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slicerCaches/slicerCache1.xml" ContentType="application/vnd.ms-excel.slicerCache+xml"/>
  <Override PartName="/xl/slicerCaches/slicerCache2.xml" ContentType="application/vnd.ms-excel.slicerCache+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queryTables/queryTable1.xml" ContentType="application/vnd.openxmlformats-officedocument.spreadsheetml.query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queryTables/queryTable2.xml" ContentType="application/vnd.openxmlformats-officedocument.spreadsheetml.queryTable+xml"/>
  <Override PartName="/xl/tables/table7.xml" ContentType="application/vnd.openxmlformats-officedocument.spreadsheetml.table+xml"/>
  <Override PartName="/xl/tables/table8.xml" ContentType="application/vnd.openxmlformats-officedocument.spreadsheetml.table+xml"/>
  <Override PartName="/xl/queryTables/queryTable3.xml" ContentType="application/vnd.openxmlformats-officedocument.spreadsheetml.queryTable+xml"/>
  <Override PartName="/xl/tables/table9.xml" ContentType="application/vnd.openxmlformats-officedocument.spreadsheetml.table+xml"/>
  <Override PartName="/xl/queryTables/queryTable4.xml" ContentType="application/vnd.openxmlformats-officedocument.spreadsheetml.query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drawings/drawing1.xml" ContentType="application/vnd.openxmlformats-officedocument.drawing+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drawings/drawing2.xml" ContentType="application/vnd.openxmlformats-officedocument.drawing+xml"/>
  <Override PartName="/xl/tables/table22.xml" ContentType="application/vnd.openxmlformats-officedocument.spreadsheetml.table+xml"/>
  <Override PartName="/xl/queryTables/queryTable5.xml" ContentType="application/vnd.openxmlformats-officedocument.spreadsheetml.queryTable+xml"/>
  <Override PartName="/xl/slicers/slicer1.xml" ContentType="application/vnd.ms-excel.slicer+xml"/>
  <Override PartName="/xl/tables/table23.xml" ContentType="application/vnd.openxmlformats-officedocument.spreadsheetml.table+xml"/>
  <Override PartName="/xl/tables/table24.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623"/>
  <workbookPr filterPrivacy="1" codeName="ThisWorkbook"/>
  <xr:revisionPtr revIDLastSave="117" documentId="11_A676A200F4D16FAAE6410BA10748B4C3EFC63D6B" xr6:coauthVersionLast="47" xr6:coauthVersionMax="47" xr10:uidLastSave="{2FE06B1A-2031-4C1F-A36B-5EEB061A43F5}"/>
  <workbookProtection lockStructure="1"/>
  <bookViews>
    <workbookView xWindow="0" yWindow="0" windowWidth="25130" windowHeight="11850" tabRatio="649" firstSheet="14" activeTab="11" xr2:uid="{00000000-000D-0000-FFFF-FFFF00000000}"/>
  </bookViews>
  <sheets>
    <sheet name="Expend Data" sheetId="5" state="hidden" r:id="rId1"/>
    <sheet name="Approp Data" sheetId="4" state="hidden" r:id="rId2"/>
    <sheet name="Programs" sheetId="11" state="hidden" r:id="rId3"/>
    <sheet name="Fund Groups" sheetId="9" state="hidden" r:id="rId4"/>
    <sheet name="Agencies" sheetId="2" state="hidden" r:id="rId5"/>
    <sheet name="AgencyLookup" sheetId="21" state="hidden" r:id="rId6"/>
    <sheet name="Auth Pos Data" sheetId="24" state="hidden" r:id="rId7"/>
    <sheet name="Program-Fund" sheetId="32" state="hidden" r:id="rId8"/>
    <sheet name="Expend_Approp_Combined" sheetId="3" state="hidden" r:id="rId9"/>
    <sheet name="Lookups" sheetId="16" state="hidden" r:id="rId10"/>
    <sheet name="Instructions" sheetId="22" r:id="rId11"/>
    <sheet name="Totals - Summary" sheetId="20" r:id="rId12"/>
    <sheet name="Positions Summary" sheetId="26" r:id="rId13"/>
    <sheet name="Dollar Totals - Detailed" sheetId="31" r:id="rId14"/>
    <sheet name="Adjustments to Baseline" sheetId="18" r:id="rId15"/>
    <sheet name="New Policy Changes" sheetId="19" r:id="rId16"/>
  </sheets>
  <definedNames>
    <definedName name="ExternalData_1" localSheetId="5" hidden="1">AgencyLookup!$A$1:$E$196</definedName>
    <definedName name="ExternalData_1" localSheetId="13" hidden="1">'Dollar Totals - Detailed'!$B$6:$W$335</definedName>
    <definedName name="ExternalData_1" localSheetId="8" hidden="1">Expend_Approp_Combined!$B$5:$P$13</definedName>
    <definedName name="ExternalData_1" localSheetId="7" hidden="1">'Program-Fund'!$A$1:$E$9</definedName>
    <definedName name="ExternalData_1" localSheetId="2" hidden="1">Programs!$B$4:$D$9</definedName>
    <definedName name="FundGrpLookup" localSheetId="14">Tbl_FundGroups[Fund Group]</definedName>
    <definedName name="FundGrpLookup" localSheetId="15">Tbl_FundGroups[Fund Group]</definedName>
    <definedName name="FundGrpLookup" localSheetId="12">Tbl_FundGroups[Fund Group]</definedName>
    <definedName name="FundGrpLookup">Tbl_FundGroups[Fund Group]</definedName>
    <definedName name="Lst_AgyLookup" localSheetId="12">Tbl_AgencyLookup[Agency]</definedName>
    <definedName name="Lst_AgyLookup">Tbl_AgencyLookup[Agency]</definedName>
    <definedName name="LstBaselineAdjItems" localSheetId="15">Tbl_BaselineAdjCat[Adjusted Baseline Categories]</definedName>
    <definedName name="LstBaselineAdjItems" localSheetId="12">Tbl_BaselineAdjCat[Adjusted Baseline Categories]</definedName>
    <definedName name="LstBaselineAdjItems">Tbl_BaselineAdjCat[Adjusted Baseline Categories]</definedName>
    <definedName name="LstBaselineCalcItems">Lookups!$C$4:$C$8</definedName>
    <definedName name="LstPolicyChangeCat" localSheetId="12">Tbl_PolicyChangeCat[Policy Change Categories]</definedName>
    <definedName name="LstPolicyChangeCat">Tbl_PolicyChangeCat[Policy Change Categories]</definedName>
    <definedName name="_xlnm.Print_Area" localSheetId="14">'Adjustments to Baseline'!$O$1:$V$132</definedName>
    <definedName name="_xlnm.Print_Area" localSheetId="13">'Dollar Totals - Detailed'!$W$1:$AA$349</definedName>
    <definedName name="_xlnm.Print_Area" localSheetId="15">'New Policy Changes'!$O$1:$V$80</definedName>
    <definedName name="_xlnm.Print_Area" localSheetId="12">'Positions Summary'!$I$1:$O$54</definedName>
    <definedName name="_xlnm.Print_Area" localSheetId="11">'Totals - Summary'!$I$1:$R$45</definedName>
    <definedName name="_xlnm.Print_Titles" localSheetId="14">'Adjustments to Baseline'!$1:$5</definedName>
    <definedName name="_xlnm.Print_Titles" localSheetId="13">'Dollar Totals - Detailed'!$1:$6</definedName>
    <definedName name="_xlnm.Print_Titles" localSheetId="8">Expend_Approp_Combined!$H:$K,Expend_Approp_Combined!$1:$5</definedName>
    <definedName name="_xlnm.Print_Titles" localSheetId="15">'New Policy Changes'!$1:$5</definedName>
    <definedName name="_xlnm.Print_Titles" localSheetId="12">'Positions Summary'!$1:$2</definedName>
    <definedName name="ProgramLookup" localSheetId="14">Tbl_Programs[Program]</definedName>
    <definedName name="ProgramLookup" localSheetId="15">Tbl_Programs[Program]</definedName>
    <definedName name="ProgramLookup" localSheetId="12">Tbl_Programs[Program]</definedName>
    <definedName name="ProgramLookup">Tbl_Programs[Program]</definedName>
    <definedName name="SelectAgyCode">'Totals - Summary'!$D$4</definedName>
    <definedName name="Slicer_Fund_Group">#N/A</definedName>
    <definedName name="Slicer_Program">#N/A</definedName>
    <definedName name="Tbl_AgyCodeFltr" localSheetId="12">Tbl_AgyFilter[[#All],[Selected Agency Code]]</definedName>
    <definedName name="Tbl_AgyCodeFltr">Tbl_AgyFilter[[#All],[Selected Agency Code]]</definedName>
  </definedNames>
  <calcPr calcId="191028"/>
  <extLst>
    <ext xmlns:x14="http://schemas.microsoft.com/office/spreadsheetml/2009/9/main" uri="{79F54976-1DA5-4618-B147-4CDE4B953A38}">
      <x14:workbookPr/>
    </ext>
    <ext xmlns:x15="http://schemas.microsoft.com/office/spreadsheetml/2010/11/main" uri="{46BE6895-7355-4a93-B00E-2C351335B9C9}">
      <x15:slicerCaches xmlns:x14="http://schemas.microsoft.com/office/spreadsheetml/2009/9/main">
        <x14:slicerCache r:id="rId17"/>
        <x14:slicerCache r:id="rId18"/>
      </x15:slicerCaches>
    </ex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S28" i="18" l="1"/>
  <c r="S29" i="18"/>
  <c r="S30" i="18"/>
  <c r="S27" i="18"/>
  <c r="X7" i="31"/>
  <c r="X8" i="31"/>
  <c r="X9" i="31"/>
  <c r="X10" i="31"/>
  <c r="X11" i="31"/>
  <c r="X12" i="31"/>
  <c r="X13" i="31"/>
  <c r="X14" i="31"/>
  <c r="X15" i="31"/>
  <c r="X16" i="31"/>
  <c r="X17" i="31"/>
  <c r="X18" i="31"/>
  <c r="X19" i="31"/>
  <c r="X20" i="31"/>
  <c r="X21" i="31"/>
  <c r="X22" i="31"/>
  <c r="X23" i="31"/>
  <c r="X24" i="31"/>
  <c r="X25" i="31"/>
  <c r="X26" i="31"/>
  <c r="X27" i="31"/>
  <c r="X28" i="31"/>
  <c r="X29" i="31"/>
  <c r="X30" i="31"/>
  <c r="X31" i="31"/>
  <c r="X32" i="31"/>
  <c r="X33" i="31"/>
  <c r="X34" i="31"/>
  <c r="X35" i="31"/>
  <c r="X36" i="31"/>
  <c r="X37" i="31"/>
  <c r="X38" i="31"/>
  <c r="X39" i="31"/>
  <c r="X40" i="31"/>
  <c r="X41" i="31"/>
  <c r="X42" i="31"/>
  <c r="X43" i="31"/>
  <c r="X44" i="31"/>
  <c r="X45" i="31"/>
  <c r="X46" i="31"/>
  <c r="X47" i="31"/>
  <c r="X48" i="31"/>
  <c r="X49" i="31"/>
  <c r="X50" i="31"/>
  <c r="X51" i="31"/>
  <c r="X52" i="31"/>
  <c r="X53" i="31"/>
  <c r="X54" i="31"/>
  <c r="X55" i="31"/>
  <c r="X56" i="31"/>
  <c r="X57" i="31"/>
  <c r="X58" i="31"/>
  <c r="X59" i="31"/>
  <c r="X60" i="31"/>
  <c r="X61" i="31"/>
  <c r="X62" i="31"/>
  <c r="X63" i="31"/>
  <c r="X64" i="31"/>
  <c r="X65" i="31"/>
  <c r="X66" i="31"/>
  <c r="X67" i="31"/>
  <c r="X68" i="31"/>
  <c r="X69" i="31"/>
  <c r="X70" i="31"/>
  <c r="X71" i="31"/>
  <c r="X72" i="31"/>
  <c r="X73" i="31"/>
  <c r="X74" i="31"/>
  <c r="X75" i="31"/>
  <c r="X76" i="31"/>
  <c r="X77" i="31"/>
  <c r="X78" i="31"/>
  <c r="X79" i="31"/>
  <c r="X80" i="31"/>
  <c r="X81" i="31"/>
  <c r="X82" i="31"/>
  <c r="X83" i="31"/>
  <c r="X84" i="31"/>
  <c r="X85" i="31"/>
  <c r="X86" i="31"/>
  <c r="X87" i="31"/>
  <c r="X88" i="31"/>
  <c r="X89" i="31"/>
  <c r="X90" i="31"/>
  <c r="X91" i="31"/>
  <c r="X92" i="31"/>
  <c r="X93" i="31"/>
  <c r="X94" i="31"/>
  <c r="X95" i="31"/>
  <c r="X96" i="31"/>
  <c r="X97" i="31"/>
  <c r="X98" i="31"/>
  <c r="X99" i="31"/>
  <c r="X100" i="31"/>
  <c r="X101" i="31"/>
  <c r="X102" i="31"/>
  <c r="X103" i="31"/>
  <c r="X104" i="31"/>
  <c r="X105" i="31"/>
  <c r="X106" i="31"/>
  <c r="X107" i="31"/>
  <c r="X108" i="31"/>
  <c r="X109" i="31"/>
  <c r="X110" i="31"/>
  <c r="X111" i="31"/>
  <c r="X112" i="31"/>
  <c r="X113" i="31"/>
  <c r="X114" i="31"/>
  <c r="X115" i="31"/>
  <c r="X116" i="31"/>
  <c r="X117" i="31"/>
  <c r="X118" i="31"/>
  <c r="X119" i="31"/>
  <c r="X120" i="31"/>
  <c r="X121" i="31"/>
  <c r="X122" i="31"/>
  <c r="X123" i="31"/>
  <c r="X124" i="31"/>
  <c r="X125" i="31"/>
  <c r="X126" i="31"/>
  <c r="X127" i="31"/>
  <c r="X128" i="31"/>
  <c r="X129" i="31"/>
  <c r="X130" i="31"/>
  <c r="X131" i="31"/>
  <c r="X132" i="31"/>
  <c r="X133" i="31"/>
  <c r="X134" i="31"/>
  <c r="X135" i="31"/>
  <c r="X136" i="31"/>
  <c r="X137" i="31"/>
  <c r="X138" i="31"/>
  <c r="X139" i="31"/>
  <c r="X140" i="31"/>
  <c r="X141" i="31"/>
  <c r="X142" i="31"/>
  <c r="X143" i="31"/>
  <c r="X144" i="31"/>
  <c r="X145" i="31"/>
  <c r="X146" i="31"/>
  <c r="X147" i="31"/>
  <c r="X148" i="31"/>
  <c r="X149" i="31"/>
  <c r="X150" i="31"/>
  <c r="X151" i="31"/>
  <c r="X152" i="31"/>
  <c r="X153" i="31"/>
  <c r="X154" i="31"/>
  <c r="X155" i="31"/>
  <c r="X156" i="31"/>
  <c r="X157" i="31"/>
  <c r="X158" i="31"/>
  <c r="X159" i="31"/>
  <c r="X160" i="31"/>
  <c r="X161" i="31"/>
  <c r="X162" i="31"/>
  <c r="X163" i="31"/>
  <c r="X164" i="31"/>
  <c r="X165" i="31"/>
  <c r="X166" i="31"/>
  <c r="X167" i="31"/>
  <c r="X168" i="31"/>
  <c r="X169" i="31"/>
  <c r="X170" i="31"/>
  <c r="X171" i="31"/>
  <c r="X172" i="31"/>
  <c r="X173" i="31"/>
  <c r="X174" i="31"/>
  <c r="X175" i="31"/>
  <c r="X176" i="31"/>
  <c r="X177" i="31"/>
  <c r="X178" i="31"/>
  <c r="X179" i="31"/>
  <c r="X180" i="31"/>
  <c r="X181" i="31"/>
  <c r="X182" i="31"/>
  <c r="X183" i="31"/>
  <c r="X184" i="31"/>
  <c r="X185" i="31"/>
  <c r="X186" i="31"/>
  <c r="X187" i="31"/>
  <c r="X188" i="31"/>
  <c r="X189" i="31"/>
  <c r="X190" i="31"/>
  <c r="X191" i="31"/>
  <c r="X192" i="31"/>
  <c r="X193" i="31"/>
  <c r="X194" i="31"/>
  <c r="X195" i="31"/>
  <c r="X196" i="31"/>
  <c r="X197" i="31"/>
  <c r="X198" i="31"/>
  <c r="X199" i="31"/>
  <c r="X200" i="31"/>
  <c r="X201" i="31"/>
  <c r="X202" i="31"/>
  <c r="X203" i="31"/>
  <c r="X204" i="31"/>
  <c r="X205" i="31"/>
  <c r="X206" i="31"/>
  <c r="X207" i="31"/>
  <c r="X208" i="31"/>
  <c r="X209" i="31"/>
  <c r="X210" i="31"/>
  <c r="X211" i="31"/>
  <c r="X212" i="31"/>
  <c r="X213" i="31"/>
  <c r="X214" i="31"/>
  <c r="X215" i="31"/>
  <c r="X216" i="31"/>
  <c r="X217" i="31"/>
  <c r="X218" i="31"/>
  <c r="X219" i="31"/>
  <c r="X220" i="31"/>
  <c r="X221" i="31"/>
  <c r="X222" i="31"/>
  <c r="X223" i="31"/>
  <c r="X224" i="31"/>
  <c r="X225" i="31"/>
  <c r="X226" i="31"/>
  <c r="X227" i="31"/>
  <c r="X228" i="31"/>
  <c r="X229" i="31"/>
  <c r="X230" i="31"/>
  <c r="X231" i="31"/>
  <c r="X232" i="31"/>
  <c r="X233" i="31"/>
  <c r="X234" i="31"/>
  <c r="X235" i="31"/>
  <c r="X236" i="31"/>
  <c r="X237" i="31"/>
  <c r="X238" i="31"/>
  <c r="X239" i="31"/>
  <c r="X240" i="31"/>
  <c r="X241" i="31"/>
  <c r="X242" i="31"/>
  <c r="X243" i="31"/>
  <c r="X244" i="31"/>
  <c r="X245" i="31"/>
  <c r="X246" i="31"/>
  <c r="X247" i="31"/>
  <c r="X248" i="31"/>
  <c r="X249" i="31"/>
  <c r="X250" i="31"/>
  <c r="X251" i="31"/>
  <c r="X252" i="31"/>
  <c r="X253" i="31"/>
  <c r="X254" i="31"/>
  <c r="X255" i="31"/>
  <c r="X256" i="31"/>
  <c r="X257" i="31"/>
  <c r="X258" i="31"/>
  <c r="X259" i="31"/>
  <c r="X260" i="31"/>
  <c r="X261" i="31"/>
  <c r="X262" i="31"/>
  <c r="X263" i="31"/>
  <c r="X264" i="31"/>
  <c r="X265" i="31"/>
  <c r="X266" i="31"/>
  <c r="X267" i="31"/>
  <c r="X268" i="31"/>
  <c r="X269" i="31"/>
  <c r="X270" i="31"/>
  <c r="X271" i="31"/>
  <c r="X272" i="31"/>
  <c r="X273" i="31"/>
  <c r="X274" i="31"/>
  <c r="X275" i="31"/>
  <c r="X276" i="31"/>
  <c r="X277" i="31"/>
  <c r="X278" i="31"/>
  <c r="X279" i="31"/>
  <c r="X280" i="31"/>
  <c r="X281" i="31"/>
  <c r="X282" i="31"/>
  <c r="X283" i="31"/>
  <c r="X284" i="31"/>
  <c r="X285" i="31"/>
  <c r="X286" i="31"/>
  <c r="X287" i="31"/>
  <c r="X288" i="31"/>
  <c r="X289" i="31"/>
  <c r="X290" i="31"/>
  <c r="X291" i="31"/>
  <c r="X292" i="31"/>
  <c r="X293" i="31"/>
  <c r="X294" i="31"/>
  <c r="X295" i="31"/>
  <c r="X296" i="31"/>
  <c r="X297" i="31"/>
  <c r="X298" i="31"/>
  <c r="X299" i="31"/>
  <c r="X300" i="31"/>
  <c r="X301" i="31"/>
  <c r="X302" i="31"/>
  <c r="X303" i="31"/>
  <c r="X304" i="31"/>
  <c r="X305" i="31"/>
  <c r="X306" i="31"/>
  <c r="X307" i="31"/>
  <c r="X308" i="31"/>
  <c r="X309" i="31"/>
  <c r="X310" i="31"/>
  <c r="X311" i="31"/>
  <c r="X312" i="31"/>
  <c r="X313" i="31"/>
  <c r="X314" i="31"/>
  <c r="X315" i="31"/>
  <c r="X316" i="31"/>
  <c r="X317" i="31"/>
  <c r="X318" i="31"/>
  <c r="X319" i="31"/>
  <c r="X320" i="31"/>
  <c r="X321" i="31"/>
  <c r="X322" i="31"/>
  <c r="X323" i="31"/>
  <c r="X324" i="31"/>
  <c r="X325" i="31"/>
  <c r="X326" i="31"/>
  <c r="X327" i="31"/>
  <c r="X328" i="31"/>
  <c r="X329" i="31"/>
  <c r="X330" i="31"/>
  <c r="X331" i="31"/>
  <c r="X332" i="31"/>
  <c r="X333" i="31"/>
  <c r="X334" i="31"/>
  <c r="X335" i="31"/>
  <c r="Y7" i="31"/>
  <c r="Y8" i="31"/>
  <c r="Y9" i="31"/>
  <c r="Y10" i="31"/>
  <c r="Y11" i="31"/>
  <c r="Y12" i="31"/>
  <c r="Y13" i="31"/>
  <c r="Y14" i="31"/>
  <c r="Y15" i="31"/>
  <c r="Y16" i="31"/>
  <c r="Y17" i="31"/>
  <c r="Y18" i="31"/>
  <c r="Y19" i="31"/>
  <c r="Y20" i="31"/>
  <c r="Y21" i="31"/>
  <c r="Y22" i="31"/>
  <c r="Y23" i="31"/>
  <c r="Y24" i="31"/>
  <c r="Y25" i="31"/>
  <c r="Y26" i="31"/>
  <c r="Y27" i="31"/>
  <c r="Y28" i="31"/>
  <c r="Y29" i="31"/>
  <c r="Y30" i="31"/>
  <c r="Y31" i="31"/>
  <c r="Y32" i="31"/>
  <c r="Y33" i="31"/>
  <c r="Y34" i="31"/>
  <c r="Y35" i="31"/>
  <c r="Y36" i="31"/>
  <c r="Y37" i="31"/>
  <c r="Y38" i="31"/>
  <c r="Y39" i="31"/>
  <c r="Y40" i="31"/>
  <c r="Y41" i="31"/>
  <c r="Y42" i="31"/>
  <c r="Y43" i="31"/>
  <c r="Y44" i="31"/>
  <c r="Y45" i="31"/>
  <c r="Y46" i="31"/>
  <c r="Y47" i="31"/>
  <c r="Y48" i="31"/>
  <c r="Y49" i="31"/>
  <c r="Y50" i="31"/>
  <c r="Y51" i="31"/>
  <c r="Y52" i="31"/>
  <c r="Y53" i="31"/>
  <c r="Y54" i="31"/>
  <c r="Y55" i="31"/>
  <c r="Y56" i="31"/>
  <c r="Y57" i="31"/>
  <c r="Y58" i="31"/>
  <c r="Y59" i="31"/>
  <c r="Y60" i="31"/>
  <c r="Y61" i="31"/>
  <c r="Y62" i="31"/>
  <c r="Y63" i="31"/>
  <c r="Y64" i="31"/>
  <c r="Y65" i="31"/>
  <c r="Y66" i="31"/>
  <c r="Y67" i="31"/>
  <c r="Y68" i="31"/>
  <c r="Y69" i="31"/>
  <c r="Y70" i="31"/>
  <c r="Y71" i="31"/>
  <c r="Y72" i="31"/>
  <c r="Y73" i="31"/>
  <c r="Y74" i="31"/>
  <c r="Y75" i="31"/>
  <c r="Y76" i="31"/>
  <c r="Y77" i="31"/>
  <c r="Y78" i="31"/>
  <c r="Y79" i="31"/>
  <c r="Y80" i="31"/>
  <c r="Y81" i="31"/>
  <c r="Y82" i="31"/>
  <c r="Y83" i="31"/>
  <c r="Y84" i="31"/>
  <c r="Y85" i="31"/>
  <c r="Y86" i="31"/>
  <c r="Y87" i="31"/>
  <c r="Y88" i="31"/>
  <c r="Y89" i="31"/>
  <c r="Y90" i="31"/>
  <c r="Y91" i="31"/>
  <c r="Y92" i="31"/>
  <c r="Y93" i="31"/>
  <c r="Y94" i="31"/>
  <c r="Y95" i="31"/>
  <c r="Y96" i="31"/>
  <c r="Y97" i="31"/>
  <c r="Y98" i="31"/>
  <c r="Y99" i="31"/>
  <c r="Y100" i="31"/>
  <c r="Y101" i="31"/>
  <c r="Y102" i="31"/>
  <c r="Y103" i="31"/>
  <c r="Y104" i="31"/>
  <c r="Y105" i="31"/>
  <c r="Y106" i="31"/>
  <c r="Y107" i="31"/>
  <c r="Y108" i="31"/>
  <c r="Y109" i="31"/>
  <c r="Y110" i="31"/>
  <c r="Y111" i="31"/>
  <c r="Y112" i="31"/>
  <c r="Y113" i="31"/>
  <c r="Y114" i="31"/>
  <c r="Y115" i="31"/>
  <c r="Y116" i="31"/>
  <c r="Y117" i="31"/>
  <c r="Y118" i="31"/>
  <c r="Y119" i="31"/>
  <c r="Y120" i="31"/>
  <c r="Y121" i="31"/>
  <c r="Y122" i="31"/>
  <c r="Y123" i="31"/>
  <c r="Y124" i="31"/>
  <c r="Y125" i="31"/>
  <c r="Y126" i="31"/>
  <c r="Y127" i="31"/>
  <c r="Y128" i="31"/>
  <c r="Y129" i="31"/>
  <c r="Y130" i="31"/>
  <c r="Y131" i="31"/>
  <c r="Y132" i="31"/>
  <c r="Y133" i="31"/>
  <c r="Y134" i="31"/>
  <c r="Y135" i="31"/>
  <c r="Y136" i="31"/>
  <c r="Y137" i="31"/>
  <c r="Y138" i="31"/>
  <c r="Y139" i="31"/>
  <c r="Y140" i="31"/>
  <c r="Y141" i="31"/>
  <c r="Y142" i="31"/>
  <c r="Y143" i="31"/>
  <c r="Y144" i="31"/>
  <c r="Y145" i="31"/>
  <c r="Y146" i="31"/>
  <c r="Y147" i="31"/>
  <c r="Y148" i="31"/>
  <c r="Y149" i="31"/>
  <c r="Y150" i="31"/>
  <c r="Y151" i="31"/>
  <c r="Y152" i="31"/>
  <c r="Y153" i="31"/>
  <c r="Y154" i="31"/>
  <c r="Y155" i="31"/>
  <c r="Y156" i="31"/>
  <c r="Y157" i="31"/>
  <c r="Y158" i="31"/>
  <c r="Y159" i="31"/>
  <c r="Y160" i="31"/>
  <c r="Y161" i="31"/>
  <c r="Y162" i="31"/>
  <c r="Y163" i="31"/>
  <c r="Y164" i="31"/>
  <c r="Y165" i="31"/>
  <c r="Y166" i="31"/>
  <c r="Y167" i="31"/>
  <c r="Y168" i="31"/>
  <c r="Y169" i="31"/>
  <c r="Y170" i="31"/>
  <c r="Y171" i="31"/>
  <c r="Y172" i="31"/>
  <c r="Y173" i="31"/>
  <c r="Y174" i="31"/>
  <c r="Y175" i="31"/>
  <c r="Y176" i="31"/>
  <c r="Y177" i="31"/>
  <c r="Y178" i="31"/>
  <c r="Y179" i="31"/>
  <c r="Y180" i="31"/>
  <c r="Y181" i="31"/>
  <c r="Y182" i="31"/>
  <c r="Y183" i="31"/>
  <c r="Y184" i="31"/>
  <c r="Y185" i="31"/>
  <c r="Y186" i="31"/>
  <c r="Y187" i="31"/>
  <c r="Y188" i="31"/>
  <c r="Y189" i="31"/>
  <c r="Y190" i="31"/>
  <c r="Y191" i="31"/>
  <c r="Y192" i="31"/>
  <c r="Y193" i="31"/>
  <c r="Y194" i="31"/>
  <c r="Y195" i="31"/>
  <c r="Y196" i="31"/>
  <c r="Y197" i="31"/>
  <c r="Y198" i="31"/>
  <c r="Y199" i="31"/>
  <c r="Y200" i="31"/>
  <c r="Y201" i="31"/>
  <c r="Y202" i="31"/>
  <c r="Y203" i="31"/>
  <c r="Y204" i="31"/>
  <c r="Y205" i="31"/>
  <c r="Y206" i="31"/>
  <c r="Y207" i="31"/>
  <c r="Y208" i="31"/>
  <c r="Y209" i="31"/>
  <c r="Y210" i="31"/>
  <c r="Y211" i="31"/>
  <c r="Y212" i="31"/>
  <c r="Y213" i="31"/>
  <c r="Y214" i="31"/>
  <c r="Y215" i="31"/>
  <c r="Y216" i="31"/>
  <c r="Y217" i="31"/>
  <c r="Y218" i="31"/>
  <c r="Y219" i="31"/>
  <c r="Y220" i="31"/>
  <c r="Y221" i="31"/>
  <c r="Y222" i="31"/>
  <c r="Y223" i="31"/>
  <c r="Y224" i="31"/>
  <c r="Y225" i="31"/>
  <c r="Y226" i="31"/>
  <c r="Y227" i="31"/>
  <c r="Y228" i="31"/>
  <c r="Y229" i="31"/>
  <c r="Y230" i="31"/>
  <c r="Y231" i="31"/>
  <c r="Y232" i="31"/>
  <c r="Y233" i="31"/>
  <c r="Y234" i="31"/>
  <c r="Y235" i="31"/>
  <c r="Y236" i="31"/>
  <c r="Y237" i="31"/>
  <c r="Y238" i="31"/>
  <c r="Y239" i="31"/>
  <c r="Y240" i="31"/>
  <c r="Y241" i="31"/>
  <c r="Y242" i="31"/>
  <c r="Y243" i="31"/>
  <c r="Y244" i="31"/>
  <c r="Y245" i="31"/>
  <c r="Y246" i="31"/>
  <c r="Y247" i="31"/>
  <c r="Y248" i="31"/>
  <c r="Y249" i="31"/>
  <c r="Y250" i="31"/>
  <c r="Y251" i="31"/>
  <c r="Y252" i="31"/>
  <c r="Y253" i="31"/>
  <c r="Y254" i="31"/>
  <c r="Y255" i="31"/>
  <c r="Y256" i="31"/>
  <c r="Y257" i="31"/>
  <c r="Y258" i="31"/>
  <c r="Y259" i="31"/>
  <c r="Y260" i="31"/>
  <c r="Y261" i="31"/>
  <c r="Y262" i="31"/>
  <c r="Y263" i="31"/>
  <c r="Y264" i="31"/>
  <c r="Y265" i="31"/>
  <c r="Y266" i="31"/>
  <c r="Y267" i="31"/>
  <c r="Y268" i="31"/>
  <c r="Y269" i="31"/>
  <c r="Y270" i="31"/>
  <c r="Y271" i="31"/>
  <c r="Y272" i="31"/>
  <c r="Y273" i="31"/>
  <c r="Y274" i="31"/>
  <c r="Y275" i="31"/>
  <c r="Y276" i="31"/>
  <c r="Y277" i="31"/>
  <c r="Y278" i="31"/>
  <c r="Y279" i="31"/>
  <c r="Y280" i="31"/>
  <c r="Y281" i="31"/>
  <c r="Y282" i="31"/>
  <c r="Y283" i="31"/>
  <c r="Y284" i="31"/>
  <c r="Y285" i="31"/>
  <c r="Y286" i="31"/>
  <c r="Y287" i="31"/>
  <c r="Y288" i="31"/>
  <c r="Y289" i="31"/>
  <c r="Y290" i="31"/>
  <c r="Y291" i="31"/>
  <c r="Y292" i="31"/>
  <c r="Y293" i="31"/>
  <c r="Y294" i="31"/>
  <c r="Y295" i="31"/>
  <c r="Y296" i="31"/>
  <c r="Y297" i="31"/>
  <c r="Y298" i="31"/>
  <c r="Y299" i="31"/>
  <c r="Y300" i="31"/>
  <c r="Y301" i="31"/>
  <c r="Y302" i="31"/>
  <c r="Y303" i="31"/>
  <c r="Y304" i="31"/>
  <c r="Y305" i="31"/>
  <c r="Y306" i="31"/>
  <c r="Y307" i="31"/>
  <c r="Y308" i="31"/>
  <c r="Y309" i="31"/>
  <c r="Y310" i="31"/>
  <c r="Y311" i="31"/>
  <c r="Y312" i="31"/>
  <c r="Y313" i="31"/>
  <c r="Y314" i="31"/>
  <c r="Y315" i="31"/>
  <c r="Y316" i="31"/>
  <c r="Y317" i="31"/>
  <c r="Y318" i="31"/>
  <c r="Y319" i="31"/>
  <c r="Y320" i="31"/>
  <c r="Y321" i="31"/>
  <c r="Y322" i="31"/>
  <c r="Y323" i="31"/>
  <c r="Y324" i="31"/>
  <c r="Y325" i="31"/>
  <c r="Y326" i="31"/>
  <c r="Y327" i="31"/>
  <c r="Y328" i="31"/>
  <c r="Y329" i="31"/>
  <c r="Y330" i="31"/>
  <c r="Y331" i="31"/>
  <c r="Y332" i="31"/>
  <c r="Y333" i="31"/>
  <c r="Y334" i="31"/>
  <c r="Y335" i="31"/>
  <c r="Z7" i="31"/>
  <c r="Z8" i="31"/>
  <c r="Z9" i="31"/>
  <c r="Z10" i="31"/>
  <c r="Z11" i="31"/>
  <c r="Z12" i="31"/>
  <c r="Z13" i="31"/>
  <c r="Z14" i="31"/>
  <c r="Z15" i="31"/>
  <c r="Z16" i="31"/>
  <c r="Z17" i="31"/>
  <c r="Z18" i="31"/>
  <c r="Z19" i="31"/>
  <c r="Z20" i="31"/>
  <c r="Z21" i="31"/>
  <c r="Z22" i="31"/>
  <c r="Z23" i="31"/>
  <c r="Z24" i="31"/>
  <c r="Z25" i="31"/>
  <c r="Z26" i="31"/>
  <c r="Z27" i="31"/>
  <c r="Z28" i="31"/>
  <c r="Z29" i="31"/>
  <c r="Z30" i="31"/>
  <c r="Z31" i="31"/>
  <c r="Z32" i="31"/>
  <c r="Z33" i="31"/>
  <c r="Z34" i="31"/>
  <c r="Z35" i="31"/>
  <c r="Z36" i="31"/>
  <c r="Z37" i="31"/>
  <c r="Z38" i="31"/>
  <c r="Z39" i="31"/>
  <c r="Z40" i="31"/>
  <c r="Z41" i="31"/>
  <c r="Z42" i="31"/>
  <c r="Z43" i="31"/>
  <c r="Z44" i="31"/>
  <c r="Z45" i="31"/>
  <c r="Z49" i="31"/>
  <c r="Z50" i="31"/>
  <c r="Z51" i="31"/>
  <c r="Z52" i="31"/>
  <c r="Z53" i="31"/>
  <c r="Z54" i="31"/>
  <c r="Z55" i="31"/>
  <c r="Z56" i="31"/>
  <c r="Z57" i="31"/>
  <c r="Z58" i="31"/>
  <c r="Z59" i="31"/>
  <c r="Z60" i="31"/>
  <c r="Z61" i="31"/>
  <c r="Z62" i="31"/>
  <c r="Z63" i="31"/>
  <c r="Z64" i="31"/>
  <c r="Z65" i="31"/>
  <c r="Z66" i="31"/>
  <c r="Z67" i="31"/>
  <c r="Z68" i="31"/>
  <c r="Z69" i="31"/>
  <c r="Z70" i="31"/>
  <c r="Z71" i="31"/>
  <c r="Z72" i="31"/>
  <c r="Z73" i="31"/>
  <c r="Z74" i="31"/>
  <c r="Z75" i="31"/>
  <c r="Z76" i="31"/>
  <c r="Z77" i="31"/>
  <c r="Z78" i="31"/>
  <c r="Z79" i="31"/>
  <c r="Z80" i="31"/>
  <c r="Z81" i="31"/>
  <c r="Z82" i="31"/>
  <c r="Z83" i="31"/>
  <c r="Z84" i="31"/>
  <c r="Z85" i="31"/>
  <c r="Z86" i="31"/>
  <c r="Z87" i="31"/>
  <c r="Z88" i="31"/>
  <c r="Z89" i="31"/>
  <c r="Z90" i="31"/>
  <c r="Z91" i="31"/>
  <c r="Z92" i="31"/>
  <c r="Z93" i="31"/>
  <c r="Z94" i="31"/>
  <c r="Z95" i="31"/>
  <c r="Z96" i="31"/>
  <c r="Z97" i="31"/>
  <c r="Z98" i="31"/>
  <c r="Z99" i="31"/>
  <c r="Z100" i="31"/>
  <c r="Z101" i="31"/>
  <c r="Z102" i="31"/>
  <c r="Z103" i="31"/>
  <c r="Z104" i="31"/>
  <c r="Z105" i="31"/>
  <c r="Z106" i="31"/>
  <c r="Z107" i="31"/>
  <c r="Z108" i="31"/>
  <c r="Z109" i="31"/>
  <c r="Z110" i="31"/>
  <c r="Z111" i="31"/>
  <c r="Z112" i="31"/>
  <c r="Z113" i="31"/>
  <c r="Z114" i="31"/>
  <c r="Z115" i="31"/>
  <c r="Z116" i="31"/>
  <c r="Z117" i="31"/>
  <c r="Z118" i="31"/>
  <c r="Z119" i="31"/>
  <c r="Z120" i="31"/>
  <c r="Z121" i="31"/>
  <c r="Z122" i="31"/>
  <c r="Z123" i="31"/>
  <c r="Z124" i="31"/>
  <c r="Z125" i="31"/>
  <c r="Z126" i="31"/>
  <c r="Z130" i="31"/>
  <c r="Z131" i="31"/>
  <c r="Z132" i="31"/>
  <c r="Z133" i="31"/>
  <c r="Z134" i="31"/>
  <c r="Z135" i="31"/>
  <c r="Z136" i="31"/>
  <c r="Z137" i="31"/>
  <c r="Z138" i="31"/>
  <c r="Z139" i="31"/>
  <c r="Z140" i="31"/>
  <c r="Z141" i="31"/>
  <c r="Z142" i="31"/>
  <c r="Z143" i="31"/>
  <c r="Z144" i="31"/>
  <c r="Z145" i="31"/>
  <c r="Z146" i="31"/>
  <c r="Z147" i="31"/>
  <c r="Z148" i="31"/>
  <c r="Z149" i="31"/>
  <c r="Z150" i="31"/>
  <c r="Z151" i="31"/>
  <c r="Z152" i="31"/>
  <c r="Z153" i="31"/>
  <c r="Z154" i="31"/>
  <c r="Z155" i="31"/>
  <c r="Z156" i="31"/>
  <c r="Z157" i="31"/>
  <c r="Z158" i="31"/>
  <c r="Z159" i="31"/>
  <c r="Z160" i="31"/>
  <c r="Z161" i="31"/>
  <c r="Z162" i="31"/>
  <c r="Z163" i="31"/>
  <c r="Z164" i="31"/>
  <c r="Z165" i="31"/>
  <c r="Z166" i="31"/>
  <c r="Z167" i="31"/>
  <c r="Z168" i="31"/>
  <c r="Z169" i="31"/>
  <c r="Z173" i="31"/>
  <c r="Z174" i="31"/>
  <c r="Z175" i="31"/>
  <c r="Z176" i="31"/>
  <c r="Z177" i="31"/>
  <c r="Z178" i="31"/>
  <c r="Z179" i="31"/>
  <c r="Z180" i="31"/>
  <c r="Z181" i="31"/>
  <c r="Z182" i="31"/>
  <c r="Z183" i="31"/>
  <c r="Z184" i="31"/>
  <c r="Z185" i="31"/>
  <c r="Z186" i="31"/>
  <c r="Z187" i="31"/>
  <c r="Z188" i="31"/>
  <c r="Z189" i="31"/>
  <c r="Z190" i="31"/>
  <c r="Z191" i="31"/>
  <c r="Z192" i="31"/>
  <c r="Z193" i="31"/>
  <c r="Z194" i="31"/>
  <c r="Z195" i="31"/>
  <c r="Z196" i="31"/>
  <c r="Z197" i="31"/>
  <c r="Z198" i="31"/>
  <c r="Z199" i="31"/>
  <c r="Z200" i="31"/>
  <c r="Z201" i="31"/>
  <c r="Z202" i="31"/>
  <c r="Z203" i="31"/>
  <c r="Z204" i="31"/>
  <c r="Z205" i="31"/>
  <c r="Z206" i="31"/>
  <c r="Z207" i="31"/>
  <c r="Z208" i="31"/>
  <c r="Z209" i="31"/>
  <c r="Z210" i="31"/>
  <c r="Z211" i="31"/>
  <c r="Z212" i="31"/>
  <c r="Z213" i="31"/>
  <c r="Z214" i="31"/>
  <c r="Z215" i="31"/>
  <c r="Z216" i="31"/>
  <c r="Z217" i="31"/>
  <c r="Z218" i="31"/>
  <c r="Z219" i="31"/>
  <c r="Z220" i="31"/>
  <c r="Z221" i="31"/>
  <c r="Z222" i="31"/>
  <c r="Z223" i="31"/>
  <c r="Z224" i="31"/>
  <c r="Z225" i="31"/>
  <c r="Z226" i="31"/>
  <c r="Z227" i="31"/>
  <c r="Z228" i="31"/>
  <c r="Z229" i="31"/>
  <c r="Z230" i="31"/>
  <c r="Z231" i="31"/>
  <c r="Z232" i="31"/>
  <c r="Z233" i="31"/>
  <c r="Z234" i="31"/>
  <c r="Z235" i="31"/>
  <c r="Z236" i="31"/>
  <c r="Z237" i="31"/>
  <c r="Z238" i="31"/>
  <c r="Z239" i="31"/>
  <c r="Z240" i="31"/>
  <c r="Z241" i="31"/>
  <c r="Z242" i="31"/>
  <c r="Z243" i="31"/>
  <c r="Z244" i="31"/>
  <c r="Z245" i="31"/>
  <c r="Z246" i="31"/>
  <c r="Z247" i="31"/>
  <c r="Z248" i="31"/>
  <c r="Z249" i="31"/>
  <c r="Z250" i="31"/>
  <c r="Z254" i="31"/>
  <c r="Z255" i="31"/>
  <c r="Z256" i="31"/>
  <c r="Z257" i="31"/>
  <c r="Z258" i="31"/>
  <c r="Z259" i="31"/>
  <c r="Z260" i="31"/>
  <c r="Z261" i="31"/>
  <c r="Z262" i="31"/>
  <c r="Z263" i="31"/>
  <c r="Z264" i="31"/>
  <c r="Z265" i="31"/>
  <c r="Z266" i="31"/>
  <c r="Z267" i="31"/>
  <c r="Z268" i="31"/>
  <c r="Z269" i="31"/>
  <c r="Z270" i="31"/>
  <c r="Z271" i="31"/>
  <c r="Z272" i="31"/>
  <c r="Z273" i="31"/>
  <c r="Z274" i="31"/>
  <c r="Z275" i="31"/>
  <c r="Z276" i="31"/>
  <c r="Z277" i="31"/>
  <c r="Z278" i="31"/>
  <c r="Z279" i="31"/>
  <c r="Z280" i="31"/>
  <c r="Z281" i="31"/>
  <c r="Z282" i="31"/>
  <c r="Z283" i="31"/>
  <c r="Z284" i="31"/>
  <c r="Z285" i="31"/>
  <c r="Z286" i="31"/>
  <c r="Z287" i="31"/>
  <c r="Z288" i="31"/>
  <c r="Z289" i="31"/>
  <c r="Z290" i="31"/>
  <c r="Z291" i="31"/>
  <c r="Z292" i="31"/>
  <c r="Z293" i="31"/>
  <c r="Z294" i="31"/>
  <c r="Z295" i="31"/>
  <c r="Z296" i="31"/>
  <c r="Z297" i="31"/>
  <c r="Z298" i="31"/>
  <c r="Z299" i="31"/>
  <c r="Z300" i="31"/>
  <c r="Z301" i="31"/>
  <c r="Z302" i="31"/>
  <c r="Z303" i="31"/>
  <c r="Z304" i="31"/>
  <c r="Z305" i="31"/>
  <c r="Z306" i="31"/>
  <c r="Z307" i="31"/>
  <c r="Z308" i="31"/>
  <c r="Z309" i="31"/>
  <c r="Z310" i="31"/>
  <c r="Z311" i="31"/>
  <c r="Z312" i="31"/>
  <c r="Z313" i="31"/>
  <c r="Z314" i="31"/>
  <c r="Z315" i="31"/>
  <c r="Z316" i="31"/>
  <c r="Z317" i="31"/>
  <c r="Z318" i="31"/>
  <c r="Z319" i="31"/>
  <c r="Z320" i="31"/>
  <c r="Z321" i="31"/>
  <c r="Z322" i="31"/>
  <c r="Z323" i="31"/>
  <c r="Z324" i="31"/>
  <c r="Z325" i="31"/>
  <c r="Z326" i="31"/>
  <c r="Z327" i="31"/>
  <c r="Z328" i="31"/>
  <c r="Z329" i="31"/>
  <c r="Z330" i="31"/>
  <c r="Z331" i="31"/>
  <c r="Z335" i="31"/>
  <c r="AA7" i="31"/>
  <c r="AA8" i="31"/>
  <c r="AA9" i="31"/>
  <c r="AA10" i="31"/>
  <c r="AA11" i="31"/>
  <c r="AA12" i="31"/>
  <c r="AA13" i="31"/>
  <c r="AA14" i="31"/>
  <c r="AA15" i="31"/>
  <c r="AA16" i="31"/>
  <c r="AA17" i="31"/>
  <c r="AA18" i="31"/>
  <c r="AA19" i="31"/>
  <c r="AA20" i="31"/>
  <c r="AA21" i="31"/>
  <c r="AA22" i="31"/>
  <c r="AA23" i="31"/>
  <c r="AA24" i="31"/>
  <c r="AA25" i="31"/>
  <c r="AA26" i="31"/>
  <c r="AA27" i="31"/>
  <c r="AA28" i="31"/>
  <c r="AA29" i="31"/>
  <c r="AA30" i="31"/>
  <c r="AA31" i="31"/>
  <c r="AA32" i="31"/>
  <c r="AA33" i="31"/>
  <c r="AA34" i="31"/>
  <c r="AA35" i="31"/>
  <c r="AA36" i="31"/>
  <c r="AA37" i="31"/>
  <c r="AA38" i="31"/>
  <c r="AA39" i="31"/>
  <c r="AA40" i="31"/>
  <c r="AA41" i="31"/>
  <c r="AA42" i="31"/>
  <c r="AA43" i="31"/>
  <c r="AA44" i="31"/>
  <c r="AA45" i="31"/>
  <c r="AA49" i="31"/>
  <c r="AA50" i="31"/>
  <c r="AA51" i="31"/>
  <c r="AA52" i="31"/>
  <c r="AA53" i="31"/>
  <c r="AA54" i="31"/>
  <c r="AA55" i="31"/>
  <c r="AA56" i="31"/>
  <c r="AA57" i="31"/>
  <c r="AA58" i="31"/>
  <c r="AA59" i="31"/>
  <c r="AA60" i="31"/>
  <c r="AA61" i="31"/>
  <c r="AA62" i="31"/>
  <c r="AA63" i="31"/>
  <c r="AA64" i="31"/>
  <c r="AA65" i="31"/>
  <c r="AA66" i="31"/>
  <c r="AA67" i="31"/>
  <c r="AA68" i="31"/>
  <c r="AA69" i="31"/>
  <c r="AA70" i="31"/>
  <c r="AA71" i="31"/>
  <c r="AA72" i="31"/>
  <c r="AA73" i="31"/>
  <c r="AA74" i="31"/>
  <c r="AA75" i="31"/>
  <c r="AA76" i="31"/>
  <c r="AA77" i="31"/>
  <c r="AA78" i="31"/>
  <c r="AA79" i="31"/>
  <c r="AA80" i="31"/>
  <c r="AA81" i="31"/>
  <c r="AA82" i="31"/>
  <c r="AA83" i="31"/>
  <c r="AA84" i="31"/>
  <c r="AA85" i="31"/>
  <c r="AA86" i="31"/>
  <c r="AA87" i="31"/>
  <c r="AA88" i="31"/>
  <c r="AA89" i="31"/>
  <c r="AA90" i="31"/>
  <c r="AA91" i="31"/>
  <c r="AA92" i="31"/>
  <c r="AA93" i="31"/>
  <c r="AA94" i="31"/>
  <c r="AA95" i="31"/>
  <c r="AA96" i="31"/>
  <c r="AA97" i="31"/>
  <c r="AA98" i="31"/>
  <c r="AA99" i="31"/>
  <c r="AA100" i="31"/>
  <c r="AA101" i="31"/>
  <c r="AA102" i="31"/>
  <c r="AA103" i="31"/>
  <c r="AA104" i="31"/>
  <c r="AA105" i="31"/>
  <c r="AA106" i="31"/>
  <c r="AA107" i="31"/>
  <c r="AA108" i="31"/>
  <c r="AA109" i="31"/>
  <c r="AA110" i="31"/>
  <c r="AA111" i="31"/>
  <c r="AA112" i="31"/>
  <c r="AA113" i="31"/>
  <c r="AA114" i="31"/>
  <c r="AA115" i="31"/>
  <c r="AA116" i="31"/>
  <c r="AA117" i="31"/>
  <c r="AA118" i="31"/>
  <c r="AA119" i="31"/>
  <c r="AA120" i="31"/>
  <c r="AA121" i="31"/>
  <c r="AA122" i="31"/>
  <c r="AA123" i="31"/>
  <c r="AA124" i="31"/>
  <c r="AA125" i="31"/>
  <c r="AA126" i="31"/>
  <c r="AA130" i="31"/>
  <c r="AA131" i="31"/>
  <c r="AA132" i="31"/>
  <c r="AA133" i="31"/>
  <c r="AA134" i="31"/>
  <c r="AA135" i="31"/>
  <c r="AA136" i="31"/>
  <c r="AA137" i="31"/>
  <c r="AA138" i="31"/>
  <c r="AA139" i="31"/>
  <c r="AA140" i="31"/>
  <c r="AA141" i="31"/>
  <c r="AA142" i="31"/>
  <c r="AA143" i="31"/>
  <c r="AA144" i="31"/>
  <c r="AA145" i="31"/>
  <c r="AA146" i="31"/>
  <c r="AA147" i="31"/>
  <c r="AA148" i="31"/>
  <c r="AA149" i="31"/>
  <c r="AA150" i="31"/>
  <c r="AA151" i="31"/>
  <c r="AA152" i="31"/>
  <c r="AA153" i="31"/>
  <c r="AA154" i="31"/>
  <c r="AA155" i="31"/>
  <c r="AA156" i="31"/>
  <c r="AA157" i="31"/>
  <c r="AA158" i="31"/>
  <c r="AA159" i="31"/>
  <c r="AA160" i="31"/>
  <c r="AA161" i="31"/>
  <c r="AA162" i="31"/>
  <c r="AA163" i="31"/>
  <c r="AA164" i="31"/>
  <c r="AA165" i="31"/>
  <c r="AA166" i="31"/>
  <c r="AA167" i="31"/>
  <c r="AA168" i="31"/>
  <c r="AA169" i="31"/>
  <c r="AA173" i="31"/>
  <c r="AA174" i="31"/>
  <c r="AA175" i="31"/>
  <c r="AA176" i="31"/>
  <c r="AA177" i="31"/>
  <c r="AA178" i="31"/>
  <c r="AA179" i="31"/>
  <c r="AA180" i="31"/>
  <c r="AA181" i="31"/>
  <c r="AA182" i="31"/>
  <c r="AA183" i="31"/>
  <c r="AA184" i="31"/>
  <c r="AA185" i="31"/>
  <c r="AA186" i="31"/>
  <c r="AA187" i="31"/>
  <c r="AA188" i="31"/>
  <c r="AA189" i="31"/>
  <c r="AA190" i="31"/>
  <c r="AA191" i="31"/>
  <c r="AA192" i="31"/>
  <c r="AA193" i="31"/>
  <c r="AA194" i="31"/>
  <c r="AA195" i="31"/>
  <c r="AA196" i="31"/>
  <c r="AA197" i="31"/>
  <c r="AA198" i="31"/>
  <c r="AA199" i="31"/>
  <c r="AA200" i="31"/>
  <c r="AA201" i="31"/>
  <c r="AA202" i="31"/>
  <c r="AA203" i="31"/>
  <c r="AA204" i="31"/>
  <c r="AA205" i="31"/>
  <c r="AA206" i="31"/>
  <c r="AA207" i="31"/>
  <c r="AA208" i="31"/>
  <c r="AA209" i="31"/>
  <c r="AA210" i="31"/>
  <c r="AA211" i="31"/>
  <c r="AA212" i="31"/>
  <c r="AA213" i="31"/>
  <c r="AA214" i="31"/>
  <c r="AA215" i="31"/>
  <c r="AA216" i="31"/>
  <c r="AA217" i="31"/>
  <c r="AA218" i="31"/>
  <c r="AA219" i="31"/>
  <c r="AA220" i="31"/>
  <c r="AA221" i="31"/>
  <c r="AA222" i="31"/>
  <c r="AA223" i="31"/>
  <c r="AA224" i="31"/>
  <c r="AA225" i="31"/>
  <c r="AA226" i="31"/>
  <c r="AA227" i="31"/>
  <c r="AA228" i="31"/>
  <c r="AA229" i="31"/>
  <c r="AA230" i="31"/>
  <c r="AA231" i="31"/>
  <c r="AA232" i="31"/>
  <c r="AA233" i="31"/>
  <c r="AA234" i="31"/>
  <c r="AA235" i="31"/>
  <c r="AA236" i="31"/>
  <c r="AA237" i="31"/>
  <c r="AA238" i="31"/>
  <c r="AA239" i="31"/>
  <c r="AA240" i="31"/>
  <c r="AA241" i="31"/>
  <c r="AA242" i="31"/>
  <c r="AA243" i="31"/>
  <c r="AA244" i="31"/>
  <c r="AA245" i="31"/>
  <c r="AA246" i="31"/>
  <c r="AA247" i="31"/>
  <c r="AA248" i="31"/>
  <c r="AA249" i="31"/>
  <c r="AA250" i="31"/>
  <c r="AA254" i="31"/>
  <c r="AA255" i="31"/>
  <c r="AA256" i="31"/>
  <c r="AA257" i="31"/>
  <c r="AA258" i="31"/>
  <c r="AA259" i="31"/>
  <c r="AA260" i="31"/>
  <c r="AA261" i="31"/>
  <c r="AA262" i="31"/>
  <c r="AA263" i="31"/>
  <c r="AA264" i="31"/>
  <c r="AA265" i="31"/>
  <c r="AA266" i="31"/>
  <c r="AA267" i="31"/>
  <c r="AA268" i="31"/>
  <c r="AA269" i="31"/>
  <c r="AA270" i="31"/>
  <c r="AA271" i="31"/>
  <c r="AA272" i="31"/>
  <c r="AA273" i="31"/>
  <c r="AA274" i="31"/>
  <c r="AA275" i="31"/>
  <c r="AA276" i="31"/>
  <c r="AA277" i="31"/>
  <c r="AA278" i="31"/>
  <c r="AA279" i="31"/>
  <c r="AA280" i="31"/>
  <c r="AA281" i="31"/>
  <c r="AA282" i="31"/>
  <c r="AA283" i="31"/>
  <c r="AA284" i="31"/>
  <c r="AA285" i="31"/>
  <c r="AA286" i="31"/>
  <c r="AA287" i="31"/>
  <c r="AA288" i="31"/>
  <c r="AA289" i="31"/>
  <c r="AA290" i="31"/>
  <c r="AA291" i="31"/>
  <c r="AA292" i="31"/>
  <c r="AA293" i="31"/>
  <c r="AA294" i="31"/>
  <c r="AA295" i="31"/>
  <c r="AA296" i="31"/>
  <c r="AA297" i="31"/>
  <c r="AA298" i="31"/>
  <c r="AA299" i="31"/>
  <c r="AA300" i="31"/>
  <c r="AA301" i="31"/>
  <c r="AA302" i="31"/>
  <c r="AA303" i="31"/>
  <c r="AA304" i="31"/>
  <c r="AA305" i="31"/>
  <c r="AA306" i="31"/>
  <c r="AA307" i="31"/>
  <c r="AA308" i="31"/>
  <c r="AA309" i="31"/>
  <c r="AA310" i="31"/>
  <c r="AA311" i="31"/>
  <c r="AA312" i="31"/>
  <c r="AA313" i="31"/>
  <c r="AA314" i="31"/>
  <c r="AA315" i="31"/>
  <c r="AA316" i="31"/>
  <c r="AA317" i="31"/>
  <c r="AA318" i="31"/>
  <c r="AA319" i="31"/>
  <c r="AA320" i="31"/>
  <c r="AA321" i="31"/>
  <c r="AA322" i="31"/>
  <c r="AA323" i="31"/>
  <c r="AA324" i="31"/>
  <c r="AA325" i="31"/>
  <c r="AA326" i="31"/>
  <c r="AA327" i="31"/>
  <c r="AA328" i="31"/>
  <c r="AA329" i="31"/>
  <c r="AA330" i="31"/>
  <c r="AA331" i="31"/>
  <c r="AA335" i="31"/>
  <c r="N14" i="3"/>
  <c r="O14" i="3"/>
  <c r="P14" i="3"/>
  <c r="Q6" i="3"/>
  <c r="Q7" i="3"/>
  <c r="Q8" i="3"/>
  <c r="Q9" i="3"/>
  <c r="Q10" i="3"/>
  <c r="Q11" i="3"/>
  <c r="Q12" i="3"/>
  <c r="Q13" i="3"/>
  <c r="Z171" i="31" l="1"/>
  <c r="Z251" i="31"/>
  <c r="AA128" i="31"/>
  <c r="AA332" i="31"/>
  <c r="AA170" i="31"/>
  <c r="Z46" i="31"/>
  <c r="AA171" i="31"/>
  <c r="Z253" i="31"/>
  <c r="AA333" i="31"/>
  <c r="Z129" i="31"/>
  <c r="AA253" i="31"/>
  <c r="AA46" i="31"/>
  <c r="AA251" i="31"/>
  <c r="Z332" i="31"/>
  <c r="Z252" i="31"/>
  <c r="Z172" i="31"/>
  <c r="AA129" i="31"/>
  <c r="Z170" i="31"/>
  <c r="AA48" i="31"/>
  <c r="AA127" i="31"/>
  <c r="AA47" i="31"/>
  <c r="Z128" i="31"/>
  <c r="Z48" i="31"/>
  <c r="AA334" i="31"/>
  <c r="Z127" i="31"/>
  <c r="Z47" i="31"/>
  <c r="Z334" i="31"/>
  <c r="AA252" i="31"/>
  <c r="AA172" i="31"/>
  <c r="Z333" i="31"/>
  <c r="H102" i="18"/>
  <c r="H103" i="18"/>
  <c r="H104" i="18"/>
  <c r="H105" i="18"/>
  <c r="H106" i="18"/>
  <c r="H107" i="18"/>
  <c r="I102" i="18"/>
  <c r="I103" i="18"/>
  <c r="I104" i="18"/>
  <c r="I105" i="18"/>
  <c r="I106" i="18"/>
  <c r="I107" i="18"/>
  <c r="K102" i="18"/>
  <c r="K103" i="18"/>
  <c r="K104" i="18"/>
  <c r="K105" i="18"/>
  <c r="K106" i="18"/>
  <c r="K107" i="18"/>
  <c r="L102" i="18"/>
  <c r="L103" i="18"/>
  <c r="L104" i="18"/>
  <c r="L105" i="18"/>
  <c r="L106" i="18"/>
  <c r="L107" i="18"/>
  <c r="M102" i="18"/>
  <c r="M103" i="18"/>
  <c r="M104" i="18"/>
  <c r="M105" i="18"/>
  <c r="M106" i="18"/>
  <c r="M107" i="18"/>
  <c r="N102" i="18"/>
  <c r="N103" i="18"/>
  <c r="N104" i="18"/>
  <c r="N105" i="18"/>
  <c r="N106" i="18"/>
  <c r="N107" i="18"/>
  <c r="H95" i="18"/>
  <c r="H96" i="18"/>
  <c r="H97" i="18"/>
  <c r="H98" i="18"/>
  <c r="H99" i="18"/>
  <c r="H100" i="18"/>
  <c r="H101" i="18"/>
  <c r="H108" i="18"/>
  <c r="H109" i="18"/>
  <c r="H110" i="18"/>
  <c r="H111" i="18"/>
  <c r="H112" i="18"/>
  <c r="H113" i="18"/>
  <c r="H114" i="18"/>
  <c r="H115" i="18"/>
  <c r="I95" i="18"/>
  <c r="I96" i="18"/>
  <c r="I97" i="18"/>
  <c r="I98" i="18"/>
  <c r="I99" i="18"/>
  <c r="I100" i="18"/>
  <c r="I101" i="18"/>
  <c r="I108" i="18"/>
  <c r="I109" i="18"/>
  <c r="I110" i="18"/>
  <c r="I111" i="18"/>
  <c r="I112" i="18"/>
  <c r="I113" i="18"/>
  <c r="I114" i="18"/>
  <c r="I115" i="18"/>
  <c r="K95" i="18"/>
  <c r="K96" i="18"/>
  <c r="K97" i="18"/>
  <c r="K98" i="18"/>
  <c r="K99" i="18"/>
  <c r="K100" i="18"/>
  <c r="K101" i="18"/>
  <c r="K108" i="18"/>
  <c r="K109" i="18"/>
  <c r="K110" i="18"/>
  <c r="K111" i="18"/>
  <c r="K112" i="18"/>
  <c r="K113" i="18"/>
  <c r="K114" i="18"/>
  <c r="K115" i="18"/>
  <c r="L95" i="18"/>
  <c r="L96" i="18"/>
  <c r="L97" i="18"/>
  <c r="L98" i="18"/>
  <c r="L99" i="18"/>
  <c r="L100" i="18"/>
  <c r="L101" i="18"/>
  <c r="L108" i="18"/>
  <c r="L109" i="18"/>
  <c r="L110" i="18"/>
  <c r="L111" i="18"/>
  <c r="L112" i="18"/>
  <c r="L113" i="18"/>
  <c r="L114" i="18"/>
  <c r="L115" i="18"/>
  <c r="M95" i="18"/>
  <c r="M96" i="18"/>
  <c r="M97" i="18"/>
  <c r="M98" i="18"/>
  <c r="M99" i="18"/>
  <c r="M100" i="18"/>
  <c r="M101" i="18"/>
  <c r="M108" i="18"/>
  <c r="M109" i="18"/>
  <c r="M110" i="18"/>
  <c r="M111" i="18"/>
  <c r="M112" i="18"/>
  <c r="M113" i="18"/>
  <c r="M114" i="18"/>
  <c r="M115" i="18"/>
  <c r="N95" i="18"/>
  <c r="N96" i="18"/>
  <c r="N97" i="18"/>
  <c r="N98" i="18"/>
  <c r="N99" i="18"/>
  <c r="N100" i="18"/>
  <c r="N101" i="18"/>
  <c r="N108" i="18"/>
  <c r="N109" i="18"/>
  <c r="N110" i="18"/>
  <c r="N111" i="18"/>
  <c r="N112" i="18"/>
  <c r="N113" i="18"/>
  <c r="N114" i="18"/>
  <c r="N115" i="18"/>
  <c r="H122" i="18"/>
  <c r="H123" i="18"/>
  <c r="H124" i="18"/>
  <c r="I122" i="18"/>
  <c r="I123" i="18"/>
  <c r="I124" i="18"/>
  <c r="K122" i="18"/>
  <c r="K123" i="18"/>
  <c r="K124" i="18"/>
  <c r="L122" i="18"/>
  <c r="L123" i="18"/>
  <c r="L124" i="18"/>
  <c r="M122" i="18"/>
  <c r="M123" i="18"/>
  <c r="M124" i="18"/>
  <c r="N122" i="18"/>
  <c r="N123" i="18"/>
  <c r="N124" i="18"/>
  <c r="H16" i="18"/>
  <c r="H17" i="18"/>
  <c r="H18" i="18"/>
  <c r="H19" i="18"/>
  <c r="H20" i="18"/>
  <c r="H21" i="18"/>
  <c r="H22" i="18"/>
  <c r="H23" i="18"/>
  <c r="H24" i="18"/>
  <c r="H25" i="18"/>
  <c r="H26" i="18"/>
  <c r="H27" i="18"/>
  <c r="H28" i="18"/>
  <c r="H29" i="18"/>
  <c r="H30" i="18"/>
  <c r="H31" i="18"/>
  <c r="H32" i="18"/>
  <c r="H33" i="18"/>
  <c r="H34" i="18"/>
  <c r="H35" i="18"/>
  <c r="H36" i="18"/>
  <c r="H37" i="18"/>
  <c r="H38" i="18"/>
  <c r="H39" i="18"/>
  <c r="H40" i="18"/>
  <c r="H41" i="18"/>
  <c r="H42" i="18"/>
  <c r="H43" i="18"/>
  <c r="H44" i="18"/>
  <c r="H45" i="18"/>
  <c r="I16" i="18"/>
  <c r="I17" i="18"/>
  <c r="L17" i="18" s="1"/>
  <c r="I18" i="18"/>
  <c r="L18" i="18" s="1"/>
  <c r="I19" i="18"/>
  <c r="L19" i="18" s="1"/>
  <c r="I20" i="18"/>
  <c r="L20" i="18" s="1"/>
  <c r="I21" i="18"/>
  <c r="L21" i="18" s="1"/>
  <c r="I22" i="18"/>
  <c r="I23" i="18"/>
  <c r="I24" i="18"/>
  <c r="I25" i="18"/>
  <c r="I26" i="18"/>
  <c r="I27" i="18"/>
  <c r="I28" i="18"/>
  <c r="I29" i="18"/>
  <c r="I30" i="18"/>
  <c r="I31" i="18"/>
  <c r="I32" i="18"/>
  <c r="I33" i="18"/>
  <c r="I34" i="18"/>
  <c r="I35" i="18"/>
  <c r="I36" i="18"/>
  <c r="I37" i="18"/>
  <c r="I38" i="18"/>
  <c r="I39" i="18"/>
  <c r="I40" i="18"/>
  <c r="I41" i="18"/>
  <c r="I42" i="18"/>
  <c r="I43" i="18"/>
  <c r="I44" i="18"/>
  <c r="I45" i="18"/>
  <c r="K32" i="18"/>
  <c r="K33" i="18"/>
  <c r="K34" i="18"/>
  <c r="K35" i="18"/>
  <c r="K36" i="18"/>
  <c r="K37" i="18"/>
  <c r="K38" i="18"/>
  <c r="K39" i="18"/>
  <c r="K40" i="18"/>
  <c r="K41" i="18"/>
  <c r="K42" i="18"/>
  <c r="K43" i="18"/>
  <c r="K44" i="18"/>
  <c r="K45" i="18"/>
  <c r="L16" i="18"/>
  <c r="L22" i="18"/>
  <c r="L23" i="18"/>
  <c r="L24" i="18"/>
  <c r="L25" i="18"/>
  <c r="L26" i="18"/>
  <c r="L27" i="18"/>
  <c r="L28" i="18"/>
  <c r="L29" i="18"/>
  <c r="L30" i="18"/>
  <c r="L31" i="18"/>
  <c r="L32" i="18"/>
  <c r="L33" i="18"/>
  <c r="L34" i="18"/>
  <c r="L35" i="18"/>
  <c r="L36" i="18"/>
  <c r="L37" i="18"/>
  <c r="L38" i="18"/>
  <c r="L39" i="18"/>
  <c r="L40" i="18"/>
  <c r="L41" i="18"/>
  <c r="L42" i="18"/>
  <c r="L43" i="18"/>
  <c r="L44" i="18"/>
  <c r="L45" i="18"/>
  <c r="M16" i="18"/>
  <c r="M17" i="18"/>
  <c r="M18" i="18"/>
  <c r="M19" i="18"/>
  <c r="M20" i="18"/>
  <c r="M21" i="18"/>
  <c r="M22" i="18"/>
  <c r="M23" i="18"/>
  <c r="M24" i="18"/>
  <c r="M25" i="18"/>
  <c r="M26" i="18"/>
  <c r="M27" i="18"/>
  <c r="M28" i="18"/>
  <c r="M29" i="18"/>
  <c r="M30" i="18"/>
  <c r="M31" i="18"/>
  <c r="M32" i="18"/>
  <c r="M33" i="18"/>
  <c r="M34" i="18"/>
  <c r="M35" i="18"/>
  <c r="M36" i="18"/>
  <c r="M37" i="18"/>
  <c r="M38" i="18"/>
  <c r="M39" i="18"/>
  <c r="M40" i="18"/>
  <c r="M41" i="18"/>
  <c r="M42" i="18"/>
  <c r="M43" i="18"/>
  <c r="M44" i="18"/>
  <c r="M45" i="18"/>
  <c r="N16" i="18"/>
  <c r="N17" i="18"/>
  <c r="N18" i="18"/>
  <c r="N19" i="18"/>
  <c r="N20" i="18"/>
  <c r="N21" i="18"/>
  <c r="N22" i="18"/>
  <c r="N23" i="18"/>
  <c r="N24" i="18"/>
  <c r="N25" i="18"/>
  <c r="N26" i="18"/>
  <c r="N27" i="18"/>
  <c r="N28" i="18"/>
  <c r="N29" i="18"/>
  <c r="N30" i="18"/>
  <c r="N31" i="18"/>
  <c r="N32" i="18"/>
  <c r="N33" i="18"/>
  <c r="N34" i="18"/>
  <c r="N35" i="18"/>
  <c r="N36" i="18"/>
  <c r="N37" i="18"/>
  <c r="N38" i="18"/>
  <c r="N39" i="18"/>
  <c r="N40" i="18"/>
  <c r="N41" i="18"/>
  <c r="N42" i="18"/>
  <c r="N43" i="18"/>
  <c r="N44" i="18"/>
  <c r="N45" i="18"/>
  <c r="J42" i="18" l="1"/>
  <c r="J112" i="18"/>
  <c r="J110" i="18"/>
  <c r="J109" i="18"/>
  <c r="J98" i="18"/>
  <c r="J96" i="18"/>
  <c r="J95" i="18"/>
  <c r="J107" i="18"/>
  <c r="J105" i="18"/>
  <c r="J108" i="18"/>
  <c r="J41" i="18"/>
  <c r="J106" i="18"/>
  <c r="J104" i="18"/>
  <c r="J43" i="18"/>
  <c r="J35" i="18"/>
  <c r="J27" i="18"/>
  <c r="K27" i="18" s="1"/>
  <c r="J20" i="18"/>
  <c r="K20" i="18" s="1"/>
  <c r="J103" i="18"/>
  <c r="J102" i="18"/>
  <c r="J113" i="18"/>
  <c r="J99" i="18"/>
  <c r="J34" i="18"/>
  <c r="J26" i="18"/>
  <c r="K26" i="18" s="1"/>
  <c r="J111" i="18"/>
  <c r="J97" i="18"/>
  <c r="J25" i="18"/>
  <c r="K25" i="18" s="1"/>
  <c r="J24" i="18"/>
  <c r="K24" i="18" s="1"/>
  <c r="J40" i="18"/>
  <c r="J32" i="18"/>
  <c r="J39" i="18"/>
  <c r="J31" i="18"/>
  <c r="K31" i="18" s="1"/>
  <c r="J23" i="18"/>
  <c r="K23" i="18" s="1"/>
  <c r="J19" i="18"/>
  <c r="K19" i="18" s="1"/>
  <c r="J115" i="18"/>
  <c r="J101" i="18"/>
  <c r="J114" i="18"/>
  <c r="J100" i="18"/>
  <c r="J22" i="18"/>
  <c r="K22" i="18" s="1"/>
  <c r="J38" i="18"/>
  <c r="J124" i="18"/>
  <c r="J30" i="18"/>
  <c r="K30" i="18" s="1"/>
  <c r="J33" i="18"/>
  <c r="J123" i="18"/>
  <c r="J18" i="18"/>
  <c r="K18" i="18" s="1"/>
  <c r="J122" i="18"/>
  <c r="J45" i="18"/>
  <c r="J37" i="18"/>
  <c r="J29" i="18"/>
  <c r="K29" i="18" s="1"/>
  <c r="J17" i="18"/>
  <c r="K17" i="18" s="1"/>
  <c r="J44" i="18"/>
  <c r="J36" i="18"/>
  <c r="J28" i="18"/>
  <c r="K28" i="18" s="1"/>
  <c r="J21" i="18"/>
  <c r="K21" i="18" s="1"/>
  <c r="J16" i="18"/>
  <c r="K16" i="18" s="1"/>
  <c r="M2229" i="5" l="1"/>
  <c r="M2230" i="5"/>
  <c r="M2231" i="5"/>
  <c r="M2232" i="5"/>
  <c r="M2233" i="5"/>
  <c r="M2234" i="5"/>
  <c r="M2235" i="5"/>
  <c r="M2236" i="5"/>
  <c r="M2237" i="5"/>
  <c r="M2238" i="5"/>
  <c r="M2239" i="5"/>
  <c r="M2240" i="5"/>
  <c r="M2241" i="5"/>
  <c r="M2242" i="5"/>
  <c r="M2243" i="5"/>
  <c r="M2244" i="5"/>
  <c r="M2245" i="5"/>
  <c r="M2246" i="5"/>
  <c r="M2247" i="5"/>
  <c r="M2248" i="5"/>
  <c r="M2249" i="5"/>
  <c r="M2250" i="5"/>
  <c r="M2251" i="5"/>
  <c r="M2252" i="5"/>
  <c r="M2253" i="5"/>
  <c r="M2254" i="5"/>
  <c r="M2255" i="5"/>
  <c r="M2256" i="5"/>
  <c r="M2257" i="5"/>
  <c r="M2258" i="5"/>
  <c r="M2259" i="5"/>
  <c r="M2260" i="5"/>
  <c r="M2261" i="5"/>
  <c r="M2262" i="5"/>
  <c r="M2263" i="5"/>
  <c r="M2264" i="5"/>
  <c r="M2265" i="5"/>
  <c r="M2266" i="5"/>
  <c r="M2267" i="5"/>
  <c r="M2268" i="5"/>
  <c r="M2269" i="5"/>
  <c r="M2270" i="5"/>
  <c r="M2271" i="5"/>
  <c r="M2272" i="5"/>
  <c r="M2273" i="5"/>
  <c r="M2274" i="5"/>
  <c r="M2275" i="5"/>
  <c r="M2276" i="5"/>
  <c r="M2277" i="5"/>
  <c r="M2278" i="5"/>
  <c r="M2279" i="5"/>
  <c r="M2280" i="5"/>
  <c r="M2281" i="5"/>
  <c r="M2282" i="5"/>
  <c r="M2283" i="5"/>
  <c r="M2284" i="5"/>
  <c r="M2285" i="5"/>
  <c r="M2286" i="5"/>
  <c r="M2287" i="5"/>
  <c r="M2288" i="5"/>
  <c r="M2289" i="5"/>
  <c r="M2290" i="5"/>
  <c r="M2291" i="5"/>
  <c r="M2292" i="5"/>
  <c r="M2293" i="5"/>
  <c r="M2294" i="5"/>
  <c r="M2295" i="5"/>
  <c r="M2296" i="5"/>
  <c r="M2297" i="5"/>
  <c r="M2298" i="5"/>
  <c r="M2299" i="5"/>
  <c r="M2300" i="5"/>
  <c r="M2301" i="5"/>
  <c r="M2302" i="5"/>
  <c r="M2303" i="5"/>
  <c r="M2304" i="5"/>
  <c r="M2305" i="5"/>
  <c r="M2306" i="5"/>
  <c r="M2307" i="5"/>
  <c r="M2308" i="5"/>
  <c r="M2309" i="5"/>
  <c r="M2310" i="5"/>
  <c r="M2311" i="5"/>
  <c r="M2312" i="5"/>
  <c r="M2313" i="5"/>
  <c r="M2314" i="5"/>
  <c r="M2315" i="5"/>
  <c r="M2316" i="5"/>
  <c r="M2317" i="5"/>
  <c r="M2318" i="5"/>
  <c r="M2319" i="5"/>
  <c r="M2320" i="5"/>
  <c r="M2321" i="5"/>
  <c r="M2322" i="5"/>
  <c r="M2323" i="5"/>
  <c r="M2324" i="5"/>
  <c r="M2325" i="5"/>
  <c r="M2326" i="5"/>
  <c r="M2327" i="5"/>
  <c r="M2328" i="5"/>
  <c r="M2329" i="5"/>
  <c r="M2330" i="5"/>
  <c r="M2331" i="5"/>
  <c r="M2332" i="5"/>
  <c r="M2333" i="5"/>
  <c r="M2334" i="5"/>
  <c r="M2335" i="5"/>
  <c r="M2336" i="5"/>
  <c r="M2337" i="5"/>
  <c r="M2338" i="5"/>
  <c r="M2339" i="5"/>
  <c r="M2340" i="5"/>
  <c r="M2341" i="5"/>
  <c r="M2342" i="5"/>
  <c r="M2343" i="5"/>
  <c r="M2344" i="5"/>
  <c r="M2345" i="5"/>
  <c r="M2346" i="5"/>
  <c r="M2347" i="5"/>
  <c r="M2348" i="5"/>
  <c r="M2349" i="5"/>
  <c r="M2350" i="5"/>
  <c r="M2351" i="5"/>
  <c r="M2352" i="5"/>
  <c r="M2353" i="5"/>
  <c r="M2354" i="5"/>
  <c r="M2355" i="5"/>
  <c r="M2356" i="5"/>
  <c r="M2357" i="5"/>
  <c r="M2358" i="5"/>
  <c r="M2359" i="5"/>
  <c r="M2360" i="5"/>
  <c r="M2361" i="5"/>
  <c r="M2362" i="5"/>
  <c r="M2363" i="5"/>
  <c r="M2364" i="5"/>
  <c r="M2365" i="5"/>
  <c r="M2366" i="5"/>
  <c r="M2367" i="5"/>
  <c r="M2368" i="5"/>
  <c r="M2369" i="5"/>
  <c r="M2370" i="5"/>
  <c r="M2371" i="5"/>
  <c r="M2372" i="5"/>
  <c r="M2373" i="5"/>
  <c r="M2374" i="5"/>
  <c r="M2375" i="5"/>
  <c r="M2376" i="5"/>
  <c r="M2377" i="5"/>
  <c r="M2378" i="5"/>
  <c r="M2379" i="5"/>
  <c r="M2380" i="5"/>
  <c r="M2381" i="5"/>
  <c r="M2382" i="5"/>
  <c r="M2383" i="5"/>
  <c r="M2384" i="5"/>
  <c r="M2385" i="5"/>
  <c r="M2386" i="5"/>
  <c r="M2387" i="5"/>
  <c r="M2388" i="5"/>
  <c r="M2389" i="5"/>
  <c r="M2390" i="5"/>
  <c r="M2391" i="5"/>
  <c r="M2392" i="5"/>
  <c r="M2393" i="5"/>
  <c r="M2394" i="5"/>
  <c r="M2395" i="5"/>
  <c r="M2396" i="5"/>
  <c r="M2397" i="5"/>
  <c r="M2398" i="5"/>
  <c r="M2399" i="5"/>
  <c r="M2400" i="5"/>
  <c r="M2401" i="5"/>
  <c r="M2402" i="5"/>
  <c r="M2403" i="5"/>
  <c r="M2404" i="5"/>
  <c r="M2405" i="5"/>
  <c r="M2406" i="5"/>
  <c r="M2407" i="5"/>
  <c r="M2408" i="5"/>
  <c r="M2409" i="5"/>
  <c r="M2410" i="5"/>
  <c r="M2411" i="5"/>
  <c r="M2412" i="5"/>
  <c r="M2413" i="5"/>
  <c r="M2414" i="5"/>
  <c r="M2415" i="5"/>
  <c r="M2416" i="5"/>
  <c r="M2417" i="5"/>
  <c r="M2418" i="5"/>
  <c r="M2419" i="5"/>
  <c r="M2420" i="5"/>
  <c r="M2421" i="5"/>
  <c r="M2422" i="5"/>
  <c r="M2423" i="5"/>
  <c r="M2424" i="5"/>
  <c r="M2425" i="5"/>
  <c r="M2426" i="5"/>
  <c r="M2427" i="5"/>
  <c r="M2428" i="5"/>
  <c r="M2429" i="5"/>
  <c r="M2430" i="5"/>
  <c r="M2431" i="5"/>
  <c r="M2432" i="5"/>
  <c r="M2433" i="5"/>
  <c r="M2434" i="5"/>
  <c r="M2435" i="5"/>
  <c r="M2436" i="5"/>
  <c r="M2437" i="5"/>
  <c r="M2438" i="5"/>
  <c r="M2439" i="5"/>
  <c r="M2440" i="5"/>
  <c r="M2441" i="5"/>
  <c r="M2442" i="5"/>
  <c r="M2443" i="5"/>
  <c r="M2444" i="5"/>
  <c r="M2445" i="5"/>
  <c r="M2446" i="5"/>
  <c r="M2447" i="5"/>
  <c r="M2448" i="5"/>
  <c r="M2449" i="5"/>
  <c r="M2450" i="5"/>
  <c r="M2451" i="5"/>
  <c r="M2452" i="5"/>
  <c r="M2453" i="5"/>
  <c r="M2454" i="5"/>
  <c r="M2455" i="5"/>
  <c r="M2456" i="5"/>
  <c r="M2457" i="5"/>
  <c r="M2458" i="5"/>
  <c r="M2459" i="5"/>
  <c r="M2460" i="5"/>
  <c r="M2461" i="5"/>
  <c r="M2462" i="5"/>
  <c r="M2463" i="5"/>
  <c r="M2464" i="5"/>
  <c r="M2465" i="5"/>
  <c r="M2466" i="5"/>
  <c r="M2467" i="5"/>
  <c r="M2468" i="5"/>
  <c r="M2469" i="5"/>
  <c r="M2470" i="5"/>
  <c r="M2471" i="5"/>
  <c r="M2472" i="5"/>
  <c r="M2473" i="5"/>
  <c r="M2474" i="5"/>
  <c r="M2475" i="5"/>
  <c r="M2476" i="5"/>
  <c r="M2477" i="5"/>
  <c r="M2478" i="5"/>
  <c r="M2479" i="5"/>
  <c r="M2480" i="5"/>
  <c r="M2481" i="5"/>
  <c r="M2482" i="5"/>
  <c r="M2483" i="5"/>
  <c r="M2484" i="5"/>
  <c r="M2485" i="5"/>
  <c r="M2486" i="5"/>
  <c r="M2487" i="5"/>
  <c r="M2488" i="5"/>
  <c r="M2489" i="5"/>
  <c r="M2490" i="5"/>
  <c r="M2491" i="5"/>
  <c r="M2492" i="5"/>
  <c r="M2493" i="5"/>
  <c r="M2494" i="5"/>
  <c r="M2495" i="5"/>
  <c r="M2496" i="5"/>
  <c r="M2497" i="5"/>
  <c r="M2498" i="5"/>
  <c r="M2499" i="5"/>
  <c r="M2500" i="5"/>
  <c r="M2501" i="5"/>
  <c r="M2502" i="5"/>
  <c r="M2503" i="5"/>
  <c r="M2504" i="5"/>
  <c r="M2505" i="5"/>
  <c r="M2506" i="5"/>
  <c r="M2507" i="5"/>
  <c r="M2508" i="5"/>
  <c r="M2509" i="5"/>
  <c r="M2510" i="5"/>
  <c r="M2511" i="5"/>
  <c r="M2512" i="5"/>
  <c r="M2513" i="5"/>
  <c r="M2514" i="5"/>
  <c r="M2515" i="5"/>
  <c r="M2516" i="5"/>
  <c r="M2517" i="5"/>
  <c r="M2518" i="5"/>
  <c r="M2519" i="5"/>
  <c r="M2520" i="5"/>
  <c r="M2521" i="5"/>
  <c r="M2522" i="5"/>
  <c r="M2523" i="5"/>
  <c r="M2524" i="5"/>
  <c r="M2525" i="5"/>
  <c r="M2526" i="5"/>
  <c r="M2527" i="5"/>
  <c r="M2528" i="5"/>
  <c r="M2529" i="5"/>
  <c r="M2530" i="5"/>
  <c r="M2531" i="5"/>
  <c r="M2532" i="5"/>
  <c r="N2229" i="5"/>
  <c r="N2230" i="5"/>
  <c r="N2231" i="5"/>
  <c r="N2232" i="5"/>
  <c r="N2233" i="5"/>
  <c r="N2234" i="5"/>
  <c r="N2235" i="5"/>
  <c r="N2236" i="5"/>
  <c r="N2237" i="5"/>
  <c r="N2238" i="5"/>
  <c r="N2239" i="5"/>
  <c r="N2240" i="5"/>
  <c r="N2241" i="5"/>
  <c r="N2242" i="5"/>
  <c r="N2243" i="5"/>
  <c r="N2244" i="5"/>
  <c r="N2245" i="5"/>
  <c r="N2246" i="5"/>
  <c r="N2247" i="5"/>
  <c r="N2248" i="5"/>
  <c r="N2249" i="5"/>
  <c r="N2250" i="5"/>
  <c r="N2251" i="5"/>
  <c r="N2252" i="5"/>
  <c r="N2253" i="5"/>
  <c r="N2254" i="5"/>
  <c r="N2255" i="5"/>
  <c r="N2256" i="5"/>
  <c r="N2257" i="5"/>
  <c r="N2258" i="5"/>
  <c r="N2259" i="5"/>
  <c r="N2260" i="5"/>
  <c r="N2261" i="5"/>
  <c r="N2262" i="5"/>
  <c r="N2263" i="5"/>
  <c r="N2264" i="5"/>
  <c r="N2265" i="5"/>
  <c r="N2266" i="5"/>
  <c r="N2267" i="5"/>
  <c r="N2268" i="5"/>
  <c r="N2269" i="5"/>
  <c r="N2270" i="5"/>
  <c r="N2271" i="5"/>
  <c r="N2272" i="5"/>
  <c r="N2273" i="5"/>
  <c r="N2274" i="5"/>
  <c r="N2275" i="5"/>
  <c r="N2276" i="5"/>
  <c r="N2277" i="5"/>
  <c r="N2278" i="5"/>
  <c r="N2279" i="5"/>
  <c r="N2280" i="5"/>
  <c r="N2281" i="5"/>
  <c r="N2282" i="5"/>
  <c r="N2283" i="5"/>
  <c r="N2284" i="5"/>
  <c r="N2285" i="5"/>
  <c r="N2286" i="5"/>
  <c r="N2287" i="5"/>
  <c r="N2288" i="5"/>
  <c r="N2289" i="5"/>
  <c r="N2290" i="5"/>
  <c r="N2291" i="5"/>
  <c r="N2292" i="5"/>
  <c r="N2293" i="5"/>
  <c r="N2294" i="5"/>
  <c r="N2295" i="5"/>
  <c r="N2296" i="5"/>
  <c r="N2297" i="5"/>
  <c r="N2298" i="5"/>
  <c r="N2299" i="5"/>
  <c r="N2300" i="5"/>
  <c r="N2301" i="5"/>
  <c r="N2302" i="5"/>
  <c r="N2303" i="5"/>
  <c r="N2304" i="5"/>
  <c r="N2305" i="5"/>
  <c r="N2306" i="5"/>
  <c r="N2307" i="5"/>
  <c r="N2308" i="5"/>
  <c r="N2309" i="5"/>
  <c r="N2310" i="5"/>
  <c r="N2311" i="5"/>
  <c r="N2312" i="5"/>
  <c r="N2313" i="5"/>
  <c r="N2314" i="5"/>
  <c r="N2315" i="5"/>
  <c r="N2316" i="5"/>
  <c r="N2317" i="5"/>
  <c r="N2318" i="5"/>
  <c r="N2319" i="5"/>
  <c r="N2320" i="5"/>
  <c r="N2321" i="5"/>
  <c r="N2322" i="5"/>
  <c r="N2323" i="5"/>
  <c r="N2324" i="5"/>
  <c r="N2325" i="5"/>
  <c r="N2326" i="5"/>
  <c r="N2327" i="5"/>
  <c r="N2328" i="5"/>
  <c r="N2329" i="5"/>
  <c r="N2330" i="5"/>
  <c r="N2331" i="5"/>
  <c r="N2332" i="5"/>
  <c r="N2333" i="5"/>
  <c r="N2334" i="5"/>
  <c r="N2335" i="5"/>
  <c r="N2336" i="5"/>
  <c r="N2337" i="5"/>
  <c r="N2338" i="5"/>
  <c r="N2339" i="5"/>
  <c r="N2340" i="5"/>
  <c r="N2341" i="5"/>
  <c r="N2342" i="5"/>
  <c r="N2343" i="5"/>
  <c r="N2344" i="5"/>
  <c r="N2345" i="5"/>
  <c r="N2346" i="5"/>
  <c r="N2347" i="5"/>
  <c r="N2348" i="5"/>
  <c r="N2349" i="5"/>
  <c r="N2350" i="5"/>
  <c r="N2351" i="5"/>
  <c r="N2352" i="5"/>
  <c r="N2353" i="5"/>
  <c r="N2354" i="5"/>
  <c r="N2355" i="5"/>
  <c r="N2356" i="5"/>
  <c r="N2357" i="5"/>
  <c r="N2358" i="5"/>
  <c r="N2359" i="5"/>
  <c r="N2360" i="5"/>
  <c r="N2361" i="5"/>
  <c r="N2362" i="5"/>
  <c r="N2363" i="5"/>
  <c r="N2364" i="5"/>
  <c r="N2365" i="5"/>
  <c r="N2366" i="5"/>
  <c r="N2367" i="5"/>
  <c r="N2368" i="5"/>
  <c r="N2369" i="5"/>
  <c r="N2370" i="5"/>
  <c r="N2371" i="5"/>
  <c r="N2372" i="5"/>
  <c r="N2373" i="5"/>
  <c r="N2374" i="5"/>
  <c r="N2375" i="5"/>
  <c r="N2376" i="5"/>
  <c r="N2377" i="5"/>
  <c r="N2378" i="5"/>
  <c r="N2379" i="5"/>
  <c r="N2380" i="5"/>
  <c r="N2381" i="5"/>
  <c r="N2382" i="5"/>
  <c r="N2383" i="5"/>
  <c r="N2384" i="5"/>
  <c r="N2385" i="5"/>
  <c r="N2386" i="5"/>
  <c r="N2387" i="5"/>
  <c r="N2388" i="5"/>
  <c r="N2389" i="5"/>
  <c r="N2390" i="5"/>
  <c r="N2391" i="5"/>
  <c r="N2392" i="5"/>
  <c r="N2393" i="5"/>
  <c r="N2394" i="5"/>
  <c r="N2395" i="5"/>
  <c r="N2396" i="5"/>
  <c r="N2397" i="5"/>
  <c r="N2398" i="5"/>
  <c r="N2399" i="5"/>
  <c r="N2400" i="5"/>
  <c r="N2401" i="5"/>
  <c r="N2402" i="5"/>
  <c r="N2403" i="5"/>
  <c r="N2404" i="5"/>
  <c r="N2405" i="5"/>
  <c r="N2406" i="5"/>
  <c r="N2407" i="5"/>
  <c r="N2408" i="5"/>
  <c r="N2409" i="5"/>
  <c r="N2410" i="5"/>
  <c r="N2411" i="5"/>
  <c r="N2412" i="5"/>
  <c r="N2413" i="5"/>
  <c r="N2414" i="5"/>
  <c r="N2415" i="5"/>
  <c r="N2416" i="5"/>
  <c r="N2417" i="5"/>
  <c r="N2418" i="5"/>
  <c r="N2419" i="5"/>
  <c r="N2420" i="5"/>
  <c r="N2421" i="5"/>
  <c r="N2422" i="5"/>
  <c r="N2423" i="5"/>
  <c r="N2424" i="5"/>
  <c r="N2425" i="5"/>
  <c r="N2426" i="5"/>
  <c r="N2427" i="5"/>
  <c r="N2428" i="5"/>
  <c r="N2429" i="5"/>
  <c r="N2430" i="5"/>
  <c r="N2431" i="5"/>
  <c r="N2432" i="5"/>
  <c r="N2433" i="5"/>
  <c r="N2434" i="5"/>
  <c r="N2435" i="5"/>
  <c r="N2436" i="5"/>
  <c r="N2437" i="5"/>
  <c r="N2438" i="5"/>
  <c r="N2439" i="5"/>
  <c r="N2440" i="5"/>
  <c r="N2441" i="5"/>
  <c r="N2442" i="5"/>
  <c r="N2443" i="5"/>
  <c r="N2444" i="5"/>
  <c r="N2445" i="5"/>
  <c r="N2446" i="5"/>
  <c r="N2447" i="5"/>
  <c r="N2448" i="5"/>
  <c r="N2449" i="5"/>
  <c r="N2450" i="5"/>
  <c r="N2451" i="5"/>
  <c r="N2452" i="5"/>
  <c r="N2453" i="5"/>
  <c r="N2454" i="5"/>
  <c r="N2455" i="5"/>
  <c r="N2456" i="5"/>
  <c r="N2457" i="5"/>
  <c r="N2458" i="5"/>
  <c r="N2459" i="5"/>
  <c r="N2460" i="5"/>
  <c r="N2461" i="5"/>
  <c r="N2462" i="5"/>
  <c r="N2463" i="5"/>
  <c r="N2464" i="5"/>
  <c r="N2465" i="5"/>
  <c r="N2466" i="5"/>
  <c r="N2467" i="5"/>
  <c r="N2468" i="5"/>
  <c r="N2469" i="5"/>
  <c r="N2470" i="5"/>
  <c r="N2471" i="5"/>
  <c r="N2472" i="5"/>
  <c r="N2473" i="5"/>
  <c r="N2474" i="5"/>
  <c r="N2475" i="5"/>
  <c r="N2476" i="5"/>
  <c r="N2477" i="5"/>
  <c r="N2478" i="5"/>
  <c r="N2479" i="5"/>
  <c r="N2480" i="5"/>
  <c r="N2481" i="5"/>
  <c r="N2482" i="5"/>
  <c r="N2483" i="5"/>
  <c r="N2484" i="5"/>
  <c r="N2485" i="5"/>
  <c r="N2486" i="5"/>
  <c r="N2487" i="5"/>
  <c r="N2488" i="5"/>
  <c r="N2489" i="5"/>
  <c r="N2490" i="5"/>
  <c r="N2491" i="5"/>
  <c r="N2492" i="5"/>
  <c r="N2493" i="5"/>
  <c r="N2494" i="5"/>
  <c r="N2495" i="5"/>
  <c r="N2496" i="5"/>
  <c r="N2497" i="5"/>
  <c r="N2498" i="5"/>
  <c r="N2499" i="5"/>
  <c r="N2500" i="5"/>
  <c r="N2501" i="5"/>
  <c r="N2502" i="5"/>
  <c r="N2503" i="5"/>
  <c r="N2504" i="5"/>
  <c r="N2505" i="5"/>
  <c r="N2506" i="5"/>
  <c r="N2507" i="5"/>
  <c r="N2508" i="5"/>
  <c r="N2509" i="5"/>
  <c r="N2510" i="5"/>
  <c r="N2511" i="5"/>
  <c r="N2512" i="5"/>
  <c r="N2513" i="5"/>
  <c r="N2514" i="5"/>
  <c r="N2515" i="5"/>
  <c r="N2516" i="5"/>
  <c r="N2517" i="5"/>
  <c r="N2518" i="5"/>
  <c r="N2519" i="5"/>
  <c r="N2520" i="5"/>
  <c r="N2521" i="5"/>
  <c r="N2522" i="5"/>
  <c r="N2523" i="5"/>
  <c r="N2524" i="5"/>
  <c r="N2525" i="5"/>
  <c r="N2526" i="5"/>
  <c r="N2527" i="5"/>
  <c r="N2528" i="5"/>
  <c r="N2529" i="5"/>
  <c r="N2530" i="5"/>
  <c r="N2531" i="5"/>
  <c r="N2532" i="5"/>
  <c r="O2229" i="5"/>
  <c r="O2230" i="5"/>
  <c r="O2231" i="5"/>
  <c r="O2232" i="5"/>
  <c r="O2233" i="5"/>
  <c r="O2234" i="5"/>
  <c r="O2235" i="5"/>
  <c r="O2236" i="5"/>
  <c r="O2237" i="5"/>
  <c r="O2238" i="5"/>
  <c r="O2239" i="5"/>
  <c r="O2240" i="5"/>
  <c r="O2241" i="5"/>
  <c r="O2242" i="5"/>
  <c r="O2243" i="5"/>
  <c r="O2244" i="5"/>
  <c r="O2245" i="5"/>
  <c r="O2246" i="5"/>
  <c r="O2247" i="5"/>
  <c r="O2248" i="5"/>
  <c r="O2249" i="5"/>
  <c r="O2250" i="5"/>
  <c r="O2251" i="5"/>
  <c r="O2252" i="5"/>
  <c r="O2253" i="5"/>
  <c r="O2254" i="5"/>
  <c r="O2255" i="5"/>
  <c r="O2256" i="5"/>
  <c r="O2257" i="5"/>
  <c r="O2258" i="5"/>
  <c r="O2259" i="5"/>
  <c r="O2260" i="5"/>
  <c r="O2261" i="5"/>
  <c r="O2262" i="5"/>
  <c r="O2263" i="5"/>
  <c r="O2264" i="5"/>
  <c r="O2265" i="5"/>
  <c r="O2266" i="5"/>
  <c r="O2267" i="5"/>
  <c r="O2268" i="5"/>
  <c r="O2269" i="5"/>
  <c r="O2270" i="5"/>
  <c r="O2271" i="5"/>
  <c r="O2272" i="5"/>
  <c r="O2273" i="5"/>
  <c r="O2274" i="5"/>
  <c r="O2275" i="5"/>
  <c r="O2276" i="5"/>
  <c r="O2277" i="5"/>
  <c r="O2278" i="5"/>
  <c r="O2279" i="5"/>
  <c r="O2280" i="5"/>
  <c r="O2281" i="5"/>
  <c r="O2282" i="5"/>
  <c r="O2283" i="5"/>
  <c r="O2284" i="5"/>
  <c r="O2285" i="5"/>
  <c r="O2286" i="5"/>
  <c r="O2287" i="5"/>
  <c r="O2288" i="5"/>
  <c r="O2289" i="5"/>
  <c r="O2290" i="5"/>
  <c r="O2291" i="5"/>
  <c r="O2292" i="5"/>
  <c r="O2293" i="5"/>
  <c r="O2294" i="5"/>
  <c r="O2295" i="5"/>
  <c r="O2296" i="5"/>
  <c r="O2297" i="5"/>
  <c r="O2298" i="5"/>
  <c r="O2299" i="5"/>
  <c r="O2300" i="5"/>
  <c r="O2301" i="5"/>
  <c r="O2302" i="5"/>
  <c r="O2303" i="5"/>
  <c r="O2304" i="5"/>
  <c r="O2305" i="5"/>
  <c r="O2306" i="5"/>
  <c r="O2307" i="5"/>
  <c r="O2308" i="5"/>
  <c r="O2309" i="5"/>
  <c r="O2310" i="5"/>
  <c r="O2311" i="5"/>
  <c r="O2312" i="5"/>
  <c r="O2313" i="5"/>
  <c r="O2314" i="5"/>
  <c r="O2315" i="5"/>
  <c r="O2316" i="5"/>
  <c r="O2317" i="5"/>
  <c r="O2318" i="5"/>
  <c r="O2319" i="5"/>
  <c r="O2320" i="5"/>
  <c r="O2321" i="5"/>
  <c r="O2322" i="5"/>
  <c r="O2323" i="5"/>
  <c r="O2324" i="5"/>
  <c r="O2325" i="5"/>
  <c r="O2326" i="5"/>
  <c r="O2327" i="5"/>
  <c r="O2328" i="5"/>
  <c r="O2329" i="5"/>
  <c r="O2330" i="5"/>
  <c r="O2331" i="5"/>
  <c r="O2332" i="5"/>
  <c r="O2333" i="5"/>
  <c r="O2334" i="5"/>
  <c r="O2335" i="5"/>
  <c r="O2336" i="5"/>
  <c r="O2337" i="5"/>
  <c r="O2338" i="5"/>
  <c r="O2339" i="5"/>
  <c r="O2340" i="5"/>
  <c r="O2341" i="5"/>
  <c r="O2342" i="5"/>
  <c r="O2343" i="5"/>
  <c r="O2344" i="5"/>
  <c r="O2345" i="5"/>
  <c r="O2346" i="5"/>
  <c r="O2347" i="5"/>
  <c r="O2348" i="5"/>
  <c r="O2349" i="5"/>
  <c r="O2350" i="5"/>
  <c r="O2351" i="5"/>
  <c r="O2352" i="5"/>
  <c r="O2353" i="5"/>
  <c r="O2354" i="5"/>
  <c r="O2355" i="5"/>
  <c r="O2356" i="5"/>
  <c r="O2357" i="5"/>
  <c r="O2358" i="5"/>
  <c r="O2359" i="5"/>
  <c r="O2360" i="5"/>
  <c r="O2361" i="5"/>
  <c r="O2362" i="5"/>
  <c r="O2363" i="5"/>
  <c r="O2364" i="5"/>
  <c r="O2365" i="5"/>
  <c r="O2366" i="5"/>
  <c r="O2367" i="5"/>
  <c r="O2368" i="5"/>
  <c r="O2369" i="5"/>
  <c r="O2370" i="5"/>
  <c r="O2371" i="5"/>
  <c r="O2372" i="5"/>
  <c r="O2373" i="5"/>
  <c r="O2374" i="5"/>
  <c r="O2375" i="5"/>
  <c r="O2376" i="5"/>
  <c r="O2377" i="5"/>
  <c r="O2378" i="5"/>
  <c r="O2379" i="5"/>
  <c r="O2380" i="5"/>
  <c r="O2381" i="5"/>
  <c r="O2382" i="5"/>
  <c r="O2383" i="5"/>
  <c r="O2384" i="5"/>
  <c r="O2385" i="5"/>
  <c r="O2386" i="5"/>
  <c r="O2387" i="5"/>
  <c r="O2388" i="5"/>
  <c r="O2389" i="5"/>
  <c r="O2390" i="5"/>
  <c r="O2391" i="5"/>
  <c r="O2392" i="5"/>
  <c r="O2393" i="5"/>
  <c r="O2394" i="5"/>
  <c r="O2395" i="5"/>
  <c r="O2396" i="5"/>
  <c r="O2397" i="5"/>
  <c r="O2398" i="5"/>
  <c r="O2399" i="5"/>
  <c r="O2400" i="5"/>
  <c r="O2401" i="5"/>
  <c r="O2402" i="5"/>
  <c r="O2403" i="5"/>
  <c r="O2404" i="5"/>
  <c r="O2405" i="5"/>
  <c r="O2406" i="5"/>
  <c r="O2407" i="5"/>
  <c r="O2408" i="5"/>
  <c r="O2409" i="5"/>
  <c r="O2410" i="5"/>
  <c r="O2411" i="5"/>
  <c r="O2412" i="5"/>
  <c r="O2413" i="5"/>
  <c r="O2414" i="5"/>
  <c r="O2415" i="5"/>
  <c r="O2416" i="5"/>
  <c r="O2417" i="5"/>
  <c r="O2418" i="5"/>
  <c r="O2419" i="5"/>
  <c r="O2420" i="5"/>
  <c r="O2421" i="5"/>
  <c r="O2422" i="5"/>
  <c r="O2423" i="5"/>
  <c r="O2424" i="5"/>
  <c r="O2425" i="5"/>
  <c r="O2426" i="5"/>
  <c r="O2427" i="5"/>
  <c r="O2428" i="5"/>
  <c r="O2429" i="5"/>
  <c r="O2430" i="5"/>
  <c r="O2431" i="5"/>
  <c r="O2432" i="5"/>
  <c r="O2433" i="5"/>
  <c r="O2434" i="5"/>
  <c r="O2435" i="5"/>
  <c r="O2436" i="5"/>
  <c r="O2437" i="5"/>
  <c r="O2438" i="5"/>
  <c r="O2439" i="5"/>
  <c r="O2440" i="5"/>
  <c r="O2441" i="5"/>
  <c r="O2442" i="5"/>
  <c r="O2443" i="5"/>
  <c r="O2444" i="5"/>
  <c r="O2445" i="5"/>
  <c r="O2446" i="5"/>
  <c r="O2447" i="5"/>
  <c r="O2448" i="5"/>
  <c r="O2449" i="5"/>
  <c r="O2450" i="5"/>
  <c r="O2451" i="5"/>
  <c r="O2452" i="5"/>
  <c r="O2453" i="5"/>
  <c r="O2454" i="5"/>
  <c r="O2455" i="5"/>
  <c r="O2456" i="5"/>
  <c r="O2457" i="5"/>
  <c r="O2458" i="5"/>
  <c r="O2459" i="5"/>
  <c r="O2460" i="5"/>
  <c r="O2461" i="5"/>
  <c r="O2462" i="5"/>
  <c r="O2463" i="5"/>
  <c r="O2464" i="5"/>
  <c r="O2465" i="5"/>
  <c r="O2466" i="5"/>
  <c r="O2467" i="5"/>
  <c r="O2468" i="5"/>
  <c r="O2469" i="5"/>
  <c r="O2470" i="5"/>
  <c r="O2471" i="5"/>
  <c r="O2472" i="5"/>
  <c r="O2473" i="5"/>
  <c r="O2474" i="5"/>
  <c r="O2475" i="5"/>
  <c r="O2476" i="5"/>
  <c r="O2477" i="5"/>
  <c r="O2478" i="5"/>
  <c r="O2479" i="5"/>
  <c r="O2480" i="5"/>
  <c r="O2481" i="5"/>
  <c r="O2482" i="5"/>
  <c r="O2483" i="5"/>
  <c r="O2484" i="5"/>
  <c r="O2485" i="5"/>
  <c r="O2486" i="5"/>
  <c r="O2487" i="5"/>
  <c r="O2488" i="5"/>
  <c r="O2489" i="5"/>
  <c r="O2490" i="5"/>
  <c r="O2491" i="5"/>
  <c r="O2492" i="5"/>
  <c r="O2493" i="5"/>
  <c r="O2494" i="5"/>
  <c r="O2495" i="5"/>
  <c r="O2496" i="5"/>
  <c r="O2497" i="5"/>
  <c r="O2498" i="5"/>
  <c r="O2499" i="5"/>
  <c r="O2500" i="5"/>
  <c r="O2501" i="5"/>
  <c r="O2502" i="5"/>
  <c r="O2503" i="5"/>
  <c r="O2504" i="5"/>
  <c r="O2505" i="5"/>
  <c r="O2506" i="5"/>
  <c r="O2507" i="5"/>
  <c r="O2508" i="5"/>
  <c r="O2509" i="5"/>
  <c r="O2510" i="5"/>
  <c r="O2511" i="5"/>
  <c r="O2512" i="5"/>
  <c r="O2513" i="5"/>
  <c r="O2514" i="5"/>
  <c r="O2515" i="5"/>
  <c r="O2516" i="5"/>
  <c r="O2517" i="5"/>
  <c r="O2518" i="5"/>
  <c r="O2519" i="5"/>
  <c r="O2520" i="5"/>
  <c r="O2521" i="5"/>
  <c r="O2522" i="5"/>
  <c r="O2523" i="5"/>
  <c r="O2524" i="5"/>
  <c r="O2525" i="5"/>
  <c r="O2526" i="5"/>
  <c r="O2527" i="5"/>
  <c r="O2528" i="5"/>
  <c r="O2529" i="5"/>
  <c r="O2530" i="5"/>
  <c r="O2531" i="5"/>
  <c r="O2532" i="5"/>
  <c r="W35" i="26" l="1"/>
  <c r="T35" i="26"/>
  <c r="T7" i="26"/>
  <c r="W7" i="26"/>
  <c r="I2" i="26" l="1"/>
  <c r="O34" i="26" l="1"/>
  <c r="O36" i="26"/>
  <c r="O37" i="26"/>
  <c r="O38" i="26"/>
  <c r="O39" i="26"/>
  <c r="L34" i="26"/>
  <c r="L36" i="26"/>
  <c r="L37" i="26"/>
  <c r="L38" i="26"/>
  <c r="L39" i="26"/>
  <c r="N35" i="26"/>
  <c r="N40" i="26" s="1"/>
  <c r="M35" i="26"/>
  <c r="M40" i="26" s="1"/>
  <c r="K35" i="26"/>
  <c r="K40" i="26" s="1"/>
  <c r="J35" i="26"/>
  <c r="J40" i="26" s="1"/>
  <c r="L6" i="26"/>
  <c r="L8" i="26"/>
  <c r="L9" i="26"/>
  <c r="L10" i="26"/>
  <c r="L11" i="26"/>
  <c r="N6" i="26"/>
  <c r="N8" i="26"/>
  <c r="N9" i="26"/>
  <c r="N10" i="26"/>
  <c r="N11" i="26"/>
  <c r="M6" i="26"/>
  <c r="M8" i="26"/>
  <c r="M9" i="26"/>
  <c r="M10" i="26"/>
  <c r="M11" i="26"/>
  <c r="K7" i="26"/>
  <c r="K12" i="26" s="1"/>
  <c r="J7" i="26"/>
  <c r="J12" i="26" s="1"/>
  <c r="O40" i="26" l="1"/>
  <c r="L40" i="26"/>
  <c r="L35" i="26"/>
  <c r="O35" i="26"/>
  <c r="L12" i="26"/>
  <c r="M7" i="26"/>
  <c r="M12" i="26" s="1"/>
  <c r="N7" i="26"/>
  <c r="N12" i="26" s="1"/>
  <c r="L7" i="26"/>
  <c r="O11" i="26"/>
  <c r="O10" i="26"/>
  <c r="O9" i="26"/>
  <c r="O8" i="26"/>
  <c r="O6" i="26"/>
  <c r="O12" i="26" l="1"/>
  <c r="O7" i="26"/>
  <c r="D4" i="20"/>
  <c r="D34" i="20" l="1"/>
  <c r="E34" i="20" s="1"/>
  <c r="D102" i="18"/>
  <c r="D36" i="18"/>
  <c r="D29" i="18"/>
  <c r="D103" i="18"/>
  <c r="D96" i="18"/>
  <c r="D110" i="18"/>
  <c r="D17" i="18"/>
  <c r="D37" i="18"/>
  <c r="D104" i="18"/>
  <c r="D97" i="18"/>
  <c r="D111" i="18"/>
  <c r="D18" i="18"/>
  <c r="D22" i="18"/>
  <c r="D30" i="18"/>
  <c r="D38" i="18"/>
  <c r="D23" i="18"/>
  <c r="D31" i="18"/>
  <c r="D101" i="18"/>
  <c r="D105" i="18"/>
  <c r="D98" i="18"/>
  <c r="D112" i="18"/>
  <c r="D122" i="18"/>
  <c r="D19" i="18"/>
  <c r="D39" i="18"/>
  <c r="D115" i="18"/>
  <c r="D34" i="18"/>
  <c r="D42" i="18"/>
  <c r="D106" i="18"/>
  <c r="D99" i="18"/>
  <c r="D113" i="18"/>
  <c r="D123" i="18"/>
  <c r="D24" i="18"/>
  <c r="D32" i="18"/>
  <c r="D40" i="18"/>
  <c r="D124" i="18"/>
  <c r="D25" i="18"/>
  <c r="D33" i="18"/>
  <c r="D41" i="18"/>
  <c r="D26" i="18"/>
  <c r="D107" i="18"/>
  <c r="D100" i="18"/>
  <c r="D114" i="18"/>
  <c r="D108" i="18"/>
  <c r="D20" i="18"/>
  <c r="D27" i="18"/>
  <c r="D35" i="18"/>
  <c r="D43" i="18"/>
  <c r="D95" i="18"/>
  <c r="D109" i="18"/>
  <c r="D16" i="18"/>
  <c r="D21" i="18"/>
  <c r="D28" i="18"/>
  <c r="D44" i="18"/>
  <c r="D45" i="18"/>
  <c r="D40" i="26"/>
  <c r="D51" i="26"/>
  <c r="D25" i="26"/>
  <c r="D50" i="26"/>
  <c r="E50" i="26" s="1"/>
  <c r="D35" i="20"/>
  <c r="D15" i="26"/>
  <c r="D33" i="20"/>
  <c r="C33" i="20" s="1"/>
  <c r="D32" i="20"/>
  <c r="D18" i="20"/>
  <c r="D17" i="20"/>
  <c r="D52" i="26"/>
  <c r="K18" i="26"/>
  <c r="M18" i="26"/>
  <c r="D54" i="26"/>
  <c r="J18" i="26"/>
  <c r="D44" i="26"/>
  <c r="D41" i="26"/>
  <c r="D42" i="26"/>
  <c r="D43" i="26"/>
  <c r="D53" i="26"/>
  <c r="N18" i="26"/>
  <c r="D17" i="26"/>
  <c r="D14" i="26"/>
  <c r="D13" i="26"/>
  <c r="D18" i="26"/>
  <c r="D5" i="26"/>
  <c r="D26" i="26"/>
  <c r="D27" i="26"/>
  <c r="D30" i="26"/>
  <c r="D28" i="26"/>
  <c r="D29" i="26"/>
  <c r="D19" i="26"/>
  <c r="M22" i="20"/>
  <c r="N22" i="20"/>
  <c r="P22" i="20"/>
  <c r="Q22" i="20"/>
  <c r="D7" i="20"/>
  <c r="D8" i="20"/>
  <c r="D9" i="20"/>
  <c r="D6" i="20"/>
  <c r="D60" i="18"/>
  <c r="G60" i="18" s="1"/>
  <c r="D61" i="18"/>
  <c r="B61" i="18" s="1"/>
  <c r="D62" i="18"/>
  <c r="B62" i="18" s="1"/>
  <c r="D63" i="18"/>
  <c r="G63" i="18" s="1"/>
  <c r="D64" i="18"/>
  <c r="B64" i="18" s="1"/>
  <c r="D65" i="18"/>
  <c r="B65" i="18" s="1"/>
  <c r="D66" i="18"/>
  <c r="B66" i="18" s="1"/>
  <c r="D67" i="18"/>
  <c r="B67" i="18" s="1"/>
  <c r="D68" i="18"/>
  <c r="G68" i="18" s="1"/>
  <c r="D69" i="18"/>
  <c r="B69" i="18" s="1"/>
  <c r="D70" i="18"/>
  <c r="B70" i="18" s="1"/>
  <c r="D71" i="18"/>
  <c r="G71" i="18" s="1"/>
  <c r="D72" i="18"/>
  <c r="B72" i="18" s="1"/>
  <c r="D73" i="18"/>
  <c r="B73" i="18" s="1"/>
  <c r="D74" i="18"/>
  <c r="B74" i="18" s="1"/>
  <c r="D75" i="18"/>
  <c r="B75" i="18" s="1"/>
  <c r="D76" i="18"/>
  <c r="G76" i="18" s="1"/>
  <c r="D77" i="18"/>
  <c r="C77" i="18" s="1"/>
  <c r="D78" i="18"/>
  <c r="B78" i="18" s="1"/>
  <c r="D79" i="18"/>
  <c r="G79" i="18" s="1"/>
  <c r="D80" i="18"/>
  <c r="B80" i="18" s="1"/>
  <c r="D81" i="18"/>
  <c r="B81" i="18" s="1"/>
  <c r="D82" i="18"/>
  <c r="B82" i="18" s="1"/>
  <c r="D83" i="18"/>
  <c r="B83" i="18" s="1"/>
  <c r="D84" i="18"/>
  <c r="C84" i="18" s="1"/>
  <c r="D85" i="18"/>
  <c r="B85" i="18" s="1"/>
  <c r="D86" i="18"/>
  <c r="B86" i="18" s="1"/>
  <c r="H60" i="18"/>
  <c r="H61" i="18"/>
  <c r="H62" i="18"/>
  <c r="H63" i="18"/>
  <c r="H64" i="18"/>
  <c r="H65" i="18"/>
  <c r="H66" i="18"/>
  <c r="H67" i="18"/>
  <c r="H68" i="18"/>
  <c r="H69" i="18"/>
  <c r="H70" i="18"/>
  <c r="H71" i="18"/>
  <c r="H72" i="18"/>
  <c r="H73" i="18"/>
  <c r="H74" i="18"/>
  <c r="H75" i="18"/>
  <c r="H76" i="18"/>
  <c r="H77" i="18"/>
  <c r="H78" i="18"/>
  <c r="H79" i="18"/>
  <c r="H80" i="18"/>
  <c r="H81" i="18"/>
  <c r="H82" i="18"/>
  <c r="H83" i="18"/>
  <c r="H84" i="18"/>
  <c r="H85" i="18"/>
  <c r="H86" i="18"/>
  <c r="I60" i="18"/>
  <c r="I61" i="18"/>
  <c r="I62" i="18"/>
  <c r="I63" i="18"/>
  <c r="I64" i="18"/>
  <c r="I65" i="18"/>
  <c r="I66" i="18"/>
  <c r="I67" i="18"/>
  <c r="I68" i="18"/>
  <c r="I69" i="18"/>
  <c r="I70" i="18"/>
  <c r="I71" i="18"/>
  <c r="I72" i="18"/>
  <c r="I73" i="18"/>
  <c r="I74" i="18"/>
  <c r="I75" i="18"/>
  <c r="I76" i="18"/>
  <c r="I77" i="18"/>
  <c r="I78" i="18"/>
  <c r="I79" i="18"/>
  <c r="I80" i="18"/>
  <c r="I81" i="18"/>
  <c r="I82" i="18"/>
  <c r="I83" i="18"/>
  <c r="I84" i="18"/>
  <c r="I85" i="18"/>
  <c r="I86" i="18"/>
  <c r="K60" i="18"/>
  <c r="K61" i="18"/>
  <c r="K62" i="18"/>
  <c r="K63" i="18"/>
  <c r="K64" i="18"/>
  <c r="K65" i="18"/>
  <c r="K66" i="18"/>
  <c r="K67" i="18"/>
  <c r="K68" i="18"/>
  <c r="K69" i="18"/>
  <c r="K70" i="18"/>
  <c r="K71" i="18"/>
  <c r="K72" i="18"/>
  <c r="K73" i="18"/>
  <c r="K74" i="18"/>
  <c r="K75" i="18"/>
  <c r="K76" i="18"/>
  <c r="K77" i="18"/>
  <c r="K78" i="18"/>
  <c r="K79" i="18"/>
  <c r="K80" i="18"/>
  <c r="K81" i="18"/>
  <c r="K82" i="18"/>
  <c r="K83" i="18"/>
  <c r="K84" i="18"/>
  <c r="K85" i="18"/>
  <c r="K86" i="18"/>
  <c r="L60" i="18"/>
  <c r="L61" i="18"/>
  <c r="L62" i="18"/>
  <c r="L63" i="18"/>
  <c r="L64" i="18"/>
  <c r="L65" i="18"/>
  <c r="L66" i="18"/>
  <c r="L67" i="18"/>
  <c r="L68" i="18"/>
  <c r="L69" i="18"/>
  <c r="L70" i="18"/>
  <c r="L71" i="18"/>
  <c r="L72" i="18"/>
  <c r="L73" i="18"/>
  <c r="L74" i="18"/>
  <c r="L75" i="18"/>
  <c r="L76" i="18"/>
  <c r="L77" i="18"/>
  <c r="L78" i="18"/>
  <c r="L79" i="18"/>
  <c r="L80" i="18"/>
  <c r="L81" i="18"/>
  <c r="L82" i="18"/>
  <c r="L83" i="18"/>
  <c r="L84" i="18"/>
  <c r="L85" i="18"/>
  <c r="L86" i="18"/>
  <c r="M60" i="18"/>
  <c r="M61" i="18"/>
  <c r="M62" i="18"/>
  <c r="M63" i="18"/>
  <c r="M64" i="18"/>
  <c r="M65" i="18"/>
  <c r="M66" i="18"/>
  <c r="M67" i="18"/>
  <c r="M68" i="18"/>
  <c r="M69" i="18"/>
  <c r="M70" i="18"/>
  <c r="M71" i="18"/>
  <c r="M72" i="18"/>
  <c r="M73" i="18"/>
  <c r="M74" i="18"/>
  <c r="M75" i="18"/>
  <c r="M76" i="18"/>
  <c r="M77" i="18"/>
  <c r="M78" i="18"/>
  <c r="M79" i="18"/>
  <c r="M80" i="18"/>
  <c r="M81" i="18"/>
  <c r="M82" i="18"/>
  <c r="M83" i="18"/>
  <c r="M84" i="18"/>
  <c r="M85" i="18"/>
  <c r="M86" i="18"/>
  <c r="N60" i="18"/>
  <c r="N61" i="18"/>
  <c r="N62" i="18"/>
  <c r="N63" i="18"/>
  <c r="N64" i="18"/>
  <c r="N65" i="18"/>
  <c r="N66" i="18"/>
  <c r="N67" i="18"/>
  <c r="N68" i="18"/>
  <c r="N69" i="18"/>
  <c r="N70" i="18"/>
  <c r="N71" i="18"/>
  <c r="N72" i="18"/>
  <c r="N73" i="18"/>
  <c r="N74" i="18"/>
  <c r="N75" i="18"/>
  <c r="N76" i="18"/>
  <c r="N77" i="18"/>
  <c r="N78" i="18"/>
  <c r="N79" i="18"/>
  <c r="N80" i="18"/>
  <c r="N81" i="18"/>
  <c r="N82" i="18"/>
  <c r="N83" i="18"/>
  <c r="N84" i="18"/>
  <c r="N85" i="18"/>
  <c r="N86" i="18"/>
  <c r="M6" i="19"/>
  <c r="M7" i="19"/>
  <c r="M8" i="19"/>
  <c r="M9" i="19"/>
  <c r="M10" i="19"/>
  <c r="M11" i="19"/>
  <c r="M12" i="19"/>
  <c r="M13" i="19"/>
  <c r="M14" i="19"/>
  <c r="M15" i="19"/>
  <c r="M16" i="19"/>
  <c r="M17" i="19"/>
  <c r="M18" i="19"/>
  <c r="M19" i="19"/>
  <c r="M20" i="19"/>
  <c r="M21" i="19"/>
  <c r="M22" i="19"/>
  <c r="M23" i="19"/>
  <c r="M24" i="19"/>
  <c r="M25" i="19"/>
  <c r="M26" i="19"/>
  <c r="M27" i="19"/>
  <c r="M28" i="19"/>
  <c r="M29" i="19"/>
  <c r="M30" i="19"/>
  <c r="M31" i="19"/>
  <c r="M32" i="19"/>
  <c r="M33" i="19"/>
  <c r="M34" i="19"/>
  <c r="M35" i="19"/>
  <c r="M36" i="19"/>
  <c r="M37" i="19"/>
  <c r="M38" i="19"/>
  <c r="M39" i="19"/>
  <c r="M40" i="19"/>
  <c r="M41" i="19"/>
  <c r="M42" i="19"/>
  <c r="M43" i="19"/>
  <c r="M44" i="19"/>
  <c r="M45" i="19"/>
  <c r="M46" i="19"/>
  <c r="M47" i="19"/>
  <c r="M48" i="19"/>
  <c r="M49" i="19"/>
  <c r="M50" i="19"/>
  <c r="M51" i="19"/>
  <c r="M52" i="19"/>
  <c r="M53" i="19"/>
  <c r="M54" i="19"/>
  <c r="M55" i="19"/>
  <c r="M56" i="19"/>
  <c r="M57" i="19"/>
  <c r="M58" i="19"/>
  <c r="M59" i="19"/>
  <c r="M60" i="19"/>
  <c r="M61" i="19"/>
  <c r="M62" i="19"/>
  <c r="M63" i="19"/>
  <c r="M64" i="19"/>
  <c r="M65" i="19"/>
  <c r="M66" i="19"/>
  <c r="M67" i="19"/>
  <c r="M68" i="19"/>
  <c r="M69" i="19"/>
  <c r="M70" i="19"/>
  <c r="M71" i="19"/>
  <c r="M72" i="19"/>
  <c r="M73" i="19"/>
  <c r="M74" i="19"/>
  <c r="M75" i="19"/>
  <c r="M76" i="19"/>
  <c r="M77" i="19"/>
  <c r="M78" i="19"/>
  <c r="M79" i="19"/>
  <c r="M80" i="19"/>
  <c r="N6" i="19"/>
  <c r="K11" i="19"/>
  <c r="K12" i="19"/>
  <c r="K13" i="19"/>
  <c r="K14" i="19"/>
  <c r="K15" i="19"/>
  <c r="K16" i="19"/>
  <c r="K17" i="19"/>
  <c r="K18" i="19"/>
  <c r="K19" i="19"/>
  <c r="K20" i="19"/>
  <c r="K21" i="19"/>
  <c r="K22" i="19"/>
  <c r="K23" i="19"/>
  <c r="K24" i="19"/>
  <c r="K25" i="19"/>
  <c r="K26" i="19"/>
  <c r="K27" i="19"/>
  <c r="K28" i="19"/>
  <c r="K29" i="19"/>
  <c r="K30" i="19"/>
  <c r="K31" i="19"/>
  <c r="K32" i="19"/>
  <c r="K33" i="19"/>
  <c r="K34" i="19"/>
  <c r="K35" i="19"/>
  <c r="K36" i="19"/>
  <c r="K37" i="19"/>
  <c r="K38" i="19"/>
  <c r="K39" i="19"/>
  <c r="K40" i="19"/>
  <c r="K41" i="19"/>
  <c r="K42" i="19"/>
  <c r="K43" i="19"/>
  <c r="K44" i="19"/>
  <c r="K45" i="19"/>
  <c r="K46" i="19"/>
  <c r="K47" i="19"/>
  <c r="K48" i="19"/>
  <c r="K49" i="19"/>
  <c r="K50" i="19"/>
  <c r="K51" i="19"/>
  <c r="K52" i="19"/>
  <c r="K53" i="19"/>
  <c r="K54" i="19"/>
  <c r="K55" i="19"/>
  <c r="K56" i="19"/>
  <c r="K57" i="19"/>
  <c r="K58" i="19"/>
  <c r="K59" i="19"/>
  <c r="K60" i="19"/>
  <c r="K61" i="19"/>
  <c r="K62" i="19"/>
  <c r="K63" i="19"/>
  <c r="K64" i="19"/>
  <c r="K65" i="19"/>
  <c r="K66" i="19"/>
  <c r="K67" i="19"/>
  <c r="K68" i="19"/>
  <c r="K69" i="19"/>
  <c r="K70" i="19"/>
  <c r="K71" i="19"/>
  <c r="K72" i="19"/>
  <c r="K73" i="19"/>
  <c r="K74" i="19"/>
  <c r="K75" i="19"/>
  <c r="K76" i="19"/>
  <c r="K77" i="19"/>
  <c r="K78" i="19"/>
  <c r="K79" i="19"/>
  <c r="K80" i="19"/>
  <c r="M6" i="18"/>
  <c r="M7" i="18"/>
  <c r="M8" i="18"/>
  <c r="M9" i="18"/>
  <c r="M10" i="18"/>
  <c r="M11" i="18"/>
  <c r="M12" i="18"/>
  <c r="M13" i="18"/>
  <c r="M14" i="18"/>
  <c r="M15" i="18"/>
  <c r="M46" i="18"/>
  <c r="M47" i="18"/>
  <c r="M48" i="18"/>
  <c r="M49" i="18"/>
  <c r="M50" i="18"/>
  <c r="M51" i="18"/>
  <c r="M52" i="18"/>
  <c r="M53" i="18"/>
  <c r="M54" i="18"/>
  <c r="M55" i="18"/>
  <c r="M56" i="18"/>
  <c r="M57" i="18"/>
  <c r="M58" i="18"/>
  <c r="M59" i="18"/>
  <c r="M87" i="18"/>
  <c r="M88" i="18"/>
  <c r="M89" i="18"/>
  <c r="M90" i="18"/>
  <c r="M91" i="18"/>
  <c r="M92" i="18"/>
  <c r="M93" i="18"/>
  <c r="M94" i="18"/>
  <c r="M116" i="18"/>
  <c r="M117" i="18"/>
  <c r="M118" i="18"/>
  <c r="M119" i="18"/>
  <c r="M120" i="18"/>
  <c r="M121" i="18"/>
  <c r="M125" i="18"/>
  <c r="M126" i="18"/>
  <c r="M127" i="18"/>
  <c r="M128" i="18"/>
  <c r="M129" i="18"/>
  <c r="M130" i="18"/>
  <c r="M131" i="18"/>
  <c r="M132" i="18"/>
  <c r="N6" i="18"/>
  <c r="K53" i="18"/>
  <c r="K54" i="18"/>
  <c r="K55" i="18"/>
  <c r="K56" i="18"/>
  <c r="K57" i="18"/>
  <c r="K58" i="18"/>
  <c r="K59" i="18"/>
  <c r="K87" i="18"/>
  <c r="K88" i="18"/>
  <c r="K89" i="18"/>
  <c r="K90" i="18"/>
  <c r="K91" i="18"/>
  <c r="K92" i="18"/>
  <c r="K93" i="18"/>
  <c r="K94" i="18"/>
  <c r="K116" i="18"/>
  <c r="K117" i="18"/>
  <c r="K118" i="18"/>
  <c r="K119" i="18"/>
  <c r="K120" i="18"/>
  <c r="K121" i="18"/>
  <c r="K125" i="18"/>
  <c r="K126" i="18"/>
  <c r="K127" i="18"/>
  <c r="K128" i="18"/>
  <c r="K129" i="18"/>
  <c r="K130" i="18"/>
  <c r="K131" i="18"/>
  <c r="K132" i="18"/>
  <c r="G34" i="20" l="1"/>
  <c r="F34" i="20"/>
  <c r="C34" i="20"/>
  <c r="B34" i="20"/>
  <c r="B28" i="18"/>
  <c r="E28" i="18"/>
  <c r="G28" i="18"/>
  <c r="F28" i="18"/>
  <c r="C28" i="18"/>
  <c r="B20" i="18"/>
  <c r="F20" i="18"/>
  <c r="E20" i="18"/>
  <c r="G20" i="18"/>
  <c r="C20" i="18"/>
  <c r="E25" i="18"/>
  <c r="G25" i="18"/>
  <c r="B25" i="18"/>
  <c r="F25" i="18"/>
  <c r="C25" i="18"/>
  <c r="B113" i="18"/>
  <c r="G113" i="18"/>
  <c r="E113" i="18"/>
  <c r="F113" i="18"/>
  <c r="C113" i="18"/>
  <c r="B122" i="18"/>
  <c r="C122" i="18"/>
  <c r="E122" i="18"/>
  <c r="F122" i="18"/>
  <c r="G122" i="18"/>
  <c r="E38" i="18"/>
  <c r="G38" i="18"/>
  <c r="B38" i="18"/>
  <c r="F38" i="18"/>
  <c r="C38" i="18"/>
  <c r="B17" i="18"/>
  <c r="E17" i="18"/>
  <c r="G17" i="18"/>
  <c r="C17" i="18"/>
  <c r="F17" i="18"/>
  <c r="B21" i="18"/>
  <c r="E21" i="18"/>
  <c r="F21" i="18"/>
  <c r="C21" i="18"/>
  <c r="G21" i="18"/>
  <c r="G108" i="18"/>
  <c r="F108" i="18"/>
  <c r="C108" i="18"/>
  <c r="E108" i="18"/>
  <c r="B108" i="18"/>
  <c r="C99" i="18"/>
  <c r="F99" i="18"/>
  <c r="B99" i="18"/>
  <c r="E99" i="18"/>
  <c r="G99" i="18"/>
  <c r="C112" i="18"/>
  <c r="G112" i="18"/>
  <c r="F112" i="18"/>
  <c r="B112" i="18"/>
  <c r="E112" i="18"/>
  <c r="E30" i="18"/>
  <c r="F30" i="18"/>
  <c r="C30" i="18"/>
  <c r="B30" i="18"/>
  <c r="G30" i="18"/>
  <c r="C110" i="18"/>
  <c r="F110" i="18"/>
  <c r="G110" i="18"/>
  <c r="B110" i="18"/>
  <c r="E110" i="18"/>
  <c r="B25" i="26"/>
  <c r="G25" i="26"/>
  <c r="F25" i="26"/>
  <c r="E25" i="26"/>
  <c r="C25" i="26"/>
  <c r="B16" i="18"/>
  <c r="G16" i="18"/>
  <c r="C16" i="18"/>
  <c r="F16" i="18"/>
  <c r="E16" i="18"/>
  <c r="E114" i="18"/>
  <c r="B114" i="18"/>
  <c r="G114" i="18"/>
  <c r="F114" i="18"/>
  <c r="C114" i="18"/>
  <c r="G124" i="18"/>
  <c r="B124" i="18"/>
  <c r="F124" i="18"/>
  <c r="E124" i="18"/>
  <c r="C124" i="18"/>
  <c r="C106" i="18"/>
  <c r="F106" i="18"/>
  <c r="E106" i="18"/>
  <c r="B106" i="18"/>
  <c r="G106" i="18"/>
  <c r="C98" i="18"/>
  <c r="E98" i="18"/>
  <c r="G98" i="18"/>
  <c r="B98" i="18"/>
  <c r="F98" i="18"/>
  <c r="E22" i="18"/>
  <c r="G22" i="18"/>
  <c r="C22" i="18"/>
  <c r="F22" i="18"/>
  <c r="B22" i="18"/>
  <c r="C96" i="18"/>
  <c r="F96" i="18"/>
  <c r="G96" i="18"/>
  <c r="E96" i="18"/>
  <c r="B96" i="18"/>
  <c r="B51" i="26"/>
  <c r="G51" i="26"/>
  <c r="C51" i="26"/>
  <c r="F51" i="26"/>
  <c r="E51" i="26"/>
  <c r="B109" i="18"/>
  <c r="E109" i="18"/>
  <c r="F109" i="18"/>
  <c r="C109" i="18"/>
  <c r="G109" i="18"/>
  <c r="E100" i="18"/>
  <c r="F100" i="18"/>
  <c r="C100" i="18"/>
  <c r="B100" i="18"/>
  <c r="G100" i="18"/>
  <c r="B40" i="18"/>
  <c r="G40" i="18"/>
  <c r="C40" i="18"/>
  <c r="F40" i="18"/>
  <c r="E40" i="18"/>
  <c r="C42" i="18"/>
  <c r="E42" i="18"/>
  <c r="F42" i="18"/>
  <c r="G42" i="18"/>
  <c r="B42" i="18"/>
  <c r="C105" i="18"/>
  <c r="F105" i="18"/>
  <c r="G105" i="18"/>
  <c r="B105" i="18"/>
  <c r="E105" i="18"/>
  <c r="E18" i="18"/>
  <c r="F18" i="18"/>
  <c r="G18" i="18"/>
  <c r="C18" i="18"/>
  <c r="B18" i="18"/>
  <c r="B103" i="18"/>
  <c r="G103" i="18"/>
  <c r="F103" i="18"/>
  <c r="C103" i="18"/>
  <c r="E103" i="18"/>
  <c r="B40" i="26"/>
  <c r="F40" i="26"/>
  <c r="G40" i="26"/>
  <c r="C40" i="26"/>
  <c r="E40" i="26"/>
  <c r="B95" i="18"/>
  <c r="G95" i="18"/>
  <c r="C95" i="18"/>
  <c r="E95" i="18"/>
  <c r="F95" i="18"/>
  <c r="C107" i="18"/>
  <c r="E107" i="18"/>
  <c r="F107" i="18"/>
  <c r="G107" i="18"/>
  <c r="B107" i="18"/>
  <c r="E32" i="18"/>
  <c r="B32" i="18"/>
  <c r="G32" i="18"/>
  <c r="F32" i="18"/>
  <c r="C32" i="18"/>
  <c r="C34" i="18"/>
  <c r="G34" i="18"/>
  <c r="F34" i="18"/>
  <c r="E34" i="18"/>
  <c r="B34" i="18"/>
  <c r="C111" i="18"/>
  <c r="G111" i="18"/>
  <c r="E111" i="18"/>
  <c r="F111" i="18"/>
  <c r="B111" i="18"/>
  <c r="B29" i="18"/>
  <c r="E29" i="18"/>
  <c r="C29" i="18"/>
  <c r="F29" i="18"/>
  <c r="G29" i="18"/>
  <c r="B45" i="18"/>
  <c r="E45" i="18"/>
  <c r="F45" i="18"/>
  <c r="G45" i="18"/>
  <c r="C45" i="18"/>
  <c r="C43" i="18"/>
  <c r="G43" i="18"/>
  <c r="F43" i="18"/>
  <c r="E43" i="18"/>
  <c r="B43" i="18"/>
  <c r="C26" i="18"/>
  <c r="F26" i="18"/>
  <c r="G26" i="18"/>
  <c r="B26" i="18"/>
  <c r="E26" i="18"/>
  <c r="B24" i="18"/>
  <c r="G24" i="18"/>
  <c r="C24" i="18"/>
  <c r="E24" i="18"/>
  <c r="F24" i="18"/>
  <c r="F115" i="18"/>
  <c r="B115" i="18"/>
  <c r="E115" i="18"/>
  <c r="C115" i="18"/>
  <c r="G115" i="18"/>
  <c r="F101" i="18"/>
  <c r="G101" i="18"/>
  <c r="C101" i="18"/>
  <c r="B101" i="18"/>
  <c r="E101" i="18"/>
  <c r="C97" i="18"/>
  <c r="G97" i="18"/>
  <c r="F97" i="18"/>
  <c r="E97" i="18"/>
  <c r="B97" i="18"/>
  <c r="B36" i="18"/>
  <c r="E36" i="18"/>
  <c r="G36" i="18"/>
  <c r="F36" i="18"/>
  <c r="C36" i="18"/>
  <c r="C35" i="18"/>
  <c r="B35" i="18"/>
  <c r="G35" i="18"/>
  <c r="F35" i="18"/>
  <c r="E35" i="18"/>
  <c r="E41" i="18"/>
  <c r="B41" i="18"/>
  <c r="G41" i="18"/>
  <c r="C41" i="18"/>
  <c r="F41" i="18"/>
  <c r="E39" i="18"/>
  <c r="B39" i="18"/>
  <c r="G39" i="18"/>
  <c r="C39" i="18"/>
  <c r="F39" i="18"/>
  <c r="E31" i="18"/>
  <c r="F31" i="18"/>
  <c r="B31" i="18"/>
  <c r="C31" i="18"/>
  <c r="G31" i="18"/>
  <c r="C104" i="18"/>
  <c r="F104" i="18"/>
  <c r="E104" i="18"/>
  <c r="G104" i="18"/>
  <c r="B104" i="18"/>
  <c r="B102" i="18"/>
  <c r="G102" i="18"/>
  <c r="E102" i="18"/>
  <c r="C102" i="18"/>
  <c r="F102" i="18"/>
  <c r="B44" i="18"/>
  <c r="G44" i="18"/>
  <c r="E44" i="18"/>
  <c r="C44" i="18"/>
  <c r="F44" i="18"/>
  <c r="B27" i="18"/>
  <c r="F27" i="18"/>
  <c r="G27" i="18"/>
  <c r="E27" i="18"/>
  <c r="C27" i="18"/>
  <c r="E33" i="18"/>
  <c r="C33" i="18"/>
  <c r="F33" i="18"/>
  <c r="G33" i="18"/>
  <c r="B33" i="18"/>
  <c r="G123" i="18"/>
  <c r="E123" i="18"/>
  <c r="F123" i="18"/>
  <c r="B123" i="18"/>
  <c r="C123" i="18"/>
  <c r="E19" i="18"/>
  <c r="C19" i="18"/>
  <c r="F19" i="18"/>
  <c r="B19" i="18"/>
  <c r="G19" i="18"/>
  <c r="E23" i="18"/>
  <c r="C23" i="18"/>
  <c r="B23" i="18"/>
  <c r="F23" i="18"/>
  <c r="G23" i="18"/>
  <c r="B37" i="18"/>
  <c r="C37" i="18"/>
  <c r="F37" i="18"/>
  <c r="G37" i="18"/>
  <c r="E37" i="18"/>
  <c r="F50" i="26"/>
  <c r="C50" i="26"/>
  <c r="G50" i="26"/>
  <c r="B50" i="26"/>
  <c r="F35" i="20"/>
  <c r="G35" i="20"/>
  <c r="E35" i="20"/>
  <c r="B35" i="20"/>
  <c r="C35" i="20"/>
  <c r="B33" i="20"/>
  <c r="F33" i="20"/>
  <c r="E33" i="20"/>
  <c r="G33" i="20"/>
  <c r="B15" i="26"/>
  <c r="G15" i="26"/>
  <c r="F15" i="26"/>
  <c r="E15" i="26"/>
  <c r="C15" i="26"/>
  <c r="E18" i="20"/>
  <c r="F18" i="20"/>
  <c r="B18" i="20"/>
  <c r="G18" i="20"/>
  <c r="C18" i="20"/>
  <c r="B32" i="20"/>
  <c r="C32" i="20"/>
  <c r="E32" i="20"/>
  <c r="F32" i="20"/>
  <c r="G32" i="20"/>
  <c r="B17" i="20"/>
  <c r="C17" i="20"/>
  <c r="E17" i="20"/>
  <c r="G17" i="20"/>
  <c r="F17" i="20"/>
  <c r="L18" i="26"/>
  <c r="E18" i="26"/>
  <c r="C18" i="26"/>
  <c r="G18" i="26"/>
  <c r="F18" i="26"/>
  <c r="B18" i="26"/>
  <c r="E19" i="26"/>
  <c r="C19" i="26"/>
  <c r="B19" i="26"/>
  <c r="G19" i="26"/>
  <c r="F19" i="26"/>
  <c r="B13" i="26"/>
  <c r="C13" i="26"/>
  <c r="G13" i="26"/>
  <c r="E13" i="26"/>
  <c r="F13" i="26"/>
  <c r="F44" i="26"/>
  <c r="G44" i="26"/>
  <c r="B44" i="26"/>
  <c r="E44" i="26"/>
  <c r="C44" i="26"/>
  <c r="B29" i="26"/>
  <c r="C29" i="26"/>
  <c r="E29" i="26"/>
  <c r="F29" i="26"/>
  <c r="G29" i="26"/>
  <c r="E14" i="26"/>
  <c r="G14" i="26"/>
  <c r="F14" i="26"/>
  <c r="C14" i="26"/>
  <c r="B14" i="26"/>
  <c r="B28" i="26"/>
  <c r="F28" i="26"/>
  <c r="G28" i="26"/>
  <c r="C28" i="26"/>
  <c r="E28" i="26"/>
  <c r="B17" i="26"/>
  <c r="E17" i="26"/>
  <c r="G17" i="26"/>
  <c r="C17" i="26"/>
  <c r="F17" i="26"/>
  <c r="B54" i="26"/>
  <c r="F54" i="26"/>
  <c r="C54" i="26"/>
  <c r="G54" i="26"/>
  <c r="E54" i="26"/>
  <c r="O18" i="26"/>
  <c r="B41" i="26"/>
  <c r="E41" i="26"/>
  <c r="F41" i="26"/>
  <c r="G41" i="26"/>
  <c r="C41" i="26"/>
  <c r="C30" i="26"/>
  <c r="E30" i="26"/>
  <c r="F30" i="26"/>
  <c r="G30" i="26"/>
  <c r="B30" i="26"/>
  <c r="C53" i="26"/>
  <c r="G53" i="26"/>
  <c r="E53" i="26"/>
  <c r="F53" i="26"/>
  <c r="B53" i="26"/>
  <c r="C26" i="26"/>
  <c r="F26" i="26"/>
  <c r="B26" i="26"/>
  <c r="G26" i="26"/>
  <c r="E26" i="26"/>
  <c r="B43" i="26"/>
  <c r="G43" i="26"/>
  <c r="E43" i="26"/>
  <c r="F43" i="26"/>
  <c r="C43" i="26"/>
  <c r="B52" i="26"/>
  <c r="C52" i="26"/>
  <c r="F52" i="26"/>
  <c r="G52" i="26"/>
  <c r="E52" i="26"/>
  <c r="E27" i="26"/>
  <c r="C27" i="26"/>
  <c r="B27" i="26"/>
  <c r="F27" i="26"/>
  <c r="G27" i="26"/>
  <c r="F5" i="26"/>
  <c r="J5" i="26"/>
  <c r="C5" i="26"/>
  <c r="M5" i="26"/>
  <c r="B5" i="26"/>
  <c r="E5" i="26"/>
  <c r="K5" i="26"/>
  <c r="G5" i="26"/>
  <c r="N5" i="26"/>
  <c r="C42" i="26"/>
  <c r="F42" i="26"/>
  <c r="E42" i="26"/>
  <c r="G42" i="26"/>
  <c r="B42" i="26"/>
  <c r="J60" i="18"/>
  <c r="E6" i="20"/>
  <c r="N6" i="20"/>
  <c r="P6" i="20"/>
  <c r="Q6" i="20"/>
  <c r="M6" i="20"/>
  <c r="B9" i="20"/>
  <c r="F9" i="20"/>
  <c r="E9" i="20"/>
  <c r="C9" i="20"/>
  <c r="G9" i="20"/>
  <c r="B8" i="20"/>
  <c r="F8" i="20"/>
  <c r="C8" i="20"/>
  <c r="E8" i="20"/>
  <c r="G8" i="20"/>
  <c r="B7" i="20"/>
  <c r="G7" i="20"/>
  <c r="C7" i="20"/>
  <c r="E7" i="20"/>
  <c r="F7" i="20"/>
  <c r="G65" i="18"/>
  <c r="F6" i="20"/>
  <c r="C6" i="20"/>
  <c r="B6" i="20"/>
  <c r="G6" i="20"/>
  <c r="G86" i="18"/>
  <c r="G80" i="18"/>
  <c r="G70" i="18"/>
  <c r="G64" i="18"/>
  <c r="G62" i="18"/>
  <c r="F64" i="18"/>
  <c r="G78" i="18"/>
  <c r="G72" i="18"/>
  <c r="G74" i="18"/>
  <c r="F74" i="18"/>
  <c r="F66" i="18"/>
  <c r="F82" i="18"/>
  <c r="G66" i="18"/>
  <c r="G82" i="18"/>
  <c r="G67" i="18"/>
  <c r="E67" i="18"/>
  <c r="G75" i="18"/>
  <c r="F83" i="18"/>
  <c r="G77" i="18"/>
  <c r="F81" i="18"/>
  <c r="E85" i="18"/>
  <c r="C85" i="18"/>
  <c r="F61" i="18"/>
  <c r="F80" i="18"/>
  <c r="E84" i="18"/>
  <c r="C83" i="18"/>
  <c r="E69" i="18"/>
  <c r="C82" i="18"/>
  <c r="C74" i="18"/>
  <c r="G61" i="18"/>
  <c r="F69" i="18"/>
  <c r="G84" i="18"/>
  <c r="F85" i="18"/>
  <c r="F68" i="18"/>
  <c r="E61" i="18"/>
  <c r="C69" i="18"/>
  <c r="G85" i="18"/>
  <c r="G69" i="18"/>
  <c r="F84" i="18"/>
  <c r="B84" i="18"/>
  <c r="J85" i="18"/>
  <c r="J78" i="18"/>
  <c r="J62" i="18"/>
  <c r="J81" i="18"/>
  <c r="J73" i="18"/>
  <c r="J65" i="18"/>
  <c r="J82" i="18"/>
  <c r="J74" i="18"/>
  <c r="J66" i="18"/>
  <c r="J77" i="18"/>
  <c r="J69" i="18"/>
  <c r="J61" i="18"/>
  <c r="J84" i="18"/>
  <c r="J76" i="18"/>
  <c r="J68" i="18"/>
  <c r="J80" i="18"/>
  <c r="J72" i="18"/>
  <c r="J64" i="18"/>
  <c r="J79" i="18"/>
  <c r="J71" i="18"/>
  <c r="J63" i="18"/>
  <c r="J86" i="18"/>
  <c r="J70" i="18"/>
  <c r="J83" i="18"/>
  <c r="J75" i="18"/>
  <c r="J67" i="18"/>
  <c r="F72" i="18"/>
  <c r="F60" i="18"/>
  <c r="E68" i="18"/>
  <c r="C73" i="18"/>
  <c r="C68" i="18"/>
  <c r="B77" i="18"/>
  <c r="G83" i="18"/>
  <c r="G73" i="18"/>
  <c r="F77" i="18"/>
  <c r="F67" i="18"/>
  <c r="E83" i="18"/>
  <c r="E60" i="18"/>
  <c r="C81" i="18"/>
  <c r="C67" i="18"/>
  <c r="B76" i="18"/>
  <c r="F76" i="18"/>
  <c r="E77" i="18"/>
  <c r="C66" i="18"/>
  <c r="G81" i="18"/>
  <c r="F75" i="18"/>
  <c r="F65" i="18"/>
  <c r="E76" i="18"/>
  <c r="C76" i="18"/>
  <c r="C65" i="18"/>
  <c r="B68" i="18"/>
  <c r="E75" i="18"/>
  <c r="C75" i="18"/>
  <c r="C61" i="18"/>
  <c r="F73" i="18"/>
  <c r="C60" i="18"/>
  <c r="B60" i="18"/>
  <c r="F79" i="18"/>
  <c r="F71" i="18"/>
  <c r="F63" i="18"/>
  <c r="E82" i="18"/>
  <c r="E74" i="18"/>
  <c r="E66" i="18"/>
  <c r="C80" i="18"/>
  <c r="C72" i="18"/>
  <c r="C64" i="18"/>
  <c r="F86" i="18"/>
  <c r="F78" i="18"/>
  <c r="F70" i="18"/>
  <c r="F62" i="18"/>
  <c r="E81" i="18"/>
  <c r="E73" i="18"/>
  <c r="E65" i="18"/>
  <c r="C79" i="18"/>
  <c r="C71" i="18"/>
  <c r="C63" i="18"/>
  <c r="E80" i="18"/>
  <c r="E72" i="18"/>
  <c r="E64" i="18"/>
  <c r="C86" i="18"/>
  <c r="C78" i="18"/>
  <c r="C70" i="18"/>
  <c r="C62" i="18"/>
  <c r="E79" i="18"/>
  <c r="E71" i="18"/>
  <c r="E63" i="18"/>
  <c r="E86" i="18"/>
  <c r="E78" i="18"/>
  <c r="E70" i="18"/>
  <c r="E62" i="18"/>
  <c r="B79" i="18"/>
  <c r="B71" i="18"/>
  <c r="B63" i="18"/>
  <c r="AA344" i="31"/>
  <c r="AA343" i="31"/>
  <c r="Z344" i="31"/>
  <c r="Z343" i="31"/>
  <c r="AA339" i="31"/>
  <c r="Z340" i="31"/>
  <c r="AA340" i="31"/>
  <c r="Z339" i="31"/>
  <c r="W2" i="31"/>
  <c r="O5" i="26" l="1"/>
  <c r="L5" i="26"/>
  <c r="Z345" i="31"/>
  <c r="AA345" i="31"/>
  <c r="Z341" i="31"/>
  <c r="AA341" i="31"/>
  <c r="Z349" i="31"/>
  <c r="Z348" i="31"/>
  <c r="Z347" i="31"/>
  <c r="AA348" i="31"/>
  <c r="AA347" i="31"/>
  <c r="AA349" i="31"/>
  <c r="T4" i="18" l="1"/>
  <c r="U4" i="18"/>
  <c r="U4" i="19" l="1"/>
  <c r="T4" i="19"/>
  <c r="R4" i="19"/>
  <c r="S4" i="19" l="1"/>
  <c r="S4" i="18"/>
  <c r="R4" i="18"/>
  <c r="H90" i="18"/>
  <c r="I90" i="18"/>
  <c r="L90" i="18"/>
  <c r="N90" i="18"/>
  <c r="J90" i="18" l="1"/>
  <c r="N7" i="19"/>
  <c r="N8" i="19"/>
  <c r="N9" i="19"/>
  <c r="N10" i="19"/>
  <c r="N11" i="19"/>
  <c r="N12" i="19"/>
  <c r="N13" i="19"/>
  <c r="N14" i="19"/>
  <c r="N15" i="19"/>
  <c r="N16" i="19"/>
  <c r="N17" i="19"/>
  <c r="N18" i="19"/>
  <c r="N19" i="19"/>
  <c r="N20" i="19"/>
  <c r="N21" i="19"/>
  <c r="N22" i="19"/>
  <c r="N23" i="19"/>
  <c r="N24" i="19"/>
  <c r="N25" i="19"/>
  <c r="N26" i="19"/>
  <c r="N27" i="19"/>
  <c r="N28" i="19"/>
  <c r="N29" i="19"/>
  <c r="N30" i="19"/>
  <c r="N31" i="19"/>
  <c r="N32" i="19"/>
  <c r="N33" i="19"/>
  <c r="N34" i="19"/>
  <c r="N35" i="19"/>
  <c r="N36" i="19"/>
  <c r="N37" i="19"/>
  <c r="N38" i="19"/>
  <c r="N39" i="19"/>
  <c r="N40" i="19"/>
  <c r="N41" i="19"/>
  <c r="N42" i="19"/>
  <c r="N43" i="19"/>
  <c r="N44" i="19"/>
  <c r="N45" i="19"/>
  <c r="N46" i="19"/>
  <c r="N47" i="19"/>
  <c r="N48" i="19"/>
  <c r="N49" i="19"/>
  <c r="N50" i="19"/>
  <c r="N51" i="19"/>
  <c r="N52" i="19"/>
  <c r="N53" i="19"/>
  <c r="N54" i="19"/>
  <c r="N55" i="19"/>
  <c r="N56" i="19"/>
  <c r="N57" i="19"/>
  <c r="N58" i="19"/>
  <c r="N59" i="19"/>
  <c r="N60" i="19"/>
  <c r="N61" i="19"/>
  <c r="N62" i="19"/>
  <c r="N63" i="19"/>
  <c r="N64" i="19"/>
  <c r="N65" i="19"/>
  <c r="N66" i="19"/>
  <c r="N67" i="19"/>
  <c r="N68" i="19"/>
  <c r="N69" i="19"/>
  <c r="N70" i="19"/>
  <c r="N71" i="19"/>
  <c r="N72" i="19"/>
  <c r="N73" i="19"/>
  <c r="N74" i="19"/>
  <c r="N75" i="19"/>
  <c r="N76" i="19"/>
  <c r="N77" i="19"/>
  <c r="N78" i="19"/>
  <c r="N79" i="19"/>
  <c r="N80" i="19"/>
  <c r="L12" i="19"/>
  <c r="L13" i="19"/>
  <c r="L14" i="19"/>
  <c r="L15" i="19"/>
  <c r="L16" i="19"/>
  <c r="L17" i="19"/>
  <c r="L18" i="19"/>
  <c r="L19" i="19"/>
  <c r="L20" i="19"/>
  <c r="L21" i="19"/>
  <c r="L22" i="19"/>
  <c r="L23" i="19"/>
  <c r="L24" i="19"/>
  <c r="L25" i="19"/>
  <c r="L26" i="19"/>
  <c r="L27" i="19"/>
  <c r="L28" i="19"/>
  <c r="L29" i="19"/>
  <c r="L30" i="19"/>
  <c r="L31" i="19"/>
  <c r="L32" i="19"/>
  <c r="L33" i="19"/>
  <c r="L34" i="19"/>
  <c r="L35" i="19"/>
  <c r="L36" i="19"/>
  <c r="L37" i="19"/>
  <c r="L38" i="19"/>
  <c r="L39" i="19"/>
  <c r="L40" i="19"/>
  <c r="L41" i="19"/>
  <c r="L42" i="19"/>
  <c r="L43" i="19"/>
  <c r="L44" i="19"/>
  <c r="L45" i="19"/>
  <c r="L46" i="19"/>
  <c r="L47" i="19"/>
  <c r="L48" i="19"/>
  <c r="L49" i="19"/>
  <c r="L50" i="19"/>
  <c r="L51" i="19"/>
  <c r="L52" i="19"/>
  <c r="L53" i="19"/>
  <c r="L54" i="19"/>
  <c r="L55" i="19"/>
  <c r="L56" i="19"/>
  <c r="L57" i="19"/>
  <c r="L58" i="19"/>
  <c r="L59" i="19"/>
  <c r="L60" i="19"/>
  <c r="L61" i="19"/>
  <c r="L62" i="19"/>
  <c r="L63" i="19"/>
  <c r="L64" i="19"/>
  <c r="L65" i="19"/>
  <c r="L66" i="19"/>
  <c r="L67" i="19"/>
  <c r="L68" i="19"/>
  <c r="L69" i="19"/>
  <c r="L70" i="19"/>
  <c r="L71" i="19"/>
  <c r="L72" i="19"/>
  <c r="L73" i="19"/>
  <c r="L74" i="19"/>
  <c r="L75" i="19"/>
  <c r="L76" i="19"/>
  <c r="L77" i="19"/>
  <c r="L78" i="19"/>
  <c r="L79" i="19"/>
  <c r="L80" i="19"/>
  <c r="I6" i="19"/>
  <c r="L6" i="19" s="1"/>
  <c r="I7" i="19"/>
  <c r="I8" i="19"/>
  <c r="I9" i="19"/>
  <c r="L9" i="19" s="1"/>
  <c r="I10" i="19"/>
  <c r="L10" i="19" s="1"/>
  <c r="I11" i="19"/>
  <c r="L11" i="19" s="1"/>
  <c r="I12" i="19"/>
  <c r="I13" i="19"/>
  <c r="I14" i="19"/>
  <c r="I15" i="19"/>
  <c r="I16" i="19"/>
  <c r="I17" i="19"/>
  <c r="I18" i="19"/>
  <c r="I19" i="19"/>
  <c r="I20" i="19"/>
  <c r="I21" i="19"/>
  <c r="I22" i="19"/>
  <c r="I23" i="19"/>
  <c r="I24" i="19"/>
  <c r="I25" i="19"/>
  <c r="I26" i="19"/>
  <c r="I27" i="19"/>
  <c r="I28" i="19"/>
  <c r="I29" i="19"/>
  <c r="I30" i="19"/>
  <c r="I31" i="19"/>
  <c r="I32" i="19"/>
  <c r="I33" i="19"/>
  <c r="I34" i="19"/>
  <c r="I35" i="19"/>
  <c r="I36" i="19"/>
  <c r="I37" i="19"/>
  <c r="I38" i="19"/>
  <c r="I39" i="19"/>
  <c r="I40" i="19"/>
  <c r="I41" i="19"/>
  <c r="I42" i="19"/>
  <c r="I43" i="19"/>
  <c r="I44" i="19"/>
  <c r="I45" i="19"/>
  <c r="I46" i="19"/>
  <c r="I47" i="19"/>
  <c r="I48" i="19"/>
  <c r="I49" i="19"/>
  <c r="I50" i="19"/>
  <c r="I51" i="19"/>
  <c r="I52" i="19"/>
  <c r="I53" i="19"/>
  <c r="I54" i="19"/>
  <c r="I55" i="19"/>
  <c r="I56" i="19"/>
  <c r="I57" i="19"/>
  <c r="I58" i="19"/>
  <c r="I59" i="19"/>
  <c r="I60" i="19"/>
  <c r="I61" i="19"/>
  <c r="I62" i="19"/>
  <c r="I63" i="19"/>
  <c r="I64" i="19"/>
  <c r="I65" i="19"/>
  <c r="I66" i="19"/>
  <c r="I67" i="19"/>
  <c r="I68" i="19"/>
  <c r="I69" i="19"/>
  <c r="I70" i="19"/>
  <c r="I71" i="19"/>
  <c r="I72" i="19"/>
  <c r="I73" i="19"/>
  <c r="I74" i="19"/>
  <c r="I75" i="19"/>
  <c r="I76" i="19"/>
  <c r="I77" i="19"/>
  <c r="I78" i="19"/>
  <c r="I79" i="19"/>
  <c r="I80" i="19"/>
  <c r="I6" i="18"/>
  <c r="L6" i="18" s="1"/>
  <c r="H6" i="19"/>
  <c r="H7" i="19"/>
  <c r="H8" i="19"/>
  <c r="H9" i="19"/>
  <c r="H10" i="19"/>
  <c r="H11" i="19"/>
  <c r="H12" i="19"/>
  <c r="J12" i="19" s="1"/>
  <c r="H13" i="19"/>
  <c r="J13" i="19" s="1"/>
  <c r="H14" i="19"/>
  <c r="J14" i="19" s="1"/>
  <c r="H15" i="19"/>
  <c r="J15" i="19" s="1"/>
  <c r="H16" i="19"/>
  <c r="H17" i="19"/>
  <c r="H18" i="19"/>
  <c r="H19" i="19"/>
  <c r="H20" i="19"/>
  <c r="J20" i="19" s="1"/>
  <c r="H21" i="19"/>
  <c r="J21" i="19" s="1"/>
  <c r="H22" i="19"/>
  <c r="J22" i="19" s="1"/>
  <c r="H23" i="19"/>
  <c r="J23" i="19" s="1"/>
  <c r="H24" i="19"/>
  <c r="H25" i="19"/>
  <c r="H26" i="19"/>
  <c r="H27" i="19"/>
  <c r="H28" i="19"/>
  <c r="J28" i="19" s="1"/>
  <c r="H29" i="19"/>
  <c r="J29" i="19" s="1"/>
  <c r="H30" i="19"/>
  <c r="J30" i="19" s="1"/>
  <c r="H31" i="19"/>
  <c r="J31" i="19" s="1"/>
  <c r="H32" i="19"/>
  <c r="H33" i="19"/>
  <c r="H34" i="19"/>
  <c r="H35" i="19"/>
  <c r="H36" i="19"/>
  <c r="J36" i="19" s="1"/>
  <c r="H37" i="19"/>
  <c r="J37" i="19" s="1"/>
  <c r="H38" i="19"/>
  <c r="J38" i="19" s="1"/>
  <c r="H39" i="19"/>
  <c r="J39" i="19" s="1"/>
  <c r="H40" i="19"/>
  <c r="H41" i="19"/>
  <c r="H42" i="19"/>
  <c r="H43" i="19"/>
  <c r="H44" i="19"/>
  <c r="J44" i="19" s="1"/>
  <c r="H45" i="19"/>
  <c r="J45" i="19" s="1"/>
  <c r="H46" i="19"/>
  <c r="J46" i="19" s="1"/>
  <c r="H47" i="19"/>
  <c r="J47" i="19" s="1"/>
  <c r="H48" i="19"/>
  <c r="H49" i="19"/>
  <c r="H50" i="19"/>
  <c r="H51" i="19"/>
  <c r="H52" i="19"/>
  <c r="J52" i="19" s="1"/>
  <c r="H53" i="19"/>
  <c r="J53" i="19" s="1"/>
  <c r="H54" i="19"/>
  <c r="J54" i="19" s="1"/>
  <c r="H55" i="19"/>
  <c r="J55" i="19" s="1"/>
  <c r="H56" i="19"/>
  <c r="H57" i="19"/>
  <c r="H58" i="19"/>
  <c r="H59" i="19"/>
  <c r="H60" i="19"/>
  <c r="J60" i="19" s="1"/>
  <c r="H61" i="19"/>
  <c r="J61" i="19" s="1"/>
  <c r="H62" i="19"/>
  <c r="J62" i="19" s="1"/>
  <c r="H63" i="19"/>
  <c r="J63" i="19" s="1"/>
  <c r="H64" i="19"/>
  <c r="H65" i="19"/>
  <c r="H66" i="19"/>
  <c r="H67" i="19"/>
  <c r="H68" i="19"/>
  <c r="J68" i="19" s="1"/>
  <c r="H69" i="19"/>
  <c r="J69" i="19" s="1"/>
  <c r="H70" i="19"/>
  <c r="J70" i="19" s="1"/>
  <c r="H71" i="19"/>
  <c r="J71" i="19" s="1"/>
  <c r="H72" i="19"/>
  <c r="H73" i="19"/>
  <c r="J73" i="19" s="1"/>
  <c r="H74" i="19"/>
  <c r="H75" i="19"/>
  <c r="H76" i="19"/>
  <c r="J76" i="19" s="1"/>
  <c r="H77" i="19"/>
  <c r="J77" i="19" s="1"/>
  <c r="H78" i="19"/>
  <c r="J78" i="19" s="1"/>
  <c r="H79" i="19"/>
  <c r="J79" i="19" s="1"/>
  <c r="H80" i="19"/>
  <c r="H6" i="18"/>
  <c r="N7" i="18"/>
  <c r="N8" i="18"/>
  <c r="N9" i="18"/>
  <c r="N10" i="18"/>
  <c r="N11" i="18"/>
  <c r="N12" i="18"/>
  <c r="N13" i="18"/>
  <c r="N14" i="18"/>
  <c r="N15" i="18"/>
  <c r="N46" i="18"/>
  <c r="N47" i="18"/>
  <c r="N48" i="18"/>
  <c r="N49" i="18"/>
  <c r="N50" i="18"/>
  <c r="N51" i="18"/>
  <c r="N52" i="18"/>
  <c r="N53" i="18"/>
  <c r="N54" i="18"/>
  <c r="N55" i="18"/>
  <c r="N56" i="18"/>
  <c r="N57" i="18"/>
  <c r="N58" i="18"/>
  <c r="N59" i="18"/>
  <c r="N87" i="18"/>
  <c r="N88" i="18"/>
  <c r="N89" i="18"/>
  <c r="N91" i="18"/>
  <c r="N92" i="18"/>
  <c r="N93" i="18"/>
  <c r="N94" i="18"/>
  <c r="N116" i="18"/>
  <c r="N117" i="18"/>
  <c r="N118" i="18"/>
  <c r="N119" i="18"/>
  <c r="N120" i="18"/>
  <c r="N121" i="18"/>
  <c r="N125" i="18"/>
  <c r="N126" i="18"/>
  <c r="N127" i="18"/>
  <c r="N128" i="18"/>
  <c r="N129" i="18"/>
  <c r="N130" i="18"/>
  <c r="N131" i="18"/>
  <c r="N132" i="18"/>
  <c r="L46" i="18"/>
  <c r="L49" i="18"/>
  <c r="L53" i="18"/>
  <c r="L54" i="18"/>
  <c r="L55" i="18"/>
  <c r="L56" i="18"/>
  <c r="L57" i="18"/>
  <c r="L58" i="18"/>
  <c r="L59" i="18"/>
  <c r="L87" i="18"/>
  <c r="L88" i="18"/>
  <c r="L89" i="18"/>
  <c r="L91" i="18"/>
  <c r="L92" i="18"/>
  <c r="L93" i="18"/>
  <c r="L94" i="18"/>
  <c r="L116" i="18"/>
  <c r="L117" i="18"/>
  <c r="L118" i="18"/>
  <c r="L119" i="18"/>
  <c r="L120" i="18"/>
  <c r="L121" i="18"/>
  <c r="L125" i="18"/>
  <c r="L126" i="18"/>
  <c r="L127" i="18"/>
  <c r="L128" i="18"/>
  <c r="L129" i="18"/>
  <c r="L130" i="18"/>
  <c r="L131" i="18"/>
  <c r="L132" i="18"/>
  <c r="I7" i="18"/>
  <c r="L7" i="18" s="1"/>
  <c r="I8" i="18"/>
  <c r="L8" i="18" s="1"/>
  <c r="I9" i="18"/>
  <c r="L9" i="18" s="1"/>
  <c r="I10" i="18"/>
  <c r="L10" i="18" s="1"/>
  <c r="I11" i="18"/>
  <c r="L11" i="18" s="1"/>
  <c r="I12" i="18"/>
  <c r="L12" i="18" s="1"/>
  <c r="I13" i="18"/>
  <c r="L13" i="18" s="1"/>
  <c r="I14" i="18"/>
  <c r="L14" i="18" s="1"/>
  <c r="I15" i="18"/>
  <c r="L15" i="18" s="1"/>
  <c r="I46" i="18"/>
  <c r="I47" i="18"/>
  <c r="L47" i="18" s="1"/>
  <c r="I48" i="18"/>
  <c r="L48" i="18" s="1"/>
  <c r="I49" i="18"/>
  <c r="I50" i="18"/>
  <c r="L50" i="18" s="1"/>
  <c r="I51" i="18"/>
  <c r="L51" i="18" s="1"/>
  <c r="I52" i="18"/>
  <c r="L52" i="18" s="1"/>
  <c r="I53" i="18"/>
  <c r="I54" i="18"/>
  <c r="I55" i="18"/>
  <c r="I56" i="18"/>
  <c r="I57" i="18"/>
  <c r="I58" i="18"/>
  <c r="I59" i="18"/>
  <c r="I87" i="18"/>
  <c r="I88" i="18"/>
  <c r="I89" i="18"/>
  <c r="I91" i="18"/>
  <c r="I92" i="18"/>
  <c r="I93" i="18"/>
  <c r="I94" i="18"/>
  <c r="I116" i="18"/>
  <c r="I117" i="18"/>
  <c r="I118" i="18"/>
  <c r="I119" i="18"/>
  <c r="I120" i="18"/>
  <c r="I121" i="18"/>
  <c r="I125" i="18"/>
  <c r="I126" i="18"/>
  <c r="I127" i="18"/>
  <c r="I128" i="18"/>
  <c r="I129" i="18"/>
  <c r="I130" i="18"/>
  <c r="I131" i="18"/>
  <c r="I132" i="18"/>
  <c r="H7" i="18"/>
  <c r="H8" i="18"/>
  <c r="H9" i="18"/>
  <c r="H10" i="18"/>
  <c r="H11" i="18"/>
  <c r="H12" i="18"/>
  <c r="H13" i="18"/>
  <c r="H14" i="18"/>
  <c r="H15" i="18"/>
  <c r="H46" i="18"/>
  <c r="H47" i="18"/>
  <c r="H48" i="18"/>
  <c r="H49" i="18"/>
  <c r="H50" i="18"/>
  <c r="H51" i="18"/>
  <c r="H52" i="18"/>
  <c r="H53" i="18"/>
  <c r="H54" i="18"/>
  <c r="H55" i="18"/>
  <c r="H56" i="18"/>
  <c r="H57" i="18"/>
  <c r="H58" i="18"/>
  <c r="H59" i="18"/>
  <c r="H87" i="18"/>
  <c r="H88" i="18"/>
  <c r="H89" i="18"/>
  <c r="H91" i="18"/>
  <c r="H92" i="18"/>
  <c r="H93" i="18"/>
  <c r="H94" i="18"/>
  <c r="H116" i="18"/>
  <c r="H117" i="18"/>
  <c r="H118" i="18"/>
  <c r="H119" i="18"/>
  <c r="H120" i="18"/>
  <c r="H121" i="18"/>
  <c r="H125" i="18"/>
  <c r="H126" i="18"/>
  <c r="H127" i="18"/>
  <c r="H128" i="18"/>
  <c r="H129" i="18"/>
  <c r="H130" i="18"/>
  <c r="H131" i="18"/>
  <c r="H132" i="18"/>
  <c r="J6" i="19" l="1"/>
  <c r="K6" i="19" s="1"/>
  <c r="V7" i="26"/>
  <c r="V35" i="26"/>
  <c r="S7" i="26"/>
  <c r="U35" i="26"/>
  <c r="S35" i="26"/>
  <c r="U7" i="26"/>
  <c r="R35" i="26"/>
  <c r="R7" i="26"/>
  <c r="J7" i="18"/>
  <c r="K7" i="18" s="1"/>
  <c r="J65" i="19"/>
  <c r="J57" i="19"/>
  <c r="J49" i="19"/>
  <c r="J41" i="19"/>
  <c r="J33" i="19"/>
  <c r="J25" i="19"/>
  <c r="J17" i="19"/>
  <c r="J9" i="19"/>
  <c r="K9" i="19" s="1"/>
  <c r="J8" i="18"/>
  <c r="K8" i="18" s="1"/>
  <c r="J6" i="18"/>
  <c r="K6" i="18" s="1"/>
  <c r="J59" i="19"/>
  <c r="J35" i="19"/>
  <c r="J19" i="19"/>
  <c r="J74" i="19"/>
  <c r="J66" i="19"/>
  <c r="J58" i="19"/>
  <c r="J50" i="19"/>
  <c r="J42" i="19"/>
  <c r="J34" i="19"/>
  <c r="J75" i="19"/>
  <c r="J51" i="19"/>
  <c r="J27" i="19"/>
  <c r="J67" i="19"/>
  <c r="J43" i="19"/>
  <c r="J11" i="19"/>
  <c r="J80" i="19"/>
  <c r="J72" i="19"/>
  <c r="J64" i="19"/>
  <c r="J56" i="19"/>
  <c r="J48" i="19"/>
  <c r="J40" i="19"/>
  <c r="J32" i="19"/>
  <c r="J24" i="19"/>
  <c r="J16" i="19"/>
  <c r="J129" i="18"/>
  <c r="J53" i="18"/>
  <c r="J128" i="18"/>
  <c r="J15" i="18"/>
  <c r="K15" i="18" s="1"/>
  <c r="J52" i="18"/>
  <c r="K52" i="18" s="1"/>
  <c r="J88" i="18"/>
  <c r="J87" i="18"/>
  <c r="J118" i="18"/>
  <c r="J117" i="18"/>
  <c r="J26" i="19"/>
  <c r="J18" i="19"/>
  <c r="J10" i="19"/>
  <c r="K10" i="19" s="1"/>
  <c r="J57" i="18"/>
  <c r="J49" i="18"/>
  <c r="K49" i="18" s="1"/>
  <c r="J125" i="18"/>
  <c r="J93" i="18"/>
  <c r="J132" i="18"/>
  <c r="J12" i="18"/>
  <c r="K12" i="18" s="1"/>
  <c r="L8" i="19"/>
  <c r="J8" i="19"/>
  <c r="K8" i="19" s="1"/>
  <c r="L7" i="19"/>
  <c r="J7" i="19"/>
  <c r="K7" i="19" s="1"/>
  <c r="J131" i="18"/>
  <c r="J56" i="18"/>
  <c r="J121" i="18"/>
  <c r="J48" i="18"/>
  <c r="K48" i="18" s="1"/>
  <c r="J119" i="18"/>
  <c r="J92" i="18"/>
  <c r="J130" i="18"/>
  <c r="J120" i="18"/>
  <c r="J91" i="18"/>
  <c r="J55" i="18"/>
  <c r="J47" i="18"/>
  <c r="K47" i="18" s="1"/>
  <c r="J10" i="18"/>
  <c r="K10" i="18" s="1"/>
  <c r="J89" i="18"/>
  <c r="J54" i="18"/>
  <c r="J127" i="18"/>
  <c r="J116" i="18"/>
  <c r="J126" i="18"/>
  <c r="J94" i="18"/>
  <c r="J58" i="18"/>
  <c r="J50" i="18"/>
  <c r="K50" i="18" s="1"/>
  <c r="J13" i="18"/>
  <c r="K13" i="18" s="1"/>
  <c r="J46" i="18"/>
  <c r="K46" i="18" s="1"/>
  <c r="J9" i="18"/>
  <c r="K9" i="18" s="1"/>
  <c r="J59" i="18"/>
  <c r="J51" i="18"/>
  <c r="K51" i="18" s="1"/>
  <c r="J14" i="18"/>
  <c r="K14" i="18" s="1"/>
  <c r="J11" i="18"/>
  <c r="K11" i="18" s="1"/>
  <c r="O2" i="19"/>
  <c r="O2" i="18"/>
  <c r="H3" i="3"/>
  <c r="D15" i="20" l="1"/>
  <c r="B15" i="20" l="1"/>
  <c r="C15" i="20"/>
  <c r="G15" i="20"/>
  <c r="E15" i="20"/>
  <c r="F15" i="20"/>
  <c r="D31" i="20"/>
  <c r="D10" i="20"/>
  <c r="D11" i="20"/>
  <c r="D49" i="26"/>
  <c r="D48" i="26"/>
  <c r="D39" i="26"/>
  <c r="D35" i="26"/>
  <c r="D38" i="26"/>
  <c r="D34" i="26"/>
  <c r="D37" i="26"/>
  <c r="D36" i="26"/>
  <c r="D29" i="20"/>
  <c r="D28" i="20"/>
  <c r="D7" i="26"/>
  <c r="D12" i="26"/>
  <c r="D22" i="26"/>
  <c r="D8" i="26"/>
  <c r="D24" i="26"/>
  <c r="D16" i="26"/>
  <c r="D23" i="26"/>
  <c r="D10" i="26"/>
  <c r="D9" i="26"/>
  <c r="D11" i="26"/>
  <c r="D6" i="26"/>
  <c r="D90" i="18"/>
  <c r="D11" i="18"/>
  <c r="D48" i="18"/>
  <c r="D56" i="18"/>
  <c r="D15" i="19"/>
  <c r="D23" i="19"/>
  <c r="D31" i="19"/>
  <c r="D39" i="19"/>
  <c r="D47" i="19"/>
  <c r="D55" i="19"/>
  <c r="D63" i="19"/>
  <c r="D48" i="19"/>
  <c r="D37" i="19"/>
  <c r="D12" i="18"/>
  <c r="D49" i="18"/>
  <c r="D57" i="18"/>
  <c r="D16" i="19"/>
  <c r="D24" i="19"/>
  <c r="D32" i="19"/>
  <c r="D56" i="19"/>
  <c r="D64" i="19"/>
  <c r="D54" i="18"/>
  <c r="D13" i="18"/>
  <c r="D50" i="18"/>
  <c r="D58" i="18"/>
  <c r="D17" i="19"/>
  <c r="D25" i="19"/>
  <c r="D33" i="19"/>
  <c r="D41" i="19"/>
  <c r="D49" i="19"/>
  <c r="D57" i="19"/>
  <c r="D65" i="19"/>
  <c r="D13" i="19"/>
  <c r="D53" i="19"/>
  <c r="D14" i="18"/>
  <c r="D51" i="18"/>
  <c r="D59" i="18"/>
  <c r="D10" i="19"/>
  <c r="D18" i="19"/>
  <c r="D26" i="19"/>
  <c r="D34" i="19"/>
  <c r="D42" i="19"/>
  <c r="D50" i="19"/>
  <c r="D58" i="19"/>
  <c r="D66" i="19"/>
  <c r="D44" i="19"/>
  <c r="D69" i="19"/>
  <c r="D15" i="18"/>
  <c r="D52" i="18"/>
  <c r="D87" i="18"/>
  <c r="D11" i="19"/>
  <c r="D19" i="19"/>
  <c r="D27" i="19"/>
  <c r="D35" i="19"/>
  <c r="D43" i="19"/>
  <c r="D51" i="19"/>
  <c r="D59" i="19"/>
  <c r="D67" i="19"/>
  <c r="D60" i="19"/>
  <c r="D46" i="18"/>
  <c r="D29" i="19"/>
  <c r="D53" i="18"/>
  <c r="D88" i="18"/>
  <c r="D12" i="19"/>
  <c r="D20" i="19"/>
  <c r="D28" i="19"/>
  <c r="D36" i="19"/>
  <c r="D52" i="19"/>
  <c r="D68" i="19"/>
  <c r="D89" i="18"/>
  <c r="D45" i="19"/>
  <c r="D47" i="18"/>
  <c r="D55" i="18"/>
  <c r="D91" i="18"/>
  <c r="D14" i="19"/>
  <c r="D22" i="19"/>
  <c r="D30" i="19"/>
  <c r="D38" i="19"/>
  <c r="D46" i="19"/>
  <c r="D54" i="19"/>
  <c r="D62" i="19"/>
  <c r="D40" i="19"/>
  <c r="D21" i="19"/>
  <c r="D61" i="19"/>
  <c r="D27" i="20"/>
  <c r="D30" i="20"/>
  <c r="D16" i="20"/>
  <c r="D14" i="20"/>
  <c r="D13" i="20"/>
  <c r="D12" i="20"/>
  <c r="C31" i="20" l="1"/>
  <c r="F31" i="20"/>
  <c r="G31" i="20"/>
  <c r="B31" i="20"/>
  <c r="E31" i="20"/>
  <c r="B11" i="20"/>
  <c r="F11" i="20"/>
  <c r="C11" i="20"/>
  <c r="G11" i="20"/>
  <c r="E11" i="20"/>
  <c r="B10" i="20"/>
  <c r="F10" i="20"/>
  <c r="C10" i="20"/>
  <c r="G10" i="20"/>
  <c r="E10" i="20"/>
  <c r="C36" i="26"/>
  <c r="B36" i="26"/>
  <c r="G36" i="26"/>
  <c r="F36" i="26"/>
  <c r="E36" i="26"/>
  <c r="E39" i="26"/>
  <c r="C39" i="26"/>
  <c r="G39" i="26"/>
  <c r="B39" i="26"/>
  <c r="F39" i="26"/>
  <c r="E34" i="26"/>
  <c r="B34" i="26"/>
  <c r="F34" i="26"/>
  <c r="C34" i="26"/>
  <c r="G34" i="26"/>
  <c r="G48" i="26"/>
  <c r="C48" i="26"/>
  <c r="F48" i="26"/>
  <c r="E48" i="26"/>
  <c r="B48" i="26"/>
  <c r="G38" i="26"/>
  <c r="F38" i="26"/>
  <c r="C38" i="26"/>
  <c r="E38" i="26"/>
  <c r="B38" i="26"/>
  <c r="F49" i="26"/>
  <c r="G49" i="26"/>
  <c r="B49" i="26"/>
  <c r="C49" i="26"/>
  <c r="E49" i="26"/>
  <c r="E37" i="26"/>
  <c r="B37" i="26"/>
  <c r="G37" i="26"/>
  <c r="F37" i="26"/>
  <c r="C37" i="26"/>
  <c r="E35" i="26"/>
  <c r="C35" i="26"/>
  <c r="B35" i="26"/>
  <c r="G35" i="26"/>
  <c r="F35" i="26"/>
  <c r="B11" i="26"/>
  <c r="E11" i="26"/>
  <c r="C11" i="26"/>
  <c r="F11" i="26"/>
  <c r="G11" i="26"/>
  <c r="E29" i="20"/>
  <c r="B29" i="20"/>
  <c r="F29" i="20"/>
  <c r="C29" i="20"/>
  <c r="G29" i="20"/>
  <c r="E8" i="26"/>
  <c r="G8" i="26"/>
  <c r="C8" i="26"/>
  <c r="B8" i="26"/>
  <c r="F8" i="26"/>
  <c r="E22" i="26"/>
  <c r="C22" i="26"/>
  <c r="F22" i="26"/>
  <c r="G22" i="26"/>
  <c r="B22" i="26"/>
  <c r="C10" i="26"/>
  <c r="G10" i="26"/>
  <c r="F10" i="26"/>
  <c r="E10" i="26"/>
  <c r="B10" i="26"/>
  <c r="B12" i="26"/>
  <c r="C12" i="26"/>
  <c r="E12" i="26"/>
  <c r="G12" i="26"/>
  <c r="F12" i="26"/>
  <c r="E23" i="26"/>
  <c r="B23" i="26"/>
  <c r="G23" i="26"/>
  <c r="C23" i="26"/>
  <c r="F23" i="26"/>
  <c r="F7" i="26"/>
  <c r="C7" i="26"/>
  <c r="G7" i="26"/>
  <c r="E7" i="26"/>
  <c r="B7" i="26"/>
  <c r="G9" i="26"/>
  <c r="C9" i="26"/>
  <c r="F9" i="26"/>
  <c r="B9" i="26"/>
  <c r="E9" i="26"/>
  <c r="G6" i="26"/>
  <c r="C6" i="26"/>
  <c r="B6" i="26"/>
  <c r="E6" i="26"/>
  <c r="F6" i="26"/>
  <c r="C16" i="26"/>
  <c r="F16" i="26"/>
  <c r="G16" i="26"/>
  <c r="E16" i="26"/>
  <c r="B16" i="26"/>
  <c r="E24" i="26"/>
  <c r="C24" i="26"/>
  <c r="F24" i="26"/>
  <c r="G24" i="26"/>
  <c r="B24" i="26"/>
  <c r="B28" i="20"/>
  <c r="F28" i="20"/>
  <c r="C28" i="20"/>
  <c r="G28" i="20"/>
  <c r="E28" i="20"/>
  <c r="B90" i="18"/>
  <c r="F90" i="18"/>
  <c r="C90" i="18"/>
  <c r="G90" i="18"/>
  <c r="E90" i="18"/>
  <c r="G30" i="20"/>
  <c r="E30" i="20"/>
  <c r="B30" i="20"/>
  <c r="F30" i="20"/>
  <c r="C30" i="20"/>
  <c r="C27" i="20"/>
  <c r="G27" i="20"/>
  <c r="E27" i="20"/>
  <c r="B27" i="20"/>
  <c r="F27" i="20"/>
  <c r="B12" i="20"/>
  <c r="F12" i="20"/>
  <c r="C12" i="20"/>
  <c r="G12" i="20"/>
  <c r="E12" i="20"/>
  <c r="F13" i="20"/>
  <c r="G13" i="20"/>
  <c r="B13" i="20"/>
  <c r="C13" i="20"/>
  <c r="E13" i="20"/>
  <c r="F14" i="20"/>
  <c r="E14" i="20"/>
  <c r="C14" i="20"/>
  <c r="G14" i="20"/>
  <c r="B14" i="20"/>
  <c r="G16" i="20"/>
  <c r="E16" i="20"/>
  <c r="B16" i="20"/>
  <c r="C16" i="20"/>
  <c r="F16" i="20"/>
  <c r="B10" i="19"/>
  <c r="G10" i="19"/>
  <c r="F10" i="19"/>
  <c r="E10" i="19"/>
  <c r="C10" i="19"/>
  <c r="C33" i="19"/>
  <c r="E33" i="19"/>
  <c r="G33" i="19"/>
  <c r="F33" i="19"/>
  <c r="B33" i="19"/>
  <c r="B61" i="19"/>
  <c r="F61" i="19"/>
  <c r="E61" i="19"/>
  <c r="G61" i="19"/>
  <c r="C61" i="19"/>
  <c r="C30" i="19"/>
  <c r="F30" i="19"/>
  <c r="G30" i="19"/>
  <c r="E30" i="19"/>
  <c r="B30" i="19"/>
  <c r="B52" i="19"/>
  <c r="C52" i="19"/>
  <c r="G52" i="19"/>
  <c r="E52" i="19"/>
  <c r="F52" i="19"/>
  <c r="B60" i="19"/>
  <c r="C60" i="19"/>
  <c r="E60" i="19"/>
  <c r="G60" i="19"/>
  <c r="F60" i="19"/>
  <c r="B11" i="19"/>
  <c r="E11" i="19"/>
  <c r="G11" i="19"/>
  <c r="F11" i="19"/>
  <c r="C11" i="19"/>
  <c r="B26" i="19"/>
  <c r="E26" i="19"/>
  <c r="F26" i="19"/>
  <c r="G26" i="19"/>
  <c r="C26" i="19"/>
  <c r="C49" i="19"/>
  <c r="G49" i="19"/>
  <c r="E49" i="19"/>
  <c r="F49" i="19"/>
  <c r="B49" i="19"/>
  <c r="C64" i="19"/>
  <c r="F64" i="19"/>
  <c r="B64" i="19"/>
  <c r="E64" i="19"/>
  <c r="G64" i="19"/>
  <c r="C63" i="19"/>
  <c r="G63" i="19"/>
  <c r="F63" i="19"/>
  <c r="B63" i="19"/>
  <c r="E63" i="19"/>
  <c r="B48" i="18"/>
  <c r="G48" i="18"/>
  <c r="F48" i="18"/>
  <c r="E48" i="18"/>
  <c r="C48" i="18"/>
  <c r="B18" i="19"/>
  <c r="G18" i="19"/>
  <c r="E18" i="19"/>
  <c r="F18" i="19"/>
  <c r="C18" i="19"/>
  <c r="B56" i="19"/>
  <c r="F56" i="19"/>
  <c r="C56" i="19"/>
  <c r="E56" i="19"/>
  <c r="G56" i="19"/>
  <c r="B52" i="18"/>
  <c r="G52" i="18"/>
  <c r="F52" i="18"/>
  <c r="E52" i="18"/>
  <c r="C52" i="18"/>
  <c r="B91" i="18"/>
  <c r="G91" i="18"/>
  <c r="F91" i="18"/>
  <c r="E91" i="18"/>
  <c r="C91" i="18"/>
  <c r="B20" i="19"/>
  <c r="G20" i="19"/>
  <c r="C20" i="19"/>
  <c r="E20" i="19"/>
  <c r="F20" i="19"/>
  <c r="B51" i="19"/>
  <c r="G51" i="19"/>
  <c r="E51" i="19"/>
  <c r="F51" i="19"/>
  <c r="C51" i="19"/>
  <c r="B15" i="18"/>
  <c r="G15" i="18"/>
  <c r="F15" i="18"/>
  <c r="E15" i="18"/>
  <c r="C15" i="18"/>
  <c r="B66" i="19"/>
  <c r="E66" i="19"/>
  <c r="G66" i="19"/>
  <c r="F66" i="19"/>
  <c r="C66" i="19"/>
  <c r="B59" i="18"/>
  <c r="F59" i="18"/>
  <c r="E59" i="18"/>
  <c r="G59" i="18"/>
  <c r="C59" i="18"/>
  <c r="B53" i="19"/>
  <c r="E53" i="19"/>
  <c r="F53" i="19"/>
  <c r="G53" i="19"/>
  <c r="C53" i="19"/>
  <c r="C25" i="19"/>
  <c r="E25" i="19"/>
  <c r="F25" i="19"/>
  <c r="G25" i="19"/>
  <c r="B25" i="19"/>
  <c r="C24" i="19"/>
  <c r="F24" i="19"/>
  <c r="E24" i="19"/>
  <c r="G24" i="19"/>
  <c r="B24" i="19"/>
  <c r="C39" i="19"/>
  <c r="F39" i="19"/>
  <c r="G39" i="19"/>
  <c r="E39" i="19"/>
  <c r="B39" i="19"/>
  <c r="B87" i="18"/>
  <c r="G87" i="18"/>
  <c r="F87" i="18"/>
  <c r="E87" i="18"/>
  <c r="C87" i="18"/>
  <c r="C14" i="19"/>
  <c r="E14" i="19"/>
  <c r="G14" i="19"/>
  <c r="F14" i="19"/>
  <c r="B14" i="19"/>
  <c r="B44" i="19"/>
  <c r="C44" i="19"/>
  <c r="F44" i="19"/>
  <c r="G44" i="19"/>
  <c r="E44" i="19"/>
  <c r="B55" i="18"/>
  <c r="E55" i="18"/>
  <c r="G55" i="18"/>
  <c r="F55" i="18"/>
  <c r="C55" i="18"/>
  <c r="B12" i="19"/>
  <c r="C12" i="19"/>
  <c r="G12" i="19"/>
  <c r="F12" i="19"/>
  <c r="E12" i="19"/>
  <c r="B43" i="19"/>
  <c r="E43" i="19"/>
  <c r="F43" i="19"/>
  <c r="G43" i="19"/>
  <c r="C43" i="19"/>
  <c r="B58" i="19"/>
  <c r="E58" i="19"/>
  <c r="G58" i="19"/>
  <c r="F58" i="19"/>
  <c r="C58" i="19"/>
  <c r="B51" i="18"/>
  <c r="F51" i="18"/>
  <c r="E51" i="18"/>
  <c r="G51" i="18"/>
  <c r="C51" i="18"/>
  <c r="B13" i="19"/>
  <c r="F13" i="19"/>
  <c r="E13" i="19"/>
  <c r="G13" i="19"/>
  <c r="C13" i="19"/>
  <c r="C17" i="19"/>
  <c r="E17" i="19"/>
  <c r="F17" i="19"/>
  <c r="G17" i="19"/>
  <c r="B17" i="19"/>
  <c r="C16" i="19"/>
  <c r="F16" i="19"/>
  <c r="E16" i="19"/>
  <c r="B16" i="19"/>
  <c r="G16" i="19"/>
  <c r="C31" i="19"/>
  <c r="F31" i="19"/>
  <c r="G31" i="19"/>
  <c r="E31" i="19"/>
  <c r="B31" i="19"/>
  <c r="B21" i="19"/>
  <c r="E21" i="19"/>
  <c r="F21" i="19"/>
  <c r="G21" i="19"/>
  <c r="C21" i="19"/>
  <c r="B67" i="19"/>
  <c r="E67" i="19"/>
  <c r="G67" i="19"/>
  <c r="F67" i="19"/>
  <c r="C67" i="19"/>
  <c r="C41" i="19"/>
  <c r="E41" i="19"/>
  <c r="F41" i="19"/>
  <c r="G41" i="19"/>
  <c r="B41" i="19"/>
  <c r="C55" i="19"/>
  <c r="G55" i="19"/>
  <c r="F55" i="19"/>
  <c r="B55" i="19"/>
  <c r="E55" i="19"/>
  <c r="B59" i="19"/>
  <c r="F59" i="19"/>
  <c r="E59" i="19"/>
  <c r="G59" i="19"/>
  <c r="C59" i="19"/>
  <c r="B47" i="18"/>
  <c r="G47" i="18"/>
  <c r="F47" i="18"/>
  <c r="E47" i="18"/>
  <c r="C47" i="18"/>
  <c r="B88" i="18"/>
  <c r="G88" i="18"/>
  <c r="F88" i="18"/>
  <c r="E88" i="18"/>
  <c r="C88" i="18"/>
  <c r="B29" i="19"/>
  <c r="F29" i="19"/>
  <c r="E29" i="19"/>
  <c r="G29" i="19"/>
  <c r="C29" i="19"/>
  <c r="B35" i="19"/>
  <c r="E35" i="19"/>
  <c r="F35" i="19"/>
  <c r="G35" i="19"/>
  <c r="C35" i="19"/>
  <c r="B50" i="19"/>
  <c r="F50" i="19"/>
  <c r="G50" i="19"/>
  <c r="E50" i="19"/>
  <c r="C50" i="19"/>
  <c r="B14" i="18"/>
  <c r="G14" i="18"/>
  <c r="F14" i="18"/>
  <c r="E14" i="18"/>
  <c r="C14" i="18"/>
  <c r="B58" i="18"/>
  <c r="E58" i="18"/>
  <c r="G58" i="18"/>
  <c r="F58" i="18"/>
  <c r="C58" i="18"/>
  <c r="B57" i="18"/>
  <c r="E57" i="18"/>
  <c r="F57" i="18"/>
  <c r="G57" i="18"/>
  <c r="C57" i="18"/>
  <c r="C23" i="19"/>
  <c r="F23" i="19"/>
  <c r="G23" i="19"/>
  <c r="B23" i="19"/>
  <c r="E23" i="19"/>
  <c r="C22" i="19"/>
  <c r="E22" i="19"/>
  <c r="F22" i="19"/>
  <c r="G22" i="19"/>
  <c r="B22" i="19"/>
  <c r="B69" i="19"/>
  <c r="F69" i="19"/>
  <c r="E69" i="19"/>
  <c r="G69" i="19"/>
  <c r="C69" i="19"/>
  <c r="C47" i="19"/>
  <c r="F47" i="19"/>
  <c r="G47" i="19"/>
  <c r="E47" i="19"/>
  <c r="B47" i="19"/>
  <c r="B40" i="19"/>
  <c r="F40" i="19"/>
  <c r="G40" i="19"/>
  <c r="C40" i="19"/>
  <c r="E40" i="19"/>
  <c r="C62" i="19"/>
  <c r="E62" i="19"/>
  <c r="G62" i="19"/>
  <c r="F62" i="19"/>
  <c r="B62" i="19"/>
  <c r="B45" i="19"/>
  <c r="F45" i="19"/>
  <c r="G45" i="19"/>
  <c r="E45" i="19"/>
  <c r="C45" i="19"/>
  <c r="C54" i="19"/>
  <c r="G54" i="19"/>
  <c r="E54" i="19"/>
  <c r="F54" i="19"/>
  <c r="B54" i="19"/>
  <c r="B89" i="18"/>
  <c r="G89" i="18"/>
  <c r="F89" i="18"/>
  <c r="C89" i="18"/>
  <c r="E89" i="18"/>
  <c r="C46" i="19"/>
  <c r="F46" i="19"/>
  <c r="E46" i="19"/>
  <c r="G46" i="19"/>
  <c r="B46" i="19"/>
  <c r="B53" i="18"/>
  <c r="G53" i="18"/>
  <c r="F53" i="18"/>
  <c r="E53" i="18"/>
  <c r="C53" i="18"/>
  <c r="C46" i="18"/>
  <c r="E46" i="18"/>
  <c r="B46" i="18"/>
  <c r="F46" i="18"/>
  <c r="G46" i="18"/>
  <c r="B27" i="19"/>
  <c r="G27" i="19"/>
  <c r="E27" i="19"/>
  <c r="F27" i="19"/>
  <c r="C27" i="19"/>
  <c r="B42" i="19"/>
  <c r="F42" i="19"/>
  <c r="G42" i="19"/>
  <c r="E42" i="19"/>
  <c r="C42" i="19"/>
  <c r="C65" i="19"/>
  <c r="E65" i="19"/>
  <c r="G65" i="19"/>
  <c r="F65" i="19"/>
  <c r="B65" i="19"/>
  <c r="B50" i="18"/>
  <c r="E50" i="18"/>
  <c r="G50" i="18"/>
  <c r="F50" i="18"/>
  <c r="C50" i="18"/>
  <c r="B54" i="18"/>
  <c r="G54" i="18"/>
  <c r="F54" i="18"/>
  <c r="E54" i="18"/>
  <c r="C54" i="18"/>
  <c r="B49" i="18"/>
  <c r="E49" i="18"/>
  <c r="F49" i="18"/>
  <c r="G49" i="18"/>
  <c r="C49" i="18"/>
  <c r="B37" i="19"/>
  <c r="F37" i="19"/>
  <c r="G37" i="19"/>
  <c r="E37" i="19"/>
  <c r="C37" i="19"/>
  <c r="C15" i="19"/>
  <c r="G15" i="19"/>
  <c r="F15" i="19"/>
  <c r="B15" i="19"/>
  <c r="E15" i="19"/>
  <c r="B36" i="19"/>
  <c r="G36" i="19"/>
  <c r="C36" i="19"/>
  <c r="E36" i="19"/>
  <c r="F36" i="19"/>
  <c r="B11" i="18"/>
  <c r="E11" i="18"/>
  <c r="F11" i="18"/>
  <c r="G11" i="18"/>
  <c r="C11" i="18"/>
  <c r="B28" i="19"/>
  <c r="E28" i="19"/>
  <c r="C28" i="19"/>
  <c r="F28" i="19"/>
  <c r="G28" i="19"/>
  <c r="C32" i="19"/>
  <c r="F32" i="19"/>
  <c r="G32" i="19"/>
  <c r="B32" i="19"/>
  <c r="E32" i="19"/>
  <c r="C38" i="19"/>
  <c r="G38" i="19"/>
  <c r="E38" i="19"/>
  <c r="F38" i="19"/>
  <c r="B38" i="19"/>
  <c r="B68" i="19"/>
  <c r="C68" i="19"/>
  <c r="E68" i="19"/>
  <c r="G68" i="19"/>
  <c r="F68" i="19"/>
  <c r="B19" i="19"/>
  <c r="F19" i="19"/>
  <c r="G19" i="19"/>
  <c r="E19" i="19"/>
  <c r="C19" i="19"/>
  <c r="B34" i="19"/>
  <c r="E34" i="19"/>
  <c r="G34" i="19"/>
  <c r="F34" i="19"/>
  <c r="C34" i="19"/>
  <c r="C57" i="19"/>
  <c r="E57" i="19"/>
  <c r="G57" i="19"/>
  <c r="F57" i="19"/>
  <c r="B57" i="19"/>
  <c r="B13" i="18"/>
  <c r="F13" i="18"/>
  <c r="E13" i="18"/>
  <c r="G13" i="18"/>
  <c r="C13" i="18"/>
  <c r="B12" i="18"/>
  <c r="E12" i="18"/>
  <c r="G12" i="18"/>
  <c r="F12" i="18"/>
  <c r="C12" i="18"/>
  <c r="C48" i="19"/>
  <c r="F48" i="19"/>
  <c r="B48" i="19"/>
  <c r="G48" i="19"/>
  <c r="E48" i="19"/>
  <c r="B56" i="18"/>
  <c r="G56" i="18"/>
  <c r="F56" i="18"/>
  <c r="E56" i="18"/>
  <c r="C56" i="18"/>
  <c r="R22" i="20" l="1"/>
  <c r="O22" i="20"/>
  <c r="C44" i="16" l="1"/>
  <c r="D6" i="18"/>
  <c r="D9" i="18"/>
  <c r="E9" i="18" s="1"/>
  <c r="D92" i="18"/>
  <c r="E92" i="18" s="1"/>
  <c r="D121" i="18"/>
  <c r="C121" i="18" s="1"/>
  <c r="D131" i="18"/>
  <c r="C131" i="18" s="1"/>
  <c r="D8" i="19"/>
  <c r="G8" i="19" s="1"/>
  <c r="D70" i="19"/>
  <c r="C70" i="19" s="1"/>
  <c r="D73" i="19"/>
  <c r="D76" i="19"/>
  <c r="E76" i="19" s="1"/>
  <c r="D94" i="18"/>
  <c r="F94" i="18" s="1"/>
  <c r="D126" i="18"/>
  <c r="G126" i="18" s="1"/>
  <c r="D75" i="19"/>
  <c r="C75" i="19" s="1"/>
  <c r="D78" i="19"/>
  <c r="D8" i="18"/>
  <c r="G8" i="18" s="1"/>
  <c r="D10" i="18"/>
  <c r="F10" i="18" s="1"/>
  <c r="D120" i="18"/>
  <c r="E120" i="18" s="1"/>
  <c r="D130" i="18"/>
  <c r="E130" i="18" s="1"/>
  <c r="D7" i="19"/>
  <c r="D72" i="19"/>
  <c r="D117" i="18"/>
  <c r="C117" i="18" s="1"/>
  <c r="D128" i="18"/>
  <c r="C128" i="18" s="1"/>
  <c r="D118" i="18"/>
  <c r="G118" i="18" s="1"/>
  <c r="D93" i="18"/>
  <c r="G93" i="18" s="1"/>
  <c r="D125" i="18"/>
  <c r="G125" i="18" s="1"/>
  <c r="D132" i="18"/>
  <c r="G132" i="18" s="1"/>
  <c r="D6" i="19"/>
  <c r="D9" i="19"/>
  <c r="C9" i="19" s="1"/>
  <c r="D71" i="19"/>
  <c r="D74" i="19"/>
  <c r="D77" i="19"/>
  <c r="D80" i="19"/>
  <c r="B80" i="19" s="1"/>
  <c r="D7" i="18"/>
  <c r="C7" i="18" s="1"/>
  <c r="D119" i="18"/>
  <c r="G119" i="18" s="1"/>
  <c r="D129" i="18"/>
  <c r="G129" i="18" s="1"/>
  <c r="D116" i="18"/>
  <c r="E116" i="18" s="1"/>
  <c r="D127" i="18"/>
  <c r="G127" i="18" s="1"/>
  <c r="D79" i="19"/>
  <c r="J50" i="26" l="1"/>
  <c r="P34" i="20"/>
  <c r="K51" i="26"/>
  <c r="J25" i="26"/>
  <c r="M25" i="26"/>
  <c r="K50" i="26"/>
  <c r="P33" i="20"/>
  <c r="M51" i="26"/>
  <c r="M35" i="20"/>
  <c r="N34" i="20"/>
  <c r="M34" i="20"/>
  <c r="Q33" i="20"/>
  <c r="Q34" i="20"/>
  <c r="P35" i="20"/>
  <c r="N33" i="20"/>
  <c r="J51" i="26"/>
  <c r="L51" i="26" s="1"/>
  <c r="K25" i="26"/>
  <c r="N35" i="20"/>
  <c r="M33" i="20"/>
  <c r="Q35" i="20"/>
  <c r="N50" i="26"/>
  <c r="N25" i="26"/>
  <c r="M50" i="26"/>
  <c r="N51" i="26"/>
  <c r="N24" i="26"/>
  <c r="M24" i="26"/>
  <c r="K24" i="26"/>
  <c r="J24" i="26"/>
  <c r="J15" i="26"/>
  <c r="M15" i="26"/>
  <c r="K15" i="26"/>
  <c r="J14" i="26"/>
  <c r="N14" i="26"/>
  <c r="K14" i="26"/>
  <c r="M14" i="26"/>
  <c r="N15" i="26"/>
  <c r="N32" i="20"/>
  <c r="M32" i="20"/>
  <c r="P32" i="20"/>
  <c r="Q32" i="20"/>
  <c r="M49" i="26"/>
  <c r="M31" i="20"/>
  <c r="K49" i="26"/>
  <c r="N31" i="20"/>
  <c r="N49" i="26"/>
  <c r="Q31" i="20"/>
  <c r="J49" i="26"/>
  <c r="P31" i="20"/>
  <c r="N17" i="20"/>
  <c r="Q18" i="20"/>
  <c r="M17" i="20"/>
  <c r="P18" i="20"/>
  <c r="M18" i="20"/>
  <c r="Q17" i="20"/>
  <c r="N18" i="20"/>
  <c r="P17" i="20"/>
  <c r="N16" i="20"/>
  <c r="M16" i="20"/>
  <c r="Q16" i="20"/>
  <c r="P16" i="20"/>
  <c r="J43" i="26"/>
  <c r="J41" i="26"/>
  <c r="N42" i="26"/>
  <c r="M43" i="26"/>
  <c r="K42" i="26"/>
  <c r="N13" i="26"/>
  <c r="N41" i="26"/>
  <c r="J13" i="26"/>
  <c r="K13" i="26"/>
  <c r="M42" i="26"/>
  <c r="J42" i="26"/>
  <c r="M41" i="26"/>
  <c r="K43" i="26"/>
  <c r="N43" i="26"/>
  <c r="K41" i="26"/>
  <c r="M13" i="26"/>
  <c r="N9" i="20"/>
  <c r="P7" i="20"/>
  <c r="N8" i="20"/>
  <c r="P8" i="20"/>
  <c r="M8" i="20"/>
  <c r="Q8" i="20"/>
  <c r="P9" i="20"/>
  <c r="Q7" i="20"/>
  <c r="Q9" i="20"/>
  <c r="M9" i="20"/>
  <c r="N7" i="20"/>
  <c r="M7" i="20"/>
  <c r="P15" i="20"/>
  <c r="Q15" i="20"/>
  <c r="M15" i="20"/>
  <c r="N15" i="20"/>
  <c r="P10" i="20"/>
  <c r="M12" i="20"/>
  <c r="P11" i="20"/>
  <c r="M10" i="20"/>
  <c r="N12" i="20"/>
  <c r="N10" i="20"/>
  <c r="P12" i="20"/>
  <c r="Q10" i="20"/>
  <c r="Q12" i="20"/>
  <c r="Q14" i="20"/>
  <c r="M11" i="20"/>
  <c r="M13" i="20"/>
  <c r="N14" i="20"/>
  <c r="N11" i="20"/>
  <c r="N13" i="20"/>
  <c r="P14" i="20"/>
  <c r="P13" i="20"/>
  <c r="Q11" i="20"/>
  <c r="Q13" i="20"/>
  <c r="M14" i="20"/>
  <c r="M30" i="20"/>
  <c r="N30" i="20"/>
  <c r="P30" i="20"/>
  <c r="Q30" i="20"/>
  <c r="N29" i="20"/>
  <c r="M29" i="20"/>
  <c r="P28" i="20"/>
  <c r="Q29" i="20"/>
  <c r="M28" i="20"/>
  <c r="K48" i="26"/>
  <c r="P29" i="20"/>
  <c r="Q28" i="20"/>
  <c r="M48" i="26"/>
  <c r="N23" i="26"/>
  <c r="N28" i="20"/>
  <c r="N48" i="26"/>
  <c r="J23" i="26"/>
  <c r="J48" i="26"/>
  <c r="M23" i="26"/>
  <c r="K23" i="26"/>
  <c r="N22" i="26"/>
  <c r="M22" i="26"/>
  <c r="K22" i="26"/>
  <c r="J22" i="26"/>
  <c r="N27" i="20"/>
  <c r="P27" i="20"/>
  <c r="M27" i="20"/>
  <c r="Q27" i="20"/>
  <c r="B92" i="18"/>
  <c r="B120" i="18"/>
  <c r="B121" i="18"/>
  <c r="G92" i="18"/>
  <c r="F92" i="18"/>
  <c r="F119" i="18"/>
  <c r="G131" i="18"/>
  <c r="B131" i="18"/>
  <c r="F131" i="18"/>
  <c r="E131" i="18"/>
  <c r="E126" i="18"/>
  <c r="B75" i="19"/>
  <c r="F75" i="19"/>
  <c r="E8" i="18"/>
  <c r="E75" i="19"/>
  <c r="E128" i="18"/>
  <c r="E129" i="18"/>
  <c r="C93" i="18"/>
  <c r="B119" i="18"/>
  <c r="B93" i="18"/>
  <c r="C119" i="18"/>
  <c r="F8" i="18"/>
  <c r="E119" i="18"/>
  <c r="C8" i="18"/>
  <c r="E121" i="18"/>
  <c r="E94" i="18"/>
  <c r="G128" i="18"/>
  <c r="F128" i="18"/>
  <c r="F127" i="18"/>
  <c r="B128" i="18"/>
  <c r="B126" i="18"/>
  <c r="B127" i="18"/>
  <c r="C94" i="18"/>
  <c r="B7" i="18"/>
  <c r="B94" i="18"/>
  <c r="C127" i="18"/>
  <c r="C129" i="18"/>
  <c r="B8" i="18"/>
  <c r="F121" i="18"/>
  <c r="E6" i="18"/>
  <c r="B117" i="18"/>
  <c r="F129" i="18"/>
  <c r="E93" i="18"/>
  <c r="F120" i="18"/>
  <c r="B9" i="18"/>
  <c r="E7" i="18"/>
  <c r="G9" i="18"/>
  <c r="F7" i="18"/>
  <c r="C126" i="18"/>
  <c r="C9" i="18"/>
  <c r="G121" i="18"/>
  <c r="F93" i="18"/>
  <c r="B129" i="18"/>
  <c r="G75" i="19"/>
  <c r="F126" i="18"/>
  <c r="F9" i="18"/>
  <c r="B10" i="18"/>
  <c r="C10" i="18"/>
  <c r="G10" i="18"/>
  <c r="B125" i="18"/>
  <c r="E125" i="18"/>
  <c r="F125" i="18"/>
  <c r="B6" i="19"/>
  <c r="E117" i="18"/>
  <c r="C6" i="18"/>
  <c r="C116" i="18"/>
  <c r="F117" i="18"/>
  <c r="F116" i="18"/>
  <c r="B116" i="18"/>
  <c r="G117" i="18"/>
  <c r="G116" i="18"/>
  <c r="C125" i="18"/>
  <c r="B130" i="18"/>
  <c r="C130" i="18"/>
  <c r="F6" i="18"/>
  <c r="G120" i="18"/>
  <c r="B132" i="18"/>
  <c r="E132" i="18"/>
  <c r="G6" i="18"/>
  <c r="F132" i="18"/>
  <c r="B118" i="18"/>
  <c r="E118" i="18"/>
  <c r="F118" i="18"/>
  <c r="F130" i="18"/>
  <c r="B6" i="18"/>
  <c r="G130" i="18"/>
  <c r="E8" i="19"/>
  <c r="C120" i="18"/>
  <c r="C118" i="18"/>
  <c r="C132" i="18"/>
  <c r="F80" i="19"/>
  <c r="E80" i="19"/>
  <c r="C79" i="19"/>
  <c r="F79" i="19"/>
  <c r="G79" i="19"/>
  <c r="C77" i="19"/>
  <c r="G77" i="19"/>
  <c r="E77" i="19"/>
  <c r="B77" i="19"/>
  <c r="C92" i="18"/>
  <c r="E10" i="18"/>
  <c r="E78" i="19"/>
  <c r="F78" i="19"/>
  <c r="C78" i="19"/>
  <c r="B78" i="19"/>
  <c r="G78" i="19"/>
  <c r="F77" i="19"/>
  <c r="G6" i="19"/>
  <c r="B79" i="19"/>
  <c r="G7" i="18"/>
  <c r="C74" i="19"/>
  <c r="F74" i="19"/>
  <c r="B72" i="19"/>
  <c r="E72" i="19"/>
  <c r="G74" i="19"/>
  <c r="F72" i="19"/>
  <c r="E127" i="18"/>
  <c r="F9" i="19"/>
  <c r="E79" i="19"/>
  <c r="F70" i="19"/>
  <c r="B70" i="19"/>
  <c r="E70" i="19"/>
  <c r="B9" i="19"/>
  <c r="E9" i="19"/>
  <c r="G70" i="19"/>
  <c r="G9" i="19"/>
  <c r="E6" i="19"/>
  <c r="B76" i="19"/>
  <c r="B8" i="19"/>
  <c r="F8" i="19"/>
  <c r="C8" i="19"/>
  <c r="F76" i="19"/>
  <c r="F6" i="19"/>
  <c r="C6" i="19"/>
  <c r="B74" i="19"/>
  <c r="E74" i="19"/>
  <c r="C71" i="19"/>
  <c r="G71" i="19"/>
  <c r="F71" i="19"/>
  <c r="B71" i="19"/>
  <c r="E71" i="19"/>
  <c r="G7" i="19"/>
  <c r="C7" i="19"/>
  <c r="F7" i="19"/>
  <c r="E7" i="19"/>
  <c r="B7" i="19"/>
  <c r="G94" i="18"/>
  <c r="C73" i="19"/>
  <c r="G73" i="19"/>
  <c r="F73" i="19"/>
  <c r="B73" i="19"/>
  <c r="E73" i="19"/>
  <c r="G72" i="19"/>
  <c r="C72" i="19"/>
  <c r="G76" i="19"/>
  <c r="C76" i="19"/>
  <c r="G80" i="19"/>
  <c r="C80" i="19"/>
  <c r="P4" i="4"/>
  <c r="P5" i="4"/>
  <c r="P6" i="4"/>
  <c r="P7" i="4"/>
  <c r="P8" i="4"/>
  <c r="P9" i="4"/>
  <c r="P10" i="4"/>
  <c r="P11" i="4"/>
  <c r="P12" i="4"/>
  <c r="P13" i="4"/>
  <c r="P14" i="4"/>
  <c r="P15" i="4"/>
  <c r="P16" i="4"/>
  <c r="P17" i="4"/>
  <c r="P18" i="4"/>
  <c r="P19" i="4"/>
  <c r="P20" i="4"/>
  <c r="P21" i="4"/>
  <c r="P22" i="4"/>
  <c r="P23" i="4"/>
  <c r="P24" i="4"/>
  <c r="P25" i="4"/>
  <c r="P26" i="4"/>
  <c r="P27" i="4"/>
  <c r="P28" i="4"/>
  <c r="P29" i="4"/>
  <c r="P30" i="4"/>
  <c r="P31" i="4"/>
  <c r="P32" i="4"/>
  <c r="P33" i="4"/>
  <c r="P34" i="4"/>
  <c r="P35" i="4"/>
  <c r="P36" i="4"/>
  <c r="P37" i="4"/>
  <c r="P38" i="4"/>
  <c r="P39" i="4"/>
  <c r="P40" i="4"/>
  <c r="P41" i="4"/>
  <c r="P42" i="4"/>
  <c r="P43" i="4"/>
  <c r="P44" i="4"/>
  <c r="P45" i="4"/>
  <c r="P46" i="4"/>
  <c r="P47" i="4"/>
  <c r="P48" i="4"/>
  <c r="P49" i="4"/>
  <c r="P50" i="4"/>
  <c r="P51" i="4"/>
  <c r="P52" i="4"/>
  <c r="P53" i="4"/>
  <c r="P54" i="4"/>
  <c r="P55" i="4"/>
  <c r="P56" i="4"/>
  <c r="P57" i="4"/>
  <c r="P58" i="4"/>
  <c r="P59" i="4"/>
  <c r="P60" i="4"/>
  <c r="P61" i="4"/>
  <c r="P62" i="4"/>
  <c r="P63" i="4"/>
  <c r="P64" i="4"/>
  <c r="P65" i="4"/>
  <c r="P66" i="4"/>
  <c r="P67" i="4"/>
  <c r="P68" i="4"/>
  <c r="P69" i="4"/>
  <c r="P70" i="4"/>
  <c r="P71" i="4"/>
  <c r="P72" i="4"/>
  <c r="P73" i="4"/>
  <c r="P74" i="4"/>
  <c r="P75" i="4"/>
  <c r="P76" i="4"/>
  <c r="P77" i="4"/>
  <c r="P78" i="4"/>
  <c r="P79" i="4"/>
  <c r="P80" i="4"/>
  <c r="P81" i="4"/>
  <c r="P82" i="4"/>
  <c r="P83" i="4"/>
  <c r="P84" i="4"/>
  <c r="P85" i="4"/>
  <c r="P86" i="4"/>
  <c r="P87" i="4"/>
  <c r="P88" i="4"/>
  <c r="P89" i="4"/>
  <c r="P90" i="4"/>
  <c r="P91" i="4"/>
  <c r="P92" i="4"/>
  <c r="P93" i="4"/>
  <c r="P94" i="4"/>
  <c r="P95" i="4"/>
  <c r="P96" i="4"/>
  <c r="P97" i="4"/>
  <c r="P98" i="4"/>
  <c r="P99" i="4"/>
  <c r="P100" i="4"/>
  <c r="P101" i="4"/>
  <c r="P102" i="4"/>
  <c r="P103" i="4"/>
  <c r="P104" i="4"/>
  <c r="P105" i="4"/>
  <c r="P106" i="4"/>
  <c r="P107" i="4"/>
  <c r="P108" i="4"/>
  <c r="P109" i="4"/>
  <c r="P110" i="4"/>
  <c r="P111" i="4"/>
  <c r="P112" i="4"/>
  <c r="P113" i="4"/>
  <c r="P114" i="4"/>
  <c r="P115" i="4"/>
  <c r="P116" i="4"/>
  <c r="P117" i="4"/>
  <c r="P118" i="4"/>
  <c r="P119" i="4"/>
  <c r="P120" i="4"/>
  <c r="P121" i="4"/>
  <c r="P122" i="4"/>
  <c r="P123" i="4"/>
  <c r="P124" i="4"/>
  <c r="P125" i="4"/>
  <c r="P126" i="4"/>
  <c r="P127" i="4"/>
  <c r="P128" i="4"/>
  <c r="P129" i="4"/>
  <c r="P130" i="4"/>
  <c r="P131" i="4"/>
  <c r="P132" i="4"/>
  <c r="P133" i="4"/>
  <c r="P134" i="4"/>
  <c r="P135" i="4"/>
  <c r="P136" i="4"/>
  <c r="P137" i="4"/>
  <c r="P138" i="4"/>
  <c r="P139" i="4"/>
  <c r="P140" i="4"/>
  <c r="P141" i="4"/>
  <c r="P142" i="4"/>
  <c r="P143" i="4"/>
  <c r="P144" i="4"/>
  <c r="P145" i="4"/>
  <c r="P146" i="4"/>
  <c r="P147" i="4"/>
  <c r="P148" i="4"/>
  <c r="P149" i="4"/>
  <c r="P150" i="4"/>
  <c r="P151" i="4"/>
  <c r="P152" i="4"/>
  <c r="P153" i="4"/>
  <c r="P154" i="4"/>
  <c r="P155" i="4"/>
  <c r="P156" i="4"/>
  <c r="P157" i="4"/>
  <c r="P158" i="4"/>
  <c r="P159" i="4"/>
  <c r="P160" i="4"/>
  <c r="P161" i="4"/>
  <c r="P162" i="4"/>
  <c r="P163" i="4"/>
  <c r="P164" i="4"/>
  <c r="P165" i="4"/>
  <c r="P166" i="4"/>
  <c r="P167" i="4"/>
  <c r="P168" i="4"/>
  <c r="P169" i="4"/>
  <c r="P170" i="4"/>
  <c r="P171" i="4"/>
  <c r="P172" i="4"/>
  <c r="P173" i="4"/>
  <c r="P174" i="4"/>
  <c r="P175" i="4"/>
  <c r="P176" i="4"/>
  <c r="P177" i="4"/>
  <c r="P178" i="4"/>
  <c r="P179" i="4"/>
  <c r="P180" i="4"/>
  <c r="P181" i="4"/>
  <c r="P182" i="4"/>
  <c r="P183" i="4"/>
  <c r="P184" i="4"/>
  <c r="P185" i="4"/>
  <c r="P186" i="4"/>
  <c r="P187" i="4"/>
  <c r="P188" i="4"/>
  <c r="P189" i="4"/>
  <c r="P190" i="4"/>
  <c r="P191" i="4"/>
  <c r="P192" i="4"/>
  <c r="P193" i="4"/>
  <c r="P194" i="4"/>
  <c r="P195" i="4"/>
  <c r="P196" i="4"/>
  <c r="P197" i="4"/>
  <c r="P198" i="4"/>
  <c r="P199" i="4"/>
  <c r="P200" i="4"/>
  <c r="P201" i="4"/>
  <c r="P202" i="4"/>
  <c r="P203" i="4"/>
  <c r="P204" i="4"/>
  <c r="P205" i="4"/>
  <c r="P206" i="4"/>
  <c r="P207" i="4"/>
  <c r="P208" i="4"/>
  <c r="P209" i="4"/>
  <c r="P210" i="4"/>
  <c r="P211" i="4"/>
  <c r="P212" i="4"/>
  <c r="P213" i="4"/>
  <c r="P214" i="4"/>
  <c r="P215" i="4"/>
  <c r="P216" i="4"/>
  <c r="P217" i="4"/>
  <c r="P218" i="4"/>
  <c r="P219" i="4"/>
  <c r="P220" i="4"/>
  <c r="P221" i="4"/>
  <c r="P222" i="4"/>
  <c r="P223" i="4"/>
  <c r="P224" i="4"/>
  <c r="P225" i="4"/>
  <c r="P226" i="4"/>
  <c r="P227" i="4"/>
  <c r="P228" i="4"/>
  <c r="P229" i="4"/>
  <c r="P230" i="4"/>
  <c r="P231" i="4"/>
  <c r="P232" i="4"/>
  <c r="P233" i="4"/>
  <c r="P234" i="4"/>
  <c r="P235" i="4"/>
  <c r="P236" i="4"/>
  <c r="P237" i="4"/>
  <c r="P238" i="4"/>
  <c r="P239" i="4"/>
  <c r="P240" i="4"/>
  <c r="P241" i="4"/>
  <c r="P242" i="4"/>
  <c r="P243" i="4"/>
  <c r="P244" i="4"/>
  <c r="P245" i="4"/>
  <c r="P246" i="4"/>
  <c r="P247" i="4"/>
  <c r="P248" i="4"/>
  <c r="P249" i="4"/>
  <c r="P250" i="4"/>
  <c r="P251" i="4"/>
  <c r="P252" i="4"/>
  <c r="P253" i="4"/>
  <c r="P254" i="4"/>
  <c r="P255" i="4"/>
  <c r="P256" i="4"/>
  <c r="P257" i="4"/>
  <c r="P258" i="4"/>
  <c r="P259" i="4"/>
  <c r="P260" i="4"/>
  <c r="P261" i="4"/>
  <c r="P262" i="4"/>
  <c r="P263" i="4"/>
  <c r="P264" i="4"/>
  <c r="P265" i="4"/>
  <c r="P266" i="4"/>
  <c r="P267" i="4"/>
  <c r="P268" i="4"/>
  <c r="P269" i="4"/>
  <c r="P270" i="4"/>
  <c r="P271" i="4"/>
  <c r="P272" i="4"/>
  <c r="P273" i="4"/>
  <c r="P274" i="4"/>
  <c r="P275" i="4"/>
  <c r="P276" i="4"/>
  <c r="P277" i="4"/>
  <c r="P278" i="4"/>
  <c r="P279" i="4"/>
  <c r="P280" i="4"/>
  <c r="P281" i="4"/>
  <c r="P282" i="4"/>
  <c r="P283" i="4"/>
  <c r="P284" i="4"/>
  <c r="P285" i="4"/>
  <c r="P286" i="4"/>
  <c r="P287" i="4"/>
  <c r="P288" i="4"/>
  <c r="P289" i="4"/>
  <c r="P290" i="4"/>
  <c r="P291" i="4"/>
  <c r="P292" i="4"/>
  <c r="P293" i="4"/>
  <c r="P294" i="4"/>
  <c r="P295" i="4"/>
  <c r="P296" i="4"/>
  <c r="P297" i="4"/>
  <c r="P298" i="4"/>
  <c r="P299" i="4"/>
  <c r="P300" i="4"/>
  <c r="P301" i="4"/>
  <c r="P302" i="4"/>
  <c r="P303" i="4"/>
  <c r="P304" i="4"/>
  <c r="P305" i="4"/>
  <c r="P306" i="4"/>
  <c r="P307" i="4"/>
  <c r="P308" i="4"/>
  <c r="P309" i="4"/>
  <c r="P310" i="4"/>
  <c r="P311" i="4"/>
  <c r="P312" i="4"/>
  <c r="P313" i="4"/>
  <c r="P314" i="4"/>
  <c r="P315" i="4"/>
  <c r="P316" i="4"/>
  <c r="P317" i="4"/>
  <c r="P318" i="4"/>
  <c r="P319" i="4"/>
  <c r="P320" i="4"/>
  <c r="P321" i="4"/>
  <c r="P322" i="4"/>
  <c r="P323" i="4"/>
  <c r="P324" i="4"/>
  <c r="P325" i="4"/>
  <c r="P326" i="4"/>
  <c r="P327" i="4"/>
  <c r="P328" i="4"/>
  <c r="P329" i="4"/>
  <c r="P330" i="4"/>
  <c r="P331" i="4"/>
  <c r="P332" i="4"/>
  <c r="P333" i="4"/>
  <c r="P334" i="4"/>
  <c r="P335" i="4"/>
  <c r="P336" i="4"/>
  <c r="P337" i="4"/>
  <c r="P338" i="4"/>
  <c r="P339" i="4"/>
  <c r="P340" i="4"/>
  <c r="P341" i="4"/>
  <c r="P342" i="4"/>
  <c r="P343" i="4"/>
  <c r="P344" i="4"/>
  <c r="P345" i="4"/>
  <c r="P346" i="4"/>
  <c r="P347" i="4"/>
  <c r="P348" i="4"/>
  <c r="P349" i="4"/>
  <c r="P350" i="4"/>
  <c r="P351" i="4"/>
  <c r="P352" i="4"/>
  <c r="P353" i="4"/>
  <c r="P354" i="4"/>
  <c r="P355" i="4"/>
  <c r="P356" i="4"/>
  <c r="P357" i="4"/>
  <c r="P358" i="4"/>
  <c r="P359" i="4"/>
  <c r="P360" i="4"/>
  <c r="P361" i="4"/>
  <c r="P362" i="4"/>
  <c r="P363" i="4"/>
  <c r="P364" i="4"/>
  <c r="P365" i="4"/>
  <c r="P366" i="4"/>
  <c r="P367" i="4"/>
  <c r="P368" i="4"/>
  <c r="P369" i="4"/>
  <c r="P370" i="4"/>
  <c r="P371" i="4"/>
  <c r="P372" i="4"/>
  <c r="P373" i="4"/>
  <c r="P374" i="4"/>
  <c r="P375" i="4"/>
  <c r="P376" i="4"/>
  <c r="P377" i="4"/>
  <c r="P378" i="4"/>
  <c r="P379" i="4"/>
  <c r="P380" i="4"/>
  <c r="P381" i="4"/>
  <c r="P382" i="4"/>
  <c r="P383" i="4"/>
  <c r="P384" i="4"/>
  <c r="P385" i="4"/>
  <c r="P386" i="4"/>
  <c r="P387" i="4"/>
  <c r="P388" i="4"/>
  <c r="P389" i="4"/>
  <c r="P390" i="4"/>
  <c r="P391" i="4"/>
  <c r="P392" i="4"/>
  <c r="P393" i="4"/>
  <c r="P394" i="4"/>
  <c r="P395" i="4"/>
  <c r="P396" i="4"/>
  <c r="P397" i="4"/>
  <c r="P398" i="4"/>
  <c r="P399" i="4"/>
  <c r="P400" i="4"/>
  <c r="P401" i="4"/>
  <c r="P402" i="4"/>
  <c r="P403" i="4"/>
  <c r="P404" i="4"/>
  <c r="P405" i="4"/>
  <c r="P406" i="4"/>
  <c r="P407" i="4"/>
  <c r="P408" i="4"/>
  <c r="P409" i="4"/>
  <c r="P410" i="4"/>
  <c r="P411" i="4"/>
  <c r="P412" i="4"/>
  <c r="P413" i="4"/>
  <c r="P414" i="4"/>
  <c r="P415" i="4"/>
  <c r="P416" i="4"/>
  <c r="P417" i="4"/>
  <c r="P418" i="4"/>
  <c r="P419" i="4"/>
  <c r="P420" i="4"/>
  <c r="P421" i="4"/>
  <c r="P422" i="4"/>
  <c r="P423" i="4"/>
  <c r="P424" i="4"/>
  <c r="P425" i="4"/>
  <c r="P426" i="4"/>
  <c r="P427" i="4"/>
  <c r="P428" i="4"/>
  <c r="P429" i="4"/>
  <c r="P430" i="4"/>
  <c r="P431" i="4"/>
  <c r="P432" i="4"/>
  <c r="P433" i="4"/>
  <c r="P434" i="4"/>
  <c r="P435" i="4"/>
  <c r="P436" i="4"/>
  <c r="P437" i="4"/>
  <c r="P438" i="4"/>
  <c r="P439" i="4"/>
  <c r="P440" i="4"/>
  <c r="P441" i="4"/>
  <c r="P442" i="4"/>
  <c r="P443" i="4"/>
  <c r="P444" i="4"/>
  <c r="P445" i="4"/>
  <c r="P446" i="4"/>
  <c r="P447" i="4"/>
  <c r="P448" i="4"/>
  <c r="P449" i="4"/>
  <c r="P450" i="4"/>
  <c r="P451" i="4"/>
  <c r="P452" i="4"/>
  <c r="P453" i="4"/>
  <c r="P454" i="4"/>
  <c r="P455" i="4"/>
  <c r="P456" i="4"/>
  <c r="P457" i="4"/>
  <c r="P458" i="4"/>
  <c r="P459" i="4"/>
  <c r="P460" i="4"/>
  <c r="P461" i="4"/>
  <c r="P462" i="4"/>
  <c r="P463" i="4"/>
  <c r="P464" i="4"/>
  <c r="P465" i="4"/>
  <c r="P466" i="4"/>
  <c r="P467" i="4"/>
  <c r="P468" i="4"/>
  <c r="P469" i="4"/>
  <c r="P470" i="4"/>
  <c r="P471" i="4"/>
  <c r="P472" i="4"/>
  <c r="P473" i="4"/>
  <c r="P474" i="4"/>
  <c r="P475" i="4"/>
  <c r="P476" i="4"/>
  <c r="P477" i="4"/>
  <c r="P478" i="4"/>
  <c r="P479" i="4"/>
  <c r="P480" i="4"/>
  <c r="P481" i="4"/>
  <c r="P482" i="4"/>
  <c r="P483" i="4"/>
  <c r="P484" i="4"/>
  <c r="P485" i="4"/>
  <c r="P486" i="4"/>
  <c r="P487" i="4"/>
  <c r="P488" i="4"/>
  <c r="P489" i="4"/>
  <c r="P490" i="4"/>
  <c r="P491" i="4"/>
  <c r="P492" i="4"/>
  <c r="P493" i="4"/>
  <c r="P494" i="4"/>
  <c r="P495" i="4"/>
  <c r="P496" i="4"/>
  <c r="P497" i="4"/>
  <c r="P498" i="4"/>
  <c r="P499" i="4"/>
  <c r="P500" i="4"/>
  <c r="P501" i="4"/>
  <c r="P502" i="4"/>
  <c r="P503" i="4"/>
  <c r="P504" i="4"/>
  <c r="P505" i="4"/>
  <c r="P506" i="4"/>
  <c r="P507" i="4"/>
  <c r="P508" i="4"/>
  <c r="P509" i="4"/>
  <c r="P510" i="4"/>
  <c r="P511" i="4"/>
  <c r="P512" i="4"/>
  <c r="P513" i="4"/>
  <c r="P514" i="4"/>
  <c r="P515" i="4"/>
  <c r="P516" i="4"/>
  <c r="P517" i="4"/>
  <c r="P518" i="4"/>
  <c r="P519" i="4"/>
  <c r="P520" i="4"/>
  <c r="P521" i="4"/>
  <c r="P522" i="4"/>
  <c r="P523" i="4"/>
  <c r="P524" i="4"/>
  <c r="P525" i="4"/>
  <c r="P526" i="4"/>
  <c r="P527" i="4"/>
  <c r="P528" i="4"/>
  <c r="P529" i="4"/>
  <c r="P530" i="4"/>
  <c r="P531" i="4"/>
  <c r="P532" i="4"/>
  <c r="P533" i="4"/>
  <c r="P534" i="4"/>
  <c r="P535" i="4"/>
  <c r="P536" i="4"/>
  <c r="P537" i="4"/>
  <c r="P538" i="4"/>
  <c r="P539" i="4"/>
  <c r="P540" i="4"/>
  <c r="P541" i="4"/>
  <c r="P542" i="4"/>
  <c r="P543" i="4"/>
  <c r="P544" i="4"/>
  <c r="P545" i="4"/>
  <c r="P546" i="4"/>
  <c r="P547" i="4"/>
  <c r="P548" i="4"/>
  <c r="P549" i="4"/>
  <c r="P550" i="4"/>
  <c r="P551" i="4"/>
  <c r="P552" i="4"/>
  <c r="P553" i="4"/>
  <c r="P554" i="4"/>
  <c r="P555" i="4"/>
  <c r="P556" i="4"/>
  <c r="P557" i="4"/>
  <c r="P558" i="4"/>
  <c r="P559" i="4"/>
  <c r="P560" i="4"/>
  <c r="P561" i="4"/>
  <c r="P562" i="4"/>
  <c r="P563" i="4"/>
  <c r="P564" i="4"/>
  <c r="P565" i="4"/>
  <c r="P566" i="4"/>
  <c r="P567" i="4"/>
  <c r="P568" i="4"/>
  <c r="P569" i="4"/>
  <c r="P570" i="4"/>
  <c r="P571" i="4"/>
  <c r="P572" i="4"/>
  <c r="P573" i="4"/>
  <c r="P574" i="4"/>
  <c r="P575" i="4"/>
  <c r="P576" i="4"/>
  <c r="P577" i="4"/>
  <c r="P578" i="4"/>
  <c r="P579" i="4"/>
  <c r="P580" i="4"/>
  <c r="P581" i="4"/>
  <c r="P582" i="4"/>
  <c r="P583" i="4"/>
  <c r="P584" i="4"/>
  <c r="P585" i="4"/>
  <c r="P586" i="4"/>
  <c r="P587" i="4"/>
  <c r="P588" i="4"/>
  <c r="P589" i="4"/>
  <c r="P590" i="4"/>
  <c r="P591" i="4"/>
  <c r="P592" i="4"/>
  <c r="P593" i="4"/>
  <c r="P594" i="4"/>
  <c r="P595" i="4"/>
  <c r="P596" i="4"/>
  <c r="P597" i="4"/>
  <c r="P598" i="4"/>
  <c r="P599" i="4"/>
  <c r="P600" i="4"/>
  <c r="P601" i="4"/>
  <c r="P602" i="4"/>
  <c r="P603" i="4"/>
  <c r="P604" i="4"/>
  <c r="P605" i="4"/>
  <c r="P606" i="4"/>
  <c r="P607" i="4"/>
  <c r="P608" i="4"/>
  <c r="P609" i="4"/>
  <c r="P610" i="4"/>
  <c r="P611" i="4"/>
  <c r="P612" i="4"/>
  <c r="P613" i="4"/>
  <c r="P614" i="4"/>
  <c r="P615" i="4"/>
  <c r="P616" i="4"/>
  <c r="P617" i="4"/>
  <c r="P618" i="4"/>
  <c r="P619" i="4"/>
  <c r="P620" i="4"/>
  <c r="P621" i="4"/>
  <c r="P622" i="4"/>
  <c r="P623" i="4"/>
  <c r="P624" i="4"/>
  <c r="P625" i="4"/>
  <c r="P626" i="4"/>
  <c r="P627" i="4"/>
  <c r="P628" i="4"/>
  <c r="P629" i="4"/>
  <c r="P630" i="4"/>
  <c r="P631" i="4"/>
  <c r="P632" i="4"/>
  <c r="P633" i="4"/>
  <c r="P634" i="4"/>
  <c r="P635" i="4"/>
  <c r="P636" i="4"/>
  <c r="P637" i="4"/>
  <c r="P638" i="4"/>
  <c r="P639" i="4"/>
  <c r="P640" i="4"/>
  <c r="P641" i="4"/>
  <c r="P642" i="4"/>
  <c r="P643" i="4"/>
  <c r="P644" i="4"/>
  <c r="P645" i="4"/>
  <c r="P646" i="4"/>
  <c r="P647" i="4"/>
  <c r="P648" i="4"/>
  <c r="P649" i="4"/>
  <c r="P650" i="4"/>
  <c r="P651" i="4"/>
  <c r="P652" i="4"/>
  <c r="P653" i="4"/>
  <c r="P654" i="4"/>
  <c r="P655" i="4"/>
  <c r="P656" i="4"/>
  <c r="P657" i="4"/>
  <c r="P658" i="4"/>
  <c r="P659" i="4"/>
  <c r="P660" i="4"/>
  <c r="P661" i="4"/>
  <c r="P662" i="4"/>
  <c r="P663" i="4"/>
  <c r="P664" i="4"/>
  <c r="P665" i="4"/>
  <c r="P666" i="4"/>
  <c r="P667" i="4"/>
  <c r="P668" i="4"/>
  <c r="P669" i="4"/>
  <c r="P670" i="4"/>
  <c r="P671" i="4"/>
  <c r="P672" i="4"/>
  <c r="P673" i="4"/>
  <c r="P674" i="4"/>
  <c r="P675" i="4"/>
  <c r="P676" i="4"/>
  <c r="P677" i="4"/>
  <c r="P678" i="4"/>
  <c r="P679" i="4"/>
  <c r="P680" i="4"/>
  <c r="P681" i="4"/>
  <c r="P682" i="4"/>
  <c r="P683" i="4"/>
  <c r="P684" i="4"/>
  <c r="P685" i="4"/>
  <c r="P686" i="4"/>
  <c r="P687" i="4"/>
  <c r="P688" i="4"/>
  <c r="P689" i="4"/>
  <c r="P690" i="4"/>
  <c r="P691" i="4"/>
  <c r="P692" i="4"/>
  <c r="P693" i="4"/>
  <c r="P694" i="4"/>
  <c r="P695" i="4"/>
  <c r="P696" i="4"/>
  <c r="P697" i="4"/>
  <c r="P698" i="4"/>
  <c r="P699" i="4"/>
  <c r="P700" i="4"/>
  <c r="P701" i="4"/>
  <c r="P702" i="4"/>
  <c r="P703" i="4"/>
  <c r="P704" i="4"/>
  <c r="P705" i="4"/>
  <c r="P706" i="4"/>
  <c r="P707" i="4"/>
  <c r="P708" i="4"/>
  <c r="P709" i="4"/>
  <c r="P710" i="4"/>
  <c r="P711" i="4"/>
  <c r="P712" i="4"/>
  <c r="P713" i="4"/>
  <c r="P714" i="4"/>
  <c r="P715" i="4"/>
  <c r="P716" i="4"/>
  <c r="P717" i="4"/>
  <c r="P718" i="4"/>
  <c r="P719" i="4"/>
  <c r="P720" i="4"/>
  <c r="P721" i="4"/>
  <c r="P722" i="4"/>
  <c r="P723" i="4"/>
  <c r="P724" i="4"/>
  <c r="P725" i="4"/>
  <c r="P726" i="4"/>
  <c r="P727" i="4"/>
  <c r="P728" i="4"/>
  <c r="P729" i="4"/>
  <c r="P730" i="4"/>
  <c r="P731" i="4"/>
  <c r="P732" i="4"/>
  <c r="P733" i="4"/>
  <c r="P734" i="4"/>
  <c r="P735" i="4"/>
  <c r="P736" i="4"/>
  <c r="P737" i="4"/>
  <c r="P738" i="4"/>
  <c r="P739" i="4"/>
  <c r="P740" i="4"/>
  <c r="P741" i="4"/>
  <c r="P742" i="4"/>
  <c r="P743" i="4"/>
  <c r="P744" i="4"/>
  <c r="P745" i="4"/>
  <c r="P746" i="4"/>
  <c r="P747" i="4"/>
  <c r="P748" i="4"/>
  <c r="P749" i="4"/>
  <c r="P750" i="4"/>
  <c r="P751" i="4"/>
  <c r="P752" i="4"/>
  <c r="P753" i="4"/>
  <c r="P754" i="4"/>
  <c r="P755" i="4"/>
  <c r="P756" i="4"/>
  <c r="P757" i="4"/>
  <c r="P758" i="4"/>
  <c r="P759" i="4"/>
  <c r="P760" i="4"/>
  <c r="P761" i="4"/>
  <c r="P762" i="4"/>
  <c r="P763" i="4"/>
  <c r="P764" i="4"/>
  <c r="P765" i="4"/>
  <c r="P766" i="4"/>
  <c r="P767" i="4"/>
  <c r="P768" i="4"/>
  <c r="P769" i="4"/>
  <c r="P770" i="4"/>
  <c r="P771" i="4"/>
  <c r="P772" i="4"/>
  <c r="P773" i="4"/>
  <c r="P774" i="4"/>
  <c r="P775" i="4"/>
  <c r="P776" i="4"/>
  <c r="P777" i="4"/>
  <c r="P778" i="4"/>
  <c r="P779" i="4"/>
  <c r="P780" i="4"/>
  <c r="P781" i="4"/>
  <c r="P782" i="4"/>
  <c r="P783" i="4"/>
  <c r="P784" i="4"/>
  <c r="P785" i="4"/>
  <c r="P786" i="4"/>
  <c r="P787" i="4"/>
  <c r="P788" i="4"/>
  <c r="P789" i="4"/>
  <c r="P790" i="4"/>
  <c r="P791" i="4"/>
  <c r="P792" i="4"/>
  <c r="P793" i="4"/>
  <c r="P794" i="4"/>
  <c r="P795" i="4"/>
  <c r="P796" i="4"/>
  <c r="P797" i="4"/>
  <c r="P798" i="4"/>
  <c r="P799" i="4"/>
  <c r="P800" i="4"/>
  <c r="P801" i="4"/>
  <c r="P802" i="4"/>
  <c r="P803" i="4"/>
  <c r="P804" i="4"/>
  <c r="P805" i="4"/>
  <c r="P806" i="4"/>
  <c r="P807" i="4"/>
  <c r="P808" i="4"/>
  <c r="P809" i="4"/>
  <c r="P810" i="4"/>
  <c r="P811" i="4"/>
  <c r="P812" i="4"/>
  <c r="P813" i="4"/>
  <c r="P814" i="4"/>
  <c r="P815" i="4"/>
  <c r="P816" i="4"/>
  <c r="P817" i="4"/>
  <c r="P818" i="4"/>
  <c r="P819" i="4"/>
  <c r="P820" i="4"/>
  <c r="P821" i="4"/>
  <c r="P822" i="4"/>
  <c r="P823" i="4"/>
  <c r="P824" i="4"/>
  <c r="P825" i="4"/>
  <c r="P826" i="4"/>
  <c r="P827" i="4"/>
  <c r="P828" i="4"/>
  <c r="P829" i="4"/>
  <c r="P830" i="4"/>
  <c r="P831" i="4"/>
  <c r="P832" i="4"/>
  <c r="P833" i="4"/>
  <c r="P834" i="4"/>
  <c r="P835" i="4"/>
  <c r="P836" i="4"/>
  <c r="P837" i="4"/>
  <c r="P838" i="4"/>
  <c r="P839" i="4"/>
  <c r="P840" i="4"/>
  <c r="P841" i="4"/>
  <c r="P842" i="4"/>
  <c r="P843" i="4"/>
  <c r="P844" i="4"/>
  <c r="P845" i="4"/>
  <c r="P846" i="4"/>
  <c r="P847" i="4"/>
  <c r="P848" i="4"/>
  <c r="P849" i="4"/>
  <c r="P850" i="4"/>
  <c r="P851" i="4"/>
  <c r="P852" i="4"/>
  <c r="P853" i="4"/>
  <c r="P854" i="4"/>
  <c r="P855" i="4"/>
  <c r="P856" i="4"/>
  <c r="P857" i="4"/>
  <c r="P858" i="4"/>
  <c r="P859" i="4"/>
  <c r="P860" i="4"/>
  <c r="P861" i="4"/>
  <c r="P862" i="4"/>
  <c r="P863" i="4"/>
  <c r="P864" i="4"/>
  <c r="P865" i="4"/>
  <c r="P866" i="4"/>
  <c r="P867" i="4"/>
  <c r="P868" i="4"/>
  <c r="P869" i="4"/>
  <c r="P870" i="4"/>
  <c r="P871" i="4"/>
  <c r="P872" i="4"/>
  <c r="P873" i="4"/>
  <c r="P874" i="4"/>
  <c r="P875" i="4"/>
  <c r="P876" i="4"/>
  <c r="P877" i="4"/>
  <c r="P878" i="4"/>
  <c r="P879" i="4"/>
  <c r="P880" i="4"/>
  <c r="P881" i="4"/>
  <c r="P882" i="4"/>
  <c r="P883" i="4"/>
  <c r="P884" i="4"/>
  <c r="P885" i="4"/>
  <c r="P886" i="4"/>
  <c r="P887" i="4"/>
  <c r="P888" i="4"/>
  <c r="P889" i="4"/>
  <c r="P890" i="4"/>
  <c r="P891" i="4"/>
  <c r="P892" i="4"/>
  <c r="P893" i="4"/>
  <c r="P894" i="4"/>
  <c r="P895" i="4"/>
  <c r="P896" i="4"/>
  <c r="P897" i="4"/>
  <c r="P898" i="4"/>
  <c r="P899" i="4"/>
  <c r="P900" i="4"/>
  <c r="P901" i="4"/>
  <c r="P902" i="4"/>
  <c r="P903" i="4"/>
  <c r="P904" i="4"/>
  <c r="P905" i="4"/>
  <c r="P906" i="4"/>
  <c r="P907" i="4"/>
  <c r="P908" i="4"/>
  <c r="P909" i="4"/>
  <c r="P910" i="4"/>
  <c r="P911" i="4"/>
  <c r="P912" i="4"/>
  <c r="P913" i="4"/>
  <c r="P914" i="4"/>
  <c r="P915" i="4"/>
  <c r="P916" i="4"/>
  <c r="P917" i="4"/>
  <c r="P918" i="4"/>
  <c r="P919" i="4"/>
  <c r="P920" i="4"/>
  <c r="P921" i="4"/>
  <c r="P922" i="4"/>
  <c r="P923" i="4"/>
  <c r="P924" i="4"/>
  <c r="P925" i="4"/>
  <c r="P926" i="4"/>
  <c r="P927" i="4"/>
  <c r="P928" i="4"/>
  <c r="P929" i="4"/>
  <c r="P930" i="4"/>
  <c r="P931" i="4"/>
  <c r="P932" i="4"/>
  <c r="P933" i="4"/>
  <c r="P934" i="4"/>
  <c r="P935" i="4"/>
  <c r="P936" i="4"/>
  <c r="P937" i="4"/>
  <c r="P938" i="4"/>
  <c r="P939" i="4"/>
  <c r="P940" i="4"/>
  <c r="P941" i="4"/>
  <c r="P942" i="4"/>
  <c r="P943" i="4"/>
  <c r="P944" i="4"/>
  <c r="P945" i="4"/>
  <c r="P946" i="4"/>
  <c r="P947" i="4"/>
  <c r="P948" i="4"/>
  <c r="P949" i="4"/>
  <c r="P950" i="4"/>
  <c r="P951" i="4"/>
  <c r="P952" i="4"/>
  <c r="P953" i="4"/>
  <c r="P954" i="4"/>
  <c r="P955" i="4"/>
  <c r="P956" i="4"/>
  <c r="P957" i="4"/>
  <c r="P958" i="4"/>
  <c r="P959" i="4"/>
  <c r="P960" i="4"/>
  <c r="P961" i="4"/>
  <c r="P962" i="4"/>
  <c r="P963" i="4"/>
  <c r="P964" i="4"/>
  <c r="P965" i="4"/>
  <c r="P966" i="4"/>
  <c r="P967" i="4"/>
  <c r="P968" i="4"/>
  <c r="P969" i="4"/>
  <c r="P970" i="4"/>
  <c r="P971" i="4"/>
  <c r="P972" i="4"/>
  <c r="P973" i="4"/>
  <c r="P974" i="4"/>
  <c r="P975" i="4"/>
  <c r="P976" i="4"/>
  <c r="P977" i="4"/>
  <c r="P978" i="4"/>
  <c r="P979" i="4"/>
  <c r="P980" i="4"/>
  <c r="P981" i="4"/>
  <c r="P982" i="4"/>
  <c r="P983" i="4"/>
  <c r="P984" i="4"/>
  <c r="P985" i="4"/>
  <c r="P986" i="4"/>
  <c r="P987" i="4"/>
  <c r="P988" i="4"/>
  <c r="P989" i="4"/>
  <c r="P990" i="4"/>
  <c r="P991" i="4"/>
  <c r="P992" i="4"/>
  <c r="P993" i="4"/>
  <c r="P994" i="4"/>
  <c r="P995" i="4"/>
  <c r="P996" i="4"/>
  <c r="P997" i="4"/>
  <c r="P998" i="4"/>
  <c r="P999" i="4"/>
  <c r="P1000" i="4"/>
  <c r="P1001" i="4"/>
  <c r="P1002" i="4"/>
  <c r="P1003" i="4"/>
  <c r="P1004" i="4"/>
  <c r="P1005" i="4"/>
  <c r="P1006" i="4"/>
  <c r="P1007" i="4"/>
  <c r="P1008" i="4"/>
  <c r="P1009" i="4"/>
  <c r="P1010" i="4"/>
  <c r="P1011" i="4"/>
  <c r="P1012" i="4"/>
  <c r="P1013" i="4"/>
  <c r="P1014" i="4"/>
  <c r="P1015" i="4"/>
  <c r="P1016" i="4"/>
  <c r="P1017" i="4"/>
  <c r="P1018" i="4"/>
  <c r="P1019" i="4"/>
  <c r="P1020" i="4"/>
  <c r="P1021" i="4"/>
  <c r="P1022" i="4"/>
  <c r="P1023" i="4"/>
  <c r="P1024" i="4"/>
  <c r="P1025" i="4"/>
  <c r="P1026" i="4"/>
  <c r="P1027" i="4"/>
  <c r="P1028" i="4"/>
  <c r="P1029" i="4"/>
  <c r="P1030" i="4"/>
  <c r="P1031" i="4"/>
  <c r="P1032" i="4"/>
  <c r="P1033" i="4"/>
  <c r="P1034" i="4"/>
  <c r="P1035" i="4"/>
  <c r="P1036" i="4"/>
  <c r="P1037" i="4"/>
  <c r="P1038" i="4"/>
  <c r="P1039" i="4"/>
  <c r="P1040" i="4"/>
  <c r="P1041" i="4"/>
  <c r="P1042" i="4"/>
  <c r="P1043" i="4"/>
  <c r="P1044" i="4"/>
  <c r="P1045" i="4"/>
  <c r="P1046" i="4"/>
  <c r="P1047" i="4"/>
  <c r="P1048" i="4"/>
  <c r="P1049" i="4"/>
  <c r="P1050" i="4"/>
  <c r="P1051" i="4"/>
  <c r="P1052" i="4"/>
  <c r="P1053" i="4"/>
  <c r="P1054" i="4"/>
  <c r="P1055" i="4"/>
  <c r="P1056" i="4"/>
  <c r="P1057" i="4"/>
  <c r="P1058" i="4"/>
  <c r="P1059" i="4"/>
  <c r="P1060" i="4"/>
  <c r="P1061" i="4"/>
  <c r="P1062" i="4"/>
  <c r="P1063" i="4"/>
  <c r="P1064" i="4"/>
  <c r="P1065" i="4"/>
  <c r="P1066" i="4"/>
  <c r="P1067" i="4"/>
  <c r="P1068" i="4"/>
  <c r="P1069" i="4"/>
  <c r="P1070" i="4"/>
  <c r="P1071" i="4"/>
  <c r="P1072" i="4"/>
  <c r="P1073" i="4"/>
  <c r="P1074" i="4"/>
  <c r="P1075" i="4"/>
  <c r="P1076" i="4"/>
  <c r="P1077" i="4"/>
  <c r="P1078" i="4"/>
  <c r="P1079" i="4"/>
  <c r="P1080" i="4"/>
  <c r="P1081" i="4"/>
  <c r="P1082" i="4"/>
  <c r="P1083" i="4"/>
  <c r="P1084" i="4"/>
  <c r="P1085" i="4"/>
  <c r="P1086" i="4"/>
  <c r="P1087" i="4"/>
  <c r="P1088" i="4"/>
  <c r="P1089" i="4"/>
  <c r="P1090" i="4"/>
  <c r="P1091" i="4"/>
  <c r="P1092" i="4"/>
  <c r="P1093" i="4"/>
  <c r="P1094" i="4"/>
  <c r="P1095" i="4"/>
  <c r="P1096" i="4"/>
  <c r="P1097" i="4"/>
  <c r="P1098" i="4"/>
  <c r="P1099" i="4"/>
  <c r="P1100" i="4"/>
  <c r="P1101" i="4"/>
  <c r="P1102" i="4"/>
  <c r="P1103" i="4"/>
  <c r="P1104" i="4"/>
  <c r="P1105" i="4"/>
  <c r="P1106" i="4"/>
  <c r="P1107" i="4"/>
  <c r="P1108" i="4"/>
  <c r="P1109" i="4"/>
  <c r="P1110" i="4"/>
  <c r="P1111" i="4"/>
  <c r="P1112" i="4"/>
  <c r="P1113" i="4"/>
  <c r="P1114" i="4"/>
  <c r="P1115" i="4"/>
  <c r="P1116" i="4"/>
  <c r="P1117" i="4"/>
  <c r="P1118" i="4"/>
  <c r="P1119" i="4"/>
  <c r="P1120" i="4"/>
  <c r="P1121" i="4"/>
  <c r="P1122" i="4"/>
  <c r="P1123" i="4"/>
  <c r="P1124" i="4"/>
  <c r="P1125" i="4"/>
  <c r="P1126" i="4"/>
  <c r="P1127" i="4"/>
  <c r="P1128" i="4"/>
  <c r="P1129" i="4"/>
  <c r="P1130" i="4"/>
  <c r="P1131" i="4"/>
  <c r="P1132" i="4"/>
  <c r="P1133" i="4"/>
  <c r="P1134" i="4"/>
  <c r="P1135" i="4"/>
  <c r="P1136" i="4"/>
  <c r="P1137" i="4"/>
  <c r="P1138" i="4"/>
  <c r="P1139" i="4"/>
  <c r="P1140" i="4"/>
  <c r="P1141" i="4"/>
  <c r="P1142" i="4"/>
  <c r="P1143" i="4"/>
  <c r="P1144" i="4"/>
  <c r="P1145" i="4"/>
  <c r="P1146" i="4"/>
  <c r="P1147" i="4"/>
  <c r="P1148" i="4"/>
  <c r="P1149" i="4"/>
  <c r="P1150" i="4"/>
  <c r="P1151" i="4"/>
  <c r="P1152" i="4"/>
  <c r="P1153" i="4"/>
  <c r="P1154" i="4"/>
  <c r="P1155" i="4"/>
  <c r="P1156" i="4"/>
  <c r="P1157" i="4"/>
  <c r="P1158" i="4"/>
  <c r="P1159" i="4"/>
  <c r="P1160" i="4"/>
  <c r="P1161" i="4"/>
  <c r="P1162" i="4"/>
  <c r="P1163" i="4"/>
  <c r="P1164" i="4"/>
  <c r="P1165" i="4"/>
  <c r="P1166" i="4"/>
  <c r="P1167" i="4"/>
  <c r="P1168" i="4"/>
  <c r="P1169" i="4"/>
  <c r="P1170" i="4"/>
  <c r="P1171" i="4"/>
  <c r="P1172" i="4"/>
  <c r="P1173" i="4"/>
  <c r="P1174" i="4"/>
  <c r="P1175" i="4"/>
  <c r="P1176" i="4"/>
  <c r="P1177" i="4"/>
  <c r="P1178" i="4"/>
  <c r="P1179" i="4"/>
  <c r="P1180" i="4"/>
  <c r="P1181" i="4"/>
  <c r="P1182" i="4"/>
  <c r="P1183" i="4"/>
  <c r="P1184" i="4"/>
  <c r="P1185" i="4"/>
  <c r="P1186" i="4"/>
  <c r="P1187" i="4"/>
  <c r="P1188" i="4"/>
  <c r="P1189" i="4"/>
  <c r="P1190" i="4"/>
  <c r="P1191" i="4"/>
  <c r="P1192" i="4"/>
  <c r="P1193" i="4"/>
  <c r="P1194" i="4"/>
  <c r="P1195" i="4"/>
  <c r="P1196" i="4"/>
  <c r="P1197" i="4"/>
  <c r="P1198" i="4"/>
  <c r="P1199" i="4"/>
  <c r="P1200" i="4"/>
  <c r="P1201" i="4"/>
  <c r="P1202" i="4"/>
  <c r="P1203" i="4"/>
  <c r="P1204" i="4"/>
  <c r="P1205" i="4"/>
  <c r="P1206" i="4"/>
  <c r="P1207" i="4"/>
  <c r="P1208" i="4"/>
  <c r="P1209" i="4"/>
  <c r="P1210" i="4"/>
  <c r="P1211" i="4"/>
  <c r="P1212" i="4"/>
  <c r="P1213" i="4"/>
  <c r="P1214" i="4"/>
  <c r="P1215" i="4"/>
  <c r="P1216" i="4"/>
  <c r="P1217" i="4"/>
  <c r="P1218" i="4"/>
  <c r="P1219" i="4"/>
  <c r="P1220" i="4"/>
  <c r="P1221" i="4"/>
  <c r="P1222" i="4"/>
  <c r="P1223" i="4"/>
  <c r="P1224" i="4"/>
  <c r="P1225" i="4"/>
  <c r="P1226" i="4"/>
  <c r="P1227" i="4"/>
  <c r="P1228" i="4"/>
  <c r="P1229" i="4"/>
  <c r="P1230" i="4"/>
  <c r="P1231" i="4"/>
  <c r="P1232" i="4"/>
  <c r="P1233" i="4"/>
  <c r="P1234" i="4"/>
  <c r="P1235" i="4"/>
  <c r="P1236" i="4"/>
  <c r="P1237" i="4"/>
  <c r="P1238" i="4"/>
  <c r="P1239" i="4"/>
  <c r="P1240" i="4"/>
  <c r="P1241" i="4"/>
  <c r="P1242" i="4"/>
  <c r="P1243" i="4"/>
  <c r="P1244" i="4"/>
  <c r="P1245" i="4"/>
  <c r="P1246" i="4"/>
  <c r="P1247" i="4"/>
  <c r="P1248" i="4"/>
  <c r="P1249" i="4"/>
  <c r="P1250" i="4"/>
  <c r="P1251" i="4"/>
  <c r="P1252" i="4"/>
  <c r="P1253" i="4"/>
  <c r="P1254" i="4"/>
  <c r="P1255" i="4"/>
  <c r="P1256" i="4"/>
  <c r="P1257" i="4"/>
  <c r="P1258" i="4"/>
  <c r="P1259" i="4"/>
  <c r="P1260" i="4"/>
  <c r="P1261" i="4"/>
  <c r="P1262" i="4"/>
  <c r="P1263" i="4"/>
  <c r="P1264" i="4"/>
  <c r="P1265" i="4"/>
  <c r="P1266" i="4"/>
  <c r="P1267" i="4"/>
  <c r="P1268" i="4"/>
  <c r="P1269" i="4"/>
  <c r="P1270" i="4"/>
  <c r="P1271" i="4"/>
  <c r="P1272" i="4"/>
  <c r="P1273" i="4"/>
  <c r="P1274" i="4"/>
  <c r="P1275" i="4"/>
  <c r="P1276" i="4"/>
  <c r="P1277" i="4"/>
  <c r="P1278" i="4"/>
  <c r="P1279" i="4"/>
  <c r="P1280" i="4"/>
  <c r="P1281" i="4"/>
  <c r="P1282" i="4"/>
  <c r="P1283" i="4"/>
  <c r="P1284" i="4"/>
  <c r="P1285" i="4"/>
  <c r="P1286" i="4"/>
  <c r="P1287" i="4"/>
  <c r="P1288" i="4"/>
  <c r="P1289" i="4"/>
  <c r="P1290" i="4"/>
  <c r="P1291" i="4"/>
  <c r="P1292" i="4"/>
  <c r="P1293" i="4"/>
  <c r="P1294" i="4"/>
  <c r="P1295" i="4"/>
  <c r="P1296" i="4"/>
  <c r="P1297" i="4"/>
  <c r="P1298" i="4"/>
  <c r="P1299" i="4"/>
  <c r="P1300" i="4"/>
  <c r="P1301" i="4"/>
  <c r="P1302" i="4"/>
  <c r="P1303" i="4"/>
  <c r="P1304" i="4"/>
  <c r="P1305" i="4"/>
  <c r="P1306" i="4"/>
  <c r="P1307" i="4"/>
  <c r="P1308" i="4"/>
  <c r="P1309" i="4"/>
  <c r="P1310" i="4"/>
  <c r="P1311" i="4"/>
  <c r="P1312" i="4"/>
  <c r="P1313" i="4"/>
  <c r="P1314" i="4"/>
  <c r="P1315" i="4"/>
  <c r="P1316" i="4"/>
  <c r="P1317" i="4"/>
  <c r="P1318" i="4"/>
  <c r="P1319" i="4"/>
  <c r="P1320" i="4"/>
  <c r="P1321" i="4"/>
  <c r="P1322" i="4"/>
  <c r="P1323" i="4"/>
  <c r="P1324" i="4"/>
  <c r="P1325" i="4"/>
  <c r="P1326" i="4"/>
  <c r="P1327" i="4"/>
  <c r="P1328" i="4"/>
  <c r="P1329" i="4"/>
  <c r="P1330" i="4"/>
  <c r="P1331" i="4"/>
  <c r="P1332" i="4"/>
  <c r="P1333" i="4"/>
  <c r="P1334" i="4"/>
  <c r="P1335" i="4"/>
  <c r="P1336" i="4"/>
  <c r="P1337" i="4"/>
  <c r="P1338" i="4"/>
  <c r="P1339" i="4"/>
  <c r="P1340" i="4"/>
  <c r="P1341" i="4"/>
  <c r="P1342" i="4"/>
  <c r="P1343" i="4"/>
  <c r="P1344" i="4"/>
  <c r="P1345" i="4"/>
  <c r="P1346" i="4"/>
  <c r="P1347" i="4"/>
  <c r="P1348" i="4"/>
  <c r="P1349" i="4"/>
  <c r="P1350" i="4"/>
  <c r="P1351" i="4"/>
  <c r="P1352" i="4"/>
  <c r="P1353" i="4"/>
  <c r="P1354" i="4"/>
  <c r="P1355" i="4"/>
  <c r="P1356" i="4"/>
  <c r="P1357" i="4"/>
  <c r="P1358" i="4"/>
  <c r="P1359" i="4"/>
  <c r="P1360" i="4"/>
  <c r="P1361" i="4"/>
  <c r="P1362" i="4"/>
  <c r="P1363" i="4"/>
  <c r="P1364" i="4"/>
  <c r="P1365" i="4"/>
  <c r="P1366" i="4"/>
  <c r="P1367" i="4"/>
  <c r="P1368" i="4"/>
  <c r="P1369" i="4"/>
  <c r="P1370" i="4"/>
  <c r="P1371" i="4"/>
  <c r="P1372" i="4"/>
  <c r="P1373" i="4"/>
  <c r="P1374" i="4"/>
  <c r="P1375" i="4"/>
  <c r="P1376" i="4"/>
  <c r="P1377" i="4"/>
  <c r="P1378" i="4"/>
  <c r="P1379" i="4"/>
  <c r="P1380" i="4"/>
  <c r="P1381" i="4"/>
  <c r="P1382" i="4"/>
  <c r="P1383" i="4"/>
  <c r="P1384" i="4"/>
  <c r="P1385" i="4"/>
  <c r="P1386" i="4"/>
  <c r="P1387" i="4"/>
  <c r="P1388" i="4"/>
  <c r="P1389" i="4"/>
  <c r="P1390" i="4"/>
  <c r="P1391" i="4"/>
  <c r="P1392" i="4"/>
  <c r="P1393" i="4"/>
  <c r="P1394" i="4"/>
  <c r="P1395" i="4"/>
  <c r="P1396" i="4"/>
  <c r="P1397" i="4"/>
  <c r="P1398" i="4"/>
  <c r="P1399" i="4"/>
  <c r="P1400" i="4"/>
  <c r="P1401" i="4"/>
  <c r="P1402" i="4"/>
  <c r="P1403" i="4"/>
  <c r="P1404" i="4"/>
  <c r="P1405" i="4"/>
  <c r="P1406" i="4"/>
  <c r="P1407" i="4"/>
  <c r="P1408" i="4"/>
  <c r="P1409" i="4"/>
  <c r="P1410" i="4"/>
  <c r="P1411" i="4"/>
  <c r="P1412" i="4"/>
  <c r="P1413" i="4"/>
  <c r="P1414" i="4"/>
  <c r="P1415" i="4"/>
  <c r="P1416" i="4"/>
  <c r="P1417" i="4"/>
  <c r="P1418" i="4"/>
  <c r="P1419" i="4"/>
  <c r="P1420" i="4"/>
  <c r="P1421" i="4"/>
  <c r="P1422" i="4"/>
  <c r="P1423" i="4"/>
  <c r="P1424" i="4"/>
  <c r="P1425" i="4"/>
  <c r="P1426" i="4"/>
  <c r="P1427" i="4"/>
  <c r="P1428" i="4"/>
  <c r="P1429" i="4"/>
  <c r="P1430" i="4"/>
  <c r="P1431" i="4"/>
  <c r="P1432" i="4"/>
  <c r="P1433" i="4"/>
  <c r="P1434" i="4"/>
  <c r="P1435" i="4"/>
  <c r="P1436" i="4"/>
  <c r="P1437" i="4"/>
  <c r="P1438" i="4"/>
  <c r="P1439" i="4"/>
  <c r="P1440" i="4"/>
  <c r="P1441" i="4"/>
  <c r="P1442" i="4"/>
  <c r="P1443" i="4"/>
  <c r="P1444" i="4"/>
  <c r="P1445" i="4"/>
  <c r="P1446" i="4"/>
  <c r="P1447" i="4"/>
  <c r="P1448" i="4"/>
  <c r="P1449" i="4"/>
  <c r="P1450" i="4"/>
  <c r="P1451" i="4"/>
  <c r="P1452" i="4"/>
  <c r="P1453" i="4"/>
  <c r="P1454" i="4"/>
  <c r="P1455" i="4"/>
  <c r="P1456" i="4"/>
  <c r="P1457" i="4"/>
  <c r="P1458" i="4"/>
  <c r="P1459" i="4"/>
  <c r="P1460" i="4"/>
  <c r="P1461" i="4"/>
  <c r="P1462" i="4"/>
  <c r="P1463" i="4"/>
  <c r="P1464" i="4"/>
  <c r="P1465" i="4"/>
  <c r="P1466" i="4"/>
  <c r="P1467" i="4"/>
  <c r="P1468" i="4"/>
  <c r="P1469" i="4"/>
  <c r="P1470" i="4"/>
  <c r="P1471" i="4"/>
  <c r="P1472" i="4"/>
  <c r="P1473" i="4"/>
  <c r="P1474" i="4"/>
  <c r="P1475" i="4"/>
  <c r="P1476" i="4"/>
  <c r="P1477" i="4"/>
  <c r="P1478" i="4"/>
  <c r="P1479" i="4"/>
  <c r="P1480" i="4"/>
  <c r="P1481" i="4"/>
  <c r="P1482" i="4"/>
  <c r="P1483" i="4"/>
  <c r="P1484" i="4"/>
  <c r="P1485" i="4"/>
  <c r="P1486" i="4"/>
  <c r="P1487" i="4"/>
  <c r="P1488" i="4"/>
  <c r="P1489" i="4"/>
  <c r="P1490" i="4"/>
  <c r="P1491" i="4"/>
  <c r="P1492" i="4"/>
  <c r="P1493" i="4"/>
  <c r="P1494" i="4"/>
  <c r="P1495" i="4"/>
  <c r="P1496" i="4"/>
  <c r="P1497" i="4"/>
  <c r="P1498" i="4"/>
  <c r="P1499" i="4"/>
  <c r="P1500" i="4"/>
  <c r="P1501" i="4"/>
  <c r="P1502" i="4"/>
  <c r="P1503" i="4"/>
  <c r="P1504" i="4"/>
  <c r="P1505" i="4"/>
  <c r="P1506" i="4"/>
  <c r="P1507" i="4"/>
  <c r="P1508" i="4"/>
  <c r="P1509" i="4"/>
  <c r="P1510" i="4"/>
  <c r="P1511" i="4"/>
  <c r="P1512" i="4"/>
  <c r="P1513" i="4"/>
  <c r="P1514" i="4"/>
  <c r="P1515" i="4"/>
  <c r="P1516" i="4"/>
  <c r="P1517" i="4"/>
  <c r="P1518" i="4"/>
  <c r="P1519" i="4"/>
  <c r="P1520" i="4"/>
  <c r="P1521" i="4"/>
  <c r="P1522" i="4"/>
  <c r="P1523" i="4"/>
  <c r="P1524" i="4"/>
  <c r="P1525" i="4"/>
  <c r="P1526" i="4"/>
  <c r="P1527" i="4"/>
  <c r="P1528" i="4"/>
  <c r="P1529" i="4"/>
  <c r="P1530" i="4"/>
  <c r="P1531" i="4"/>
  <c r="P1532" i="4"/>
  <c r="P1533" i="4"/>
  <c r="P1534" i="4"/>
  <c r="P1535" i="4"/>
  <c r="P1536" i="4"/>
  <c r="P1537" i="4"/>
  <c r="P1538" i="4"/>
  <c r="P1539" i="4"/>
  <c r="P1540" i="4"/>
  <c r="P1541" i="4"/>
  <c r="P1542" i="4"/>
  <c r="P1543" i="4"/>
  <c r="P1544" i="4"/>
  <c r="P1545" i="4"/>
  <c r="P1546" i="4"/>
  <c r="P1547" i="4"/>
  <c r="P1548" i="4"/>
  <c r="P1549" i="4"/>
  <c r="P1550" i="4"/>
  <c r="P1551" i="4"/>
  <c r="P1552" i="4"/>
  <c r="P1553" i="4"/>
  <c r="P1554" i="4"/>
  <c r="P1555" i="4"/>
  <c r="P1556" i="4"/>
  <c r="P1557" i="4"/>
  <c r="P1558" i="4"/>
  <c r="P1559" i="4"/>
  <c r="P1560" i="4"/>
  <c r="P1561" i="4"/>
  <c r="P1562" i="4"/>
  <c r="P1563" i="4"/>
  <c r="P1564" i="4"/>
  <c r="P1565" i="4"/>
  <c r="P1566" i="4"/>
  <c r="P1567" i="4"/>
  <c r="P1568" i="4"/>
  <c r="P1569" i="4"/>
  <c r="P1570" i="4"/>
  <c r="P1571" i="4"/>
  <c r="P1572" i="4"/>
  <c r="P1573" i="4"/>
  <c r="P1574" i="4"/>
  <c r="P1575" i="4"/>
  <c r="P1576" i="4"/>
  <c r="P1577" i="4"/>
  <c r="P1578" i="4"/>
  <c r="P1579" i="4"/>
  <c r="P1580" i="4"/>
  <c r="P1581" i="4"/>
  <c r="P1582" i="4"/>
  <c r="P1583" i="4"/>
  <c r="P1584" i="4"/>
  <c r="P1585" i="4"/>
  <c r="P1586" i="4"/>
  <c r="P1587" i="4"/>
  <c r="P1588" i="4"/>
  <c r="P1589" i="4"/>
  <c r="P1590" i="4"/>
  <c r="P1591" i="4"/>
  <c r="P1592" i="4"/>
  <c r="P1593" i="4"/>
  <c r="O4" i="5"/>
  <c r="O5" i="5"/>
  <c r="O6" i="5"/>
  <c r="O7" i="5"/>
  <c r="O8" i="5"/>
  <c r="O9" i="5"/>
  <c r="O10" i="5"/>
  <c r="O11" i="5"/>
  <c r="O12" i="5"/>
  <c r="O13" i="5"/>
  <c r="O14" i="5"/>
  <c r="O15" i="5"/>
  <c r="O16" i="5"/>
  <c r="O17" i="5"/>
  <c r="O18" i="5"/>
  <c r="O19" i="5"/>
  <c r="O20" i="5"/>
  <c r="O21" i="5"/>
  <c r="O22" i="5"/>
  <c r="O23" i="5"/>
  <c r="O24" i="5"/>
  <c r="O25" i="5"/>
  <c r="O26" i="5"/>
  <c r="O27" i="5"/>
  <c r="O28" i="5"/>
  <c r="O29" i="5"/>
  <c r="O30" i="5"/>
  <c r="O31" i="5"/>
  <c r="O32" i="5"/>
  <c r="O33" i="5"/>
  <c r="O34" i="5"/>
  <c r="O35" i="5"/>
  <c r="O36" i="5"/>
  <c r="O37" i="5"/>
  <c r="O38" i="5"/>
  <c r="O39" i="5"/>
  <c r="O40" i="5"/>
  <c r="O41" i="5"/>
  <c r="O42" i="5"/>
  <c r="O43" i="5"/>
  <c r="O44" i="5"/>
  <c r="O45" i="5"/>
  <c r="O46" i="5"/>
  <c r="O47" i="5"/>
  <c r="O48" i="5"/>
  <c r="O49" i="5"/>
  <c r="O50" i="5"/>
  <c r="O51" i="5"/>
  <c r="O52" i="5"/>
  <c r="O53" i="5"/>
  <c r="O54" i="5"/>
  <c r="O55" i="5"/>
  <c r="O56" i="5"/>
  <c r="O57" i="5"/>
  <c r="O58" i="5"/>
  <c r="O59" i="5"/>
  <c r="O60" i="5"/>
  <c r="O61" i="5"/>
  <c r="O62" i="5"/>
  <c r="O63" i="5"/>
  <c r="O64" i="5"/>
  <c r="O65" i="5"/>
  <c r="O66" i="5"/>
  <c r="O67" i="5"/>
  <c r="O68" i="5"/>
  <c r="O69" i="5"/>
  <c r="O70" i="5"/>
  <c r="O71" i="5"/>
  <c r="O72" i="5"/>
  <c r="O73" i="5"/>
  <c r="O74" i="5"/>
  <c r="O75" i="5"/>
  <c r="O76" i="5"/>
  <c r="O77" i="5"/>
  <c r="O78" i="5"/>
  <c r="O79" i="5"/>
  <c r="O80" i="5"/>
  <c r="O81" i="5"/>
  <c r="O82" i="5"/>
  <c r="O83" i="5"/>
  <c r="O84" i="5"/>
  <c r="O85" i="5"/>
  <c r="O86" i="5"/>
  <c r="O87" i="5"/>
  <c r="O88" i="5"/>
  <c r="O89" i="5"/>
  <c r="O90" i="5"/>
  <c r="O91" i="5"/>
  <c r="O92" i="5"/>
  <c r="O93" i="5"/>
  <c r="O94" i="5"/>
  <c r="O95" i="5"/>
  <c r="O96" i="5"/>
  <c r="O97" i="5"/>
  <c r="O98" i="5"/>
  <c r="O99" i="5"/>
  <c r="O100" i="5"/>
  <c r="O101" i="5"/>
  <c r="O102" i="5"/>
  <c r="O103" i="5"/>
  <c r="O104" i="5"/>
  <c r="O105" i="5"/>
  <c r="O106" i="5"/>
  <c r="O107" i="5"/>
  <c r="O108" i="5"/>
  <c r="O109" i="5"/>
  <c r="O110" i="5"/>
  <c r="O111" i="5"/>
  <c r="O112" i="5"/>
  <c r="O113" i="5"/>
  <c r="O114" i="5"/>
  <c r="O115" i="5"/>
  <c r="O116" i="5"/>
  <c r="O117" i="5"/>
  <c r="O118" i="5"/>
  <c r="O119" i="5"/>
  <c r="O120" i="5"/>
  <c r="O121" i="5"/>
  <c r="O122" i="5"/>
  <c r="O123" i="5"/>
  <c r="O124" i="5"/>
  <c r="O125" i="5"/>
  <c r="O126" i="5"/>
  <c r="O127" i="5"/>
  <c r="O128" i="5"/>
  <c r="O129" i="5"/>
  <c r="O130" i="5"/>
  <c r="O131" i="5"/>
  <c r="O132" i="5"/>
  <c r="O133" i="5"/>
  <c r="O134" i="5"/>
  <c r="O135" i="5"/>
  <c r="O136" i="5"/>
  <c r="O137" i="5"/>
  <c r="O138" i="5"/>
  <c r="O139" i="5"/>
  <c r="O140" i="5"/>
  <c r="O141" i="5"/>
  <c r="O142" i="5"/>
  <c r="O143" i="5"/>
  <c r="O144" i="5"/>
  <c r="O145" i="5"/>
  <c r="O146" i="5"/>
  <c r="O147" i="5"/>
  <c r="O148" i="5"/>
  <c r="O149" i="5"/>
  <c r="O150" i="5"/>
  <c r="O151" i="5"/>
  <c r="O152" i="5"/>
  <c r="O153" i="5"/>
  <c r="O154" i="5"/>
  <c r="O155" i="5"/>
  <c r="O156" i="5"/>
  <c r="O157" i="5"/>
  <c r="O158" i="5"/>
  <c r="O159" i="5"/>
  <c r="O160" i="5"/>
  <c r="O161" i="5"/>
  <c r="O162" i="5"/>
  <c r="O163" i="5"/>
  <c r="O164" i="5"/>
  <c r="O165" i="5"/>
  <c r="O166" i="5"/>
  <c r="O167" i="5"/>
  <c r="O168" i="5"/>
  <c r="O169" i="5"/>
  <c r="O170" i="5"/>
  <c r="O171" i="5"/>
  <c r="O172" i="5"/>
  <c r="O173" i="5"/>
  <c r="O174" i="5"/>
  <c r="O175" i="5"/>
  <c r="O176" i="5"/>
  <c r="O177" i="5"/>
  <c r="O178" i="5"/>
  <c r="O179" i="5"/>
  <c r="O180" i="5"/>
  <c r="O181" i="5"/>
  <c r="O182" i="5"/>
  <c r="O183" i="5"/>
  <c r="O184" i="5"/>
  <c r="O185" i="5"/>
  <c r="O186" i="5"/>
  <c r="O187" i="5"/>
  <c r="O188" i="5"/>
  <c r="O189" i="5"/>
  <c r="O190" i="5"/>
  <c r="O191" i="5"/>
  <c r="O192" i="5"/>
  <c r="O193" i="5"/>
  <c r="O194" i="5"/>
  <c r="O195" i="5"/>
  <c r="O196" i="5"/>
  <c r="O197" i="5"/>
  <c r="O198" i="5"/>
  <c r="O199" i="5"/>
  <c r="O200" i="5"/>
  <c r="O201" i="5"/>
  <c r="O202" i="5"/>
  <c r="O203" i="5"/>
  <c r="O204" i="5"/>
  <c r="O205" i="5"/>
  <c r="O206" i="5"/>
  <c r="O207" i="5"/>
  <c r="O208" i="5"/>
  <c r="O209" i="5"/>
  <c r="O210" i="5"/>
  <c r="O211" i="5"/>
  <c r="O212" i="5"/>
  <c r="O213" i="5"/>
  <c r="O214" i="5"/>
  <c r="O215" i="5"/>
  <c r="O216" i="5"/>
  <c r="O217" i="5"/>
  <c r="O218" i="5"/>
  <c r="O219" i="5"/>
  <c r="O220" i="5"/>
  <c r="O221" i="5"/>
  <c r="O222" i="5"/>
  <c r="O223" i="5"/>
  <c r="O224" i="5"/>
  <c r="O225" i="5"/>
  <c r="O226" i="5"/>
  <c r="O227" i="5"/>
  <c r="O228" i="5"/>
  <c r="O229" i="5"/>
  <c r="O230" i="5"/>
  <c r="O231" i="5"/>
  <c r="O232" i="5"/>
  <c r="O233" i="5"/>
  <c r="O234" i="5"/>
  <c r="O235" i="5"/>
  <c r="O236" i="5"/>
  <c r="O237" i="5"/>
  <c r="O238" i="5"/>
  <c r="O239" i="5"/>
  <c r="O240" i="5"/>
  <c r="O241" i="5"/>
  <c r="O242" i="5"/>
  <c r="O243" i="5"/>
  <c r="O244" i="5"/>
  <c r="O245" i="5"/>
  <c r="O246" i="5"/>
  <c r="O247" i="5"/>
  <c r="O248" i="5"/>
  <c r="O249" i="5"/>
  <c r="O250" i="5"/>
  <c r="O251" i="5"/>
  <c r="O252" i="5"/>
  <c r="O253" i="5"/>
  <c r="O254" i="5"/>
  <c r="O255" i="5"/>
  <c r="O256" i="5"/>
  <c r="O257" i="5"/>
  <c r="O258" i="5"/>
  <c r="O259" i="5"/>
  <c r="O260" i="5"/>
  <c r="O261" i="5"/>
  <c r="O262" i="5"/>
  <c r="O263" i="5"/>
  <c r="O264" i="5"/>
  <c r="O265" i="5"/>
  <c r="O266" i="5"/>
  <c r="O267" i="5"/>
  <c r="O268" i="5"/>
  <c r="O269" i="5"/>
  <c r="O270" i="5"/>
  <c r="O271" i="5"/>
  <c r="O272" i="5"/>
  <c r="O273" i="5"/>
  <c r="O274" i="5"/>
  <c r="O275" i="5"/>
  <c r="O276" i="5"/>
  <c r="O277" i="5"/>
  <c r="O278" i="5"/>
  <c r="O279" i="5"/>
  <c r="O280" i="5"/>
  <c r="O281" i="5"/>
  <c r="O282" i="5"/>
  <c r="O283" i="5"/>
  <c r="O284" i="5"/>
  <c r="O285" i="5"/>
  <c r="O286" i="5"/>
  <c r="O287" i="5"/>
  <c r="O288" i="5"/>
  <c r="O289" i="5"/>
  <c r="O290" i="5"/>
  <c r="O291" i="5"/>
  <c r="O292" i="5"/>
  <c r="O293" i="5"/>
  <c r="O294" i="5"/>
  <c r="O295" i="5"/>
  <c r="O296" i="5"/>
  <c r="O297" i="5"/>
  <c r="O298" i="5"/>
  <c r="O299" i="5"/>
  <c r="O300" i="5"/>
  <c r="O301" i="5"/>
  <c r="O302" i="5"/>
  <c r="O303" i="5"/>
  <c r="O304" i="5"/>
  <c r="O305" i="5"/>
  <c r="O306" i="5"/>
  <c r="O307" i="5"/>
  <c r="O308" i="5"/>
  <c r="O309" i="5"/>
  <c r="O310" i="5"/>
  <c r="O311" i="5"/>
  <c r="O312" i="5"/>
  <c r="O313" i="5"/>
  <c r="O314" i="5"/>
  <c r="O315" i="5"/>
  <c r="O316" i="5"/>
  <c r="O317" i="5"/>
  <c r="O318" i="5"/>
  <c r="O319" i="5"/>
  <c r="O320" i="5"/>
  <c r="O321" i="5"/>
  <c r="O322" i="5"/>
  <c r="O323" i="5"/>
  <c r="O324" i="5"/>
  <c r="O325" i="5"/>
  <c r="O326" i="5"/>
  <c r="O327" i="5"/>
  <c r="O328" i="5"/>
  <c r="O329" i="5"/>
  <c r="O330" i="5"/>
  <c r="O331" i="5"/>
  <c r="O332" i="5"/>
  <c r="O333" i="5"/>
  <c r="O334" i="5"/>
  <c r="O335" i="5"/>
  <c r="O336" i="5"/>
  <c r="O337" i="5"/>
  <c r="O338" i="5"/>
  <c r="O339" i="5"/>
  <c r="O340" i="5"/>
  <c r="O341" i="5"/>
  <c r="O342" i="5"/>
  <c r="O343" i="5"/>
  <c r="O344" i="5"/>
  <c r="O345" i="5"/>
  <c r="O346" i="5"/>
  <c r="O347" i="5"/>
  <c r="O348" i="5"/>
  <c r="O349" i="5"/>
  <c r="O350" i="5"/>
  <c r="O351" i="5"/>
  <c r="O352" i="5"/>
  <c r="O353" i="5"/>
  <c r="O354" i="5"/>
  <c r="O355" i="5"/>
  <c r="O356" i="5"/>
  <c r="O357" i="5"/>
  <c r="O358" i="5"/>
  <c r="O359" i="5"/>
  <c r="O360" i="5"/>
  <c r="O361" i="5"/>
  <c r="O362" i="5"/>
  <c r="O363" i="5"/>
  <c r="O364" i="5"/>
  <c r="O365" i="5"/>
  <c r="O366" i="5"/>
  <c r="O367" i="5"/>
  <c r="O368" i="5"/>
  <c r="O369" i="5"/>
  <c r="O370" i="5"/>
  <c r="O371" i="5"/>
  <c r="O372" i="5"/>
  <c r="O373" i="5"/>
  <c r="O374" i="5"/>
  <c r="O375" i="5"/>
  <c r="O376" i="5"/>
  <c r="O377" i="5"/>
  <c r="O378" i="5"/>
  <c r="O379" i="5"/>
  <c r="O380" i="5"/>
  <c r="O381" i="5"/>
  <c r="O382" i="5"/>
  <c r="O383" i="5"/>
  <c r="O384" i="5"/>
  <c r="O385" i="5"/>
  <c r="O386" i="5"/>
  <c r="O387" i="5"/>
  <c r="O388" i="5"/>
  <c r="O389" i="5"/>
  <c r="O390" i="5"/>
  <c r="O391" i="5"/>
  <c r="O392" i="5"/>
  <c r="O393" i="5"/>
  <c r="O394" i="5"/>
  <c r="O395" i="5"/>
  <c r="O396" i="5"/>
  <c r="O397" i="5"/>
  <c r="O398" i="5"/>
  <c r="O399" i="5"/>
  <c r="O400" i="5"/>
  <c r="O401" i="5"/>
  <c r="O402" i="5"/>
  <c r="O403" i="5"/>
  <c r="O404" i="5"/>
  <c r="O405" i="5"/>
  <c r="O406" i="5"/>
  <c r="O407" i="5"/>
  <c r="O408" i="5"/>
  <c r="O409" i="5"/>
  <c r="O410" i="5"/>
  <c r="O411" i="5"/>
  <c r="O412" i="5"/>
  <c r="O413" i="5"/>
  <c r="O414" i="5"/>
  <c r="O415" i="5"/>
  <c r="O416" i="5"/>
  <c r="O417" i="5"/>
  <c r="O418" i="5"/>
  <c r="O419" i="5"/>
  <c r="O420" i="5"/>
  <c r="O421" i="5"/>
  <c r="O422" i="5"/>
  <c r="O423" i="5"/>
  <c r="O424" i="5"/>
  <c r="O425" i="5"/>
  <c r="O426" i="5"/>
  <c r="O427" i="5"/>
  <c r="O428" i="5"/>
  <c r="O429" i="5"/>
  <c r="O430" i="5"/>
  <c r="O431" i="5"/>
  <c r="O432" i="5"/>
  <c r="O433" i="5"/>
  <c r="O434" i="5"/>
  <c r="O435" i="5"/>
  <c r="O436" i="5"/>
  <c r="O437" i="5"/>
  <c r="O438" i="5"/>
  <c r="O439" i="5"/>
  <c r="O440" i="5"/>
  <c r="O441" i="5"/>
  <c r="O442" i="5"/>
  <c r="O443" i="5"/>
  <c r="O444" i="5"/>
  <c r="O445" i="5"/>
  <c r="O446" i="5"/>
  <c r="O447" i="5"/>
  <c r="O448" i="5"/>
  <c r="O449" i="5"/>
  <c r="O450" i="5"/>
  <c r="O451" i="5"/>
  <c r="O452" i="5"/>
  <c r="O453" i="5"/>
  <c r="O454" i="5"/>
  <c r="O455" i="5"/>
  <c r="O456" i="5"/>
  <c r="O457" i="5"/>
  <c r="O458" i="5"/>
  <c r="O459" i="5"/>
  <c r="O460" i="5"/>
  <c r="O461" i="5"/>
  <c r="O462" i="5"/>
  <c r="O463" i="5"/>
  <c r="O464" i="5"/>
  <c r="O465" i="5"/>
  <c r="O466" i="5"/>
  <c r="O467" i="5"/>
  <c r="O468" i="5"/>
  <c r="O469" i="5"/>
  <c r="O470" i="5"/>
  <c r="O471" i="5"/>
  <c r="O472" i="5"/>
  <c r="O473" i="5"/>
  <c r="O474" i="5"/>
  <c r="O475" i="5"/>
  <c r="O476" i="5"/>
  <c r="O477" i="5"/>
  <c r="O478" i="5"/>
  <c r="O479" i="5"/>
  <c r="O480" i="5"/>
  <c r="O481" i="5"/>
  <c r="O482" i="5"/>
  <c r="O483" i="5"/>
  <c r="O484" i="5"/>
  <c r="O485" i="5"/>
  <c r="O486" i="5"/>
  <c r="O487" i="5"/>
  <c r="O488" i="5"/>
  <c r="O489" i="5"/>
  <c r="O490" i="5"/>
  <c r="O491" i="5"/>
  <c r="O492" i="5"/>
  <c r="O493" i="5"/>
  <c r="O494" i="5"/>
  <c r="O495" i="5"/>
  <c r="O496" i="5"/>
  <c r="O497" i="5"/>
  <c r="O498" i="5"/>
  <c r="O499" i="5"/>
  <c r="O500" i="5"/>
  <c r="O501" i="5"/>
  <c r="O502" i="5"/>
  <c r="O503" i="5"/>
  <c r="O504" i="5"/>
  <c r="O505" i="5"/>
  <c r="O506" i="5"/>
  <c r="O507" i="5"/>
  <c r="O508" i="5"/>
  <c r="O509" i="5"/>
  <c r="O510" i="5"/>
  <c r="O511" i="5"/>
  <c r="O512" i="5"/>
  <c r="O513" i="5"/>
  <c r="O514" i="5"/>
  <c r="O515" i="5"/>
  <c r="O516" i="5"/>
  <c r="O517" i="5"/>
  <c r="O518" i="5"/>
  <c r="O519" i="5"/>
  <c r="O520" i="5"/>
  <c r="O521" i="5"/>
  <c r="O522" i="5"/>
  <c r="O523" i="5"/>
  <c r="O524" i="5"/>
  <c r="O525" i="5"/>
  <c r="O526" i="5"/>
  <c r="O527" i="5"/>
  <c r="O528" i="5"/>
  <c r="O529" i="5"/>
  <c r="O530" i="5"/>
  <c r="O531" i="5"/>
  <c r="O532" i="5"/>
  <c r="O533" i="5"/>
  <c r="O534" i="5"/>
  <c r="O535" i="5"/>
  <c r="O536" i="5"/>
  <c r="O537" i="5"/>
  <c r="O538" i="5"/>
  <c r="O539" i="5"/>
  <c r="O540" i="5"/>
  <c r="O541" i="5"/>
  <c r="O542" i="5"/>
  <c r="O543" i="5"/>
  <c r="O544" i="5"/>
  <c r="O545" i="5"/>
  <c r="O546" i="5"/>
  <c r="O547" i="5"/>
  <c r="O548" i="5"/>
  <c r="O549" i="5"/>
  <c r="O550" i="5"/>
  <c r="O551" i="5"/>
  <c r="O552" i="5"/>
  <c r="O553" i="5"/>
  <c r="O554" i="5"/>
  <c r="O555" i="5"/>
  <c r="O556" i="5"/>
  <c r="O557" i="5"/>
  <c r="O558" i="5"/>
  <c r="O559" i="5"/>
  <c r="O560" i="5"/>
  <c r="O561" i="5"/>
  <c r="O562" i="5"/>
  <c r="O563" i="5"/>
  <c r="O564" i="5"/>
  <c r="O565" i="5"/>
  <c r="O566" i="5"/>
  <c r="O567" i="5"/>
  <c r="O568" i="5"/>
  <c r="O569" i="5"/>
  <c r="O570" i="5"/>
  <c r="O571" i="5"/>
  <c r="O572" i="5"/>
  <c r="O573" i="5"/>
  <c r="O574" i="5"/>
  <c r="O575" i="5"/>
  <c r="O576" i="5"/>
  <c r="O577" i="5"/>
  <c r="O578" i="5"/>
  <c r="O579" i="5"/>
  <c r="O580" i="5"/>
  <c r="O581" i="5"/>
  <c r="O582" i="5"/>
  <c r="O583" i="5"/>
  <c r="O584" i="5"/>
  <c r="O585" i="5"/>
  <c r="O586" i="5"/>
  <c r="O587" i="5"/>
  <c r="O588" i="5"/>
  <c r="O589" i="5"/>
  <c r="O590" i="5"/>
  <c r="O591" i="5"/>
  <c r="O592" i="5"/>
  <c r="O593" i="5"/>
  <c r="O594" i="5"/>
  <c r="O595" i="5"/>
  <c r="O596" i="5"/>
  <c r="O597" i="5"/>
  <c r="O598" i="5"/>
  <c r="O599" i="5"/>
  <c r="O600" i="5"/>
  <c r="O601" i="5"/>
  <c r="O602" i="5"/>
  <c r="O603" i="5"/>
  <c r="O604" i="5"/>
  <c r="O605" i="5"/>
  <c r="O606" i="5"/>
  <c r="O607" i="5"/>
  <c r="O608" i="5"/>
  <c r="O609" i="5"/>
  <c r="O610" i="5"/>
  <c r="O611" i="5"/>
  <c r="O612" i="5"/>
  <c r="O613" i="5"/>
  <c r="O614" i="5"/>
  <c r="O615" i="5"/>
  <c r="O616" i="5"/>
  <c r="O617" i="5"/>
  <c r="O618" i="5"/>
  <c r="O619" i="5"/>
  <c r="O620" i="5"/>
  <c r="O621" i="5"/>
  <c r="O622" i="5"/>
  <c r="O623" i="5"/>
  <c r="O624" i="5"/>
  <c r="O625" i="5"/>
  <c r="O626" i="5"/>
  <c r="O627" i="5"/>
  <c r="O628" i="5"/>
  <c r="O629" i="5"/>
  <c r="O630" i="5"/>
  <c r="O631" i="5"/>
  <c r="O632" i="5"/>
  <c r="O633" i="5"/>
  <c r="O634" i="5"/>
  <c r="O635" i="5"/>
  <c r="O636" i="5"/>
  <c r="O637" i="5"/>
  <c r="O638" i="5"/>
  <c r="O639" i="5"/>
  <c r="O640" i="5"/>
  <c r="O641" i="5"/>
  <c r="O642" i="5"/>
  <c r="O643" i="5"/>
  <c r="O644" i="5"/>
  <c r="O645" i="5"/>
  <c r="O646" i="5"/>
  <c r="O647" i="5"/>
  <c r="O648" i="5"/>
  <c r="O649" i="5"/>
  <c r="O650" i="5"/>
  <c r="O651" i="5"/>
  <c r="O652" i="5"/>
  <c r="O653" i="5"/>
  <c r="O654" i="5"/>
  <c r="O655" i="5"/>
  <c r="O656" i="5"/>
  <c r="O657" i="5"/>
  <c r="O658" i="5"/>
  <c r="O659" i="5"/>
  <c r="O660" i="5"/>
  <c r="O661" i="5"/>
  <c r="O662" i="5"/>
  <c r="O663" i="5"/>
  <c r="O664" i="5"/>
  <c r="O665" i="5"/>
  <c r="O666" i="5"/>
  <c r="O667" i="5"/>
  <c r="O668" i="5"/>
  <c r="O669" i="5"/>
  <c r="O670" i="5"/>
  <c r="O671" i="5"/>
  <c r="O672" i="5"/>
  <c r="O673" i="5"/>
  <c r="O674" i="5"/>
  <c r="O675" i="5"/>
  <c r="O676" i="5"/>
  <c r="O677" i="5"/>
  <c r="O678" i="5"/>
  <c r="O679" i="5"/>
  <c r="O680" i="5"/>
  <c r="O681" i="5"/>
  <c r="O682" i="5"/>
  <c r="O683" i="5"/>
  <c r="O684" i="5"/>
  <c r="O685" i="5"/>
  <c r="O686" i="5"/>
  <c r="O687" i="5"/>
  <c r="O688" i="5"/>
  <c r="O689" i="5"/>
  <c r="O690" i="5"/>
  <c r="O691" i="5"/>
  <c r="O692" i="5"/>
  <c r="O693" i="5"/>
  <c r="O694" i="5"/>
  <c r="O695" i="5"/>
  <c r="O696" i="5"/>
  <c r="O697" i="5"/>
  <c r="O698" i="5"/>
  <c r="O699" i="5"/>
  <c r="O700" i="5"/>
  <c r="O701" i="5"/>
  <c r="O702" i="5"/>
  <c r="O703" i="5"/>
  <c r="O704" i="5"/>
  <c r="O705" i="5"/>
  <c r="O706" i="5"/>
  <c r="O707" i="5"/>
  <c r="O708" i="5"/>
  <c r="O709" i="5"/>
  <c r="O710" i="5"/>
  <c r="O711" i="5"/>
  <c r="O712" i="5"/>
  <c r="O713" i="5"/>
  <c r="O714" i="5"/>
  <c r="O715" i="5"/>
  <c r="O716" i="5"/>
  <c r="O717" i="5"/>
  <c r="O718" i="5"/>
  <c r="O719" i="5"/>
  <c r="O720" i="5"/>
  <c r="O721" i="5"/>
  <c r="O722" i="5"/>
  <c r="O723" i="5"/>
  <c r="O724" i="5"/>
  <c r="O725" i="5"/>
  <c r="O726" i="5"/>
  <c r="O727" i="5"/>
  <c r="O728" i="5"/>
  <c r="O729" i="5"/>
  <c r="O730" i="5"/>
  <c r="O731" i="5"/>
  <c r="O732" i="5"/>
  <c r="O733" i="5"/>
  <c r="O734" i="5"/>
  <c r="O735" i="5"/>
  <c r="O736" i="5"/>
  <c r="O737" i="5"/>
  <c r="O738" i="5"/>
  <c r="O739" i="5"/>
  <c r="O740" i="5"/>
  <c r="O741" i="5"/>
  <c r="O742" i="5"/>
  <c r="O743" i="5"/>
  <c r="O744" i="5"/>
  <c r="O745" i="5"/>
  <c r="O746" i="5"/>
  <c r="O747" i="5"/>
  <c r="O748" i="5"/>
  <c r="O749" i="5"/>
  <c r="O750" i="5"/>
  <c r="O751" i="5"/>
  <c r="O752" i="5"/>
  <c r="O753" i="5"/>
  <c r="O754" i="5"/>
  <c r="O755" i="5"/>
  <c r="O756" i="5"/>
  <c r="O757" i="5"/>
  <c r="O758" i="5"/>
  <c r="O759" i="5"/>
  <c r="O760" i="5"/>
  <c r="O761" i="5"/>
  <c r="O762" i="5"/>
  <c r="O763" i="5"/>
  <c r="O764" i="5"/>
  <c r="O765" i="5"/>
  <c r="O766" i="5"/>
  <c r="O767" i="5"/>
  <c r="O768" i="5"/>
  <c r="O769" i="5"/>
  <c r="O770" i="5"/>
  <c r="O771" i="5"/>
  <c r="O772" i="5"/>
  <c r="O773" i="5"/>
  <c r="O774" i="5"/>
  <c r="O775" i="5"/>
  <c r="O776" i="5"/>
  <c r="O777" i="5"/>
  <c r="O778" i="5"/>
  <c r="O779" i="5"/>
  <c r="O780" i="5"/>
  <c r="O781" i="5"/>
  <c r="O782" i="5"/>
  <c r="O783" i="5"/>
  <c r="O784" i="5"/>
  <c r="O785" i="5"/>
  <c r="O786" i="5"/>
  <c r="O787" i="5"/>
  <c r="O788" i="5"/>
  <c r="O789" i="5"/>
  <c r="O790" i="5"/>
  <c r="O791" i="5"/>
  <c r="O792" i="5"/>
  <c r="O793" i="5"/>
  <c r="O794" i="5"/>
  <c r="O795" i="5"/>
  <c r="O796" i="5"/>
  <c r="O797" i="5"/>
  <c r="O798" i="5"/>
  <c r="O799" i="5"/>
  <c r="O800" i="5"/>
  <c r="O801" i="5"/>
  <c r="O802" i="5"/>
  <c r="O803" i="5"/>
  <c r="O804" i="5"/>
  <c r="O805" i="5"/>
  <c r="O806" i="5"/>
  <c r="O807" i="5"/>
  <c r="O808" i="5"/>
  <c r="O809" i="5"/>
  <c r="O810" i="5"/>
  <c r="O811" i="5"/>
  <c r="O812" i="5"/>
  <c r="O813" i="5"/>
  <c r="O814" i="5"/>
  <c r="O815" i="5"/>
  <c r="O816" i="5"/>
  <c r="O817" i="5"/>
  <c r="O818" i="5"/>
  <c r="O819" i="5"/>
  <c r="O820" i="5"/>
  <c r="O821" i="5"/>
  <c r="O822" i="5"/>
  <c r="O823" i="5"/>
  <c r="O824" i="5"/>
  <c r="O825" i="5"/>
  <c r="O826" i="5"/>
  <c r="O827" i="5"/>
  <c r="O828" i="5"/>
  <c r="O829" i="5"/>
  <c r="O830" i="5"/>
  <c r="O831" i="5"/>
  <c r="O832" i="5"/>
  <c r="O833" i="5"/>
  <c r="O834" i="5"/>
  <c r="O835" i="5"/>
  <c r="O836" i="5"/>
  <c r="O837" i="5"/>
  <c r="O838" i="5"/>
  <c r="O839" i="5"/>
  <c r="O840" i="5"/>
  <c r="O841" i="5"/>
  <c r="O842" i="5"/>
  <c r="O843" i="5"/>
  <c r="O844" i="5"/>
  <c r="O845" i="5"/>
  <c r="O846" i="5"/>
  <c r="O847" i="5"/>
  <c r="O848" i="5"/>
  <c r="O849" i="5"/>
  <c r="O850" i="5"/>
  <c r="O851" i="5"/>
  <c r="O852" i="5"/>
  <c r="O853" i="5"/>
  <c r="O854" i="5"/>
  <c r="O855" i="5"/>
  <c r="O856" i="5"/>
  <c r="O857" i="5"/>
  <c r="O858" i="5"/>
  <c r="O859" i="5"/>
  <c r="O860" i="5"/>
  <c r="O861" i="5"/>
  <c r="O862" i="5"/>
  <c r="O863" i="5"/>
  <c r="O864" i="5"/>
  <c r="O865" i="5"/>
  <c r="O866" i="5"/>
  <c r="O867" i="5"/>
  <c r="O868" i="5"/>
  <c r="O869" i="5"/>
  <c r="O870" i="5"/>
  <c r="O871" i="5"/>
  <c r="O872" i="5"/>
  <c r="O873" i="5"/>
  <c r="O874" i="5"/>
  <c r="O875" i="5"/>
  <c r="O876" i="5"/>
  <c r="O877" i="5"/>
  <c r="O878" i="5"/>
  <c r="O879" i="5"/>
  <c r="O880" i="5"/>
  <c r="O881" i="5"/>
  <c r="O882" i="5"/>
  <c r="O883" i="5"/>
  <c r="O884" i="5"/>
  <c r="O885" i="5"/>
  <c r="O886" i="5"/>
  <c r="O887" i="5"/>
  <c r="O888" i="5"/>
  <c r="O889" i="5"/>
  <c r="O890" i="5"/>
  <c r="O891" i="5"/>
  <c r="O892" i="5"/>
  <c r="O893" i="5"/>
  <c r="O894" i="5"/>
  <c r="O895" i="5"/>
  <c r="O896" i="5"/>
  <c r="O897" i="5"/>
  <c r="O898" i="5"/>
  <c r="O899" i="5"/>
  <c r="O900" i="5"/>
  <c r="O901" i="5"/>
  <c r="O902" i="5"/>
  <c r="O903" i="5"/>
  <c r="O904" i="5"/>
  <c r="O905" i="5"/>
  <c r="O906" i="5"/>
  <c r="O907" i="5"/>
  <c r="O908" i="5"/>
  <c r="O909" i="5"/>
  <c r="O910" i="5"/>
  <c r="O911" i="5"/>
  <c r="O912" i="5"/>
  <c r="O913" i="5"/>
  <c r="O914" i="5"/>
  <c r="O915" i="5"/>
  <c r="O916" i="5"/>
  <c r="O917" i="5"/>
  <c r="O918" i="5"/>
  <c r="O919" i="5"/>
  <c r="O920" i="5"/>
  <c r="O921" i="5"/>
  <c r="O922" i="5"/>
  <c r="O923" i="5"/>
  <c r="O924" i="5"/>
  <c r="O925" i="5"/>
  <c r="O926" i="5"/>
  <c r="O927" i="5"/>
  <c r="O928" i="5"/>
  <c r="O929" i="5"/>
  <c r="O930" i="5"/>
  <c r="O931" i="5"/>
  <c r="O932" i="5"/>
  <c r="O933" i="5"/>
  <c r="O934" i="5"/>
  <c r="O935" i="5"/>
  <c r="O936" i="5"/>
  <c r="O937" i="5"/>
  <c r="O938" i="5"/>
  <c r="O939" i="5"/>
  <c r="O940" i="5"/>
  <c r="O941" i="5"/>
  <c r="O942" i="5"/>
  <c r="O943" i="5"/>
  <c r="O944" i="5"/>
  <c r="O945" i="5"/>
  <c r="O946" i="5"/>
  <c r="O947" i="5"/>
  <c r="O948" i="5"/>
  <c r="O949" i="5"/>
  <c r="O950" i="5"/>
  <c r="O951" i="5"/>
  <c r="O952" i="5"/>
  <c r="O953" i="5"/>
  <c r="O954" i="5"/>
  <c r="O955" i="5"/>
  <c r="O956" i="5"/>
  <c r="O957" i="5"/>
  <c r="O958" i="5"/>
  <c r="O959" i="5"/>
  <c r="O960" i="5"/>
  <c r="O961" i="5"/>
  <c r="O962" i="5"/>
  <c r="O963" i="5"/>
  <c r="O964" i="5"/>
  <c r="O965" i="5"/>
  <c r="O966" i="5"/>
  <c r="O967" i="5"/>
  <c r="O968" i="5"/>
  <c r="O969" i="5"/>
  <c r="O970" i="5"/>
  <c r="O971" i="5"/>
  <c r="O972" i="5"/>
  <c r="O973" i="5"/>
  <c r="O974" i="5"/>
  <c r="O975" i="5"/>
  <c r="O976" i="5"/>
  <c r="O977" i="5"/>
  <c r="O978" i="5"/>
  <c r="O979" i="5"/>
  <c r="O980" i="5"/>
  <c r="O981" i="5"/>
  <c r="O982" i="5"/>
  <c r="O983" i="5"/>
  <c r="O984" i="5"/>
  <c r="O985" i="5"/>
  <c r="O986" i="5"/>
  <c r="O987" i="5"/>
  <c r="O988" i="5"/>
  <c r="O989" i="5"/>
  <c r="O990" i="5"/>
  <c r="O991" i="5"/>
  <c r="O992" i="5"/>
  <c r="O993" i="5"/>
  <c r="O994" i="5"/>
  <c r="O995" i="5"/>
  <c r="O996" i="5"/>
  <c r="O997" i="5"/>
  <c r="O998" i="5"/>
  <c r="O999" i="5"/>
  <c r="O1000" i="5"/>
  <c r="O1001" i="5"/>
  <c r="O1002" i="5"/>
  <c r="O1003" i="5"/>
  <c r="O1004" i="5"/>
  <c r="O1005" i="5"/>
  <c r="O1006" i="5"/>
  <c r="O1007" i="5"/>
  <c r="O1008" i="5"/>
  <c r="O1009" i="5"/>
  <c r="O1010" i="5"/>
  <c r="O1011" i="5"/>
  <c r="O1012" i="5"/>
  <c r="O1013" i="5"/>
  <c r="O1014" i="5"/>
  <c r="O1015" i="5"/>
  <c r="O1016" i="5"/>
  <c r="O1017" i="5"/>
  <c r="O1018" i="5"/>
  <c r="O1019" i="5"/>
  <c r="O1020" i="5"/>
  <c r="O1021" i="5"/>
  <c r="O1022" i="5"/>
  <c r="O1023" i="5"/>
  <c r="O1024" i="5"/>
  <c r="O1025" i="5"/>
  <c r="O1026" i="5"/>
  <c r="O1027" i="5"/>
  <c r="O1028" i="5"/>
  <c r="O1029" i="5"/>
  <c r="O1030" i="5"/>
  <c r="O1031" i="5"/>
  <c r="O1032" i="5"/>
  <c r="O1033" i="5"/>
  <c r="O1034" i="5"/>
  <c r="O1035" i="5"/>
  <c r="O1036" i="5"/>
  <c r="O1037" i="5"/>
  <c r="O1038" i="5"/>
  <c r="O1039" i="5"/>
  <c r="O1040" i="5"/>
  <c r="O1041" i="5"/>
  <c r="O1042" i="5"/>
  <c r="O1043" i="5"/>
  <c r="O1044" i="5"/>
  <c r="O1045" i="5"/>
  <c r="O1046" i="5"/>
  <c r="O1047" i="5"/>
  <c r="O1048" i="5"/>
  <c r="O1049" i="5"/>
  <c r="O1050" i="5"/>
  <c r="O1051" i="5"/>
  <c r="O1052" i="5"/>
  <c r="O1053" i="5"/>
  <c r="O1054" i="5"/>
  <c r="O1055" i="5"/>
  <c r="O1056" i="5"/>
  <c r="O1057" i="5"/>
  <c r="O1058" i="5"/>
  <c r="O1059" i="5"/>
  <c r="O1060" i="5"/>
  <c r="O1061" i="5"/>
  <c r="O1062" i="5"/>
  <c r="O1063" i="5"/>
  <c r="O1064" i="5"/>
  <c r="O1065" i="5"/>
  <c r="O1066" i="5"/>
  <c r="O1067" i="5"/>
  <c r="O1068" i="5"/>
  <c r="O1069" i="5"/>
  <c r="O1070" i="5"/>
  <c r="O1071" i="5"/>
  <c r="O1072" i="5"/>
  <c r="O1073" i="5"/>
  <c r="O1074" i="5"/>
  <c r="O1075" i="5"/>
  <c r="O1076" i="5"/>
  <c r="O1077" i="5"/>
  <c r="O1078" i="5"/>
  <c r="O1079" i="5"/>
  <c r="O1080" i="5"/>
  <c r="O1081" i="5"/>
  <c r="O1082" i="5"/>
  <c r="O1083" i="5"/>
  <c r="O1084" i="5"/>
  <c r="O1085" i="5"/>
  <c r="O1086" i="5"/>
  <c r="O1087" i="5"/>
  <c r="O1088" i="5"/>
  <c r="O1089" i="5"/>
  <c r="O1090" i="5"/>
  <c r="O1091" i="5"/>
  <c r="O1092" i="5"/>
  <c r="O1093" i="5"/>
  <c r="O1094" i="5"/>
  <c r="O1095" i="5"/>
  <c r="O1096" i="5"/>
  <c r="O1097" i="5"/>
  <c r="O1098" i="5"/>
  <c r="O1099" i="5"/>
  <c r="O1100" i="5"/>
  <c r="O1101" i="5"/>
  <c r="O1102" i="5"/>
  <c r="O1103" i="5"/>
  <c r="O1104" i="5"/>
  <c r="O1105" i="5"/>
  <c r="O1106" i="5"/>
  <c r="O1107" i="5"/>
  <c r="O1108" i="5"/>
  <c r="O1109" i="5"/>
  <c r="O1110" i="5"/>
  <c r="O1111" i="5"/>
  <c r="O1112" i="5"/>
  <c r="O1113" i="5"/>
  <c r="O1114" i="5"/>
  <c r="O1115" i="5"/>
  <c r="O1116" i="5"/>
  <c r="O1117" i="5"/>
  <c r="O1118" i="5"/>
  <c r="O1119" i="5"/>
  <c r="O1120" i="5"/>
  <c r="O1121" i="5"/>
  <c r="O1122" i="5"/>
  <c r="O1123" i="5"/>
  <c r="O1124" i="5"/>
  <c r="O1125" i="5"/>
  <c r="O1126" i="5"/>
  <c r="O1127" i="5"/>
  <c r="O1128" i="5"/>
  <c r="O1129" i="5"/>
  <c r="O1130" i="5"/>
  <c r="O1131" i="5"/>
  <c r="O1132" i="5"/>
  <c r="O1133" i="5"/>
  <c r="O1134" i="5"/>
  <c r="O1135" i="5"/>
  <c r="O1136" i="5"/>
  <c r="O1137" i="5"/>
  <c r="O1138" i="5"/>
  <c r="O1139" i="5"/>
  <c r="O1140" i="5"/>
  <c r="O1141" i="5"/>
  <c r="O1142" i="5"/>
  <c r="O1143" i="5"/>
  <c r="O1144" i="5"/>
  <c r="O1145" i="5"/>
  <c r="O1146" i="5"/>
  <c r="O1147" i="5"/>
  <c r="O1148" i="5"/>
  <c r="O1149" i="5"/>
  <c r="O1150" i="5"/>
  <c r="O1151" i="5"/>
  <c r="O1152" i="5"/>
  <c r="O1153" i="5"/>
  <c r="O1154" i="5"/>
  <c r="O1155" i="5"/>
  <c r="O1156" i="5"/>
  <c r="O1157" i="5"/>
  <c r="O1158" i="5"/>
  <c r="O1159" i="5"/>
  <c r="O1160" i="5"/>
  <c r="O1161" i="5"/>
  <c r="O1162" i="5"/>
  <c r="O1163" i="5"/>
  <c r="O1164" i="5"/>
  <c r="O1165" i="5"/>
  <c r="O1166" i="5"/>
  <c r="O1167" i="5"/>
  <c r="O1168" i="5"/>
  <c r="O1169" i="5"/>
  <c r="O1170" i="5"/>
  <c r="O1171" i="5"/>
  <c r="O1172" i="5"/>
  <c r="O1173" i="5"/>
  <c r="O1174" i="5"/>
  <c r="O1175" i="5"/>
  <c r="O1176" i="5"/>
  <c r="O1177" i="5"/>
  <c r="O1178" i="5"/>
  <c r="O1179" i="5"/>
  <c r="O1180" i="5"/>
  <c r="O1181" i="5"/>
  <c r="O1182" i="5"/>
  <c r="O1183" i="5"/>
  <c r="O1184" i="5"/>
  <c r="O1185" i="5"/>
  <c r="O1186" i="5"/>
  <c r="O1187" i="5"/>
  <c r="O1188" i="5"/>
  <c r="O1189" i="5"/>
  <c r="O1190" i="5"/>
  <c r="O1191" i="5"/>
  <c r="O1192" i="5"/>
  <c r="O1193" i="5"/>
  <c r="O1194" i="5"/>
  <c r="O1195" i="5"/>
  <c r="O1196" i="5"/>
  <c r="O1197" i="5"/>
  <c r="O1198" i="5"/>
  <c r="O1199" i="5"/>
  <c r="O1200" i="5"/>
  <c r="O1201" i="5"/>
  <c r="O1202" i="5"/>
  <c r="O1203" i="5"/>
  <c r="O1204" i="5"/>
  <c r="O1205" i="5"/>
  <c r="O1206" i="5"/>
  <c r="O1207" i="5"/>
  <c r="O1208" i="5"/>
  <c r="O1209" i="5"/>
  <c r="O1210" i="5"/>
  <c r="O1211" i="5"/>
  <c r="O1212" i="5"/>
  <c r="O1213" i="5"/>
  <c r="O1214" i="5"/>
  <c r="O1215" i="5"/>
  <c r="O1216" i="5"/>
  <c r="O1217" i="5"/>
  <c r="O1218" i="5"/>
  <c r="O1219" i="5"/>
  <c r="O1220" i="5"/>
  <c r="O1221" i="5"/>
  <c r="O1222" i="5"/>
  <c r="O1223" i="5"/>
  <c r="O1224" i="5"/>
  <c r="O1225" i="5"/>
  <c r="O1226" i="5"/>
  <c r="O1227" i="5"/>
  <c r="O1228" i="5"/>
  <c r="O1229" i="5"/>
  <c r="O1230" i="5"/>
  <c r="O1231" i="5"/>
  <c r="O1232" i="5"/>
  <c r="O1233" i="5"/>
  <c r="O1234" i="5"/>
  <c r="O1235" i="5"/>
  <c r="O1236" i="5"/>
  <c r="O1237" i="5"/>
  <c r="O1238" i="5"/>
  <c r="O1239" i="5"/>
  <c r="O1240" i="5"/>
  <c r="O1241" i="5"/>
  <c r="O1242" i="5"/>
  <c r="O1243" i="5"/>
  <c r="O1244" i="5"/>
  <c r="O1245" i="5"/>
  <c r="O1246" i="5"/>
  <c r="O1247" i="5"/>
  <c r="O1248" i="5"/>
  <c r="O1249" i="5"/>
  <c r="O1250" i="5"/>
  <c r="O1251" i="5"/>
  <c r="O1252" i="5"/>
  <c r="O1253" i="5"/>
  <c r="O1254" i="5"/>
  <c r="O1255" i="5"/>
  <c r="O1256" i="5"/>
  <c r="O1257" i="5"/>
  <c r="O1258" i="5"/>
  <c r="O1259" i="5"/>
  <c r="O1260" i="5"/>
  <c r="O1261" i="5"/>
  <c r="O1262" i="5"/>
  <c r="O1263" i="5"/>
  <c r="O1264" i="5"/>
  <c r="O1265" i="5"/>
  <c r="O1266" i="5"/>
  <c r="O1267" i="5"/>
  <c r="O1268" i="5"/>
  <c r="O1269" i="5"/>
  <c r="O1270" i="5"/>
  <c r="O1271" i="5"/>
  <c r="O1272" i="5"/>
  <c r="O1273" i="5"/>
  <c r="O1274" i="5"/>
  <c r="O1275" i="5"/>
  <c r="O1276" i="5"/>
  <c r="O1277" i="5"/>
  <c r="O1278" i="5"/>
  <c r="O1279" i="5"/>
  <c r="O1280" i="5"/>
  <c r="O1281" i="5"/>
  <c r="O1282" i="5"/>
  <c r="O1283" i="5"/>
  <c r="O1284" i="5"/>
  <c r="O1285" i="5"/>
  <c r="O1286" i="5"/>
  <c r="O1287" i="5"/>
  <c r="O1288" i="5"/>
  <c r="O1289" i="5"/>
  <c r="O1290" i="5"/>
  <c r="O1291" i="5"/>
  <c r="O1292" i="5"/>
  <c r="O1293" i="5"/>
  <c r="O1294" i="5"/>
  <c r="O1295" i="5"/>
  <c r="O1296" i="5"/>
  <c r="O1297" i="5"/>
  <c r="O1298" i="5"/>
  <c r="O1299" i="5"/>
  <c r="O1300" i="5"/>
  <c r="O1301" i="5"/>
  <c r="O1302" i="5"/>
  <c r="O1303" i="5"/>
  <c r="O1304" i="5"/>
  <c r="O1305" i="5"/>
  <c r="O1306" i="5"/>
  <c r="O1307" i="5"/>
  <c r="O1308" i="5"/>
  <c r="O1309" i="5"/>
  <c r="O1310" i="5"/>
  <c r="O1311" i="5"/>
  <c r="O1312" i="5"/>
  <c r="O1313" i="5"/>
  <c r="O1314" i="5"/>
  <c r="O1315" i="5"/>
  <c r="O1316" i="5"/>
  <c r="O1317" i="5"/>
  <c r="O1318" i="5"/>
  <c r="O1319" i="5"/>
  <c r="O1320" i="5"/>
  <c r="O1321" i="5"/>
  <c r="O1322" i="5"/>
  <c r="O1323" i="5"/>
  <c r="O1324" i="5"/>
  <c r="O1325" i="5"/>
  <c r="O1326" i="5"/>
  <c r="O1327" i="5"/>
  <c r="O1328" i="5"/>
  <c r="O1329" i="5"/>
  <c r="O1330" i="5"/>
  <c r="O1331" i="5"/>
  <c r="O1332" i="5"/>
  <c r="O1333" i="5"/>
  <c r="O1334" i="5"/>
  <c r="O1335" i="5"/>
  <c r="O1336" i="5"/>
  <c r="O1337" i="5"/>
  <c r="O1338" i="5"/>
  <c r="O1339" i="5"/>
  <c r="O1340" i="5"/>
  <c r="O1341" i="5"/>
  <c r="O1342" i="5"/>
  <c r="O1343" i="5"/>
  <c r="O1344" i="5"/>
  <c r="O1345" i="5"/>
  <c r="O1346" i="5"/>
  <c r="O1347" i="5"/>
  <c r="O1348" i="5"/>
  <c r="O1349" i="5"/>
  <c r="O1350" i="5"/>
  <c r="O1351" i="5"/>
  <c r="O1352" i="5"/>
  <c r="O1353" i="5"/>
  <c r="O1354" i="5"/>
  <c r="O1355" i="5"/>
  <c r="O1356" i="5"/>
  <c r="O1357" i="5"/>
  <c r="O1358" i="5"/>
  <c r="O1359" i="5"/>
  <c r="O1360" i="5"/>
  <c r="O1361" i="5"/>
  <c r="O1362" i="5"/>
  <c r="O1363" i="5"/>
  <c r="O1364" i="5"/>
  <c r="O1365" i="5"/>
  <c r="O1366" i="5"/>
  <c r="O1367" i="5"/>
  <c r="O1368" i="5"/>
  <c r="O1369" i="5"/>
  <c r="O1370" i="5"/>
  <c r="O1371" i="5"/>
  <c r="O1372" i="5"/>
  <c r="O1373" i="5"/>
  <c r="O1374" i="5"/>
  <c r="O1375" i="5"/>
  <c r="O1376" i="5"/>
  <c r="O1377" i="5"/>
  <c r="O1378" i="5"/>
  <c r="O1379" i="5"/>
  <c r="O1380" i="5"/>
  <c r="O1381" i="5"/>
  <c r="O1382" i="5"/>
  <c r="O1383" i="5"/>
  <c r="O1384" i="5"/>
  <c r="O1385" i="5"/>
  <c r="O1386" i="5"/>
  <c r="O1387" i="5"/>
  <c r="O1388" i="5"/>
  <c r="O1389" i="5"/>
  <c r="O1390" i="5"/>
  <c r="O1391" i="5"/>
  <c r="O1392" i="5"/>
  <c r="O1393" i="5"/>
  <c r="O1394" i="5"/>
  <c r="O1395" i="5"/>
  <c r="O1396" i="5"/>
  <c r="O1397" i="5"/>
  <c r="O1398" i="5"/>
  <c r="O1399" i="5"/>
  <c r="O1400" i="5"/>
  <c r="O1401" i="5"/>
  <c r="O1402" i="5"/>
  <c r="O1403" i="5"/>
  <c r="O1404" i="5"/>
  <c r="O1405" i="5"/>
  <c r="O1406" i="5"/>
  <c r="O1407" i="5"/>
  <c r="O1408" i="5"/>
  <c r="O1409" i="5"/>
  <c r="O1410" i="5"/>
  <c r="O1411" i="5"/>
  <c r="O1412" i="5"/>
  <c r="O1413" i="5"/>
  <c r="O1414" i="5"/>
  <c r="O1415" i="5"/>
  <c r="O1416" i="5"/>
  <c r="O1417" i="5"/>
  <c r="O1418" i="5"/>
  <c r="O1419" i="5"/>
  <c r="O1420" i="5"/>
  <c r="O1421" i="5"/>
  <c r="O1422" i="5"/>
  <c r="O1423" i="5"/>
  <c r="O1424" i="5"/>
  <c r="O1425" i="5"/>
  <c r="O1426" i="5"/>
  <c r="O1427" i="5"/>
  <c r="O1428" i="5"/>
  <c r="O1429" i="5"/>
  <c r="O1430" i="5"/>
  <c r="O1431" i="5"/>
  <c r="O1432" i="5"/>
  <c r="O1433" i="5"/>
  <c r="O1434" i="5"/>
  <c r="O1435" i="5"/>
  <c r="O1436" i="5"/>
  <c r="O1437" i="5"/>
  <c r="O1438" i="5"/>
  <c r="O1439" i="5"/>
  <c r="O1440" i="5"/>
  <c r="O1441" i="5"/>
  <c r="O1442" i="5"/>
  <c r="O1443" i="5"/>
  <c r="O1444" i="5"/>
  <c r="O1445" i="5"/>
  <c r="O1446" i="5"/>
  <c r="O1447" i="5"/>
  <c r="O1448" i="5"/>
  <c r="O1449" i="5"/>
  <c r="O1450" i="5"/>
  <c r="O1451" i="5"/>
  <c r="O1452" i="5"/>
  <c r="O1453" i="5"/>
  <c r="O1454" i="5"/>
  <c r="O1455" i="5"/>
  <c r="O1456" i="5"/>
  <c r="O1457" i="5"/>
  <c r="O1458" i="5"/>
  <c r="O1459" i="5"/>
  <c r="O1460" i="5"/>
  <c r="O1461" i="5"/>
  <c r="O1462" i="5"/>
  <c r="O1463" i="5"/>
  <c r="O1464" i="5"/>
  <c r="O1465" i="5"/>
  <c r="O1466" i="5"/>
  <c r="O1467" i="5"/>
  <c r="O1468" i="5"/>
  <c r="O1469" i="5"/>
  <c r="O1470" i="5"/>
  <c r="O1471" i="5"/>
  <c r="O1472" i="5"/>
  <c r="O1473" i="5"/>
  <c r="O1474" i="5"/>
  <c r="O1475" i="5"/>
  <c r="O1476" i="5"/>
  <c r="O1477" i="5"/>
  <c r="O1478" i="5"/>
  <c r="O1479" i="5"/>
  <c r="O1480" i="5"/>
  <c r="O1481" i="5"/>
  <c r="O1482" i="5"/>
  <c r="O1483" i="5"/>
  <c r="O1484" i="5"/>
  <c r="O1485" i="5"/>
  <c r="O1486" i="5"/>
  <c r="O1487" i="5"/>
  <c r="O1488" i="5"/>
  <c r="O1489" i="5"/>
  <c r="O1490" i="5"/>
  <c r="O1491" i="5"/>
  <c r="O1492" i="5"/>
  <c r="O1493" i="5"/>
  <c r="O1494" i="5"/>
  <c r="O1495" i="5"/>
  <c r="O1496" i="5"/>
  <c r="O1497" i="5"/>
  <c r="O1498" i="5"/>
  <c r="O1499" i="5"/>
  <c r="O1500" i="5"/>
  <c r="O1501" i="5"/>
  <c r="O1502" i="5"/>
  <c r="O1503" i="5"/>
  <c r="O1504" i="5"/>
  <c r="O1505" i="5"/>
  <c r="O1506" i="5"/>
  <c r="O1507" i="5"/>
  <c r="O1508" i="5"/>
  <c r="O1509" i="5"/>
  <c r="O1510" i="5"/>
  <c r="O1511" i="5"/>
  <c r="O1512" i="5"/>
  <c r="O1513" i="5"/>
  <c r="O1514" i="5"/>
  <c r="O1515" i="5"/>
  <c r="O1516" i="5"/>
  <c r="O1517" i="5"/>
  <c r="O1518" i="5"/>
  <c r="O1519" i="5"/>
  <c r="O1520" i="5"/>
  <c r="O1521" i="5"/>
  <c r="O1522" i="5"/>
  <c r="O1523" i="5"/>
  <c r="O1524" i="5"/>
  <c r="O1525" i="5"/>
  <c r="O1526" i="5"/>
  <c r="O1527" i="5"/>
  <c r="O1528" i="5"/>
  <c r="O1529" i="5"/>
  <c r="O1530" i="5"/>
  <c r="O1531" i="5"/>
  <c r="O1532" i="5"/>
  <c r="O1533" i="5"/>
  <c r="O1534" i="5"/>
  <c r="O1535" i="5"/>
  <c r="O1536" i="5"/>
  <c r="O1537" i="5"/>
  <c r="O1538" i="5"/>
  <c r="O1539" i="5"/>
  <c r="O1540" i="5"/>
  <c r="O1541" i="5"/>
  <c r="O1542" i="5"/>
  <c r="O1543" i="5"/>
  <c r="O1544" i="5"/>
  <c r="O1545" i="5"/>
  <c r="O1546" i="5"/>
  <c r="O1547" i="5"/>
  <c r="O1548" i="5"/>
  <c r="O1549" i="5"/>
  <c r="O1550" i="5"/>
  <c r="O1551" i="5"/>
  <c r="O1552" i="5"/>
  <c r="O1553" i="5"/>
  <c r="O1554" i="5"/>
  <c r="O1555" i="5"/>
  <c r="O1556" i="5"/>
  <c r="O1557" i="5"/>
  <c r="O1558" i="5"/>
  <c r="O1559" i="5"/>
  <c r="O1560" i="5"/>
  <c r="O1561" i="5"/>
  <c r="O1562" i="5"/>
  <c r="O1563" i="5"/>
  <c r="O1564" i="5"/>
  <c r="O1565" i="5"/>
  <c r="O1566" i="5"/>
  <c r="O1567" i="5"/>
  <c r="O1568" i="5"/>
  <c r="O1569" i="5"/>
  <c r="O1570" i="5"/>
  <c r="O1571" i="5"/>
  <c r="O1572" i="5"/>
  <c r="O1573" i="5"/>
  <c r="O1574" i="5"/>
  <c r="O1575" i="5"/>
  <c r="O1576" i="5"/>
  <c r="O1577" i="5"/>
  <c r="O1578" i="5"/>
  <c r="O1579" i="5"/>
  <c r="O1580" i="5"/>
  <c r="O1581" i="5"/>
  <c r="O1582" i="5"/>
  <c r="O1583" i="5"/>
  <c r="O1584" i="5"/>
  <c r="O1585" i="5"/>
  <c r="O1586" i="5"/>
  <c r="O1587" i="5"/>
  <c r="O1588" i="5"/>
  <c r="O1589" i="5"/>
  <c r="O1590" i="5"/>
  <c r="O1591" i="5"/>
  <c r="O1592" i="5"/>
  <c r="O1593" i="5"/>
  <c r="O1594" i="5"/>
  <c r="O1595" i="5"/>
  <c r="O1596" i="5"/>
  <c r="O1597" i="5"/>
  <c r="O1598" i="5"/>
  <c r="O1599" i="5"/>
  <c r="O1600" i="5"/>
  <c r="O1601" i="5"/>
  <c r="O1602" i="5"/>
  <c r="O1603" i="5"/>
  <c r="O1604" i="5"/>
  <c r="O1605" i="5"/>
  <c r="O1606" i="5"/>
  <c r="O1607" i="5"/>
  <c r="O1608" i="5"/>
  <c r="O1609" i="5"/>
  <c r="O1610" i="5"/>
  <c r="O1611" i="5"/>
  <c r="O1612" i="5"/>
  <c r="O1613" i="5"/>
  <c r="O1614" i="5"/>
  <c r="O1615" i="5"/>
  <c r="O1616" i="5"/>
  <c r="O1617" i="5"/>
  <c r="O1618" i="5"/>
  <c r="O1619" i="5"/>
  <c r="O1620" i="5"/>
  <c r="O1621" i="5"/>
  <c r="O1622" i="5"/>
  <c r="O1623" i="5"/>
  <c r="O1624" i="5"/>
  <c r="O1625" i="5"/>
  <c r="O1626" i="5"/>
  <c r="O1627" i="5"/>
  <c r="O1628" i="5"/>
  <c r="O1629" i="5"/>
  <c r="O1630" i="5"/>
  <c r="O1631" i="5"/>
  <c r="O1632" i="5"/>
  <c r="O1633" i="5"/>
  <c r="O1634" i="5"/>
  <c r="O1635" i="5"/>
  <c r="O1636" i="5"/>
  <c r="O1637" i="5"/>
  <c r="O1638" i="5"/>
  <c r="O1639" i="5"/>
  <c r="O1640" i="5"/>
  <c r="O1641" i="5"/>
  <c r="O1642" i="5"/>
  <c r="O1643" i="5"/>
  <c r="O1644" i="5"/>
  <c r="O1645" i="5"/>
  <c r="O1646" i="5"/>
  <c r="O1647" i="5"/>
  <c r="O1648" i="5"/>
  <c r="O1649" i="5"/>
  <c r="O1650" i="5"/>
  <c r="O1651" i="5"/>
  <c r="O1652" i="5"/>
  <c r="O1653" i="5"/>
  <c r="O1654" i="5"/>
  <c r="O1655" i="5"/>
  <c r="O1656" i="5"/>
  <c r="O1657" i="5"/>
  <c r="O1658" i="5"/>
  <c r="O1659" i="5"/>
  <c r="O1660" i="5"/>
  <c r="O1661" i="5"/>
  <c r="O1662" i="5"/>
  <c r="O1663" i="5"/>
  <c r="O1664" i="5"/>
  <c r="O1665" i="5"/>
  <c r="O1666" i="5"/>
  <c r="O1667" i="5"/>
  <c r="O1668" i="5"/>
  <c r="O1669" i="5"/>
  <c r="O1670" i="5"/>
  <c r="O1671" i="5"/>
  <c r="O1672" i="5"/>
  <c r="O1673" i="5"/>
  <c r="O1674" i="5"/>
  <c r="O1675" i="5"/>
  <c r="O1676" i="5"/>
  <c r="O1677" i="5"/>
  <c r="O1678" i="5"/>
  <c r="O1679" i="5"/>
  <c r="O1680" i="5"/>
  <c r="O1681" i="5"/>
  <c r="O1682" i="5"/>
  <c r="O1683" i="5"/>
  <c r="O1684" i="5"/>
  <c r="O1685" i="5"/>
  <c r="O1686" i="5"/>
  <c r="O1687" i="5"/>
  <c r="O1688" i="5"/>
  <c r="O1689" i="5"/>
  <c r="O1690" i="5"/>
  <c r="O1691" i="5"/>
  <c r="O1692" i="5"/>
  <c r="O1693" i="5"/>
  <c r="O1694" i="5"/>
  <c r="O1695" i="5"/>
  <c r="O1696" i="5"/>
  <c r="O1697" i="5"/>
  <c r="O1698" i="5"/>
  <c r="O1699" i="5"/>
  <c r="O1700" i="5"/>
  <c r="O1701" i="5"/>
  <c r="O1702" i="5"/>
  <c r="O1703" i="5"/>
  <c r="O1704" i="5"/>
  <c r="O1705" i="5"/>
  <c r="O1706" i="5"/>
  <c r="O1707" i="5"/>
  <c r="O1708" i="5"/>
  <c r="O1709" i="5"/>
  <c r="O1710" i="5"/>
  <c r="O1711" i="5"/>
  <c r="O1712" i="5"/>
  <c r="O1713" i="5"/>
  <c r="O1714" i="5"/>
  <c r="O1715" i="5"/>
  <c r="O1716" i="5"/>
  <c r="O1717" i="5"/>
  <c r="O1718" i="5"/>
  <c r="O1719" i="5"/>
  <c r="O1720" i="5"/>
  <c r="O1721" i="5"/>
  <c r="O1722" i="5"/>
  <c r="O1723" i="5"/>
  <c r="O1724" i="5"/>
  <c r="O1725" i="5"/>
  <c r="O1726" i="5"/>
  <c r="O1727" i="5"/>
  <c r="O1728" i="5"/>
  <c r="O1729" i="5"/>
  <c r="O1730" i="5"/>
  <c r="O1731" i="5"/>
  <c r="O1732" i="5"/>
  <c r="O1733" i="5"/>
  <c r="O1734" i="5"/>
  <c r="O1735" i="5"/>
  <c r="O1736" i="5"/>
  <c r="O1737" i="5"/>
  <c r="O1738" i="5"/>
  <c r="O1739" i="5"/>
  <c r="O1740" i="5"/>
  <c r="O1741" i="5"/>
  <c r="O1742" i="5"/>
  <c r="O1743" i="5"/>
  <c r="O1744" i="5"/>
  <c r="O1745" i="5"/>
  <c r="O1746" i="5"/>
  <c r="O1747" i="5"/>
  <c r="O1748" i="5"/>
  <c r="O1749" i="5"/>
  <c r="O1750" i="5"/>
  <c r="O1751" i="5"/>
  <c r="O1752" i="5"/>
  <c r="O1753" i="5"/>
  <c r="O1754" i="5"/>
  <c r="O1755" i="5"/>
  <c r="O1756" i="5"/>
  <c r="O1757" i="5"/>
  <c r="O1758" i="5"/>
  <c r="O1759" i="5"/>
  <c r="O1760" i="5"/>
  <c r="O1761" i="5"/>
  <c r="O1762" i="5"/>
  <c r="O1763" i="5"/>
  <c r="O1764" i="5"/>
  <c r="O1765" i="5"/>
  <c r="O1766" i="5"/>
  <c r="O1767" i="5"/>
  <c r="O1768" i="5"/>
  <c r="O1769" i="5"/>
  <c r="O1770" i="5"/>
  <c r="O1771" i="5"/>
  <c r="O1772" i="5"/>
  <c r="O1773" i="5"/>
  <c r="O1774" i="5"/>
  <c r="O1775" i="5"/>
  <c r="O1776" i="5"/>
  <c r="O1777" i="5"/>
  <c r="O1778" i="5"/>
  <c r="O1779" i="5"/>
  <c r="O1780" i="5"/>
  <c r="O1781" i="5"/>
  <c r="O1782" i="5"/>
  <c r="O1783" i="5"/>
  <c r="O1784" i="5"/>
  <c r="O1785" i="5"/>
  <c r="O1786" i="5"/>
  <c r="O1787" i="5"/>
  <c r="O1788" i="5"/>
  <c r="O1789" i="5"/>
  <c r="O1790" i="5"/>
  <c r="O1791" i="5"/>
  <c r="O1792" i="5"/>
  <c r="O1793" i="5"/>
  <c r="O1794" i="5"/>
  <c r="O1795" i="5"/>
  <c r="O1796" i="5"/>
  <c r="O1797" i="5"/>
  <c r="O1798" i="5"/>
  <c r="O1799" i="5"/>
  <c r="O1800" i="5"/>
  <c r="O1801" i="5"/>
  <c r="O1802" i="5"/>
  <c r="O1803" i="5"/>
  <c r="O1804" i="5"/>
  <c r="O1805" i="5"/>
  <c r="O1806" i="5"/>
  <c r="O1807" i="5"/>
  <c r="O1808" i="5"/>
  <c r="O1809" i="5"/>
  <c r="O1810" i="5"/>
  <c r="O1811" i="5"/>
  <c r="O1812" i="5"/>
  <c r="O1813" i="5"/>
  <c r="O1814" i="5"/>
  <c r="O1815" i="5"/>
  <c r="O1816" i="5"/>
  <c r="O1817" i="5"/>
  <c r="O1818" i="5"/>
  <c r="O1819" i="5"/>
  <c r="O1820" i="5"/>
  <c r="O1821" i="5"/>
  <c r="O1822" i="5"/>
  <c r="O1823" i="5"/>
  <c r="O1824" i="5"/>
  <c r="O1825" i="5"/>
  <c r="O1826" i="5"/>
  <c r="O1827" i="5"/>
  <c r="O1828" i="5"/>
  <c r="O1829" i="5"/>
  <c r="O1830" i="5"/>
  <c r="O1831" i="5"/>
  <c r="O1832" i="5"/>
  <c r="O1833" i="5"/>
  <c r="O1834" i="5"/>
  <c r="O1835" i="5"/>
  <c r="O1836" i="5"/>
  <c r="O1837" i="5"/>
  <c r="O1838" i="5"/>
  <c r="O1839" i="5"/>
  <c r="O1840" i="5"/>
  <c r="O1841" i="5"/>
  <c r="O1842" i="5"/>
  <c r="O1843" i="5"/>
  <c r="O1844" i="5"/>
  <c r="O1845" i="5"/>
  <c r="O1846" i="5"/>
  <c r="O1847" i="5"/>
  <c r="O1848" i="5"/>
  <c r="O1849" i="5"/>
  <c r="O1850" i="5"/>
  <c r="O1851" i="5"/>
  <c r="O1852" i="5"/>
  <c r="O1853" i="5"/>
  <c r="O1854" i="5"/>
  <c r="O1855" i="5"/>
  <c r="O1856" i="5"/>
  <c r="O1857" i="5"/>
  <c r="O1858" i="5"/>
  <c r="O1859" i="5"/>
  <c r="O1860" i="5"/>
  <c r="O1861" i="5"/>
  <c r="O1862" i="5"/>
  <c r="O1863" i="5"/>
  <c r="O1864" i="5"/>
  <c r="O1865" i="5"/>
  <c r="O1866" i="5"/>
  <c r="O1867" i="5"/>
  <c r="O1868" i="5"/>
  <c r="O1869" i="5"/>
  <c r="O1870" i="5"/>
  <c r="O1871" i="5"/>
  <c r="O1872" i="5"/>
  <c r="O1873" i="5"/>
  <c r="O1874" i="5"/>
  <c r="O1875" i="5"/>
  <c r="O1876" i="5"/>
  <c r="O1877" i="5"/>
  <c r="O1878" i="5"/>
  <c r="O1879" i="5"/>
  <c r="O1880" i="5"/>
  <c r="O1881" i="5"/>
  <c r="O1882" i="5"/>
  <c r="O1883" i="5"/>
  <c r="O1884" i="5"/>
  <c r="O1885" i="5"/>
  <c r="O1886" i="5"/>
  <c r="O1887" i="5"/>
  <c r="O1888" i="5"/>
  <c r="O1889" i="5"/>
  <c r="O1890" i="5"/>
  <c r="O1891" i="5"/>
  <c r="O1892" i="5"/>
  <c r="O1893" i="5"/>
  <c r="O1894" i="5"/>
  <c r="O1895" i="5"/>
  <c r="O1896" i="5"/>
  <c r="O1897" i="5"/>
  <c r="O1898" i="5"/>
  <c r="O1899" i="5"/>
  <c r="O1900" i="5"/>
  <c r="O1901" i="5"/>
  <c r="O1902" i="5"/>
  <c r="O1903" i="5"/>
  <c r="O1904" i="5"/>
  <c r="O1905" i="5"/>
  <c r="O1906" i="5"/>
  <c r="O1907" i="5"/>
  <c r="O1908" i="5"/>
  <c r="O1909" i="5"/>
  <c r="O1910" i="5"/>
  <c r="O1911" i="5"/>
  <c r="O1912" i="5"/>
  <c r="O1913" i="5"/>
  <c r="O1914" i="5"/>
  <c r="O1915" i="5"/>
  <c r="O1916" i="5"/>
  <c r="O1917" i="5"/>
  <c r="O1918" i="5"/>
  <c r="O1919" i="5"/>
  <c r="O1920" i="5"/>
  <c r="O1921" i="5"/>
  <c r="O1922" i="5"/>
  <c r="O1923" i="5"/>
  <c r="O1924" i="5"/>
  <c r="O1925" i="5"/>
  <c r="O1926" i="5"/>
  <c r="O1927" i="5"/>
  <c r="O1928" i="5"/>
  <c r="O1929" i="5"/>
  <c r="O1930" i="5"/>
  <c r="O1931" i="5"/>
  <c r="O1932" i="5"/>
  <c r="O1933" i="5"/>
  <c r="O1934" i="5"/>
  <c r="O1935" i="5"/>
  <c r="O1936" i="5"/>
  <c r="O1937" i="5"/>
  <c r="O1938" i="5"/>
  <c r="O1939" i="5"/>
  <c r="O1940" i="5"/>
  <c r="O1941" i="5"/>
  <c r="O1942" i="5"/>
  <c r="O1943" i="5"/>
  <c r="O1944" i="5"/>
  <c r="O1945" i="5"/>
  <c r="O1946" i="5"/>
  <c r="O1947" i="5"/>
  <c r="O1948" i="5"/>
  <c r="O1949" i="5"/>
  <c r="O1950" i="5"/>
  <c r="O1951" i="5"/>
  <c r="O1952" i="5"/>
  <c r="O1953" i="5"/>
  <c r="O1954" i="5"/>
  <c r="O1955" i="5"/>
  <c r="O1956" i="5"/>
  <c r="O1957" i="5"/>
  <c r="O1958" i="5"/>
  <c r="O1959" i="5"/>
  <c r="O1960" i="5"/>
  <c r="O1961" i="5"/>
  <c r="O1962" i="5"/>
  <c r="O1963" i="5"/>
  <c r="O1964" i="5"/>
  <c r="O1965" i="5"/>
  <c r="O1966" i="5"/>
  <c r="O1967" i="5"/>
  <c r="O1968" i="5"/>
  <c r="O1969" i="5"/>
  <c r="O1970" i="5"/>
  <c r="O1971" i="5"/>
  <c r="O1972" i="5"/>
  <c r="O1973" i="5"/>
  <c r="O1974" i="5"/>
  <c r="O1975" i="5"/>
  <c r="O1976" i="5"/>
  <c r="O1977" i="5"/>
  <c r="O1978" i="5"/>
  <c r="O1979" i="5"/>
  <c r="O1980" i="5"/>
  <c r="O1981" i="5"/>
  <c r="O1982" i="5"/>
  <c r="O1983" i="5"/>
  <c r="O1984" i="5"/>
  <c r="O1985" i="5"/>
  <c r="O1986" i="5"/>
  <c r="O1987" i="5"/>
  <c r="O1988" i="5"/>
  <c r="O1989" i="5"/>
  <c r="O1990" i="5"/>
  <c r="O1991" i="5"/>
  <c r="O1992" i="5"/>
  <c r="O1993" i="5"/>
  <c r="O1994" i="5"/>
  <c r="O1995" i="5"/>
  <c r="O1996" i="5"/>
  <c r="O1997" i="5"/>
  <c r="O1998" i="5"/>
  <c r="O1999" i="5"/>
  <c r="O2000" i="5"/>
  <c r="O2001" i="5"/>
  <c r="O2002" i="5"/>
  <c r="O2003" i="5"/>
  <c r="O2004" i="5"/>
  <c r="O2005" i="5"/>
  <c r="O2006" i="5"/>
  <c r="O2007" i="5"/>
  <c r="O2008" i="5"/>
  <c r="O2009" i="5"/>
  <c r="O2010" i="5"/>
  <c r="O2011" i="5"/>
  <c r="O2012" i="5"/>
  <c r="O2013" i="5"/>
  <c r="O2014" i="5"/>
  <c r="O2015" i="5"/>
  <c r="O2016" i="5"/>
  <c r="O2017" i="5"/>
  <c r="O2018" i="5"/>
  <c r="O2019" i="5"/>
  <c r="O2020" i="5"/>
  <c r="O2021" i="5"/>
  <c r="O2022" i="5"/>
  <c r="O2023" i="5"/>
  <c r="O2024" i="5"/>
  <c r="O2025" i="5"/>
  <c r="O2026" i="5"/>
  <c r="O2027" i="5"/>
  <c r="O2028" i="5"/>
  <c r="O2029" i="5"/>
  <c r="O2030" i="5"/>
  <c r="O2031" i="5"/>
  <c r="O2032" i="5"/>
  <c r="O2033" i="5"/>
  <c r="O2034" i="5"/>
  <c r="O2035" i="5"/>
  <c r="O2036" i="5"/>
  <c r="O2037" i="5"/>
  <c r="O2038" i="5"/>
  <c r="O2039" i="5"/>
  <c r="O2040" i="5"/>
  <c r="O2041" i="5"/>
  <c r="O2042" i="5"/>
  <c r="O2043" i="5"/>
  <c r="O2044" i="5"/>
  <c r="O2045" i="5"/>
  <c r="O2046" i="5"/>
  <c r="O2047" i="5"/>
  <c r="O2048" i="5"/>
  <c r="O2049" i="5"/>
  <c r="O2050" i="5"/>
  <c r="O2051" i="5"/>
  <c r="O2052" i="5"/>
  <c r="O2053" i="5"/>
  <c r="O2054" i="5"/>
  <c r="O2055" i="5"/>
  <c r="O2056" i="5"/>
  <c r="O2057" i="5"/>
  <c r="O2058" i="5"/>
  <c r="O2059" i="5"/>
  <c r="O2060" i="5"/>
  <c r="O2061" i="5"/>
  <c r="O2062" i="5"/>
  <c r="O2063" i="5"/>
  <c r="O2064" i="5"/>
  <c r="O2065" i="5"/>
  <c r="O2066" i="5"/>
  <c r="O2067" i="5"/>
  <c r="O2068" i="5"/>
  <c r="O2069" i="5"/>
  <c r="O2070" i="5"/>
  <c r="O2071" i="5"/>
  <c r="O2072" i="5"/>
  <c r="O2073" i="5"/>
  <c r="O2074" i="5"/>
  <c r="O2075" i="5"/>
  <c r="O2076" i="5"/>
  <c r="O2077" i="5"/>
  <c r="O2078" i="5"/>
  <c r="O2079" i="5"/>
  <c r="O2080" i="5"/>
  <c r="O2081" i="5"/>
  <c r="O2082" i="5"/>
  <c r="O2083" i="5"/>
  <c r="O2084" i="5"/>
  <c r="O2085" i="5"/>
  <c r="O2086" i="5"/>
  <c r="O2087" i="5"/>
  <c r="O2088" i="5"/>
  <c r="O2089" i="5"/>
  <c r="O2090" i="5"/>
  <c r="O2091" i="5"/>
  <c r="O2092" i="5"/>
  <c r="O2093" i="5"/>
  <c r="O2094" i="5"/>
  <c r="O2095" i="5"/>
  <c r="O2096" i="5"/>
  <c r="O2097" i="5"/>
  <c r="O2098" i="5"/>
  <c r="O2099" i="5"/>
  <c r="O2100" i="5"/>
  <c r="O2101" i="5"/>
  <c r="O2102" i="5"/>
  <c r="O2103" i="5"/>
  <c r="O2104" i="5"/>
  <c r="O2105" i="5"/>
  <c r="O2106" i="5"/>
  <c r="O2107" i="5"/>
  <c r="O2108" i="5"/>
  <c r="O2109" i="5"/>
  <c r="O2110" i="5"/>
  <c r="O2111" i="5"/>
  <c r="O2112" i="5"/>
  <c r="O2113" i="5"/>
  <c r="O2114" i="5"/>
  <c r="O2115" i="5"/>
  <c r="O2116" i="5"/>
  <c r="O2117" i="5"/>
  <c r="O2118" i="5"/>
  <c r="O2119" i="5"/>
  <c r="O2120" i="5"/>
  <c r="O2121" i="5"/>
  <c r="O2122" i="5"/>
  <c r="O2123" i="5"/>
  <c r="O2124" i="5"/>
  <c r="O2125" i="5"/>
  <c r="O2126" i="5"/>
  <c r="O2127" i="5"/>
  <c r="O2128" i="5"/>
  <c r="O2129" i="5"/>
  <c r="O2130" i="5"/>
  <c r="O2131" i="5"/>
  <c r="O2132" i="5"/>
  <c r="O2133" i="5"/>
  <c r="O2134" i="5"/>
  <c r="O2135" i="5"/>
  <c r="O2136" i="5"/>
  <c r="O2137" i="5"/>
  <c r="O2138" i="5"/>
  <c r="O2139" i="5"/>
  <c r="O2140" i="5"/>
  <c r="O2141" i="5"/>
  <c r="O2142" i="5"/>
  <c r="O2143" i="5"/>
  <c r="O2144" i="5"/>
  <c r="O2145" i="5"/>
  <c r="O2146" i="5"/>
  <c r="O2147" i="5"/>
  <c r="O2148" i="5"/>
  <c r="O2149" i="5"/>
  <c r="O2150" i="5"/>
  <c r="O2151" i="5"/>
  <c r="O2152" i="5"/>
  <c r="O2153" i="5"/>
  <c r="O2154" i="5"/>
  <c r="O2155" i="5"/>
  <c r="O2156" i="5"/>
  <c r="O2157" i="5"/>
  <c r="O2158" i="5"/>
  <c r="O2159" i="5"/>
  <c r="O2160" i="5"/>
  <c r="O2161" i="5"/>
  <c r="O2162" i="5"/>
  <c r="O2163" i="5"/>
  <c r="O2164" i="5"/>
  <c r="O2165" i="5"/>
  <c r="O2166" i="5"/>
  <c r="O2167" i="5"/>
  <c r="O2168" i="5"/>
  <c r="O2169" i="5"/>
  <c r="O2170" i="5"/>
  <c r="O2171" i="5"/>
  <c r="O2172" i="5"/>
  <c r="O2173" i="5"/>
  <c r="O2174" i="5"/>
  <c r="O2175" i="5"/>
  <c r="O2176" i="5"/>
  <c r="O2177" i="5"/>
  <c r="O2178" i="5"/>
  <c r="O2179" i="5"/>
  <c r="O2180" i="5"/>
  <c r="O2181" i="5"/>
  <c r="O2182" i="5"/>
  <c r="O2183" i="5"/>
  <c r="O2184" i="5"/>
  <c r="O2185" i="5"/>
  <c r="O2186" i="5"/>
  <c r="O2187" i="5"/>
  <c r="O2188" i="5"/>
  <c r="O2189" i="5"/>
  <c r="O2190" i="5"/>
  <c r="O2191" i="5"/>
  <c r="O2192" i="5"/>
  <c r="O2193" i="5"/>
  <c r="O2194" i="5"/>
  <c r="O2195" i="5"/>
  <c r="O2196" i="5"/>
  <c r="O2197" i="5"/>
  <c r="O2198" i="5"/>
  <c r="O2199" i="5"/>
  <c r="O2200" i="5"/>
  <c r="O2201" i="5"/>
  <c r="O2202" i="5"/>
  <c r="O2203" i="5"/>
  <c r="O2204" i="5"/>
  <c r="O2205" i="5"/>
  <c r="O2206" i="5"/>
  <c r="O2207" i="5"/>
  <c r="O2208" i="5"/>
  <c r="O2209" i="5"/>
  <c r="O2210" i="5"/>
  <c r="O2211" i="5"/>
  <c r="O2212" i="5"/>
  <c r="O2213" i="5"/>
  <c r="O2214" i="5"/>
  <c r="O2215" i="5"/>
  <c r="O2216" i="5"/>
  <c r="O2217" i="5"/>
  <c r="O2218" i="5"/>
  <c r="O2219" i="5"/>
  <c r="O2220" i="5"/>
  <c r="O2221" i="5"/>
  <c r="O2222" i="5"/>
  <c r="O2223" i="5"/>
  <c r="O2224" i="5"/>
  <c r="O2225" i="5"/>
  <c r="O2226" i="5"/>
  <c r="O2227" i="5"/>
  <c r="O2228" i="5"/>
  <c r="O4" i="4"/>
  <c r="O5" i="4"/>
  <c r="O6" i="4"/>
  <c r="O7" i="4"/>
  <c r="O8" i="4"/>
  <c r="O9" i="4"/>
  <c r="O10" i="4"/>
  <c r="O11" i="4"/>
  <c r="O12" i="4"/>
  <c r="O13" i="4"/>
  <c r="O14" i="4"/>
  <c r="O15" i="4"/>
  <c r="O16" i="4"/>
  <c r="O17" i="4"/>
  <c r="O18" i="4"/>
  <c r="O19" i="4"/>
  <c r="O20" i="4"/>
  <c r="O21" i="4"/>
  <c r="O22" i="4"/>
  <c r="O23" i="4"/>
  <c r="O24" i="4"/>
  <c r="O25" i="4"/>
  <c r="O26" i="4"/>
  <c r="O27" i="4"/>
  <c r="O28" i="4"/>
  <c r="O29" i="4"/>
  <c r="O30" i="4"/>
  <c r="O31" i="4"/>
  <c r="O32" i="4"/>
  <c r="O33" i="4"/>
  <c r="O34" i="4"/>
  <c r="O35" i="4"/>
  <c r="O36" i="4"/>
  <c r="O37" i="4"/>
  <c r="O38" i="4"/>
  <c r="O39" i="4"/>
  <c r="O40" i="4"/>
  <c r="O41" i="4"/>
  <c r="O42" i="4"/>
  <c r="O43" i="4"/>
  <c r="O44" i="4"/>
  <c r="O45" i="4"/>
  <c r="O46" i="4"/>
  <c r="O47" i="4"/>
  <c r="O48" i="4"/>
  <c r="O49" i="4"/>
  <c r="O50" i="4"/>
  <c r="O51" i="4"/>
  <c r="O52" i="4"/>
  <c r="O53" i="4"/>
  <c r="O54" i="4"/>
  <c r="O55" i="4"/>
  <c r="O56" i="4"/>
  <c r="O57" i="4"/>
  <c r="O58" i="4"/>
  <c r="O59" i="4"/>
  <c r="O60" i="4"/>
  <c r="O61" i="4"/>
  <c r="O62" i="4"/>
  <c r="O63" i="4"/>
  <c r="O64" i="4"/>
  <c r="O65" i="4"/>
  <c r="O66" i="4"/>
  <c r="O67" i="4"/>
  <c r="O68" i="4"/>
  <c r="O69" i="4"/>
  <c r="O70" i="4"/>
  <c r="O71" i="4"/>
  <c r="O72" i="4"/>
  <c r="O73" i="4"/>
  <c r="O74" i="4"/>
  <c r="O75" i="4"/>
  <c r="O76" i="4"/>
  <c r="O77" i="4"/>
  <c r="O78" i="4"/>
  <c r="O79" i="4"/>
  <c r="O80" i="4"/>
  <c r="O81" i="4"/>
  <c r="O82" i="4"/>
  <c r="O83" i="4"/>
  <c r="O84" i="4"/>
  <c r="O85" i="4"/>
  <c r="O86" i="4"/>
  <c r="O87" i="4"/>
  <c r="O88" i="4"/>
  <c r="O89" i="4"/>
  <c r="O90" i="4"/>
  <c r="O91" i="4"/>
  <c r="O92" i="4"/>
  <c r="O93" i="4"/>
  <c r="O94" i="4"/>
  <c r="O95" i="4"/>
  <c r="O96" i="4"/>
  <c r="O97" i="4"/>
  <c r="O98" i="4"/>
  <c r="O99" i="4"/>
  <c r="O100" i="4"/>
  <c r="O101" i="4"/>
  <c r="O102" i="4"/>
  <c r="O103" i="4"/>
  <c r="O104" i="4"/>
  <c r="O105" i="4"/>
  <c r="O106" i="4"/>
  <c r="O107" i="4"/>
  <c r="O108" i="4"/>
  <c r="O109" i="4"/>
  <c r="O110" i="4"/>
  <c r="O111" i="4"/>
  <c r="O112" i="4"/>
  <c r="O113" i="4"/>
  <c r="O114" i="4"/>
  <c r="O115" i="4"/>
  <c r="O116" i="4"/>
  <c r="O117" i="4"/>
  <c r="O118" i="4"/>
  <c r="O119" i="4"/>
  <c r="O120" i="4"/>
  <c r="O121" i="4"/>
  <c r="O122" i="4"/>
  <c r="O123" i="4"/>
  <c r="O124" i="4"/>
  <c r="O125" i="4"/>
  <c r="O126" i="4"/>
  <c r="O127" i="4"/>
  <c r="O128" i="4"/>
  <c r="O129" i="4"/>
  <c r="O130" i="4"/>
  <c r="O131" i="4"/>
  <c r="O132" i="4"/>
  <c r="O133" i="4"/>
  <c r="O134" i="4"/>
  <c r="O135" i="4"/>
  <c r="O136" i="4"/>
  <c r="O137" i="4"/>
  <c r="O138" i="4"/>
  <c r="O139" i="4"/>
  <c r="O140" i="4"/>
  <c r="O141" i="4"/>
  <c r="O142" i="4"/>
  <c r="O143" i="4"/>
  <c r="O144" i="4"/>
  <c r="O145" i="4"/>
  <c r="O146" i="4"/>
  <c r="O147" i="4"/>
  <c r="O148" i="4"/>
  <c r="O149" i="4"/>
  <c r="O150" i="4"/>
  <c r="O151" i="4"/>
  <c r="O152" i="4"/>
  <c r="O153" i="4"/>
  <c r="O154" i="4"/>
  <c r="O155" i="4"/>
  <c r="O156" i="4"/>
  <c r="O157" i="4"/>
  <c r="O158" i="4"/>
  <c r="O159" i="4"/>
  <c r="O160" i="4"/>
  <c r="O161" i="4"/>
  <c r="O162" i="4"/>
  <c r="O163" i="4"/>
  <c r="O164" i="4"/>
  <c r="O165" i="4"/>
  <c r="O166" i="4"/>
  <c r="O167" i="4"/>
  <c r="O168" i="4"/>
  <c r="O169" i="4"/>
  <c r="O170" i="4"/>
  <c r="O171" i="4"/>
  <c r="O172" i="4"/>
  <c r="O173" i="4"/>
  <c r="O174" i="4"/>
  <c r="O175" i="4"/>
  <c r="O176" i="4"/>
  <c r="O177" i="4"/>
  <c r="O178" i="4"/>
  <c r="O179" i="4"/>
  <c r="O180" i="4"/>
  <c r="O181" i="4"/>
  <c r="O182" i="4"/>
  <c r="O183" i="4"/>
  <c r="O184" i="4"/>
  <c r="O185" i="4"/>
  <c r="O186" i="4"/>
  <c r="O187" i="4"/>
  <c r="O188" i="4"/>
  <c r="O189" i="4"/>
  <c r="O190" i="4"/>
  <c r="O191" i="4"/>
  <c r="O192" i="4"/>
  <c r="O193" i="4"/>
  <c r="O194" i="4"/>
  <c r="O195" i="4"/>
  <c r="O196" i="4"/>
  <c r="O197" i="4"/>
  <c r="O198" i="4"/>
  <c r="O199" i="4"/>
  <c r="O200" i="4"/>
  <c r="O201" i="4"/>
  <c r="O202" i="4"/>
  <c r="O203" i="4"/>
  <c r="O204" i="4"/>
  <c r="O205" i="4"/>
  <c r="O206" i="4"/>
  <c r="O207" i="4"/>
  <c r="O208" i="4"/>
  <c r="O209" i="4"/>
  <c r="O210" i="4"/>
  <c r="O211" i="4"/>
  <c r="O212" i="4"/>
  <c r="O213" i="4"/>
  <c r="O214" i="4"/>
  <c r="O215" i="4"/>
  <c r="O216" i="4"/>
  <c r="O217" i="4"/>
  <c r="O218" i="4"/>
  <c r="O219" i="4"/>
  <c r="O220" i="4"/>
  <c r="O221" i="4"/>
  <c r="O222" i="4"/>
  <c r="O223" i="4"/>
  <c r="O224" i="4"/>
  <c r="O225" i="4"/>
  <c r="O226" i="4"/>
  <c r="O227" i="4"/>
  <c r="O228" i="4"/>
  <c r="O229" i="4"/>
  <c r="O230" i="4"/>
  <c r="O231" i="4"/>
  <c r="O232" i="4"/>
  <c r="O233" i="4"/>
  <c r="O234" i="4"/>
  <c r="O235" i="4"/>
  <c r="O236" i="4"/>
  <c r="O237" i="4"/>
  <c r="O238" i="4"/>
  <c r="O239" i="4"/>
  <c r="O240" i="4"/>
  <c r="O241" i="4"/>
  <c r="O242" i="4"/>
  <c r="O243" i="4"/>
  <c r="O244" i="4"/>
  <c r="O245" i="4"/>
  <c r="O246" i="4"/>
  <c r="O247" i="4"/>
  <c r="O248" i="4"/>
  <c r="O249" i="4"/>
  <c r="O250" i="4"/>
  <c r="O251" i="4"/>
  <c r="O252" i="4"/>
  <c r="O253" i="4"/>
  <c r="O254" i="4"/>
  <c r="O255" i="4"/>
  <c r="O256" i="4"/>
  <c r="O257" i="4"/>
  <c r="O258" i="4"/>
  <c r="O259" i="4"/>
  <c r="O260" i="4"/>
  <c r="O261" i="4"/>
  <c r="O262" i="4"/>
  <c r="O263" i="4"/>
  <c r="O264" i="4"/>
  <c r="O265" i="4"/>
  <c r="O266" i="4"/>
  <c r="O267" i="4"/>
  <c r="O268" i="4"/>
  <c r="O269" i="4"/>
  <c r="O270" i="4"/>
  <c r="O271" i="4"/>
  <c r="O272" i="4"/>
  <c r="O273" i="4"/>
  <c r="O274" i="4"/>
  <c r="O275" i="4"/>
  <c r="O276" i="4"/>
  <c r="O277" i="4"/>
  <c r="O278" i="4"/>
  <c r="O279" i="4"/>
  <c r="O280" i="4"/>
  <c r="O281" i="4"/>
  <c r="O282" i="4"/>
  <c r="O283" i="4"/>
  <c r="O284" i="4"/>
  <c r="O285" i="4"/>
  <c r="O286" i="4"/>
  <c r="O287" i="4"/>
  <c r="O288" i="4"/>
  <c r="O289" i="4"/>
  <c r="O290" i="4"/>
  <c r="O291" i="4"/>
  <c r="O292" i="4"/>
  <c r="O293" i="4"/>
  <c r="O294" i="4"/>
  <c r="O295" i="4"/>
  <c r="O296" i="4"/>
  <c r="O297" i="4"/>
  <c r="O298" i="4"/>
  <c r="O299" i="4"/>
  <c r="O300" i="4"/>
  <c r="O301" i="4"/>
  <c r="O302" i="4"/>
  <c r="O303" i="4"/>
  <c r="O304" i="4"/>
  <c r="O305" i="4"/>
  <c r="O306" i="4"/>
  <c r="O307" i="4"/>
  <c r="O308" i="4"/>
  <c r="O309" i="4"/>
  <c r="O310" i="4"/>
  <c r="O311" i="4"/>
  <c r="O312" i="4"/>
  <c r="O313" i="4"/>
  <c r="O314" i="4"/>
  <c r="O315" i="4"/>
  <c r="O316" i="4"/>
  <c r="O317" i="4"/>
  <c r="O318" i="4"/>
  <c r="O319" i="4"/>
  <c r="O320" i="4"/>
  <c r="O321" i="4"/>
  <c r="O322" i="4"/>
  <c r="O323" i="4"/>
  <c r="O324" i="4"/>
  <c r="O325" i="4"/>
  <c r="O326" i="4"/>
  <c r="O327" i="4"/>
  <c r="O328" i="4"/>
  <c r="O329" i="4"/>
  <c r="O330" i="4"/>
  <c r="O331" i="4"/>
  <c r="O332" i="4"/>
  <c r="O333" i="4"/>
  <c r="O334" i="4"/>
  <c r="O335" i="4"/>
  <c r="O336" i="4"/>
  <c r="O337" i="4"/>
  <c r="O338" i="4"/>
  <c r="O339" i="4"/>
  <c r="O340" i="4"/>
  <c r="O341" i="4"/>
  <c r="O342" i="4"/>
  <c r="O343" i="4"/>
  <c r="O344" i="4"/>
  <c r="O345" i="4"/>
  <c r="O346" i="4"/>
  <c r="O347" i="4"/>
  <c r="O348" i="4"/>
  <c r="O349" i="4"/>
  <c r="O350" i="4"/>
  <c r="O351" i="4"/>
  <c r="O352" i="4"/>
  <c r="O353" i="4"/>
  <c r="O354" i="4"/>
  <c r="O355" i="4"/>
  <c r="O356" i="4"/>
  <c r="O357" i="4"/>
  <c r="O358" i="4"/>
  <c r="O359" i="4"/>
  <c r="O360" i="4"/>
  <c r="O361" i="4"/>
  <c r="O362" i="4"/>
  <c r="O363" i="4"/>
  <c r="O364" i="4"/>
  <c r="O365" i="4"/>
  <c r="O366" i="4"/>
  <c r="O367" i="4"/>
  <c r="O368" i="4"/>
  <c r="O369" i="4"/>
  <c r="O370" i="4"/>
  <c r="O371" i="4"/>
  <c r="O372" i="4"/>
  <c r="O373" i="4"/>
  <c r="O374" i="4"/>
  <c r="O375" i="4"/>
  <c r="O376" i="4"/>
  <c r="O377" i="4"/>
  <c r="O378" i="4"/>
  <c r="O379" i="4"/>
  <c r="O380" i="4"/>
  <c r="O381" i="4"/>
  <c r="O382" i="4"/>
  <c r="O383" i="4"/>
  <c r="O384" i="4"/>
  <c r="O385" i="4"/>
  <c r="O386" i="4"/>
  <c r="O387" i="4"/>
  <c r="O388" i="4"/>
  <c r="O389" i="4"/>
  <c r="O390" i="4"/>
  <c r="O391" i="4"/>
  <c r="O392" i="4"/>
  <c r="O393" i="4"/>
  <c r="O394" i="4"/>
  <c r="O395" i="4"/>
  <c r="O396" i="4"/>
  <c r="O397" i="4"/>
  <c r="O398" i="4"/>
  <c r="O399" i="4"/>
  <c r="O400" i="4"/>
  <c r="O401" i="4"/>
  <c r="O402" i="4"/>
  <c r="O403" i="4"/>
  <c r="O404" i="4"/>
  <c r="O405" i="4"/>
  <c r="O406" i="4"/>
  <c r="O407" i="4"/>
  <c r="O408" i="4"/>
  <c r="O409" i="4"/>
  <c r="O410" i="4"/>
  <c r="O411" i="4"/>
  <c r="O412" i="4"/>
  <c r="O413" i="4"/>
  <c r="O414" i="4"/>
  <c r="O415" i="4"/>
  <c r="O416" i="4"/>
  <c r="O417" i="4"/>
  <c r="O418" i="4"/>
  <c r="O419" i="4"/>
  <c r="O420" i="4"/>
  <c r="O421" i="4"/>
  <c r="O422" i="4"/>
  <c r="O423" i="4"/>
  <c r="O424" i="4"/>
  <c r="O425" i="4"/>
  <c r="O426" i="4"/>
  <c r="O427" i="4"/>
  <c r="O428" i="4"/>
  <c r="O429" i="4"/>
  <c r="O430" i="4"/>
  <c r="O431" i="4"/>
  <c r="O432" i="4"/>
  <c r="O433" i="4"/>
  <c r="O434" i="4"/>
  <c r="O435" i="4"/>
  <c r="O436" i="4"/>
  <c r="O437" i="4"/>
  <c r="O438" i="4"/>
  <c r="O439" i="4"/>
  <c r="O440" i="4"/>
  <c r="O441" i="4"/>
  <c r="O442" i="4"/>
  <c r="O443" i="4"/>
  <c r="O444" i="4"/>
  <c r="O445" i="4"/>
  <c r="O446" i="4"/>
  <c r="O447" i="4"/>
  <c r="O448" i="4"/>
  <c r="O449" i="4"/>
  <c r="O450" i="4"/>
  <c r="O451" i="4"/>
  <c r="O452" i="4"/>
  <c r="O453" i="4"/>
  <c r="O454" i="4"/>
  <c r="O455" i="4"/>
  <c r="O456" i="4"/>
  <c r="O457" i="4"/>
  <c r="O458" i="4"/>
  <c r="O459" i="4"/>
  <c r="O460" i="4"/>
  <c r="O461" i="4"/>
  <c r="O462" i="4"/>
  <c r="O463" i="4"/>
  <c r="O464" i="4"/>
  <c r="O465" i="4"/>
  <c r="O466" i="4"/>
  <c r="O467" i="4"/>
  <c r="O468" i="4"/>
  <c r="O469" i="4"/>
  <c r="O470" i="4"/>
  <c r="O471" i="4"/>
  <c r="O472" i="4"/>
  <c r="O473" i="4"/>
  <c r="O474" i="4"/>
  <c r="O475" i="4"/>
  <c r="O476" i="4"/>
  <c r="O477" i="4"/>
  <c r="O478" i="4"/>
  <c r="O479" i="4"/>
  <c r="O480" i="4"/>
  <c r="O481" i="4"/>
  <c r="O482" i="4"/>
  <c r="O483" i="4"/>
  <c r="O484" i="4"/>
  <c r="O485" i="4"/>
  <c r="O486" i="4"/>
  <c r="O487" i="4"/>
  <c r="O488" i="4"/>
  <c r="O489" i="4"/>
  <c r="O490" i="4"/>
  <c r="O491" i="4"/>
  <c r="O492" i="4"/>
  <c r="O493" i="4"/>
  <c r="O494" i="4"/>
  <c r="O495" i="4"/>
  <c r="O496" i="4"/>
  <c r="O497" i="4"/>
  <c r="O498" i="4"/>
  <c r="O499" i="4"/>
  <c r="O500" i="4"/>
  <c r="O501" i="4"/>
  <c r="O502" i="4"/>
  <c r="O503" i="4"/>
  <c r="O504" i="4"/>
  <c r="O505" i="4"/>
  <c r="O506" i="4"/>
  <c r="O507" i="4"/>
  <c r="O508" i="4"/>
  <c r="O509" i="4"/>
  <c r="O510" i="4"/>
  <c r="O511" i="4"/>
  <c r="O512" i="4"/>
  <c r="O513" i="4"/>
  <c r="O514" i="4"/>
  <c r="O515" i="4"/>
  <c r="O516" i="4"/>
  <c r="O517" i="4"/>
  <c r="O518" i="4"/>
  <c r="O519" i="4"/>
  <c r="O520" i="4"/>
  <c r="O521" i="4"/>
  <c r="O522" i="4"/>
  <c r="O523" i="4"/>
  <c r="O524" i="4"/>
  <c r="O525" i="4"/>
  <c r="O526" i="4"/>
  <c r="O527" i="4"/>
  <c r="O528" i="4"/>
  <c r="O529" i="4"/>
  <c r="O530" i="4"/>
  <c r="O531" i="4"/>
  <c r="O532" i="4"/>
  <c r="O533" i="4"/>
  <c r="O534" i="4"/>
  <c r="O535" i="4"/>
  <c r="O536" i="4"/>
  <c r="O537" i="4"/>
  <c r="O538" i="4"/>
  <c r="O539" i="4"/>
  <c r="O540" i="4"/>
  <c r="O541" i="4"/>
  <c r="O542" i="4"/>
  <c r="O543" i="4"/>
  <c r="O544" i="4"/>
  <c r="O545" i="4"/>
  <c r="O546" i="4"/>
  <c r="O547" i="4"/>
  <c r="O548" i="4"/>
  <c r="O549" i="4"/>
  <c r="O550" i="4"/>
  <c r="O551" i="4"/>
  <c r="O552" i="4"/>
  <c r="O553" i="4"/>
  <c r="O554" i="4"/>
  <c r="O555" i="4"/>
  <c r="O556" i="4"/>
  <c r="O557" i="4"/>
  <c r="O558" i="4"/>
  <c r="O559" i="4"/>
  <c r="O560" i="4"/>
  <c r="O561" i="4"/>
  <c r="O562" i="4"/>
  <c r="O563" i="4"/>
  <c r="O564" i="4"/>
  <c r="O565" i="4"/>
  <c r="O566" i="4"/>
  <c r="O567" i="4"/>
  <c r="O568" i="4"/>
  <c r="O569" i="4"/>
  <c r="O570" i="4"/>
  <c r="O571" i="4"/>
  <c r="O572" i="4"/>
  <c r="O573" i="4"/>
  <c r="O574" i="4"/>
  <c r="O575" i="4"/>
  <c r="O576" i="4"/>
  <c r="O577" i="4"/>
  <c r="O578" i="4"/>
  <c r="O579" i="4"/>
  <c r="O580" i="4"/>
  <c r="O581" i="4"/>
  <c r="O582" i="4"/>
  <c r="O583" i="4"/>
  <c r="O584" i="4"/>
  <c r="O585" i="4"/>
  <c r="O586" i="4"/>
  <c r="O587" i="4"/>
  <c r="O588" i="4"/>
  <c r="O589" i="4"/>
  <c r="O590" i="4"/>
  <c r="O591" i="4"/>
  <c r="O592" i="4"/>
  <c r="O593" i="4"/>
  <c r="O594" i="4"/>
  <c r="O595" i="4"/>
  <c r="O596" i="4"/>
  <c r="O597" i="4"/>
  <c r="O598" i="4"/>
  <c r="O599" i="4"/>
  <c r="O600" i="4"/>
  <c r="O601" i="4"/>
  <c r="O602" i="4"/>
  <c r="O603" i="4"/>
  <c r="O604" i="4"/>
  <c r="O605" i="4"/>
  <c r="O606" i="4"/>
  <c r="O607" i="4"/>
  <c r="O608" i="4"/>
  <c r="O609" i="4"/>
  <c r="O610" i="4"/>
  <c r="O611" i="4"/>
  <c r="O612" i="4"/>
  <c r="O613" i="4"/>
  <c r="O614" i="4"/>
  <c r="O615" i="4"/>
  <c r="O616" i="4"/>
  <c r="O617" i="4"/>
  <c r="O618" i="4"/>
  <c r="O619" i="4"/>
  <c r="O620" i="4"/>
  <c r="O621" i="4"/>
  <c r="O622" i="4"/>
  <c r="O623" i="4"/>
  <c r="O624" i="4"/>
  <c r="O625" i="4"/>
  <c r="O626" i="4"/>
  <c r="O627" i="4"/>
  <c r="O628" i="4"/>
  <c r="O629" i="4"/>
  <c r="O630" i="4"/>
  <c r="O631" i="4"/>
  <c r="O632" i="4"/>
  <c r="O633" i="4"/>
  <c r="O634" i="4"/>
  <c r="O635" i="4"/>
  <c r="O636" i="4"/>
  <c r="O637" i="4"/>
  <c r="O638" i="4"/>
  <c r="O639" i="4"/>
  <c r="O640" i="4"/>
  <c r="O641" i="4"/>
  <c r="O642" i="4"/>
  <c r="O643" i="4"/>
  <c r="O644" i="4"/>
  <c r="O645" i="4"/>
  <c r="O646" i="4"/>
  <c r="O647" i="4"/>
  <c r="O648" i="4"/>
  <c r="O649" i="4"/>
  <c r="O650" i="4"/>
  <c r="O651" i="4"/>
  <c r="O652" i="4"/>
  <c r="O653" i="4"/>
  <c r="O654" i="4"/>
  <c r="O655" i="4"/>
  <c r="O656" i="4"/>
  <c r="O657" i="4"/>
  <c r="O658" i="4"/>
  <c r="O659" i="4"/>
  <c r="O660" i="4"/>
  <c r="O661" i="4"/>
  <c r="O662" i="4"/>
  <c r="O663" i="4"/>
  <c r="O664" i="4"/>
  <c r="O665" i="4"/>
  <c r="O666" i="4"/>
  <c r="O667" i="4"/>
  <c r="O668" i="4"/>
  <c r="O669" i="4"/>
  <c r="O670" i="4"/>
  <c r="O671" i="4"/>
  <c r="O672" i="4"/>
  <c r="O673" i="4"/>
  <c r="O674" i="4"/>
  <c r="O675" i="4"/>
  <c r="O676" i="4"/>
  <c r="O677" i="4"/>
  <c r="O678" i="4"/>
  <c r="O679" i="4"/>
  <c r="O680" i="4"/>
  <c r="O681" i="4"/>
  <c r="O682" i="4"/>
  <c r="O683" i="4"/>
  <c r="O684" i="4"/>
  <c r="O685" i="4"/>
  <c r="O686" i="4"/>
  <c r="O687" i="4"/>
  <c r="O688" i="4"/>
  <c r="O689" i="4"/>
  <c r="O690" i="4"/>
  <c r="O691" i="4"/>
  <c r="O692" i="4"/>
  <c r="O693" i="4"/>
  <c r="O694" i="4"/>
  <c r="O695" i="4"/>
  <c r="O696" i="4"/>
  <c r="O697" i="4"/>
  <c r="O698" i="4"/>
  <c r="O699" i="4"/>
  <c r="O700" i="4"/>
  <c r="O701" i="4"/>
  <c r="O702" i="4"/>
  <c r="O703" i="4"/>
  <c r="O704" i="4"/>
  <c r="O705" i="4"/>
  <c r="O706" i="4"/>
  <c r="O707" i="4"/>
  <c r="O708" i="4"/>
  <c r="O709" i="4"/>
  <c r="O710" i="4"/>
  <c r="O711" i="4"/>
  <c r="O712" i="4"/>
  <c r="O713" i="4"/>
  <c r="O714" i="4"/>
  <c r="O715" i="4"/>
  <c r="O716" i="4"/>
  <c r="O717" i="4"/>
  <c r="O718" i="4"/>
  <c r="O719" i="4"/>
  <c r="O720" i="4"/>
  <c r="O721" i="4"/>
  <c r="O722" i="4"/>
  <c r="O723" i="4"/>
  <c r="O724" i="4"/>
  <c r="O725" i="4"/>
  <c r="O726" i="4"/>
  <c r="O727" i="4"/>
  <c r="O728" i="4"/>
  <c r="O729" i="4"/>
  <c r="O730" i="4"/>
  <c r="O731" i="4"/>
  <c r="O732" i="4"/>
  <c r="O733" i="4"/>
  <c r="O734" i="4"/>
  <c r="O735" i="4"/>
  <c r="O736" i="4"/>
  <c r="O737" i="4"/>
  <c r="O738" i="4"/>
  <c r="O739" i="4"/>
  <c r="O740" i="4"/>
  <c r="O741" i="4"/>
  <c r="O742" i="4"/>
  <c r="O743" i="4"/>
  <c r="O744" i="4"/>
  <c r="O745" i="4"/>
  <c r="O746" i="4"/>
  <c r="O747" i="4"/>
  <c r="O748" i="4"/>
  <c r="O749" i="4"/>
  <c r="O750" i="4"/>
  <c r="O751" i="4"/>
  <c r="O752" i="4"/>
  <c r="O753" i="4"/>
  <c r="O754" i="4"/>
  <c r="O755" i="4"/>
  <c r="O756" i="4"/>
  <c r="O757" i="4"/>
  <c r="O758" i="4"/>
  <c r="O759" i="4"/>
  <c r="O760" i="4"/>
  <c r="O761" i="4"/>
  <c r="O762" i="4"/>
  <c r="O763" i="4"/>
  <c r="O764" i="4"/>
  <c r="O765" i="4"/>
  <c r="O766" i="4"/>
  <c r="O767" i="4"/>
  <c r="O768" i="4"/>
  <c r="O769" i="4"/>
  <c r="O770" i="4"/>
  <c r="O771" i="4"/>
  <c r="O772" i="4"/>
  <c r="O773" i="4"/>
  <c r="O774" i="4"/>
  <c r="O775" i="4"/>
  <c r="O776" i="4"/>
  <c r="O777" i="4"/>
  <c r="O778" i="4"/>
  <c r="O779" i="4"/>
  <c r="O780" i="4"/>
  <c r="O781" i="4"/>
  <c r="O782" i="4"/>
  <c r="O783" i="4"/>
  <c r="O784" i="4"/>
  <c r="O785" i="4"/>
  <c r="O786" i="4"/>
  <c r="O787" i="4"/>
  <c r="O788" i="4"/>
  <c r="O789" i="4"/>
  <c r="O790" i="4"/>
  <c r="O791" i="4"/>
  <c r="O792" i="4"/>
  <c r="O793" i="4"/>
  <c r="O794" i="4"/>
  <c r="O795" i="4"/>
  <c r="O796" i="4"/>
  <c r="O797" i="4"/>
  <c r="O798" i="4"/>
  <c r="O799" i="4"/>
  <c r="O800" i="4"/>
  <c r="O801" i="4"/>
  <c r="O802" i="4"/>
  <c r="O803" i="4"/>
  <c r="O804" i="4"/>
  <c r="O805" i="4"/>
  <c r="O806" i="4"/>
  <c r="O807" i="4"/>
  <c r="O808" i="4"/>
  <c r="O809" i="4"/>
  <c r="O810" i="4"/>
  <c r="O811" i="4"/>
  <c r="O812" i="4"/>
  <c r="O813" i="4"/>
  <c r="O814" i="4"/>
  <c r="O815" i="4"/>
  <c r="O816" i="4"/>
  <c r="O817" i="4"/>
  <c r="O818" i="4"/>
  <c r="O819" i="4"/>
  <c r="O820" i="4"/>
  <c r="O821" i="4"/>
  <c r="O822" i="4"/>
  <c r="O823" i="4"/>
  <c r="O824" i="4"/>
  <c r="O825" i="4"/>
  <c r="O826" i="4"/>
  <c r="O827" i="4"/>
  <c r="O828" i="4"/>
  <c r="O829" i="4"/>
  <c r="O830" i="4"/>
  <c r="O831" i="4"/>
  <c r="O832" i="4"/>
  <c r="O833" i="4"/>
  <c r="O834" i="4"/>
  <c r="O835" i="4"/>
  <c r="O836" i="4"/>
  <c r="O837" i="4"/>
  <c r="O838" i="4"/>
  <c r="O839" i="4"/>
  <c r="O840" i="4"/>
  <c r="O841" i="4"/>
  <c r="O842" i="4"/>
  <c r="O843" i="4"/>
  <c r="O844" i="4"/>
  <c r="O845" i="4"/>
  <c r="O846" i="4"/>
  <c r="O847" i="4"/>
  <c r="O848" i="4"/>
  <c r="O849" i="4"/>
  <c r="O850" i="4"/>
  <c r="O851" i="4"/>
  <c r="O852" i="4"/>
  <c r="O853" i="4"/>
  <c r="O854" i="4"/>
  <c r="O855" i="4"/>
  <c r="O856" i="4"/>
  <c r="O857" i="4"/>
  <c r="O858" i="4"/>
  <c r="O859" i="4"/>
  <c r="O860" i="4"/>
  <c r="O861" i="4"/>
  <c r="O862" i="4"/>
  <c r="O863" i="4"/>
  <c r="O864" i="4"/>
  <c r="O865" i="4"/>
  <c r="O866" i="4"/>
  <c r="O867" i="4"/>
  <c r="O868" i="4"/>
  <c r="O869" i="4"/>
  <c r="O870" i="4"/>
  <c r="O871" i="4"/>
  <c r="O872" i="4"/>
  <c r="O873" i="4"/>
  <c r="O874" i="4"/>
  <c r="O875" i="4"/>
  <c r="O876" i="4"/>
  <c r="O877" i="4"/>
  <c r="O878" i="4"/>
  <c r="O879" i="4"/>
  <c r="O880" i="4"/>
  <c r="O881" i="4"/>
  <c r="O882" i="4"/>
  <c r="O883" i="4"/>
  <c r="O884" i="4"/>
  <c r="O885" i="4"/>
  <c r="O886" i="4"/>
  <c r="O887" i="4"/>
  <c r="O888" i="4"/>
  <c r="O889" i="4"/>
  <c r="O890" i="4"/>
  <c r="O891" i="4"/>
  <c r="O892" i="4"/>
  <c r="O893" i="4"/>
  <c r="O894" i="4"/>
  <c r="O895" i="4"/>
  <c r="O896" i="4"/>
  <c r="O897" i="4"/>
  <c r="O898" i="4"/>
  <c r="O899" i="4"/>
  <c r="O900" i="4"/>
  <c r="O901" i="4"/>
  <c r="O902" i="4"/>
  <c r="O903" i="4"/>
  <c r="O904" i="4"/>
  <c r="O905" i="4"/>
  <c r="O906" i="4"/>
  <c r="O907" i="4"/>
  <c r="O908" i="4"/>
  <c r="O909" i="4"/>
  <c r="O910" i="4"/>
  <c r="O911" i="4"/>
  <c r="O912" i="4"/>
  <c r="O913" i="4"/>
  <c r="O914" i="4"/>
  <c r="O915" i="4"/>
  <c r="O916" i="4"/>
  <c r="O917" i="4"/>
  <c r="O918" i="4"/>
  <c r="O919" i="4"/>
  <c r="O920" i="4"/>
  <c r="O921" i="4"/>
  <c r="O922" i="4"/>
  <c r="O923" i="4"/>
  <c r="O924" i="4"/>
  <c r="O925" i="4"/>
  <c r="O926" i="4"/>
  <c r="O927" i="4"/>
  <c r="O928" i="4"/>
  <c r="O929" i="4"/>
  <c r="O930" i="4"/>
  <c r="O931" i="4"/>
  <c r="O932" i="4"/>
  <c r="O933" i="4"/>
  <c r="O934" i="4"/>
  <c r="O935" i="4"/>
  <c r="O936" i="4"/>
  <c r="O937" i="4"/>
  <c r="O938" i="4"/>
  <c r="O939" i="4"/>
  <c r="O940" i="4"/>
  <c r="O941" i="4"/>
  <c r="O942" i="4"/>
  <c r="O943" i="4"/>
  <c r="O944" i="4"/>
  <c r="O945" i="4"/>
  <c r="O946" i="4"/>
  <c r="O947" i="4"/>
  <c r="O948" i="4"/>
  <c r="O949" i="4"/>
  <c r="O950" i="4"/>
  <c r="O951" i="4"/>
  <c r="O952" i="4"/>
  <c r="O953" i="4"/>
  <c r="O954" i="4"/>
  <c r="O955" i="4"/>
  <c r="O956" i="4"/>
  <c r="O957" i="4"/>
  <c r="O958" i="4"/>
  <c r="O959" i="4"/>
  <c r="O960" i="4"/>
  <c r="O961" i="4"/>
  <c r="O962" i="4"/>
  <c r="O963" i="4"/>
  <c r="O964" i="4"/>
  <c r="O965" i="4"/>
  <c r="O966" i="4"/>
  <c r="O967" i="4"/>
  <c r="O968" i="4"/>
  <c r="O969" i="4"/>
  <c r="O970" i="4"/>
  <c r="O971" i="4"/>
  <c r="O972" i="4"/>
  <c r="O973" i="4"/>
  <c r="O974" i="4"/>
  <c r="O975" i="4"/>
  <c r="O976" i="4"/>
  <c r="O977" i="4"/>
  <c r="O978" i="4"/>
  <c r="O979" i="4"/>
  <c r="O980" i="4"/>
  <c r="O981" i="4"/>
  <c r="O982" i="4"/>
  <c r="O983" i="4"/>
  <c r="O984" i="4"/>
  <c r="O985" i="4"/>
  <c r="O986" i="4"/>
  <c r="O987" i="4"/>
  <c r="O988" i="4"/>
  <c r="O989" i="4"/>
  <c r="O990" i="4"/>
  <c r="O991" i="4"/>
  <c r="O992" i="4"/>
  <c r="O993" i="4"/>
  <c r="O994" i="4"/>
  <c r="O995" i="4"/>
  <c r="O996" i="4"/>
  <c r="O997" i="4"/>
  <c r="O998" i="4"/>
  <c r="O999" i="4"/>
  <c r="O1000" i="4"/>
  <c r="O1001" i="4"/>
  <c r="O1002" i="4"/>
  <c r="O1003" i="4"/>
  <c r="O1004" i="4"/>
  <c r="O1005" i="4"/>
  <c r="O1006" i="4"/>
  <c r="O1007" i="4"/>
  <c r="O1008" i="4"/>
  <c r="O1009" i="4"/>
  <c r="O1010" i="4"/>
  <c r="O1011" i="4"/>
  <c r="O1012" i="4"/>
  <c r="O1013" i="4"/>
  <c r="O1014" i="4"/>
  <c r="O1015" i="4"/>
  <c r="O1016" i="4"/>
  <c r="O1017" i="4"/>
  <c r="O1018" i="4"/>
  <c r="O1019" i="4"/>
  <c r="O1020" i="4"/>
  <c r="O1021" i="4"/>
  <c r="O1022" i="4"/>
  <c r="O1023" i="4"/>
  <c r="O1024" i="4"/>
  <c r="O1025" i="4"/>
  <c r="O1026" i="4"/>
  <c r="O1027" i="4"/>
  <c r="O1028" i="4"/>
  <c r="O1029" i="4"/>
  <c r="O1030" i="4"/>
  <c r="O1031" i="4"/>
  <c r="O1032" i="4"/>
  <c r="O1033" i="4"/>
  <c r="O1034" i="4"/>
  <c r="O1035" i="4"/>
  <c r="O1036" i="4"/>
  <c r="O1037" i="4"/>
  <c r="O1038" i="4"/>
  <c r="O1039" i="4"/>
  <c r="O1040" i="4"/>
  <c r="O1041" i="4"/>
  <c r="O1042" i="4"/>
  <c r="O1043" i="4"/>
  <c r="O1044" i="4"/>
  <c r="O1045" i="4"/>
  <c r="O1046" i="4"/>
  <c r="O1047" i="4"/>
  <c r="O1048" i="4"/>
  <c r="O1049" i="4"/>
  <c r="O1050" i="4"/>
  <c r="O1051" i="4"/>
  <c r="O1052" i="4"/>
  <c r="O1053" i="4"/>
  <c r="O1054" i="4"/>
  <c r="O1055" i="4"/>
  <c r="O1056" i="4"/>
  <c r="O1057" i="4"/>
  <c r="O1058" i="4"/>
  <c r="O1059" i="4"/>
  <c r="O1060" i="4"/>
  <c r="O1061" i="4"/>
  <c r="O1062" i="4"/>
  <c r="O1063" i="4"/>
  <c r="O1064" i="4"/>
  <c r="O1065" i="4"/>
  <c r="O1066" i="4"/>
  <c r="O1067" i="4"/>
  <c r="O1068" i="4"/>
  <c r="O1069" i="4"/>
  <c r="O1070" i="4"/>
  <c r="O1071" i="4"/>
  <c r="O1072" i="4"/>
  <c r="O1073" i="4"/>
  <c r="O1074" i="4"/>
  <c r="O1075" i="4"/>
  <c r="O1076" i="4"/>
  <c r="O1077" i="4"/>
  <c r="O1078" i="4"/>
  <c r="O1079" i="4"/>
  <c r="O1080" i="4"/>
  <c r="O1081" i="4"/>
  <c r="O1082" i="4"/>
  <c r="O1083" i="4"/>
  <c r="O1084" i="4"/>
  <c r="O1085" i="4"/>
  <c r="O1086" i="4"/>
  <c r="O1087" i="4"/>
  <c r="O1088" i="4"/>
  <c r="O1089" i="4"/>
  <c r="O1090" i="4"/>
  <c r="O1091" i="4"/>
  <c r="O1092" i="4"/>
  <c r="O1093" i="4"/>
  <c r="O1094" i="4"/>
  <c r="O1095" i="4"/>
  <c r="O1096" i="4"/>
  <c r="O1097" i="4"/>
  <c r="O1098" i="4"/>
  <c r="O1099" i="4"/>
  <c r="O1100" i="4"/>
  <c r="O1101" i="4"/>
  <c r="O1102" i="4"/>
  <c r="O1103" i="4"/>
  <c r="O1104" i="4"/>
  <c r="O1105" i="4"/>
  <c r="O1106" i="4"/>
  <c r="O1107" i="4"/>
  <c r="O1108" i="4"/>
  <c r="O1109" i="4"/>
  <c r="O1110" i="4"/>
  <c r="O1111" i="4"/>
  <c r="O1112" i="4"/>
  <c r="O1113" i="4"/>
  <c r="O1114" i="4"/>
  <c r="O1115" i="4"/>
  <c r="O1116" i="4"/>
  <c r="O1117" i="4"/>
  <c r="O1118" i="4"/>
  <c r="O1119" i="4"/>
  <c r="O1120" i="4"/>
  <c r="O1121" i="4"/>
  <c r="O1122" i="4"/>
  <c r="O1123" i="4"/>
  <c r="O1124" i="4"/>
  <c r="O1125" i="4"/>
  <c r="O1126" i="4"/>
  <c r="O1127" i="4"/>
  <c r="O1128" i="4"/>
  <c r="O1129" i="4"/>
  <c r="O1130" i="4"/>
  <c r="O1131" i="4"/>
  <c r="O1132" i="4"/>
  <c r="O1133" i="4"/>
  <c r="O1134" i="4"/>
  <c r="O1135" i="4"/>
  <c r="O1136" i="4"/>
  <c r="O1137" i="4"/>
  <c r="O1138" i="4"/>
  <c r="O1139" i="4"/>
  <c r="O1140" i="4"/>
  <c r="O1141" i="4"/>
  <c r="O1142" i="4"/>
  <c r="O1143" i="4"/>
  <c r="O1144" i="4"/>
  <c r="O1145" i="4"/>
  <c r="O1146" i="4"/>
  <c r="O1147" i="4"/>
  <c r="O1148" i="4"/>
  <c r="O1149" i="4"/>
  <c r="O1150" i="4"/>
  <c r="O1151" i="4"/>
  <c r="O1152" i="4"/>
  <c r="O1153" i="4"/>
  <c r="O1154" i="4"/>
  <c r="O1155" i="4"/>
  <c r="O1156" i="4"/>
  <c r="O1157" i="4"/>
  <c r="O1158" i="4"/>
  <c r="O1159" i="4"/>
  <c r="O1160" i="4"/>
  <c r="O1161" i="4"/>
  <c r="O1162" i="4"/>
  <c r="O1163" i="4"/>
  <c r="O1164" i="4"/>
  <c r="O1165" i="4"/>
  <c r="O1166" i="4"/>
  <c r="O1167" i="4"/>
  <c r="O1168" i="4"/>
  <c r="O1169" i="4"/>
  <c r="O1170" i="4"/>
  <c r="O1171" i="4"/>
  <c r="O1172" i="4"/>
  <c r="O1173" i="4"/>
  <c r="O1174" i="4"/>
  <c r="O1175" i="4"/>
  <c r="O1176" i="4"/>
  <c r="O1177" i="4"/>
  <c r="O1178" i="4"/>
  <c r="O1179" i="4"/>
  <c r="O1180" i="4"/>
  <c r="O1181" i="4"/>
  <c r="O1182" i="4"/>
  <c r="O1183" i="4"/>
  <c r="O1184" i="4"/>
  <c r="O1185" i="4"/>
  <c r="O1186" i="4"/>
  <c r="O1187" i="4"/>
  <c r="O1188" i="4"/>
  <c r="O1189" i="4"/>
  <c r="O1190" i="4"/>
  <c r="O1191" i="4"/>
  <c r="O1192" i="4"/>
  <c r="O1193" i="4"/>
  <c r="O1194" i="4"/>
  <c r="O1195" i="4"/>
  <c r="O1196" i="4"/>
  <c r="O1197" i="4"/>
  <c r="O1198" i="4"/>
  <c r="O1199" i="4"/>
  <c r="O1200" i="4"/>
  <c r="O1201" i="4"/>
  <c r="O1202" i="4"/>
  <c r="O1203" i="4"/>
  <c r="O1204" i="4"/>
  <c r="O1205" i="4"/>
  <c r="O1206" i="4"/>
  <c r="O1207" i="4"/>
  <c r="O1208" i="4"/>
  <c r="O1209" i="4"/>
  <c r="O1210" i="4"/>
  <c r="O1211" i="4"/>
  <c r="O1212" i="4"/>
  <c r="O1213" i="4"/>
  <c r="O1214" i="4"/>
  <c r="O1215" i="4"/>
  <c r="O1216" i="4"/>
  <c r="O1217" i="4"/>
  <c r="O1218" i="4"/>
  <c r="O1219" i="4"/>
  <c r="O1220" i="4"/>
  <c r="O1221" i="4"/>
  <c r="O1222" i="4"/>
  <c r="O1223" i="4"/>
  <c r="O1224" i="4"/>
  <c r="O1225" i="4"/>
  <c r="O1226" i="4"/>
  <c r="O1227" i="4"/>
  <c r="O1228" i="4"/>
  <c r="O1229" i="4"/>
  <c r="O1230" i="4"/>
  <c r="O1231" i="4"/>
  <c r="O1232" i="4"/>
  <c r="O1233" i="4"/>
  <c r="O1234" i="4"/>
  <c r="O1235" i="4"/>
  <c r="O1236" i="4"/>
  <c r="O1237" i="4"/>
  <c r="O1238" i="4"/>
  <c r="O1239" i="4"/>
  <c r="O1240" i="4"/>
  <c r="O1241" i="4"/>
  <c r="O1242" i="4"/>
  <c r="O1243" i="4"/>
  <c r="O1244" i="4"/>
  <c r="O1245" i="4"/>
  <c r="O1246" i="4"/>
  <c r="O1247" i="4"/>
  <c r="O1248" i="4"/>
  <c r="O1249" i="4"/>
  <c r="O1250" i="4"/>
  <c r="O1251" i="4"/>
  <c r="O1252" i="4"/>
  <c r="O1253" i="4"/>
  <c r="O1254" i="4"/>
  <c r="O1255" i="4"/>
  <c r="O1256" i="4"/>
  <c r="O1257" i="4"/>
  <c r="O1258" i="4"/>
  <c r="O1259" i="4"/>
  <c r="O1260" i="4"/>
  <c r="O1261" i="4"/>
  <c r="O1262" i="4"/>
  <c r="O1263" i="4"/>
  <c r="O1264" i="4"/>
  <c r="O1265" i="4"/>
  <c r="O1266" i="4"/>
  <c r="O1267" i="4"/>
  <c r="O1268" i="4"/>
  <c r="O1269" i="4"/>
  <c r="O1270" i="4"/>
  <c r="O1271" i="4"/>
  <c r="O1272" i="4"/>
  <c r="O1273" i="4"/>
  <c r="O1274" i="4"/>
  <c r="O1275" i="4"/>
  <c r="O1276" i="4"/>
  <c r="O1277" i="4"/>
  <c r="O1278" i="4"/>
  <c r="O1279" i="4"/>
  <c r="O1280" i="4"/>
  <c r="O1281" i="4"/>
  <c r="O1282" i="4"/>
  <c r="O1283" i="4"/>
  <c r="O1284" i="4"/>
  <c r="O1285" i="4"/>
  <c r="O1286" i="4"/>
  <c r="O1287" i="4"/>
  <c r="O1288" i="4"/>
  <c r="O1289" i="4"/>
  <c r="O1290" i="4"/>
  <c r="O1291" i="4"/>
  <c r="O1292" i="4"/>
  <c r="O1293" i="4"/>
  <c r="O1294" i="4"/>
  <c r="O1295" i="4"/>
  <c r="O1296" i="4"/>
  <c r="O1297" i="4"/>
  <c r="O1298" i="4"/>
  <c r="O1299" i="4"/>
  <c r="O1300" i="4"/>
  <c r="O1301" i="4"/>
  <c r="O1302" i="4"/>
  <c r="O1303" i="4"/>
  <c r="O1304" i="4"/>
  <c r="O1305" i="4"/>
  <c r="O1306" i="4"/>
  <c r="O1307" i="4"/>
  <c r="O1308" i="4"/>
  <c r="O1309" i="4"/>
  <c r="O1310" i="4"/>
  <c r="O1311" i="4"/>
  <c r="O1312" i="4"/>
  <c r="O1313" i="4"/>
  <c r="O1314" i="4"/>
  <c r="O1315" i="4"/>
  <c r="O1316" i="4"/>
  <c r="O1317" i="4"/>
  <c r="O1318" i="4"/>
  <c r="O1319" i="4"/>
  <c r="O1320" i="4"/>
  <c r="O1321" i="4"/>
  <c r="O1322" i="4"/>
  <c r="O1323" i="4"/>
  <c r="O1324" i="4"/>
  <c r="O1325" i="4"/>
  <c r="O1326" i="4"/>
  <c r="O1327" i="4"/>
  <c r="O1328" i="4"/>
  <c r="O1329" i="4"/>
  <c r="O1330" i="4"/>
  <c r="O1331" i="4"/>
  <c r="O1332" i="4"/>
  <c r="O1333" i="4"/>
  <c r="O1334" i="4"/>
  <c r="O1335" i="4"/>
  <c r="O1336" i="4"/>
  <c r="O1337" i="4"/>
  <c r="O1338" i="4"/>
  <c r="O1339" i="4"/>
  <c r="O1340" i="4"/>
  <c r="O1341" i="4"/>
  <c r="O1342" i="4"/>
  <c r="O1343" i="4"/>
  <c r="O1344" i="4"/>
  <c r="O1345" i="4"/>
  <c r="O1346" i="4"/>
  <c r="O1347" i="4"/>
  <c r="O1348" i="4"/>
  <c r="O1349" i="4"/>
  <c r="O1350" i="4"/>
  <c r="O1351" i="4"/>
  <c r="O1352" i="4"/>
  <c r="O1353" i="4"/>
  <c r="O1354" i="4"/>
  <c r="O1355" i="4"/>
  <c r="O1356" i="4"/>
  <c r="O1357" i="4"/>
  <c r="O1358" i="4"/>
  <c r="O1359" i="4"/>
  <c r="O1360" i="4"/>
  <c r="O1361" i="4"/>
  <c r="O1362" i="4"/>
  <c r="O1363" i="4"/>
  <c r="O1364" i="4"/>
  <c r="O1365" i="4"/>
  <c r="O1366" i="4"/>
  <c r="O1367" i="4"/>
  <c r="O1368" i="4"/>
  <c r="O1369" i="4"/>
  <c r="O1370" i="4"/>
  <c r="O1371" i="4"/>
  <c r="O1372" i="4"/>
  <c r="O1373" i="4"/>
  <c r="O1374" i="4"/>
  <c r="O1375" i="4"/>
  <c r="O1376" i="4"/>
  <c r="O1377" i="4"/>
  <c r="O1378" i="4"/>
  <c r="O1379" i="4"/>
  <c r="O1380" i="4"/>
  <c r="O1381" i="4"/>
  <c r="O1382" i="4"/>
  <c r="O1383" i="4"/>
  <c r="O1384" i="4"/>
  <c r="O1385" i="4"/>
  <c r="O1386" i="4"/>
  <c r="O1387" i="4"/>
  <c r="O1388" i="4"/>
  <c r="O1389" i="4"/>
  <c r="O1390" i="4"/>
  <c r="O1391" i="4"/>
  <c r="O1392" i="4"/>
  <c r="O1393" i="4"/>
  <c r="O1394" i="4"/>
  <c r="O1395" i="4"/>
  <c r="O1396" i="4"/>
  <c r="O1397" i="4"/>
  <c r="O1398" i="4"/>
  <c r="O1399" i="4"/>
  <c r="O1400" i="4"/>
  <c r="O1401" i="4"/>
  <c r="O1402" i="4"/>
  <c r="O1403" i="4"/>
  <c r="O1404" i="4"/>
  <c r="O1405" i="4"/>
  <c r="O1406" i="4"/>
  <c r="O1407" i="4"/>
  <c r="O1408" i="4"/>
  <c r="O1409" i="4"/>
  <c r="O1410" i="4"/>
  <c r="O1411" i="4"/>
  <c r="O1412" i="4"/>
  <c r="O1413" i="4"/>
  <c r="O1414" i="4"/>
  <c r="O1415" i="4"/>
  <c r="O1416" i="4"/>
  <c r="O1417" i="4"/>
  <c r="O1418" i="4"/>
  <c r="O1419" i="4"/>
  <c r="O1420" i="4"/>
  <c r="O1421" i="4"/>
  <c r="O1422" i="4"/>
  <c r="O1423" i="4"/>
  <c r="O1424" i="4"/>
  <c r="O1425" i="4"/>
  <c r="O1426" i="4"/>
  <c r="O1427" i="4"/>
  <c r="O1428" i="4"/>
  <c r="O1429" i="4"/>
  <c r="O1430" i="4"/>
  <c r="O1431" i="4"/>
  <c r="O1432" i="4"/>
  <c r="O1433" i="4"/>
  <c r="O1434" i="4"/>
  <c r="O1435" i="4"/>
  <c r="O1436" i="4"/>
  <c r="O1437" i="4"/>
  <c r="O1438" i="4"/>
  <c r="O1439" i="4"/>
  <c r="O1440" i="4"/>
  <c r="O1441" i="4"/>
  <c r="O1442" i="4"/>
  <c r="O1443" i="4"/>
  <c r="O1444" i="4"/>
  <c r="O1445" i="4"/>
  <c r="O1446" i="4"/>
  <c r="O1447" i="4"/>
  <c r="O1448" i="4"/>
  <c r="O1449" i="4"/>
  <c r="O1450" i="4"/>
  <c r="O1451" i="4"/>
  <c r="O1452" i="4"/>
  <c r="O1453" i="4"/>
  <c r="O1454" i="4"/>
  <c r="O1455" i="4"/>
  <c r="O1456" i="4"/>
  <c r="O1457" i="4"/>
  <c r="O1458" i="4"/>
  <c r="O1459" i="4"/>
  <c r="O1460" i="4"/>
  <c r="O1461" i="4"/>
  <c r="O1462" i="4"/>
  <c r="O1463" i="4"/>
  <c r="O1464" i="4"/>
  <c r="O1465" i="4"/>
  <c r="O1466" i="4"/>
  <c r="O1467" i="4"/>
  <c r="O1468" i="4"/>
  <c r="O1469" i="4"/>
  <c r="O1470" i="4"/>
  <c r="O1471" i="4"/>
  <c r="O1472" i="4"/>
  <c r="O1473" i="4"/>
  <c r="O1474" i="4"/>
  <c r="O1475" i="4"/>
  <c r="O1476" i="4"/>
  <c r="O1477" i="4"/>
  <c r="O1478" i="4"/>
  <c r="O1479" i="4"/>
  <c r="O1480" i="4"/>
  <c r="O1481" i="4"/>
  <c r="O1482" i="4"/>
  <c r="O1483" i="4"/>
  <c r="O1484" i="4"/>
  <c r="O1485" i="4"/>
  <c r="O1486" i="4"/>
  <c r="O1487" i="4"/>
  <c r="O1488" i="4"/>
  <c r="O1489" i="4"/>
  <c r="O1490" i="4"/>
  <c r="O1491" i="4"/>
  <c r="O1492" i="4"/>
  <c r="O1493" i="4"/>
  <c r="O1494" i="4"/>
  <c r="O1495" i="4"/>
  <c r="O1496" i="4"/>
  <c r="O1497" i="4"/>
  <c r="O1498" i="4"/>
  <c r="O1499" i="4"/>
  <c r="O1500" i="4"/>
  <c r="O1501" i="4"/>
  <c r="O1502" i="4"/>
  <c r="O1503" i="4"/>
  <c r="O1504" i="4"/>
  <c r="O1505" i="4"/>
  <c r="O1506" i="4"/>
  <c r="O1507" i="4"/>
  <c r="O1508" i="4"/>
  <c r="O1509" i="4"/>
  <c r="O1510" i="4"/>
  <c r="O1511" i="4"/>
  <c r="O1512" i="4"/>
  <c r="O1513" i="4"/>
  <c r="O1514" i="4"/>
  <c r="O1515" i="4"/>
  <c r="O1516" i="4"/>
  <c r="O1517" i="4"/>
  <c r="O1518" i="4"/>
  <c r="O1519" i="4"/>
  <c r="O1520" i="4"/>
  <c r="O1521" i="4"/>
  <c r="O1522" i="4"/>
  <c r="O1523" i="4"/>
  <c r="O1524" i="4"/>
  <c r="O1525" i="4"/>
  <c r="O1526" i="4"/>
  <c r="O1527" i="4"/>
  <c r="O1528" i="4"/>
  <c r="O1529" i="4"/>
  <c r="O1530" i="4"/>
  <c r="O1531" i="4"/>
  <c r="O1532" i="4"/>
  <c r="O1533" i="4"/>
  <c r="O1534" i="4"/>
  <c r="O1535" i="4"/>
  <c r="O1536" i="4"/>
  <c r="O1537" i="4"/>
  <c r="O1538" i="4"/>
  <c r="O1539" i="4"/>
  <c r="O1540" i="4"/>
  <c r="O1541" i="4"/>
  <c r="O1542" i="4"/>
  <c r="O1543" i="4"/>
  <c r="O1544" i="4"/>
  <c r="O1545" i="4"/>
  <c r="O1546" i="4"/>
  <c r="O1547" i="4"/>
  <c r="O1548" i="4"/>
  <c r="O1549" i="4"/>
  <c r="O1550" i="4"/>
  <c r="O1551" i="4"/>
  <c r="O1552" i="4"/>
  <c r="O1553" i="4"/>
  <c r="O1554" i="4"/>
  <c r="O1555" i="4"/>
  <c r="O1556" i="4"/>
  <c r="O1557" i="4"/>
  <c r="O1558" i="4"/>
  <c r="O1559" i="4"/>
  <c r="O1560" i="4"/>
  <c r="O1561" i="4"/>
  <c r="O1562" i="4"/>
  <c r="O1563" i="4"/>
  <c r="O1564" i="4"/>
  <c r="O1565" i="4"/>
  <c r="O1566" i="4"/>
  <c r="O1567" i="4"/>
  <c r="O1568" i="4"/>
  <c r="O1569" i="4"/>
  <c r="O1570" i="4"/>
  <c r="O1571" i="4"/>
  <c r="O1572" i="4"/>
  <c r="O1573" i="4"/>
  <c r="O1574" i="4"/>
  <c r="O1575" i="4"/>
  <c r="O1576" i="4"/>
  <c r="O1577" i="4"/>
  <c r="O1578" i="4"/>
  <c r="O1579" i="4"/>
  <c r="O1580" i="4"/>
  <c r="O1581" i="4"/>
  <c r="O1582" i="4"/>
  <c r="O1583" i="4"/>
  <c r="O1584" i="4"/>
  <c r="O1585" i="4"/>
  <c r="O1586" i="4"/>
  <c r="O1587" i="4"/>
  <c r="O1588" i="4"/>
  <c r="O1589" i="4"/>
  <c r="O1590" i="4"/>
  <c r="O1591" i="4"/>
  <c r="O1592" i="4"/>
  <c r="O1593" i="4"/>
  <c r="N4" i="5"/>
  <c r="N4" i="4"/>
  <c r="N5" i="4"/>
  <c r="N6" i="4"/>
  <c r="N7" i="4"/>
  <c r="N8" i="4"/>
  <c r="N9" i="4"/>
  <c r="N10" i="4"/>
  <c r="N11" i="4"/>
  <c r="N12" i="4"/>
  <c r="N13" i="4"/>
  <c r="N14" i="4"/>
  <c r="N15" i="4"/>
  <c r="N16" i="4"/>
  <c r="N17" i="4"/>
  <c r="N18" i="4"/>
  <c r="N19" i="4"/>
  <c r="N20" i="4"/>
  <c r="N21" i="4"/>
  <c r="N22" i="4"/>
  <c r="N23" i="4"/>
  <c r="N24" i="4"/>
  <c r="N25" i="4"/>
  <c r="N26" i="4"/>
  <c r="N27" i="4"/>
  <c r="N28" i="4"/>
  <c r="N29" i="4"/>
  <c r="N30" i="4"/>
  <c r="N31" i="4"/>
  <c r="N32" i="4"/>
  <c r="N33" i="4"/>
  <c r="N34" i="4"/>
  <c r="N35" i="4"/>
  <c r="N36" i="4"/>
  <c r="N37" i="4"/>
  <c r="N38" i="4"/>
  <c r="N39" i="4"/>
  <c r="N40" i="4"/>
  <c r="N41" i="4"/>
  <c r="N42" i="4"/>
  <c r="N43" i="4"/>
  <c r="N44" i="4"/>
  <c r="N45" i="4"/>
  <c r="N46" i="4"/>
  <c r="N47" i="4"/>
  <c r="N48" i="4"/>
  <c r="N49" i="4"/>
  <c r="N50" i="4"/>
  <c r="N51" i="4"/>
  <c r="N52" i="4"/>
  <c r="N53" i="4"/>
  <c r="N54" i="4"/>
  <c r="N55" i="4"/>
  <c r="N56" i="4"/>
  <c r="N57" i="4"/>
  <c r="N58" i="4"/>
  <c r="N59" i="4"/>
  <c r="N60" i="4"/>
  <c r="N61" i="4"/>
  <c r="N62" i="4"/>
  <c r="N63" i="4"/>
  <c r="N64" i="4"/>
  <c r="N65" i="4"/>
  <c r="N66" i="4"/>
  <c r="N67" i="4"/>
  <c r="N68" i="4"/>
  <c r="N69" i="4"/>
  <c r="N70" i="4"/>
  <c r="N71" i="4"/>
  <c r="N72" i="4"/>
  <c r="N73" i="4"/>
  <c r="N74" i="4"/>
  <c r="N75" i="4"/>
  <c r="N76" i="4"/>
  <c r="N77" i="4"/>
  <c r="N78" i="4"/>
  <c r="N79" i="4"/>
  <c r="N80" i="4"/>
  <c r="N81" i="4"/>
  <c r="N82" i="4"/>
  <c r="N83" i="4"/>
  <c r="N84" i="4"/>
  <c r="N85" i="4"/>
  <c r="N86" i="4"/>
  <c r="N87" i="4"/>
  <c r="N88" i="4"/>
  <c r="N89" i="4"/>
  <c r="N90" i="4"/>
  <c r="N91" i="4"/>
  <c r="N92" i="4"/>
  <c r="N93" i="4"/>
  <c r="N94" i="4"/>
  <c r="N95" i="4"/>
  <c r="N96" i="4"/>
  <c r="N97" i="4"/>
  <c r="N98" i="4"/>
  <c r="N99" i="4"/>
  <c r="N100" i="4"/>
  <c r="N101" i="4"/>
  <c r="N102" i="4"/>
  <c r="N103" i="4"/>
  <c r="N104" i="4"/>
  <c r="N105" i="4"/>
  <c r="N106" i="4"/>
  <c r="N107" i="4"/>
  <c r="N108" i="4"/>
  <c r="N109" i="4"/>
  <c r="N110" i="4"/>
  <c r="N111" i="4"/>
  <c r="N112" i="4"/>
  <c r="N113" i="4"/>
  <c r="N114" i="4"/>
  <c r="N115" i="4"/>
  <c r="N116" i="4"/>
  <c r="N117" i="4"/>
  <c r="N118" i="4"/>
  <c r="N119" i="4"/>
  <c r="N120" i="4"/>
  <c r="N121" i="4"/>
  <c r="N122" i="4"/>
  <c r="N123" i="4"/>
  <c r="N124" i="4"/>
  <c r="N125" i="4"/>
  <c r="N126" i="4"/>
  <c r="N127" i="4"/>
  <c r="N128" i="4"/>
  <c r="N129" i="4"/>
  <c r="N130" i="4"/>
  <c r="N131" i="4"/>
  <c r="N132" i="4"/>
  <c r="N133" i="4"/>
  <c r="N134" i="4"/>
  <c r="N135" i="4"/>
  <c r="N136" i="4"/>
  <c r="N137" i="4"/>
  <c r="N138" i="4"/>
  <c r="N139" i="4"/>
  <c r="N140" i="4"/>
  <c r="N141" i="4"/>
  <c r="N142" i="4"/>
  <c r="N143" i="4"/>
  <c r="N144" i="4"/>
  <c r="N145" i="4"/>
  <c r="N146" i="4"/>
  <c r="N147" i="4"/>
  <c r="N148" i="4"/>
  <c r="N149" i="4"/>
  <c r="N150" i="4"/>
  <c r="N151" i="4"/>
  <c r="N152" i="4"/>
  <c r="N153" i="4"/>
  <c r="N154" i="4"/>
  <c r="N155" i="4"/>
  <c r="N156" i="4"/>
  <c r="N157" i="4"/>
  <c r="N158" i="4"/>
  <c r="N159" i="4"/>
  <c r="N160" i="4"/>
  <c r="N161" i="4"/>
  <c r="N162" i="4"/>
  <c r="N163" i="4"/>
  <c r="N164" i="4"/>
  <c r="N165" i="4"/>
  <c r="N166" i="4"/>
  <c r="N167" i="4"/>
  <c r="N168" i="4"/>
  <c r="N169" i="4"/>
  <c r="N170" i="4"/>
  <c r="N171" i="4"/>
  <c r="N172" i="4"/>
  <c r="N173" i="4"/>
  <c r="N174" i="4"/>
  <c r="N175" i="4"/>
  <c r="N176" i="4"/>
  <c r="N177" i="4"/>
  <c r="N178" i="4"/>
  <c r="N179" i="4"/>
  <c r="N180" i="4"/>
  <c r="N181" i="4"/>
  <c r="N182" i="4"/>
  <c r="N183" i="4"/>
  <c r="N184" i="4"/>
  <c r="N185" i="4"/>
  <c r="N186" i="4"/>
  <c r="N187" i="4"/>
  <c r="N188" i="4"/>
  <c r="N189" i="4"/>
  <c r="N190" i="4"/>
  <c r="N191" i="4"/>
  <c r="N192" i="4"/>
  <c r="N193" i="4"/>
  <c r="N194" i="4"/>
  <c r="N195" i="4"/>
  <c r="N196" i="4"/>
  <c r="N197" i="4"/>
  <c r="N198" i="4"/>
  <c r="N199" i="4"/>
  <c r="N200" i="4"/>
  <c r="N201" i="4"/>
  <c r="N202" i="4"/>
  <c r="N203" i="4"/>
  <c r="N204" i="4"/>
  <c r="N205" i="4"/>
  <c r="N206" i="4"/>
  <c r="N207" i="4"/>
  <c r="N208" i="4"/>
  <c r="N209" i="4"/>
  <c r="N210" i="4"/>
  <c r="N211" i="4"/>
  <c r="N212" i="4"/>
  <c r="N213" i="4"/>
  <c r="N214" i="4"/>
  <c r="N215" i="4"/>
  <c r="N216" i="4"/>
  <c r="N217" i="4"/>
  <c r="N218" i="4"/>
  <c r="N219" i="4"/>
  <c r="N220" i="4"/>
  <c r="N221" i="4"/>
  <c r="N222" i="4"/>
  <c r="N223" i="4"/>
  <c r="N224" i="4"/>
  <c r="N225" i="4"/>
  <c r="N226" i="4"/>
  <c r="N227" i="4"/>
  <c r="N228" i="4"/>
  <c r="N229" i="4"/>
  <c r="N230" i="4"/>
  <c r="N231" i="4"/>
  <c r="N232" i="4"/>
  <c r="N233" i="4"/>
  <c r="N234" i="4"/>
  <c r="N235" i="4"/>
  <c r="N236" i="4"/>
  <c r="N237" i="4"/>
  <c r="N238" i="4"/>
  <c r="N239" i="4"/>
  <c r="N240" i="4"/>
  <c r="N241" i="4"/>
  <c r="N242" i="4"/>
  <c r="N243" i="4"/>
  <c r="N244" i="4"/>
  <c r="N245" i="4"/>
  <c r="N246" i="4"/>
  <c r="N247" i="4"/>
  <c r="N248" i="4"/>
  <c r="N249" i="4"/>
  <c r="N250" i="4"/>
  <c r="N251" i="4"/>
  <c r="N252" i="4"/>
  <c r="N253" i="4"/>
  <c r="N254" i="4"/>
  <c r="N255" i="4"/>
  <c r="N256" i="4"/>
  <c r="N257" i="4"/>
  <c r="N258" i="4"/>
  <c r="N259" i="4"/>
  <c r="N260" i="4"/>
  <c r="N261" i="4"/>
  <c r="N262" i="4"/>
  <c r="N263" i="4"/>
  <c r="N264" i="4"/>
  <c r="N265" i="4"/>
  <c r="N266" i="4"/>
  <c r="N267" i="4"/>
  <c r="N268" i="4"/>
  <c r="N269" i="4"/>
  <c r="N270" i="4"/>
  <c r="N271" i="4"/>
  <c r="N272" i="4"/>
  <c r="N273" i="4"/>
  <c r="N274" i="4"/>
  <c r="N275" i="4"/>
  <c r="N276" i="4"/>
  <c r="N277" i="4"/>
  <c r="N278" i="4"/>
  <c r="N279" i="4"/>
  <c r="N280" i="4"/>
  <c r="N281" i="4"/>
  <c r="N282" i="4"/>
  <c r="N283" i="4"/>
  <c r="N284" i="4"/>
  <c r="N285" i="4"/>
  <c r="N286" i="4"/>
  <c r="N287" i="4"/>
  <c r="N288" i="4"/>
  <c r="N289" i="4"/>
  <c r="N290" i="4"/>
  <c r="N291" i="4"/>
  <c r="N292" i="4"/>
  <c r="N293" i="4"/>
  <c r="N294" i="4"/>
  <c r="N295" i="4"/>
  <c r="N296" i="4"/>
  <c r="N297" i="4"/>
  <c r="N298" i="4"/>
  <c r="N299" i="4"/>
  <c r="N300" i="4"/>
  <c r="N301" i="4"/>
  <c r="N302" i="4"/>
  <c r="N303" i="4"/>
  <c r="N304" i="4"/>
  <c r="N305" i="4"/>
  <c r="N306" i="4"/>
  <c r="N307" i="4"/>
  <c r="N308" i="4"/>
  <c r="N309" i="4"/>
  <c r="N310" i="4"/>
  <c r="N311" i="4"/>
  <c r="N312" i="4"/>
  <c r="N313" i="4"/>
  <c r="N314" i="4"/>
  <c r="N315" i="4"/>
  <c r="N316" i="4"/>
  <c r="N317" i="4"/>
  <c r="N318" i="4"/>
  <c r="N319" i="4"/>
  <c r="N320" i="4"/>
  <c r="N321" i="4"/>
  <c r="N322" i="4"/>
  <c r="N323" i="4"/>
  <c r="N324" i="4"/>
  <c r="N325" i="4"/>
  <c r="N326" i="4"/>
  <c r="N327" i="4"/>
  <c r="N328" i="4"/>
  <c r="N329" i="4"/>
  <c r="N330" i="4"/>
  <c r="N331" i="4"/>
  <c r="N332" i="4"/>
  <c r="N333" i="4"/>
  <c r="N334" i="4"/>
  <c r="N335" i="4"/>
  <c r="N336" i="4"/>
  <c r="N337" i="4"/>
  <c r="N338" i="4"/>
  <c r="N339" i="4"/>
  <c r="N340" i="4"/>
  <c r="N341" i="4"/>
  <c r="N342" i="4"/>
  <c r="N343" i="4"/>
  <c r="N344" i="4"/>
  <c r="N345" i="4"/>
  <c r="N346" i="4"/>
  <c r="N347" i="4"/>
  <c r="N348" i="4"/>
  <c r="N349" i="4"/>
  <c r="N350" i="4"/>
  <c r="N351" i="4"/>
  <c r="N352" i="4"/>
  <c r="N353" i="4"/>
  <c r="N354" i="4"/>
  <c r="N355" i="4"/>
  <c r="N356" i="4"/>
  <c r="N357" i="4"/>
  <c r="N358" i="4"/>
  <c r="N359" i="4"/>
  <c r="N360" i="4"/>
  <c r="N361" i="4"/>
  <c r="N362" i="4"/>
  <c r="N363" i="4"/>
  <c r="N364" i="4"/>
  <c r="N365" i="4"/>
  <c r="N366" i="4"/>
  <c r="N367" i="4"/>
  <c r="N368" i="4"/>
  <c r="N369" i="4"/>
  <c r="N370" i="4"/>
  <c r="N371" i="4"/>
  <c r="N372" i="4"/>
  <c r="N373" i="4"/>
  <c r="N374" i="4"/>
  <c r="N375" i="4"/>
  <c r="N376" i="4"/>
  <c r="N377" i="4"/>
  <c r="N378" i="4"/>
  <c r="N379" i="4"/>
  <c r="N380" i="4"/>
  <c r="N381" i="4"/>
  <c r="N382" i="4"/>
  <c r="N383" i="4"/>
  <c r="N384" i="4"/>
  <c r="N385" i="4"/>
  <c r="N386" i="4"/>
  <c r="N387" i="4"/>
  <c r="N388" i="4"/>
  <c r="N389" i="4"/>
  <c r="N390" i="4"/>
  <c r="N391" i="4"/>
  <c r="N392" i="4"/>
  <c r="N393" i="4"/>
  <c r="N394" i="4"/>
  <c r="N395" i="4"/>
  <c r="N396" i="4"/>
  <c r="N397" i="4"/>
  <c r="N398" i="4"/>
  <c r="N399" i="4"/>
  <c r="N400" i="4"/>
  <c r="N401" i="4"/>
  <c r="N402" i="4"/>
  <c r="N403" i="4"/>
  <c r="N404" i="4"/>
  <c r="N405" i="4"/>
  <c r="N406" i="4"/>
  <c r="N407" i="4"/>
  <c r="N408" i="4"/>
  <c r="N409" i="4"/>
  <c r="N410" i="4"/>
  <c r="N411" i="4"/>
  <c r="N412" i="4"/>
  <c r="N413" i="4"/>
  <c r="N414" i="4"/>
  <c r="N415" i="4"/>
  <c r="N416" i="4"/>
  <c r="N417" i="4"/>
  <c r="N418" i="4"/>
  <c r="N419" i="4"/>
  <c r="N420" i="4"/>
  <c r="N421" i="4"/>
  <c r="N422" i="4"/>
  <c r="N423" i="4"/>
  <c r="N424" i="4"/>
  <c r="N425" i="4"/>
  <c r="N426" i="4"/>
  <c r="N427" i="4"/>
  <c r="N428" i="4"/>
  <c r="N429" i="4"/>
  <c r="N430" i="4"/>
  <c r="N431" i="4"/>
  <c r="N432" i="4"/>
  <c r="N433" i="4"/>
  <c r="N434" i="4"/>
  <c r="N435" i="4"/>
  <c r="N436" i="4"/>
  <c r="N437" i="4"/>
  <c r="N438" i="4"/>
  <c r="N439" i="4"/>
  <c r="N440" i="4"/>
  <c r="N441" i="4"/>
  <c r="N442" i="4"/>
  <c r="N443" i="4"/>
  <c r="N444" i="4"/>
  <c r="N445" i="4"/>
  <c r="N446" i="4"/>
  <c r="N447" i="4"/>
  <c r="N448" i="4"/>
  <c r="N449" i="4"/>
  <c r="N450" i="4"/>
  <c r="N451" i="4"/>
  <c r="N452" i="4"/>
  <c r="N453" i="4"/>
  <c r="N454" i="4"/>
  <c r="N455" i="4"/>
  <c r="N456" i="4"/>
  <c r="N457" i="4"/>
  <c r="N458" i="4"/>
  <c r="N459" i="4"/>
  <c r="N460" i="4"/>
  <c r="N461" i="4"/>
  <c r="N462" i="4"/>
  <c r="N463" i="4"/>
  <c r="N464" i="4"/>
  <c r="N465" i="4"/>
  <c r="N466" i="4"/>
  <c r="N467" i="4"/>
  <c r="N468" i="4"/>
  <c r="N469" i="4"/>
  <c r="N470" i="4"/>
  <c r="N471" i="4"/>
  <c r="N472" i="4"/>
  <c r="N473" i="4"/>
  <c r="N474" i="4"/>
  <c r="N475" i="4"/>
  <c r="N476" i="4"/>
  <c r="N477" i="4"/>
  <c r="N478" i="4"/>
  <c r="N479" i="4"/>
  <c r="N480" i="4"/>
  <c r="N481" i="4"/>
  <c r="N482" i="4"/>
  <c r="N483" i="4"/>
  <c r="N484" i="4"/>
  <c r="N485" i="4"/>
  <c r="N486" i="4"/>
  <c r="N487" i="4"/>
  <c r="N488" i="4"/>
  <c r="N489" i="4"/>
  <c r="N490" i="4"/>
  <c r="N491" i="4"/>
  <c r="N492" i="4"/>
  <c r="N493" i="4"/>
  <c r="N494" i="4"/>
  <c r="N495" i="4"/>
  <c r="N496" i="4"/>
  <c r="N497" i="4"/>
  <c r="N498" i="4"/>
  <c r="N499" i="4"/>
  <c r="N500" i="4"/>
  <c r="N501" i="4"/>
  <c r="N502" i="4"/>
  <c r="N503" i="4"/>
  <c r="N504" i="4"/>
  <c r="N505" i="4"/>
  <c r="N506" i="4"/>
  <c r="N507" i="4"/>
  <c r="N508" i="4"/>
  <c r="N509" i="4"/>
  <c r="N510" i="4"/>
  <c r="N511" i="4"/>
  <c r="N512" i="4"/>
  <c r="N513" i="4"/>
  <c r="N514" i="4"/>
  <c r="N515" i="4"/>
  <c r="N516" i="4"/>
  <c r="N517" i="4"/>
  <c r="N518" i="4"/>
  <c r="N519" i="4"/>
  <c r="N520" i="4"/>
  <c r="N521" i="4"/>
  <c r="N522" i="4"/>
  <c r="N523" i="4"/>
  <c r="N524" i="4"/>
  <c r="N525" i="4"/>
  <c r="N526" i="4"/>
  <c r="N527" i="4"/>
  <c r="N528" i="4"/>
  <c r="N529" i="4"/>
  <c r="N530" i="4"/>
  <c r="N531" i="4"/>
  <c r="N532" i="4"/>
  <c r="N533" i="4"/>
  <c r="N534" i="4"/>
  <c r="N535" i="4"/>
  <c r="N536" i="4"/>
  <c r="N537" i="4"/>
  <c r="N538" i="4"/>
  <c r="N539" i="4"/>
  <c r="N540" i="4"/>
  <c r="N541" i="4"/>
  <c r="N542" i="4"/>
  <c r="N543" i="4"/>
  <c r="N544" i="4"/>
  <c r="N545" i="4"/>
  <c r="N546" i="4"/>
  <c r="N547" i="4"/>
  <c r="N548" i="4"/>
  <c r="N549" i="4"/>
  <c r="N550" i="4"/>
  <c r="N551" i="4"/>
  <c r="N552" i="4"/>
  <c r="N553" i="4"/>
  <c r="N554" i="4"/>
  <c r="N555" i="4"/>
  <c r="N556" i="4"/>
  <c r="N557" i="4"/>
  <c r="N558" i="4"/>
  <c r="N559" i="4"/>
  <c r="N560" i="4"/>
  <c r="N561" i="4"/>
  <c r="N562" i="4"/>
  <c r="N563" i="4"/>
  <c r="N564" i="4"/>
  <c r="N565" i="4"/>
  <c r="N566" i="4"/>
  <c r="N567" i="4"/>
  <c r="N568" i="4"/>
  <c r="N569" i="4"/>
  <c r="N570" i="4"/>
  <c r="N571" i="4"/>
  <c r="N572" i="4"/>
  <c r="N573" i="4"/>
  <c r="N574" i="4"/>
  <c r="N575" i="4"/>
  <c r="N576" i="4"/>
  <c r="N577" i="4"/>
  <c r="N578" i="4"/>
  <c r="N579" i="4"/>
  <c r="N580" i="4"/>
  <c r="N581" i="4"/>
  <c r="N582" i="4"/>
  <c r="N583" i="4"/>
  <c r="N584" i="4"/>
  <c r="N585" i="4"/>
  <c r="N586" i="4"/>
  <c r="N587" i="4"/>
  <c r="N588" i="4"/>
  <c r="N589" i="4"/>
  <c r="N590" i="4"/>
  <c r="N591" i="4"/>
  <c r="N592" i="4"/>
  <c r="N593" i="4"/>
  <c r="N594" i="4"/>
  <c r="N595" i="4"/>
  <c r="N596" i="4"/>
  <c r="N597" i="4"/>
  <c r="N598" i="4"/>
  <c r="N599" i="4"/>
  <c r="N600" i="4"/>
  <c r="N601" i="4"/>
  <c r="N602" i="4"/>
  <c r="N603" i="4"/>
  <c r="N604" i="4"/>
  <c r="N605" i="4"/>
  <c r="N606" i="4"/>
  <c r="N607" i="4"/>
  <c r="N608" i="4"/>
  <c r="N609" i="4"/>
  <c r="N610" i="4"/>
  <c r="N611" i="4"/>
  <c r="N612" i="4"/>
  <c r="N613" i="4"/>
  <c r="N614" i="4"/>
  <c r="N615" i="4"/>
  <c r="N616" i="4"/>
  <c r="N617" i="4"/>
  <c r="N618" i="4"/>
  <c r="N619" i="4"/>
  <c r="N620" i="4"/>
  <c r="N621" i="4"/>
  <c r="N622" i="4"/>
  <c r="N623" i="4"/>
  <c r="N624" i="4"/>
  <c r="N625" i="4"/>
  <c r="N626" i="4"/>
  <c r="N627" i="4"/>
  <c r="N628" i="4"/>
  <c r="N629" i="4"/>
  <c r="N630" i="4"/>
  <c r="N631" i="4"/>
  <c r="N632" i="4"/>
  <c r="N633" i="4"/>
  <c r="N634" i="4"/>
  <c r="N635" i="4"/>
  <c r="N636" i="4"/>
  <c r="N637" i="4"/>
  <c r="N638" i="4"/>
  <c r="N639" i="4"/>
  <c r="N640" i="4"/>
  <c r="N641" i="4"/>
  <c r="N642" i="4"/>
  <c r="N643" i="4"/>
  <c r="N644" i="4"/>
  <c r="N645" i="4"/>
  <c r="N646" i="4"/>
  <c r="N647" i="4"/>
  <c r="N648" i="4"/>
  <c r="N649" i="4"/>
  <c r="N650" i="4"/>
  <c r="N651" i="4"/>
  <c r="N652" i="4"/>
  <c r="N653" i="4"/>
  <c r="N654" i="4"/>
  <c r="N655" i="4"/>
  <c r="N656" i="4"/>
  <c r="N657" i="4"/>
  <c r="N658" i="4"/>
  <c r="N659" i="4"/>
  <c r="N660" i="4"/>
  <c r="N661" i="4"/>
  <c r="N662" i="4"/>
  <c r="N663" i="4"/>
  <c r="N664" i="4"/>
  <c r="N665" i="4"/>
  <c r="N666" i="4"/>
  <c r="N667" i="4"/>
  <c r="N668" i="4"/>
  <c r="N669" i="4"/>
  <c r="N670" i="4"/>
  <c r="N671" i="4"/>
  <c r="N672" i="4"/>
  <c r="N673" i="4"/>
  <c r="N674" i="4"/>
  <c r="N675" i="4"/>
  <c r="N676" i="4"/>
  <c r="N677" i="4"/>
  <c r="N678" i="4"/>
  <c r="N679" i="4"/>
  <c r="N680" i="4"/>
  <c r="N681" i="4"/>
  <c r="N682" i="4"/>
  <c r="N683" i="4"/>
  <c r="N684" i="4"/>
  <c r="N685" i="4"/>
  <c r="N686" i="4"/>
  <c r="N687" i="4"/>
  <c r="N688" i="4"/>
  <c r="N689" i="4"/>
  <c r="N690" i="4"/>
  <c r="N691" i="4"/>
  <c r="N692" i="4"/>
  <c r="N693" i="4"/>
  <c r="N694" i="4"/>
  <c r="N695" i="4"/>
  <c r="N696" i="4"/>
  <c r="N697" i="4"/>
  <c r="N698" i="4"/>
  <c r="N699" i="4"/>
  <c r="N700" i="4"/>
  <c r="N701" i="4"/>
  <c r="N702" i="4"/>
  <c r="N703" i="4"/>
  <c r="N704" i="4"/>
  <c r="N705" i="4"/>
  <c r="N706" i="4"/>
  <c r="N707" i="4"/>
  <c r="N708" i="4"/>
  <c r="N709" i="4"/>
  <c r="N710" i="4"/>
  <c r="N711" i="4"/>
  <c r="N712" i="4"/>
  <c r="N713" i="4"/>
  <c r="N714" i="4"/>
  <c r="N715" i="4"/>
  <c r="N716" i="4"/>
  <c r="N717" i="4"/>
  <c r="N718" i="4"/>
  <c r="N719" i="4"/>
  <c r="N720" i="4"/>
  <c r="N721" i="4"/>
  <c r="N722" i="4"/>
  <c r="N723" i="4"/>
  <c r="N724" i="4"/>
  <c r="N725" i="4"/>
  <c r="N726" i="4"/>
  <c r="N727" i="4"/>
  <c r="N728" i="4"/>
  <c r="N729" i="4"/>
  <c r="N730" i="4"/>
  <c r="N731" i="4"/>
  <c r="N732" i="4"/>
  <c r="N733" i="4"/>
  <c r="N734" i="4"/>
  <c r="N735" i="4"/>
  <c r="N736" i="4"/>
  <c r="N737" i="4"/>
  <c r="N738" i="4"/>
  <c r="N739" i="4"/>
  <c r="N740" i="4"/>
  <c r="N741" i="4"/>
  <c r="N742" i="4"/>
  <c r="N743" i="4"/>
  <c r="N744" i="4"/>
  <c r="N745" i="4"/>
  <c r="N746" i="4"/>
  <c r="N747" i="4"/>
  <c r="N748" i="4"/>
  <c r="N749" i="4"/>
  <c r="N750" i="4"/>
  <c r="N751" i="4"/>
  <c r="N752" i="4"/>
  <c r="N753" i="4"/>
  <c r="N754" i="4"/>
  <c r="N755" i="4"/>
  <c r="N756" i="4"/>
  <c r="N757" i="4"/>
  <c r="N758" i="4"/>
  <c r="N759" i="4"/>
  <c r="N760" i="4"/>
  <c r="N761" i="4"/>
  <c r="N762" i="4"/>
  <c r="N763" i="4"/>
  <c r="N764" i="4"/>
  <c r="N765" i="4"/>
  <c r="N766" i="4"/>
  <c r="N767" i="4"/>
  <c r="N768" i="4"/>
  <c r="N769" i="4"/>
  <c r="N770" i="4"/>
  <c r="N771" i="4"/>
  <c r="N772" i="4"/>
  <c r="N773" i="4"/>
  <c r="N774" i="4"/>
  <c r="N775" i="4"/>
  <c r="N776" i="4"/>
  <c r="N777" i="4"/>
  <c r="N778" i="4"/>
  <c r="N779" i="4"/>
  <c r="N780" i="4"/>
  <c r="N781" i="4"/>
  <c r="N782" i="4"/>
  <c r="N783" i="4"/>
  <c r="N784" i="4"/>
  <c r="N785" i="4"/>
  <c r="N786" i="4"/>
  <c r="N787" i="4"/>
  <c r="N788" i="4"/>
  <c r="N789" i="4"/>
  <c r="N790" i="4"/>
  <c r="N791" i="4"/>
  <c r="N792" i="4"/>
  <c r="N793" i="4"/>
  <c r="N794" i="4"/>
  <c r="N795" i="4"/>
  <c r="N796" i="4"/>
  <c r="N797" i="4"/>
  <c r="N798" i="4"/>
  <c r="N799" i="4"/>
  <c r="N800" i="4"/>
  <c r="N801" i="4"/>
  <c r="N802" i="4"/>
  <c r="N803" i="4"/>
  <c r="N804" i="4"/>
  <c r="N805" i="4"/>
  <c r="N806" i="4"/>
  <c r="N807" i="4"/>
  <c r="N808" i="4"/>
  <c r="N809" i="4"/>
  <c r="N810" i="4"/>
  <c r="N811" i="4"/>
  <c r="N812" i="4"/>
  <c r="N813" i="4"/>
  <c r="N814" i="4"/>
  <c r="N815" i="4"/>
  <c r="N816" i="4"/>
  <c r="N817" i="4"/>
  <c r="N818" i="4"/>
  <c r="N819" i="4"/>
  <c r="N820" i="4"/>
  <c r="N821" i="4"/>
  <c r="N822" i="4"/>
  <c r="N823" i="4"/>
  <c r="N824" i="4"/>
  <c r="N825" i="4"/>
  <c r="N826" i="4"/>
  <c r="N827" i="4"/>
  <c r="N828" i="4"/>
  <c r="N829" i="4"/>
  <c r="N830" i="4"/>
  <c r="N831" i="4"/>
  <c r="N832" i="4"/>
  <c r="N833" i="4"/>
  <c r="N834" i="4"/>
  <c r="N835" i="4"/>
  <c r="N836" i="4"/>
  <c r="N837" i="4"/>
  <c r="N838" i="4"/>
  <c r="N839" i="4"/>
  <c r="N840" i="4"/>
  <c r="N841" i="4"/>
  <c r="N842" i="4"/>
  <c r="N843" i="4"/>
  <c r="N844" i="4"/>
  <c r="N845" i="4"/>
  <c r="N846" i="4"/>
  <c r="N847" i="4"/>
  <c r="N848" i="4"/>
  <c r="N849" i="4"/>
  <c r="N850" i="4"/>
  <c r="N851" i="4"/>
  <c r="N852" i="4"/>
  <c r="N853" i="4"/>
  <c r="N854" i="4"/>
  <c r="N855" i="4"/>
  <c r="N856" i="4"/>
  <c r="N857" i="4"/>
  <c r="N858" i="4"/>
  <c r="N859" i="4"/>
  <c r="N860" i="4"/>
  <c r="N861" i="4"/>
  <c r="N862" i="4"/>
  <c r="N863" i="4"/>
  <c r="N864" i="4"/>
  <c r="N865" i="4"/>
  <c r="N866" i="4"/>
  <c r="N867" i="4"/>
  <c r="N868" i="4"/>
  <c r="N869" i="4"/>
  <c r="N870" i="4"/>
  <c r="N871" i="4"/>
  <c r="N872" i="4"/>
  <c r="N873" i="4"/>
  <c r="N874" i="4"/>
  <c r="N875" i="4"/>
  <c r="N876" i="4"/>
  <c r="N877" i="4"/>
  <c r="N878" i="4"/>
  <c r="N879" i="4"/>
  <c r="N880" i="4"/>
  <c r="N881" i="4"/>
  <c r="N882" i="4"/>
  <c r="N883" i="4"/>
  <c r="N884" i="4"/>
  <c r="N885" i="4"/>
  <c r="N886" i="4"/>
  <c r="N887" i="4"/>
  <c r="N888" i="4"/>
  <c r="N889" i="4"/>
  <c r="N890" i="4"/>
  <c r="N891" i="4"/>
  <c r="N892" i="4"/>
  <c r="N893" i="4"/>
  <c r="N894" i="4"/>
  <c r="N895" i="4"/>
  <c r="N896" i="4"/>
  <c r="N897" i="4"/>
  <c r="N898" i="4"/>
  <c r="N899" i="4"/>
  <c r="N900" i="4"/>
  <c r="N901" i="4"/>
  <c r="N902" i="4"/>
  <c r="N903" i="4"/>
  <c r="N904" i="4"/>
  <c r="N905" i="4"/>
  <c r="N906" i="4"/>
  <c r="N907" i="4"/>
  <c r="N908" i="4"/>
  <c r="N909" i="4"/>
  <c r="N910" i="4"/>
  <c r="N911" i="4"/>
  <c r="N912" i="4"/>
  <c r="N913" i="4"/>
  <c r="N914" i="4"/>
  <c r="N915" i="4"/>
  <c r="N916" i="4"/>
  <c r="N917" i="4"/>
  <c r="N918" i="4"/>
  <c r="N919" i="4"/>
  <c r="N920" i="4"/>
  <c r="N921" i="4"/>
  <c r="N922" i="4"/>
  <c r="N923" i="4"/>
  <c r="N924" i="4"/>
  <c r="N925" i="4"/>
  <c r="N926" i="4"/>
  <c r="N927" i="4"/>
  <c r="N928" i="4"/>
  <c r="N929" i="4"/>
  <c r="N930" i="4"/>
  <c r="N931" i="4"/>
  <c r="N932" i="4"/>
  <c r="N933" i="4"/>
  <c r="N934" i="4"/>
  <c r="N935" i="4"/>
  <c r="N936" i="4"/>
  <c r="N937" i="4"/>
  <c r="N938" i="4"/>
  <c r="N939" i="4"/>
  <c r="N940" i="4"/>
  <c r="N941" i="4"/>
  <c r="N942" i="4"/>
  <c r="N943" i="4"/>
  <c r="N944" i="4"/>
  <c r="N945" i="4"/>
  <c r="N946" i="4"/>
  <c r="N947" i="4"/>
  <c r="N948" i="4"/>
  <c r="N949" i="4"/>
  <c r="N950" i="4"/>
  <c r="N951" i="4"/>
  <c r="N952" i="4"/>
  <c r="N953" i="4"/>
  <c r="N954" i="4"/>
  <c r="N955" i="4"/>
  <c r="N956" i="4"/>
  <c r="N957" i="4"/>
  <c r="N958" i="4"/>
  <c r="N959" i="4"/>
  <c r="N960" i="4"/>
  <c r="N961" i="4"/>
  <c r="N962" i="4"/>
  <c r="N963" i="4"/>
  <c r="N964" i="4"/>
  <c r="N965" i="4"/>
  <c r="N966" i="4"/>
  <c r="N967" i="4"/>
  <c r="N968" i="4"/>
  <c r="N969" i="4"/>
  <c r="N970" i="4"/>
  <c r="N971" i="4"/>
  <c r="N972" i="4"/>
  <c r="N973" i="4"/>
  <c r="N974" i="4"/>
  <c r="N975" i="4"/>
  <c r="N976" i="4"/>
  <c r="N977" i="4"/>
  <c r="N978" i="4"/>
  <c r="N979" i="4"/>
  <c r="N980" i="4"/>
  <c r="N981" i="4"/>
  <c r="N982" i="4"/>
  <c r="N983" i="4"/>
  <c r="N984" i="4"/>
  <c r="N985" i="4"/>
  <c r="N986" i="4"/>
  <c r="N987" i="4"/>
  <c r="N988" i="4"/>
  <c r="N989" i="4"/>
  <c r="N990" i="4"/>
  <c r="N991" i="4"/>
  <c r="N992" i="4"/>
  <c r="N993" i="4"/>
  <c r="N994" i="4"/>
  <c r="N995" i="4"/>
  <c r="N996" i="4"/>
  <c r="N997" i="4"/>
  <c r="N998" i="4"/>
  <c r="N999" i="4"/>
  <c r="N1000" i="4"/>
  <c r="N1001" i="4"/>
  <c r="N1002" i="4"/>
  <c r="N1003" i="4"/>
  <c r="N1004" i="4"/>
  <c r="N1005" i="4"/>
  <c r="N1006" i="4"/>
  <c r="N1007" i="4"/>
  <c r="N1008" i="4"/>
  <c r="N1009" i="4"/>
  <c r="N1010" i="4"/>
  <c r="N1011" i="4"/>
  <c r="N1012" i="4"/>
  <c r="N1013" i="4"/>
  <c r="N1014" i="4"/>
  <c r="N1015" i="4"/>
  <c r="N1016" i="4"/>
  <c r="N1017" i="4"/>
  <c r="N1018" i="4"/>
  <c r="N1019" i="4"/>
  <c r="N1020" i="4"/>
  <c r="N1021" i="4"/>
  <c r="N1022" i="4"/>
  <c r="N1023" i="4"/>
  <c r="N1024" i="4"/>
  <c r="N1025" i="4"/>
  <c r="N1026" i="4"/>
  <c r="N1027" i="4"/>
  <c r="N1028" i="4"/>
  <c r="N1029" i="4"/>
  <c r="N1030" i="4"/>
  <c r="N1031" i="4"/>
  <c r="N1032" i="4"/>
  <c r="N1033" i="4"/>
  <c r="N1034" i="4"/>
  <c r="N1035" i="4"/>
  <c r="N1036" i="4"/>
  <c r="N1037" i="4"/>
  <c r="N1038" i="4"/>
  <c r="N1039" i="4"/>
  <c r="N1040" i="4"/>
  <c r="N1041" i="4"/>
  <c r="N1042" i="4"/>
  <c r="N1043" i="4"/>
  <c r="N1044" i="4"/>
  <c r="N1045" i="4"/>
  <c r="N1046" i="4"/>
  <c r="N1047" i="4"/>
  <c r="N1048" i="4"/>
  <c r="N1049" i="4"/>
  <c r="N1050" i="4"/>
  <c r="N1051" i="4"/>
  <c r="N1052" i="4"/>
  <c r="N1053" i="4"/>
  <c r="N1054" i="4"/>
  <c r="N1055" i="4"/>
  <c r="N1056" i="4"/>
  <c r="N1057" i="4"/>
  <c r="N1058" i="4"/>
  <c r="N1059" i="4"/>
  <c r="N1060" i="4"/>
  <c r="N1061" i="4"/>
  <c r="N1062" i="4"/>
  <c r="N1063" i="4"/>
  <c r="N1064" i="4"/>
  <c r="N1065" i="4"/>
  <c r="N1066" i="4"/>
  <c r="N1067" i="4"/>
  <c r="N1068" i="4"/>
  <c r="N1069" i="4"/>
  <c r="N1070" i="4"/>
  <c r="N1071" i="4"/>
  <c r="N1072" i="4"/>
  <c r="N1073" i="4"/>
  <c r="N1074" i="4"/>
  <c r="N1075" i="4"/>
  <c r="N1076" i="4"/>
  <c r="N1077" i="4"/>
  <c r="N1078" i="4"/>
  <c r="N1079" i="4"/>
  <c r="N1080" i="4"/>
  <c r="N1081" i="4"/>
  <c r="N1082" i="4"/>
  <c r="N1083" i="4"/>
  <c r="N1084" i="4"/>
  <c r="N1085" i="4"/>
  <c r="N1086" i="4"/>
  <c r="N1087" i="4"/>
  <c r="N1088" i="4"/>
  <c r="N1089" i="4"/>
  <c r="N1090" i="4"/>
  <c r="N1091" i="4"/>
  <c r="N1092" i="4"/>
  <c r="N1093" i="4"/>
  <c r="N1094" i="4"/>
  <c r="N1095" i="4"/>
  <c r="N1096" i="4"/>
  <c r="N1097" i="4"/>
  <c r="N1098" i="4"/>
  <c r="N1099" i="4"/>
  <c r="N1100" i="4"/>
  <c r="N1101" i="4"/>
  <c r="N1102" i="4"/>
  <c r="N1103" i="4"/>
  <c r="N1104" i="4"/>
  <c r="N1105" i="4"/>
  <c r="N1106" i="4"/>
  <c r="N1107" i="4"/>
  <c r="N1108" i="4"/>
  <c r="N1109" i="4"/>
  <c r="N1110" i="4"/>
  <c r="N1111" i="4"/>
  <c r="N1112" i="4"/>
  <c r="N1113" i="4"/>
  <c r="N1114" i="4"/>
  <c r="N1115" i="4"/>
  <c r="N1116" i="4"/>
  <c r="N1117" i="4"/>
  <c r="N1118" i="4"/>
  <c r="N1119" i="4"/>
  <c r="N1120" i="4"/>
  <c r="N1121" i="4"/>
  <c r="N1122" i="4"/>
  <c r="N1123" i="4"/>
  <c r="N1124" i="4"/>
  <c r="N1125" i="4"/>
  <c r="N1126" i="4"/>
  <c r="N1127" i="4"/>
  <c r="N1128" i="4"/>
  <c r="N1129" i="4"/>
  <c r="N1130" i="4"/>
  <c r="N1131" i="4"/>
  <c r="N1132" i="4"/>
  <c r="N1133" i="4"/>
  <c r="N1134" i="4"/>
  <c r="N1135" i="4"/>
  <c r="N1136" i="4"/>
  <c r="N1137" i="4"/>
  <c r="N1138" i="4"/>
  <c r="N1139" i="4"/>
  <c r="N1140" i="4"/>
  <c r="N1141" i="4"/>
  <c r="N1142" i="4"/>
  <c r="N1143" i="4"/>
  <c r="N1144" i="4"/>
  <c r="N1145" i="4"/>
  <c r="N1146" i="4"/>
  <c r="N1147" i="4"/>
  <c r="N1148" i="4"/>
  <c r="N1149" i="4"/>
  <c r="N1150" i="4"/>
  <c r="N1151" i="4"/>
  <c r="N1152" i="4"/>
  <c r="N1153" i="4"/>
  <c r="N1154" i="4"/>
  <c r="N1155" i="4"/>
  <c r="N1156" i="4"/>
  <c r="N1157" i="4"/>
  <c r="N1158" i="4"/>
  <c r="N1159" i="4"/>
  <c r="N1160" i="4"/>
  <c r="N1161" i="4"/>
  <c r="N1162" i="4"/>
  <c r="N1163" i="4"/>
  <c r="N1164" i="4"/>
  <c r="N1165" i="4"/>
  <c r="N1166" i="4"/>
  <c r="N1167" i="4"/>
  <c r="N1168" i="4"/>
  <c r="N1169" i="4"/>
  <c r="N1170" i="4"/>
  <c r="N1171" i="4"/>
  <c r="N1172" i="4"/>
  <c r="N1173" i="4"/>
  <c r="N1174" i="4"/>
  <c r="N1175" i="4"/>
  <c r="N1176" i="4"/>
  <c r="N1177" i="4"/>
  <c r="N1178" i="4"/>
  <c r="N1179" i="4"/>
  <c r="N1180" i="4"/>
  <c r="N1181" i="4"/>
  <c r="N1182" i="4"/>
  <c r="N1183" i="4"/>
  <c r="N1184" i="4"/>
  <c r="N1185" i="4"/>
  <c r="N1186" i="4"/>
  <c r="N1187" i="4"/>
  <c r="N1188" i="4"/>
  <c r="N1189" i="4"/>
  <c r="N1190" i="4"/>
  <c r="N1191" i="4"/>
  <c r="N1192" i="4"/>
  <c r="N1193" i="4"/>
  <c r="N1194" i="4"/>
  <c r="N1195" i="4"/>
  <c r="N1196" i="4"/>
  <c r="N1197" i="4"/>
  <c r="N1198" i="4"/>
  <c r="N1199" i="4"/>
  <c r="N1200" i="4"/>
  <c r="N1201" i="4"/>
  <c r="N1202" i="4"/>
  <c r="N1203" i="4"/>
  <c r="N1204" i="4"/>
  <c r="N1205" i="4"/>
  <c r="N1206" i="4"/>
  <c r="N1207" i="4"/>
  <c r="N1208" i="4"/>
  <c r="N1209" i="4"/>
  <c r="N1210" i="4"/>
  <c r="N1211" i="4"/>
  <c r="N1212" i="4"/>
  <c r="N1213" i="4"/>
  <c r="N1214" i="4"/>
  <c r="N1215" i="4"/>
  <c r="N1216" i="4"/>
  <c r="N1217" i="4"/>
  <c r="N1218" i="4"/>
  <c r="N1219" i="4"/>
  <c r="N1220" i="4"/>
  <c r="N1221" i="4"/>
  <c r="N1222" i="4"/>
  <c r="N1223" i="4"/>
  <c r="N1224" i="4"/>
  <c r="N1225" i="4"/>
  <c r="N1226" i="4"/>
  <c r="N1227" i="4"/>
  <c r="N1228" i="4"/>
  <c r="N1229" i="4"/>
  <c r="N1230" i="4"/>
  <c r="N1231" i="4"/>
  <c r="N1232" i="4"/>
  <c r="N1233" i="4"/>
  <c r="N1234" i="4"/>
  <c r="N1235" i="4"/>
  <c r="N1236" i="4"/>
  <c r="N1237" i="4"/>
  <c r="N1238" i="4"/>
  <c r="N1239" i="4"/>
  <c r="N1240" i="4"/>
  <c r="N1241" i="4"/>
  <c r="N1242" i="4"/>
  <c r="N1243" i="4"/>
  <c r="N1244" i="4"/>
  <c r="N1245" i="4"/>
  <c r="N1246" i="4"/>
  <c r="N1247" i="4"/>
  <c r="N1248" i="4"/>
  <c r="N1249" i="4"/>
  <c r="N1250" i="4"/>
  <c r="N1251" i="4"/>
  <c r="N1252" i="4"/>
  <c r="N1253" i="4"/>
  <c r="N1254" i="4"/>
  <c r="N1255" i="4"/>
  <c r="N1256" i="4"/>
  <c r="N1257" i="4"/>
  <c r="N1258" i="4"/>
  <c r="N1259" i="4"/>
  <c r="N1260" i="4"/>
  <c r="N1261" i="4"/>
  <c r="N1262" i="4"/>
  <c r="N1263" i="4"/>
  <c r="N1264" i="4"/>
  <c r="N1265" i="4"/>
  <c r="N1266" i="4"/>
  <c r="N1267" i="4"/>
  <c r="N1268" i="4"/>
  <c r="N1269" i="4"/>
  <c r="N1270" i="4"/>
  <c r="N1271" i="4"/>
  <c r="N1272" i="4"/>
  <c r="N1273" i="4"/>
  <c r="N1274" i="4"/>
  <c r="N1275" i="4"/>
  <c r="N1276" i="4"/>
  <c r="N1277" i="4"/>
  <c r="N1278" i="4"/>
  <c r="N1279" i="4"/>
  <c r="N1280" i="4"/>
  <c r="N1281" i="4"/>
  <c r="N1282" i="4"/>
  <c r="N1283" i="4"/>
  <c r="N1284" i="4"/>
  <c r="N1285" i="4"/>
  <c r="N1286" i="4"/>
  <c r="N1287" i="4"/>
  <c r="N1288" i="4"/>
  <c r="N1289" i="4"/>
  <c r="N1290" i="4"/>
  <c r="N1291" i="4"/>
  <c r="N1292" i="4"/>
  <c r="N1293" i="4"/>
  <c r="N1294" i="4"/>
  <c r="N1295" i="4"/>
  <c r="N1296" i="4"/>
  <c r="N1297" i="4"/>
  <c r="N1298" i="4"/>
  <c r="N1299" i="4"/>
  <c r="N1300" i="4"/>
  <c r="N1301" i="4"/>
  <c r="N1302" i="4"/>
  <c r="N1303" i="4"/>
  <c r="N1304" i="4"/>
  <c r="N1305" i="4"/>
  <c r="N1306" i="4"/>
  <c r="N1307" i="4"/>
  <c r="N1308" i="4"/>
  <c r="N1309" i="4"/>
  <c r="N1310" i="4"/>
  <c r="N1311" i="4"/>
  <c r="N1312" i="4"/>
  <c r="N1313" i="4"/>
  <c r="N1314" i="4"/>
  <c r="N1315" i="4"/>
  <c r="N1316" i="4"/>
  <c r="N1317" i="4"/>
  <c r="N1318" i="4"/>
  <c r="N1319" i="4"/>
  <c r="N1320" i="4"/>
  <c r="N1321" i="4"/>
  <c r="N1322" i="4"/>
  <c r="N1323" i="4"/>
  <c r="N1324" i="4"/>
  <c r="N1325" i="4"/>
  <c r="N1326" i="4"/>
  <c r="N1327" i="4"/>
  <c r="N1328" i="4"/>
  <c r="N1329" i="4"/>
  <c r="N1330" i="4"/>
  <c r="N1331" i="4"/>
  <c r="N1332" i="4"/>
  <c r="N1333" i="4"/>
  <c r="N1334" i="4"/>
  <c r="N1335" i="4"/>
  <c r="N1336" i="4"/>
  <c r="N1337" i="4"/>
  <c r="N1338" i="4"/>
  <c r="N1339" i="4"/>
  <c r="N1340" i="4"/>
  <c r="N1341" i="4"/>
  <c r="N1342" i="4"/>
  <c r="N1343" i="4"/>
  <c r="N1344" i="4"/>
  <c r="N1345" i="4"/>
  <c r="N1346" i="4"/>
  <c r="N1347" i="4"/>
  <c r="N1348" i="4"/>
  <c r="N1349" i="4"/>
  <c r="N1350" i="4"/>
  <c r="N1351" i="4"/>
  <c r="N1352" i="4"/>
  <c r="N1353" i="4"/>
  <c r="N1354" i="4"/>
  <c r="N1355" i="4"/>
  <c r="N1356" i="4"/>
  <c r="N1357" i="4"/>
  <c r="N1358" i="4"/>
  <c r="N1359" i="4"/>
  <c r="N1360" i="4"/>
  <c r="N1361" i="4"/>
  <c r="N1362" i="4"/>
  <c r="N1363" i="4"/>
  <c r="N1364" i="4"/>
  <c r="N1365" i="4"/>
  <c r="N1366" i="4"/>
  <c r="N1367" i="4"/>
  <c r="N1368" i="4"/>
  <c r="N1369" i="4"/>
  <c r="N1370" i="4"/>
  <c r="N1371" i="4"/>
  <c r="N1372" i="4"/>
  <c r="N1373" i="4"/>
  <c r="N1374" i="4"/>
  <c r="N1375" i="4"/>
  <c r="N1376" i="4"/>
  <c r="N1377" i="4"/>
  <c r="N1378" i="4"/>
  <c r="N1379" i="4"/>
  <c r="N1380" i="4"/>
  <c r="N1381" i="4"/>
  <c r="N1382" i="4"/>
  <c r="N1383" i="4"/>
  <c r="N1384" i="4"/>
  <c r="N1385" i="4"/>
  <c r="N1386" i="4"/>
  <c r="N1387" i="4"/>
  <c r="N1388" i="4"/>
  <c r="N1389" i="4"/>
  <c r="N1390" i="4"/>
  <c r="N1391" i="4"/>
  <c r="N1392" i="4"/>
  <c r="N1393" i="4"/>
  <c r="N1394" i="4"/>
  <c r="N1395" i="4"/>
  <c r="N1396" i="4"/>
  <c r="N1397" i="4"/>
  <c r="N1398" i="4"/>
  <c r="N1399" i="4"/>
  <c r="N1400" i="4"/>
  <c r="N1401" i="4"/>
  <c r="N1402" i="4"/>
  <c r="N1403" i="4"/>
  <c r="N1404" i="4"/>
  <c r="N1405" i="4"/>
  <c r="N1406" i="4"/>
  <c r="N1407" i="4"/>
  <c r="N1408" i="4"/>
  <c r="N1409" i="4"/>
  <c r="N1410" i="4"/>
  <c r="N1411" i="4"/>
  <c r="N1412" i="4"/>
  <c r="N1413" i="4"/>
  <c r="N1414" i="4"/>
  <c r="N1415" i="4"/>
  <c r="N1416" i="4"/>
  <c r="N1417" i="4"/>
  <c r="N1418" i="4"/>
  <c r="N1419" i="4"/>
  <c r="N1420" i="4"/>
  <c r="N1421" i="4"/>
  <c r="N1422" i="4"/>
  <c r="N1423" i="4"/>
  <c r="N1424" i="4"/>
  <c r="N1425" i="4"/>
  <c r="N1426" i="4"/>
  <c r="N1427" i="4"/>
  <c r="N1428" i="4"/>
  <c r="N1429" i="4"/>
  <c r="N1430" i="4"/>
  <c r="N1431" i="4"/>
  <c r="N1432" i="4"/>
  <c r="N1433" i="4"/>
  <c r="N1434" i="4"/>
  <c r="N1435" i="4"/>
  <c r="N1436" i="4"/>
  <c r="N1437" i="4"/>
  <c r="N1438" i="4"/>
  <c r="N1439" i="4"/>
  <c r="N1440" i="4"/>
  <c r="N1441" i="4"/>
  <c r="N1442" i="4"/>
  <c r="N1443" i="4"/>
  <c r="N1444" i="4"/>
  <c r="N1445" i="4"/>
  <c r="N1446" i="4"/>
  <c r="N1447" i="4"/>
  <c r="N1448" i="4"/>
  <c r="N1449" i="4"/>
  <c r="N1450" i="4"/>
  <c r="N1451" i="4"/>
  <c r="N1452" i="4"/>
  <c r="N1453" i="4"/>
  <c r="N1454" i="4"/>
  <c r="N1455" i="4"/>
  <c r="N1456" i="4"/>
  <c r="N1457" i="4"/>
  <c r="N1458" i="4"/>
  <c r="N1459" i="4"/>
  <c r="N1460" i="4"/>
  <c r="N1461" i="4"/>
  <c r="N1462" i="4"/>
  <c r="N1463" i="4"/>
  <c r="N1464" i="4"/>
  <c r="N1465" i="4"/>
  <c r="N1466" i="4"/>
  <c r="N1467" i="4"/>
  <c r="N1468" i="4"/>
  <c r="N1469" i="4"/>
  <c r="N1470" i="4"/>
  <c r="N1471" i="4"/>
  <c r="N1472" i="4"/>
  <c r="N1473" i="4"/>
  <c r="N1474" i="4"/>
  <c r="N1475" i="4"/>
  <c r="N1476" i="4"/>
  <c r="N1477" i="4"/>
  <c r="N1478" i="4"/>
  <c r="N1479" i="4"/>
  <c r="N1480" i="4"/>
  <c r="N1481" i="4"/>
  <c r="N1482" i="4"/>
  <c r="N1483" i="4"/>
  <c r="N1484" i="4"/>
  <c r="N1485" i="4"/>
  <c r="N1486" i="4"/>
  <c r="N1487" i="4"/>
  <c r="N1488" i="4"/>
  <c r="N1489" i="4"/>
  <c r="N1490" i="4"/>
  <c r="N1491" i="4"/>
  <c r="N1492" i="4"/>
  <c r="N1493" i="4"/>
  <c r="N1494" i="4"/>
  <c r="N1495" i="4"/>
  <c r="N1496" i="4"/>
  <c r="N1497" i="4"/>
  <c r="N1498" i="4"/>
  <c r="N1499" i="4"/>
  <c r="N1500" i="4"/>
  <c r="N1501" i="4"/>
  <c r="N1502" i="4"/>
  <c r="N1503" i="4"/>
  <c r="N1504" i="4"/>
  <c r="N1505" i="4"/>
  <c r="N1506" i="4"/>
  <c r="N1507" i="4"/>
  <c r="N1508" i="4"/>
  <c r="N1509" i="4"/>
  <c r="N1510" i="4"/>
  <c r="N1511" i="4"/>
  <c r="N1512" i="4"/>
  <c r="N1513" i="4"/>
  <c r="N1514" i="4"/>
  <c r="N1515" i="4"/>
  <c r="N1516" i="4"/>
  <c r="N1517" i="4"/>
  <c r="N1518" i="4"/>
  <c r="N1519" i="4"/>
  <c r="N1520" i="4"/>
  <c r="N1521" i="4"/>
  <c r="N1522" i="4"/>
  <c r="N1523" i="4"/>
  <c r="N1524" i="4"/>
  <c r="N1525" i="4"/>
  <c r="N1526" i="4"/>
  <c r="N1527" i="4"/>
  <c r="N1528" i="4"/>
  <c r="N1529" i="4"/>
  <c r="N1530" i="4"/>
  <c r="N1531" i="4"/>
  <c r="N1532" i="4"/>
  <c r="N1533" i="4"/>
  <c r="N1534" i="4"/>
  <c r="N1535" i="4"/>
  <c r="N1536" i="4"/>
  <c r="N1537" i="4"/>
  <c r="N1538" i="4"/>
  <c r="N1539" i="4"/>
  <c r="N1540" i="4"/>
  <c r="N1541" i="4"/>
  <c r="N1542" i="4"/>
  <c r="N1543" i="4"/>
  <c r="N1544" i="4"/>
  <c r="N1545" i="4"/>
  <c r="N1546" i="4"/>
  <c r="N1547" i="4"/>
  <c r="N1548" i="4"/>
  <c r="N1549" i="4"/>
  <c r="N1550" i="4"/>
  <c r="N1551" i="4"/>
  <c r="N1552" i="4"/>
  <c r="N1553" i="4"/>
  <c r="N1554" i="4"/>
  <c r="N1555" i="4"/>
  <c r="N1556" i="4"/>
  <c r="N1557" i="4"/>
  <c r="N1558" i="4"/>
  <c r="N1559" i="4"/>
  <c r="N1560" i="4"/>
  <c r="N1561" i="4"/>
  <c r="N1562" i="4"/>
  <c r="N1563" i="4"/>
  <c r="N1564" i="4"/>
  <c r="N1565" i="4"/>
  <c r="N1566" i="4"/>
  <c r="N1567" i="4"/>
  <c r="N1568" i="4"/>
  <c r="N1569" i="4"/>
  <c r="N1570" i="4"/>
  <c r="N1571" i="4"/>
  <c r="N1572" i="4"/>
  <c r="N1573" i="4"/>
  <c r="N1574" i="4"/>
  <c r="N1575" i="4"/>
  <c r="N1576" i="4"/>
  <c r="N1577" i="4"/>
  <c r="N1578" i="4"/>
  <c r="N1579" i="4"/>
  <c r="N1580" i="4"/>
  <c r="N1581" i="4"/>
  <c r="N1582" i="4"/>
  <c r="N1583" i="4"/>
  <c r="N1584" i="4"/>
  <c r="N1585" i="4"/>
  <c r="N1586" i="4"/>
  <c r="N1587" i="4"/>
  <c r="N1588" i="4"/>
  <c r="N1589" i="4"/>
  <c r="N1590" i="4"/>
  <c r="N1591" i="4"/>
  <c r="N1592" i="4"/>
  <c r="N1593" i="4"/>
  <c r="M4" i="5"/>
  <c r="N5" i="5"/>
  <c r="N6" i="5"/>
  <c r="N7" i="5"/>
  <c r="N8" i="5"/>
  <c r="N9" i="5"/>
  <c r="N10" i="5"/>
  <c r="N11" i="5"/>
  <c r="N12" i="5"/>
  <c r="N13" i="5"/>
  <c r="N14" i="5"/>
  <c r="N15" i="5"/>
  <c r="N16" i="5"/>
  <c r="N17" i="5"/>
  <c r="N18" i="5"/>
  <c r="N19" i="5"/>
  <c r="N20" i="5"/>
  <c r="N21" i="5"/>
  <c r="N22" i="5"/>
  <c r="N23" i="5"/>
  <c r="N24" i="5"/>
  <c r="N25" i="5"/>
  <c r="N26" i="5"/>
  <c r="N27" i="5"/>
  <c r="N28" i="5"/>
  <c r="N29" i="5"/>
  <c r="N30" i="5"/>
  <c r="N31" i="5"/>
  <c r="N32" i="5"/>
  <c r="N33" i="5"/>
  <c r="N34" i="5"/>
  <c r="N35" i="5"/>
  <c r="N36" i="5"/>
  <c r="N37" i="5"/>
  <c r="N38" i="5"/>
  <c r="N39" i="5"/>
  <c r="N40" i="5"/>
  <c r="N41" i="5"/>
  <c r="N42" i="5"/>
  <c r="N43" i="5"/>
  <c r="N44" i="5"/>
  <c r="N45" i="5"/>
  <c r="N46" i="5"/>
  <c r="N47" i="5"/>
  <c r="N48" i="5"/>
  <c r="N49" i="5"/>
  <c r="N50" i="5"/>
  <c r="N51" i="5"/>
  <c r="N52" i="5"/>
  <c r="N53" i="5"/>
  <c r="N54" i="5"/>
  <c r="N55" i="5"/>
  <c r="N56" i="5"/>
  <c r="N57" i="5"/>
  <c r="N58" i="5"/>
  <c r="N59" i="5"/>
  <c r="N60" i="5"/>
  <c r="N61" i="5"/>
  <c r="N62" i="5"/>
  <c r="N63" i="5"/>
  <c r="N64" i="5"/>
  <c r="N65" i="5"/>
  <c r="N66" i="5"/>
  <c r="N67" i="5"/>
  <c r="N68" i="5"/>
  <c r="N69" i="5"/>
  <c r="N70" i="5"/>
  <c r="N71" i="5"/>
  <c r="N72" i="5"/>
  <c r="N73" i="5"/>
  <c r="N74" i="5"/>
  <c r="N75" i="5"/>
  <c r="N76" i="5"/>
  <c r="N77" i="5"/>
  <c r="N78" i="5"/>
  <c r="N79" i="5"/>
  <c r="N80" i="5"/>
  <c r="N81" i="5"/>
  <c r="N82" i="5"/>
  <c r="N83" i="5"/>
  <c r="N84" i="5"/>
  <c r="N85" i="5"/>
  <c r="N86" i="5"/>
  <c r="N87" i="5"/>
  <c r="N88" i="5"/>
  <c r="N89" i="5"/>
  <c r="N90" i="5"/>
  <c r="N91" i="5"/>
  <c r="N92" i="5"/>
  <c r="N93" i="5"/>
  <c r="N94" i="5"/>
  <c r="N95" i="5"/>
  <c r="N96" i="5"/>
  <c r="N97" i="5"/>
  <c r="N98" i="5"/>
  <c r="N99" i="5"/>
  <c r="N100" i="5"/>
  <c r="N101" i="5"/>
  <c r="N102" i="5"/>
  <c r="N103" i="5"/>
  <c r="N104" i="5"/>
  <c r="N105" i="5"/>
  <c r="N106" i="5"/>
  <c r="N107" i="5"/>
  <c r="N108" i="5"/>
  <c r="N109" i="5"/>
  <c r="N110" i="5"/>
  <c r="N111" i="5"/>
  <c r="N112" i="5"/>
  <c r="N113" i="5"/>
  <c r="N114" i="5"/>
  <c r="N115" i="5"/>
  <c r="N116" i="5"/>
  <c r="N117" i="5"/>
  <c r="N118" i="5"/>
  <c r="N119" i="5"/>
  <c r="N120" i="5"/>
  <c r="N121" i="5"/>
  <c r="N122" i="5"/>
  <c r="N123" i="5"/>
  <c r="N124" i="5"/>
  <c r="N125" i="5"/>
  <c r="N126" i="5"/>
  <c r="N127" i="5"/>
  <c r="N128" i="5"/>
  <c r="N129" i="5"/>
  <c r="N130" i="5"/>
  <c r="N131" i="5"/>
  <c r="N132" i="5"/>
  <c r="N133" i="5"/>
  <c r="N134" i="5"/>
  <c r="N135" i="5"/>
  <c r="N136" i="5"/>
  <c r="N137" i="5"/>
  <c r="N138" i="5"/>
  <c r="N139" i="5"/>
  <c r="N140" i="5"/>
  <c r="N141" i="5"/>
  <c r="N142" i="5"/>
  <c r="N143" i="5"/>
  <c r="N144" i="5"/>
  <c r="N145" i="5"/>
  <c r="N146" i="5"/>
  <c r="N147" i="5"/>
  <c r="N148" i="5"/>
  <c r="N149" i="5"/>
  <c r="N150" i="5"/>
  <c r="N151" i="5"/>
  <c r="N152" i="5"/>
  <c r="N153" i="5"/>
  <c r="N154" i="5"/>
  <c r="N155" i="5"/>
  <c r="N156" i="5"/>
  <c r="N157" i="5"/>
  <c r="N158" i="5"/>
  <c r="N159" i="5"/>
  <c r="N160" i="5"/>
  <c r="N161" i="5"/>
  <c r="N162" i="5"/>
  <c r="N163" i="5"/>
  <c r="N164" i="5"/>
  <c r="N165" i="5"/>
  <c r="N166" i="5"/>
  <c r="N167" i="5"/>
  <c r="N168" i="5"/>
  <c r="N169" i="5"/>
  <c r="N170" i="5"/>
  <c r="N171" i="5"/>
  <c r="N172" i="5"/>
  <c r="N173" i="5"/>
  <c r="N174" i="5"/>
  <c r="N175" i="5"/>
  <c r="N176" i="5"/>
  <c r="N177" i="5"/>
  <c r="N178" i="5"/>
  <c r="N179" i="5"/>
  <c r="N180" i="5"/>
  <c r="N181" i="5"/>
  <c r="N182" i="5"/>
  <c r="N183" i="5"/>
  <c r="N184" i="5"/>
  <c r="N185" i="5"/>
  <c r="N186" i="5"/>
  <c r="N187" i="5"/>
  <c r="N188" i="5"/>
  <c r="N189" i="5"/>
  <c r="N190" i="5"/>
  <c r="N191" i="5"/>
  <c r="N192" i="5"/>
  <c r="N193" i="5"/>
  <c r="N194" i="5"/>
  <c r="N195" i="5"/>
  <c r="N196" i="5"/>
  <c r="N197" i="5"/>
  <c r="N198" i="5"/>
  <c r="N199" i="5"/>
  <c r="N200" i="5"/>
  <c r="N201" i="5"/>
  <c r="N202" i="5"/>
  <c r="N203" i="5"/>
  <c r="N204" i="5"/>
  <c r="N205" i="5"/>
  <c r="N206" i="5"/>
  <c r="N207" i="5"/>
  <c r="N208" i="5"/>
  <c r="N209" i="5"/>
  <c r="N210" i="5"/>
  <c r="N211" i="5"/>
  <c r="N212" i="5"/>
  <c r="N213" i="5"/>
  <c r="N214" i="5"/>
  <c r="N215" i="5"/>
  <c r="N216" i="5"/>
  <c r="N217" i="5"/>
  <c r="N218" i="5"/>
  <c r="N219" i="5"/>
  <c r="N220" i="5"/>
  <c r="N221" i="5"/>
  <c r="N222" i="5"/>
  <c r="N223" i="5"/>
  <c r="N224" i="5"/>
  <c r="N225" i="5"/>
  <c r="N226" i="5"/>
  <c r="N227" i="5"/>
  <c r="N228" i="5"/>
  <c r="N229" i="5"/>
  <c r="N230" i="5"/>
  <c r="N231" i="5"/>
  <c r="N232" i="5"/>
  <c r="N233" i="5"/>
  <c r="N234" i="5"/>
  <c r="N235" i="5"/>
  <c r="N236" i="5"/>
  <c r="N237" i="5"/>
  <c r="N238" i="5"/>
  <c r="N239" i="5"/>
  <c r="N240" i="5"/>
  <c r="N241" i="5"/>
  <c r="N242" i="5"/>
  <c r="N243" i="5"/>
  <c r="N244" i="5"/>
  <c r="N245" i="5"/>
  <c r="N246" i="5"/>
  <c r="N247" i="5"/>
  <c r="N248" i="5"/>
  <c r="N249" i="5"/>
  <c r="N250" i="5"/>
  <c r="N251" i="5"/>
  <c r="N252" i="5"/>
  <c r="N253" i="5"/>
  <c r="N254" i="5"/>
  <c r="N255" i="5"/>
  <c r="N256" i="5"/>
  <c r="N257" i="5"/>
  <c r="N258" i="5"/>
  <c r="N259" i="5"/>
  <c r="N260" i="5"/>
  <c r="N261" i="5"/>
  <c r="N262" i="5"/>
  <c r="N263" i="5"/>
  <c r="N264" i="5"/>
  <c r="N265" i="5"/>
  <c r="N266" i="5"/>
  <c r="N267" i="5"/>
  <c r="N268" i="5"/>
  <c r="N269" i="5"/>
  <c r="N270" i="5"/>
  <c r="N271" i="5"/>
  <c r="N272" i="5"/>
  <c r="N273" i="5"/>
  <c r="N274" i="5"/>
  <c r="N275" i="5"/>
  <c r="N276" i="5"/>
  <c r="N277" i="5"/>
  <c r="N278" i="5"/>
  <c r="N279" i="5"/>
  <c r="N280" i="5"/>
  <c r="N281" i="5"/>
  <c r="N282" i="5"/>
  <c r="N283" i="5"/>
  <c r="N284" i="5"/>
  <c r="N285" i="5"/>
  <c r="N286" i="5"/>
  <c r="N287" i="5"/>
  <c r="N288" i="5"/>
  <c r="N289" i="5"/>
  <c r="N290" i="5"/>
  <c r="N291" i="5"/>
  <c r="N292" i="5"/>
  <c r="N293" i="5"/>
  <c r="N294" i="5"/>
  <c r="N295" i="5"/>
  <c r="N296" i="5"/>
  <c r="N297" i="5"/>
  <c r="N298" i="5"/>
  <c r="N299" i="5"/>
  <c r="N300" i="5"/>
  <c r="N301" i="5"/>
  <c r="N302" i="5"/>
  <c r="N303" i="5"/>
  <c r="N304" i="5"/>
  <c r="N305" i="5"/>
  <c r="N306" i="5"/>
  <c r="N307" i="5"/>
  <c r="N308" i="5"/>
  <c r="N309" i="5"/>
  <c r="N310" i="5"/>
  <c r="N311" i="5"/>
  <c r="N312" i="5"/>
  <c r="N313" i="5"/>
  <c r="N314" i="5"/>
  <c r="N315" i="5"/>
  <c r="N316" i="5"/>
  <c r="N317" i="5"/>
  <c r="N318" i="5"/>
  <c r="N319" i="5"/>
  <c r="N320" i="5"/>
  <c r="N321" i="5"/>
  <c r="N322" i="5"/>
  <c r="N323" i="5"/>
  <c r="N324" i="5"/>
  <c r="N325" i="5"/>
  <c r="N326" i="5"/>
  <c r="N327" i="5"/>
  <c r="N328" i="5"/>
  <c r="N329" i="5"/>
  <c r="N330" i="5"/>
  <c r="N331" i="5"/>
  <c r="N332" i="5"/>
  <c r="N333" i="5"/>
  <c r="N334" i="5"/>
  <c r="N335" i="5"/>
  <c r="N336" i="5"/>
  <c r="N337" i="5"/>
  <c r="N338" i="5"/>
  <c r="N339" i="5"/>
  <c r="N340" i="5"/>
  <c r="N341" i="5"/>
  <c r="N342" i="5"/>
  <c r="N343" i="5"/>
  <c r="N344" i="5"/>
  <c r="N345" i="5"/>
  <c r="N346" i="5"/>
  <c r="N347" i="5"/>
  <c r="N348" i="5"/>
  <c r="N349" i="5"/>
  <c r="N350" i="5"/>
  <c r="N351" i="5"/>
  <c r="N352" i="5"/>
  <c r="N353" i="5"/>
  <c r="N354" i="5"/>
  <c r="N355" i="5"/>
  <c r="N356" i="5"/>
  <c r="N357" i="5"/>
  <c r="N358" i="5"/>
  <c r="N359" i="5"/>
  <c r="N360" i="5"/>
  <c r="N361" i="5"/>
  <c r="N362" i="5"/>
  <c r="N363" i="5"/>
  <c r="N364" i="5"/>
  <c r="N365" i="5"/>
  <c r="N366" i="5"/>
  <c r="N367" i="5"/>
  <c r="N368" i="5"/>
  <c r="N369" i="5"/>
  <c r="N370" i="5"/>
  <c r="N371" i="5"/>
  <c r="N372" i="5"/>
  <c r="N373" i="5"/>
  <c r="N374" i="5"/>
  <c r="N375" i="5"/>
  <c r="N376" i="5"/>
  <c r="N377" i="5"/>
  <c r="N378" i="5"/>
  <c r="N379" i="5"/>
  <c r="N380" i="5"/>
  <c r="N381" i="5"/>
  <c r="N382" i="5"/>
  <c r="N383" i="5"/>
  <c r="N384" i="5"/>
  <c r="N385" i="5"/>
  <c r="N386" i="5"/>
  <c r="N387" i="5"/>
  <c r="N388" i="5"/>
  <c r="N389" i="5"/>
  <c r="N390" i="5"/>
  <c r="N391" i="5"/>
  <c r="N392" i="5"/>
  <c r="N393" i="5"/>
  <c r="N394" i="5"/>
  <c r="N395" i="5"/>
  <c r="N396" i="5"/>
  <c r="N397" i="5"/>
  <c r="N398" i="5"/>
  <c r="N399" i="5"/>
  <c r="N400" i="5"/>
  <c r="N401" i="5"/>
  <c r="N402" i="5"/>
  <c r="N403" i="5"/>
  <c r="N404" i="5"/>
  <c r="N405" i="5"/>
  <c r="N406" i="5"/>
  <c r="N407" i="5"/>
  <c r="N408" i="5"/>
  <c r="N409" i="5"/>
  <c r="N410" i="5"/>
  <c r="N411" i="5"/>
  <c r="N412" i="5"/>
  <c r="N413" i="5"/>
  <c r="N414" i="5"/>
  <c r="N415" i="5"/>
  <c r="N416" i="5"/>
  <c r="N417" i="5"/>
  <c r="N418" i="5"/>
  <c r="N419" i="5"/>
  <c r="N420" i="5"/>
  <c r="N421" i="5"/>
  <c r="N422" i="5"/>
  <c r="N423" i="5"/>
  <c r="N424" i="5"/>
  <c r="N425" i="5"/>
  <c r="N426" i="5"/>
  <c r="N427" i="5"/>
  <c r="N428" i="5"/>
  <c r="N429" i="5"/>
  <c r="N430" i="5"/>
  <c r="N431" i="5"/>
  <c r="N432" i="5"/>
  <c r="N433" i="5"/>
  <c r="N434" i="5"/>
  <c r="N435" i="5"/>
  <c r="N436" i="5"/>
  <c r="N437" i="5"/>
  <c r="N438" i="5"/>
  <c r="N439" i="5"/>
  <c r="N440" i="5"/>
  <c r="N441" i="5"/>
  <c r="N442" i="5"/>
  <c r="N443" i="5"/>
  <c r="N444" i="5"/>
  <c r="N445" i="5"/>
  <c r="N446" i="5"/>
  <c r="N447" i="5"/>
  <c r="N448" i="5"/>
  <c r="N449" i="5"/>
  <c r="N450" i="5"/>
  <c r="N451" i="5"/>
  <c r="N452" i="5"/>
  <c r="N453" i="5"/>
  <c r="N454" i="5"/>
  <c r="N455" i="5"/>
  <c r="N456" i="5"/>
  <c r="N457" i="5"/>
  <c r="N458" i="5"/>
  <c r="N459" i="5"/>
  <c r="N460" i="5"/>
  <c r="N461" i="5"/>
  <c r="N462" i="5"/>
  <c r="N463" i="5"/>
  <c r="N464" i="5"/>
  <c r="N465" i="5"/>
  <c r="N466" i="5"/>
  <c r="N467" i="5"/>
  <c r="N468" i="5"/>
  <c r="N469" i="5"/>
  <c r="N470" i="5"/>
  <c r="N471" i="5"/>
  <c r="N472" i="5"/>
  <c r="N473" i="5"/>
  <c r="N474" i="5"/>
  <c r="N475" i="5"/>
  <c r="N476" i="5"/>
  <c r="N477" i="5"/>
  <c r="N478" i="5"/>
  <c r="N479" i="5"/>
  <c r="N480" i="5"/>
  <c r="N481" i="5"/>
  <c r="N482" i="5"/>
  <c r="N483" i="5"/>
  <c r="N484" i="5"/>
  <c r="N485" i="5"/>
  <c r="N486" i="5"/>
  <c r="N487" i="5"/>
  <c r="N488" i="5"/>
  <c r="N489" i="5"/>
  <c r="N490" i="5"/>
  <c r="N491" i="5"/>
  <c r="N492" i="5"/>
  <c r="N493" i="5"/>
  <c r="N494" i="5"/>
  <c r="N495" i="5"/>
  <c r="N496" i="5"/>
  <c r="N497" i="5"/>
  <c r="N498" i="5"/>
  <c r="N499" i="5"/>
  <c r="N500" i="5"/>
  <c r="N501" i="5"/>
  <c r="N502" i="5"/>
  <c r="N503" i="5"/>
  <c r="N504" i="5"/>
  <c r="N505" i="5"/>
  <c r="N506" i="5"/>
  <c r="N507" i="5"/>
  <c r="N508" i="5"/>
  <c r="N509" i="5"/>
  <c r="N510" i="5"/>
  <c r="N511" i="5"/>
  <c r="N512" i="5"/>
  <c r="N513" i="5"/>
  <c r="N514" i="5"/>
  <c r="N515" i="5"/>
  <c r="N516" i="5"/>
  <c r="N517" i="5"/>
  <c r="N518" i="5"/>
  <c r="N519" i="5"/>
  <c r="N520" i="5"/>
  <c r="N521" i="5"/>
  <c r="N522" i="5"/>
  <c r="N523" i="5"/>
  <c r="N524" i="5"/>
  <c r="N525" i="5"/>
  <c r="N526" i="5"/>
  <c r="N527" i="5"/>
  <c r="N528" i="5"/>
  <c r="N529" i="5"/>
  <c r="N530" i="5"/>
  <c r="N531" i="5"/>
  <c r="N532" i="5"/>
  <c r="N533" i="5"/>
  <c r="N534" i="5"/>
  <c r="N535" i="5"/>
  <c r="N536" i="5"/>
  <c r="N537" i="5"/>
  <c r="N538" i="5"/>
  <c r="N539" i="5"/>
  <c r="N540" i="5"/>
  <c r="N541" i="5"/>
  <c r="N542" i="5"/>
  <c r="N543" i="5"/>
  <c r="N544" i="5"/>
  <c r="N545" i="5"/>
  <c r="N546" i="5"/>
  <c r="N547" i="5"/>
  <c r="N548" i="5"/>
  <c r="N549" i="5"/>
  <c r="N550" i="5"/>
  <c r="N551" i="5"/>
  <c r="N552" i="5"/>
  <c r="N553" i="5"/>
  <c r="N554" i="5"/>
  <c r="N555" i="5"/>
  <c r="N556" i="5"/>
  <c r="N557" i="5"/>
  <c r="N558" i="5"/>
  <c r="N559" i="5"/>
  <c r="N560" i="5"/>
  <c r="N561" i="5"/>
  <c r="N562" i="5"/>
  <c r="N563" i="5"/>
  <c r="N564" i="5"/>
  <c r="N565" i="5"/>
  <c r="N566" i="5"/>
  <c r="N567" i="5"/>
  <c r="N568" i="5"/>
  <c r="N569" i="5"/>
  <c r="N570" i="5"/>
  <c r="N571" i="5"/>
  <c r="N572" i="5"/>
  <c r="N573" i="5"/>
  <c r="N574" i="5"/>
  <c r="N575" i="5"/>
  <c r="N576" i="5"/>
  <c r="N577" i="5"/>
  <c r="N578" i="5"/>
  <c r="N579" i="5"/>
  <c r="N580" i="5"/>
  <c r="N581" i="5"/>
  <c r="N582" i="5"/>
  <c r="N583" i="5"/>
  <c r="N584" i="5"/>
  <c r="N585" i="5"/>
  <c r="N586" i="5"/>
  <c r="N587" i="5"/>
  <c r="N588" i="5"/>
  <c r="N589" i="5"/>
  <c r="N590" i="5"/>
  <c r="N591" i="5"/>
  <c r="N592" i="5"/>
  <c r="N593" i="5"/>
  <c r="N594" i="5"/>
  <c r="N595" i="5"/>
  <c r="N596" i="5"/>
  <c r="N597" i="5"/>
  <c r="N598" i="5"/>
  <c r="N599" i="5"/>
  <c r="N600" i="5"/>
  <c r="N601" i="5"/>
  <c r="N602" i="5"/>
  <c r="N603" i="5"/>
  <c r="N604" i="5"/>
  <c r="N605" i="5"/>
  <c r="N606" i="5"/>
  <c r="N607" i="5"/>
  <c r="N608" i="5"/>
  <c r="N609" i="5"/>
  <c r="N610" i="5"/>
  <c r="N611" i="5"/>
  <c r="N612" i="5"/>
  <c r="N613" i="5"/>
  <c r="N614" i="5"/>
  <c r="N615" i="5"/>
  <c r="N616" i="5"/>
  <c r="N617" i="5"/>
  <c r="N618" i="5"/>
  <c r="N619" i="5"/>
  <c r="N620" i="5"/>
  <c r="N621" i="5"/>
  <c r="N622" i="5"/>
  <c r="N623" i="5"/>
  <c r="N624" i="5"/>
  <c r="N625" i="5"/>
  <c r="N626" i="5"/>
  <c r="N627" i="5"/>
  <c r="N628" i="5"/>
  <c r="N629" i="5"/>
  <c r="N630" i="5"/>
  <c r="N631" i="5"/>
  <c r="N632" i="5"/>
  <c r="N633" i="5"/>
  <c r="N634" i="5"/>
  <c r="N635" i="5"/>
  <c r="N636" i="5"/>
  <c r="N637" i="5"/>
  <c r="N638" i="5"/>
  <c r="N639" i="5"/>
  <c r="N640" i="5"/>
  <c r="N641" i="5"/>
  <c r="N642" i="5"/>
  <c r="N643" i="5"/>
  <c r="N644" i="5"/>
  <c r="N645" i="5"/>
  <c r="N646" i="5"/>
  <c r="N647" i="5"/>
  <c r="N648" i="5"/>
  <c r="N649" i="5"/>
  <c r="N650" i="5"/>
  <c r="N651" i="5"/>
  <c r="N652" i="5"/>
  <c r="N653" i="5"/>
  <c r="N654" i="5"/>
  <c r="N655" i="5"/>
  <c r="N656" i="5"/>
  <c r="N657" i="5"/>
  <c r="N658" i="5"/>
  <c r="N659" i="5"/>
  <c r="N660" i="5"/>
  <c r="N661" i="5"/>
  <c r="N662" i="5"/>
  <c r="N663" i="5"/>
  <c r="N664" i="5"/>
  <c r="N665" i="5"/>
  <c r="N666" i="5"/>
  <c r="N667" i="5"/>
  <c r="N668" i="5"/>
  <c r="N669" i="5"/>
  <c r="N670" i="5"/>
  <c r="N671" i="5"/>
  <c r="N672" i="5"/>
  <c r="N673" i="5"/>
  <c r="N674" i="5"/>
  <c r="N675" i="5"/>
  <c r="N676" i="5"/>
  <c r="N677" i="5"/>
  <c r="N678" i="5"/>
  <c r="N679" i="5"/>
  <c r="N680" i="5"/>
  <c r="N681" i="5"/>
  <c r="N682" i="5"/>
  <c r="N683" i="5"/>
  <c r="N684" i="5"/>
  <c r="N685" i="5"/>
  <c r="N686" i="5"/>
  <c r="N687" i="5"/>
  <c r="N688" i="5"/>
  <c r="N689" i="5"/>
  <c r="N690" i="5"/>
  <c r="N691" i="5"/>
  <c r="N692" i="5"/>
  <c r="N693" i="5"/>
  <c r="N694" i="5"/>
  <c r="N695" i="5"/>
  <c r="N696" i="5"/>
  <c r="N697" i="5"/>
  <c r="N698" i="5"/>
  <c r="N699" i="5"/>
  <c r="N700" i="5"/>
  <c r="N701" i="5"/>
  <c r="N702" i="5"/>
  <c r="N703" i="5"/>
  <c r="N704" i="5"/>
  <c r="N705" i="5"/>
  <c r="N706" i="5"/>
  <c r="N707" i="5"/>
  <c r="N708" i="5"/>
  <c r="N709" i="5"/>
  <c r="N710" i="5"/>
  <c r="N711" i="5"/>
  <c r="N712" i="5"/>
  <c r="N713" i="5"/>
  <c r="N714" i="5"/>
  <c r="N715" i="5"/>
  <c r="N716" i="5"/>
  <c r="N717" i="5"/>
  <c r="N718" i="5"/>
  <c r="N719" i="5"/>
  <c r="N720" i="5"/>
  <c r="N721" i="5"/>
  <c r="N722" i="5"/>
  <c r="N723" i="5"/>
  <c r="N724" i="5"/>
  <c r="N725" i="5"/>
  <c r="N726" i="5"/>
  <c r="N727" i="5"/>
  <c r="N728" i="5"/>
  <c r="N729" i="5"/>
  <c r="N730" i="5"/>
  <c r="N731" i="5"/>
  <c r="N732" i="5"/>
  <c r="N733" i="5"/>
  <c r="N734" i="5"/>
  <c r="N735" i="5"/>
  <c r="N736" i="5"/>
  <c r="N737" i="5"/>
  <c r="N738" i="5"/>
  <c r="N739" i="5"/>
  <c r="N740" i="5"/>
  <c r="N741" i="5"/>
  <c r="N742" i="5"/>
  <c r="N743" i="5"/>
  <c r="N744" i="5"/>
  <c r="N745" i="5"/>
  <c r="N746" i="5"/>
  <c r="N747" i="5"/>
  <c r="N748" i="5"/>
  <c r="N749" i="5"/>
  <c r="N750" i="5"/>
  <c r="N751" i="5"/>
  <c r="N752" i="5"/>
  <c r="N753" i="5"/>
  <c r="N754" i="5"/>
  <c r="N755" i="5"/>
  <c r="N756" i="5"/>
  <c r="N757" i="5"/>
  <c r="N758" i="5"/>
  <c r="N759" i="5"/>
  <c r="N760" i="5"/>
  <c r="N761" i="5"/>
  <c r="N762" i="5"/>
  <c r="N763" i="5"/>
  <c r="N764" i="5"/>
  <c r="N765" i="5"/>
  <c r="N766" i="5"/>
  <c r="N767" i="5"/>
  <c r="N768" i="5"/>
  <c r="N769" i="5"/>
  <c r="N770" i="5"/>
  <c r="N771" i="5"/>
  <c r="N772" i="5"/>
  <c r="N773" i="5"/>
  <c r="N774" i="5"/>
  <c r="N775" i="5"/>
  <c r="N776" i="5"/>
  <c r="N777" i="5"/>
  <c r="N778" i="5"/>
  <c r="N779" i="5"/>
  <c r="N780" i="5"/>
  <c r="N781" i="5"/>
  <c r="N782" i="5"/>
  <c r="N783" i="5"/>
  <c r="N784" i="5"/>
  <c r="N785" i="5"/>
  <c r="N786" i="5"/>
  <c r="N787" i="5"/>
  <c r="N788" i="5"/>
  <c r="N789" i="5"/>
  <c r="N790" i="5"/>
  <c r="N791" i="5"/>
  <c r="N792" i="5"/>
  <c r="N793" i="5"/>
  <c r="N794" i="5"/>
  <c r="N795" i="5"/>
  <c r="N796" i="5"/>
  <c r="N797" i="5"/>
  <c r="N798" i="5"/>
  <c r="N799" i="5"/>
  <c r="N800" i="5"/>
  <c r="N801" i="5"/>
  <c r="N802" i="5"/>
  <c r="N803" i="5"/>
  <c r="N804" i="5"/>
  <c r="N805" i="5"/>
  <c r="N806" i="5"/>
  <c r="N807" i="5"/>
  <c r="N808" i="5"/>
  <c r="N809" i="5"/>
  <c r="N810" i="5"/>
  <c r="N811" i="5"/>
  <c r="N812" i="5"/>
  <c r="N813" i="5"/>
  <c r="N814" i="5"/>
  <c r="N815" i="5"/>
  <c r="N816" i="5"/>
  <c r="N817" i="5"/>
  <c r="N818" i="5"/>
  <c r="N819" i="5"/>
  <c r="N820" i="5"/>
  <c r="N821" i="5"/>
  <c r="N822" i="5"/>
  <c r="N823" i="5"/>
  <c r="N824" i="5"/>
  <c r="N825" i="5"/>
  <c r="N826" i="5"/>
  <c r="N827" i="5"/>
  <c r="N828" i="5"/>
  <c r="N829" i="5"/>
  <c r="N830" i="5"/>
  <c r="N831" i="5"/>
  <c r="N832" i="5"/>
  <c r="N833" i="5"/>
  <c r="N834" i="5"/>
  <c r="N835" i="5"/>
  <c r="N836" i="5"/>
  <c r="N837" i="5"/>
  <c r="N838" i="5"/>
  <c r="N839" i="5"/>
  <c r="N840" i="5"/>
  <c r="N841" i="5"/>
  <c r="N842" i="5"/>
  <c r="N843" i="5"/>
  <c r="N844" i="5"/>
  <c r="N845" i="5"/>
  <c r="N846" i="5"/>
  <c r="N847" i="5"/>
  <c r="N848" i="5"/>
  <c r="N849" i="5"/>
  <c r="N850" i="5"/>
  <c r="N851" i="5"/>
  <c r="N852" i="5"/>
  <c r="N853" i="5"/>
  <c r="N854" i="5"/>
  <c r="N855" i="5"/>
  <c r="N856" i="5"/>
  <c r="N857" i="5"/>
  <c r="N858" i="5"/>
  <c r="N859" i="5"/>
  <c r="N860" i="5"/>
  <c r="N861" i="5"/>
  <c r="N862" i="5"/>
  <c r="N863" i="5"/>
  <c r="N864" i="5"/>
  <c r="N865" i="5"/>
  <c r="N866" i="5"/>
  <c r="N867" i="5"/>
  <c r="N868" i="5"/>
  <c r="N869" i="5"/>
  <c r="N870" i="5"/>
  <c r="N871" i="5"/>
  <c r="N872" i="5"/>
  <c r="N873" i="5"/>
  <c r="N874" i="5"/>
  <c r="N875" i="5"/>
  <c r="N876" i="5"/>
  <c r="N877" i="5"/>
  <c r="N878" i="5"/>
  <c r="N879" i="5"/>
  <c r="N880" i="5"/>
  <c r="N881" i="5"/>
  <c r="N882" i="5"/>
  <c r="N883" i="5"/>
  <c r="N884" i="5"/>
  <c r="N885" i="5"/>
  <c r="N886" i="5"/>
  <c r="N887" i="5"/>
  <c r="N888" i="5"/>
  <c r="N889" i="5"/>
  <c r="N890" i="5"/>
  <c r="N891" i="5"/>
  <c r="N892" i="5"/>
  <c r="N893" i="5"/>
  <c r="N894" i="5"/>
  <c r="N895" i="5"/>
  <c r="N896" i="5"/>
  <c r="N897" i="5"/>
  <c r="N898" i="5"/>
  <c r="N899" i="5"/>
  <c r="N900" i="5"/>
  <c r="N901" i="5"/>
  <c r="N902" i="5"/>
  <c r="N903" i="5"/>
  <c r="N904" i="5"/>
  <c r="N905" i="5"/>
  <c r="N906" i="5"/>
  <c r="N907" i="5"/>
  <c r="N908" i="5"/>
  <c r="N909" i="5"/>
  <c r="N910" i="5"/>
  <c r="N911" i="5"/>
  <c r="N912" i="5"/>
  <c r="N913" i="5"/>
  <c r="N914" i="5"/>
  <c r="N915" i="5"/>
  <c r="N916" i="5"/>
  <c r="N917" i="5"/>
  <c r="N918" i="5"/>
  <c r="N919" i="5"/>
  <c r="N920" i="5"/>
  <c r="N921" i="5"/>
  <c r="N922" i="5"/>
  <c r="N923" i="5"/>
  <c r="N924" i="5"/>
  <c r="N925" i="5"/>
  <c r="N926" i="5"/>
  <c r="N927" i="5"/>
  <c r="N928" i="5"/>
  <c r="N929" i="5"/>
  <c r="N930" i="5"/>
  <c r="N931" i="5"/>
  <c r="N932" i="5"/>
  <c r="N933" i="5"/>
  <c r="N934" i="5"/>
  <c r="N935" i="5"/>
  <c r="N936" i="5"/>
  <c r="N937" i="5"/>
  <c r="N938" i="5"/>
  <c r="N939" i="5"/>
  <c r="N940" i="5"/>
  <c r="N941" i="5"/>
  <c r="N942" i="5"/>
  <c r="N943" i="5"/>
  <c r="N944" i="5"/>
  <c r="N945" i="5"/>
  <c r="N946" i="5"/>
  <c r="N947" i="5"/>
  <c r="N948" i="5"/>
  <c r="N949" i="5"/>
  <c r="N950" i="5"/>
  <c r="N951" i="5"/>
  <c r="N952" i="5"/>
  <c r="N953" i="5"/>
  <c r="N954" i="5"/>
  <c r="N955" i="5"/>
  <c r="N956" i="5"/>
  <c r="N957" i="5"/>
  <c r="N958" i="5"/>
  <c r="N959" i="5"/>
  <c r="N960" i="5"/>
  <c r="N961" i="5"/>
  <c r="N962" i="5"/>
  <c r="N963" i="5"/>
  <c r="N964" i="5"/>
  <c r="N965" i="5"/>
  <c r="N966" i="5"/>
  <c r="N967" i="5"/>
  <c r="N968" i="5"/>
  <c r="N969" i="5"/>
  <c r="N970" i="5"/>
  <c r="N971" i="5"/>
  <c r="N972" i="5"/>
  <c r="N973" i="5"/>
  <c r="N974" i="5"/>
  <c r="N975" i="5"/>
  <c r="N976" i="5"/>
  <c r="N977" i="5"/>
  <c r="N978" i="5"/>
  <c r="N979" i="5"/>
  <c r="N980" i="5"/>
  <c r="N981" i="5"/>
  <c r="N982" i="5"/>
  <c r="N983" i="5"/>
  <c r="N984" i="5"/>
  <c r="N985" i="5"/>
  <c r="N986" i="5"/>
  <c r="N987" i="5"/>
  <c r="N988" i="5"/>
  <c r="N989" i="5"/>
  <c r="N990" i="5"/>
  <c r="N991" i="5"/>
  <c r="N992" i="5"/>
  <c r="N993" i="5"/>
  <c r="N994" i="5"/>
  <c r="N995" i="5"/>
  <c r="N996" i="5"/>
  <c r="N997" i="5"/>
  <c r="N998" i="5"/>
  <c r="N999" i="5"/>
  <c r="N1000" i="5"/>
  <c r="N1001" i="5"/>
  <c r="N1002" i="5"/>
  <c r="N1003" i="5"/>
  <c r="N1004" i="5"/>
  <c r="N1005" i="5"/>
  <c r="N1006" i="5"/>
  <c r="N1007" i="5"/>
  <c r="N1008" i="5"/>
  <c r="N1009" i="5"/>
  <c r="N1010" i="5"/>
  <c r="N1011" i="5"/>
  <c r="N1012" i="5"/>
  <c r="N1013" i="5"/>
  <c r="N1014" i="5"/>
  <c r="N1015" i="5"/>
  <c r="N1016" i="5"/>
  <c r="N1017" i="5"/>
  <c r="N1018" i="5"/>
  <c r="N1019" i="5"/>
  <c r="N1020" i="5"/>
  <c r="N1021" i="5"/>
  <c r="N1022" i="5"/>
  <c r="N1023" i="5"/>
  <c r="N1024" i="5"/>
  <c r="N1025" i="5"/>
  <c r="N1026" i="5"/>
  <c r="N1027" i="5"/>
  <c r="N1028" i="5"/>
  <c r="N1029" i="5"/>
  <c r="N1030" i="5"/>
  <c r="N1031" i="5"/>
  <c r="N1032" i="5"/>
  <c r="N1033" i="5"/>
  <c r="N1034" i="5"/>
  <c r="N1035" i="5"/>
  <c r="N1036" i="5"/>
  <c r="N1037" i="5"/>
  <c r="N1038" i="5"/>
  <c r="N1039" i="5"/>
  <c r="N1040" i="5"/>
  <c r="N1041" i="5"/>
  <c r="N1042" i="5"/>
  <c r="N1043" i="5"/>
  <c r="N1044" i="5"/>
  <c r="N1045" i="5"/>
  <c r="N1046" i="5"/>
  <c r="N1047" i="5"/>
  <c r="N1048" i="5"/>
  <c r="N1049" i="5"/>
  <c r="N1050" i="5"/>
  <c r="N1051" i="5"/>
  <c r="N1052" i="5"/>
  <c r="N1053" i="5"/>
  <c r="N1054" i="5"/>
  <c r="N1055" i="5"/>
  <c r="N1056" i="5"/>
  <c r="N1057" i="5"/>
  <c r="N1058" i="5"/>
  <c r="N1059" i="5"/>
  <c r="N1060" i="5"/>
  <c r="N1061" i="5"/>
  <c r="N1062" i="5"/>
  <c r="N1063" i="5"/>
  <c r="N1064" i="5"/>
  <c r="N1065" i="5"/>
  <c r="N1066" i="5"/>
  <c r="N1067" i="5"/>
  <c r="N1068" i="5"/>
  <c r="N1069" i="5"/>
  <c r="N1070" i="5"/>
  <c r="N1071" i="5"/>
  <c r="N1072" i="5"/>
  <c r="N1073" i="5"/>
  <c r="N1074" i="5"/>
  <c r="N1075" i="5"/>
  <c r="N1076" i="5"/>
  <c r="N1077" i="5"/>
  <c r="N1078" i="5"/>
  <c r="N1079" i="5"/>
  <c r="N1080" i="5"/>
  <c r="N1081" i="5"/>
  <c r="N1082" i="5"/>
  <c r="N1083" i="5"/>
  <c r="N1084" i="5"/>
  <c r="N1085" i="5"/>
  <c r="N1086" i="5"/>
  <c r="N1087" i="5"/>
  <c r="N1088" i="5"/>
  <c r="N1089" i="5"/>
  <c r="N1090" i="5"/>
  <c r="N1091" i="5"/>
  <c r="N1092" i="5"/>
  <c r="N1093" i="5"/>
  <c r="N1094" i="5"/>
  <c r="N1095" i="5"/>
  <c r="N1096" i="5"/>
  <c r="N1097" i="5"/>
  <c r="N1098" i="5"/>
  <c r="N1099" i="5"/>
  <c r="N1100" i="5"/>
  <c r="N1101" i="5"/>
  <c r="N1102" i="5"/>
  <c r="N1103" i="5"/>
  <c r="N1104" i="5"/>
  <c r="N1105" i="5"/>
  <c r="N1106" i="5"/>
  <c r="N1107" i="5"/>
  <c r="N1108" i="5"/>
  <c r="N1109" i="5"/>
  <c r="N1110" i="5"/>
  <c r="N1111" i="5"/>
  <c r="N1112" i="5"/>
  <c r="N1113" i="5"/>
  <c r="N1114" i="5"/>
  <c r="N1115" i="5"/>
  <c r="N1116" i="5"/>
  <c r="N1117" i="5"/>
  <c r="N1118" i="5"/>
  <c r="N1119" i="5"/>
  <c r="N1120" i="5"/>
  <c r="N1121" i="5"/>
  <c r="N1122" i="5"/>
  <c r="N1123" i="5"/>
  <c r="N1124" i="5"/>
  <c r="N1125" i="5"/>
  <c r="N1126" i="5"/>
  <c r="N1127" i="5"/>
  <c r="N1128" i="5"/>
  <c r="N1129" i="5"/>
  <c r="N1130" i="5"/>
  <c r="N1131" i="5"/>
  <c r="N1132" i="5"/>
  <c r="N1133" i="5"/>
  <c r="N1134" i="5"/>
  <c r="N1135" i="5"/>
  <c r="N1136" i="5"/>
  <c r="N1137" i="5"/>
  <c r="N1138" i="5"/>
  <c r="N1139" i="5"/>
  <c r="N1140" i="5"/>
  <c r="N1141" i="5"/>
  <c r="N1142" i="5"/>
  <c r="N1143" i="5"/>
  <c r="N1144" i="5"/>
  <c r="N1145" i="5"/>
  <c r="N1146" i="5"/>
  <c r="N1147" i="5"/>
  <c r="N1148" i="5"/>
  <c r="N1149" i="5"/>
  <c r="N1150" i="5"/>
  <c r="N1151" i="5"/>
  <c r="N1152" i="5"/>
  <c r="N1153" i="5"/>
  <c r="N1154" i="5"/>
  <c r="N1155" i="5"/>
  <c r="N1156" i="5"/>
  <c r="N1157" i="5"/>
  <c r="N1158" i="5"/>
  <c r="N1159" i="5"/>
  <c r="N1160" i="5"/>
  <c r="N1161" i="5"/>
  <c r="N1162" i="5"/>
  <c r="N1163" i="5"/>
  <c r="N1164" i="5"/>
  <c r="N1165" i="5"/>
  <c r="N1166" i="5"/>
  <c r="N1167" i="5"/>
  <c r="N1168" i="5"/>
  <c r="N1169" i="5"/>
  <c r="N1170" i="5"/>
  <c r="N1171" i="5"/>
  <c r="N1172" i="5"/>
  <c r="N1173" i="5"/>
  <c r="N1174" i="5"/>
  <c r="N1175" i="5"/>
  <c r="N1176" i="5"/>
  <c r="N1177" i="5"/>
  <c r="N1178" i="5"/>
  <c r="N1179" i="5"/>
  <c r="N1180" i="5"/>
  <c r="N1181" i="5"/>
  <c r="N1182" i="5"/>
  <c r="N1183" i="5"/>
  <c r="N1184" i="5"/>
  <c r="N1185" i="5"/>
  <c r="N1186" i="5"/>
  <c r="N1187" i="5"/>
  <c r="N1188" i="5"/>
  <c r="N1189" i="5"/>
  <c r="N1190" i="5"/>
  <c r="N1191" i="5"/>
  <c r="N1192" i="5"/>
  <c r="N1193" i="5"/>
  <c r="N1194" i="5"/>
  <c r="N1195" i="5"/>
  <c r="N1196" i="5"/>
  <c r="N1197" i="5"/>
  <c r="N1198" i="5"/>
  <c r="N1199" i="5"/>
  <c r="N1200" i="5"/>
  <c r="N1201" i="5"/>
  <c r="N1202" i="5"/>
  <c r="N1203" i="5"/>
  <c r="N1204" i="5"/>
  <c r="N1205" i="5"/>
  <c r="N1206" i="5"/>
  <c r="N1207" i="5"/>
  <c r="N1208" i="5"/>
  <c r="N1209" i="5"/>
  <c r="N1210" i="5"/>
  <c r="N1211" i="5"/>
  <c r="N1212" i="5"/>
  <c r="N1213" i="5"/>
  <c r="N1214" i="5"/>
  <c r="N1215" i="5"/>
  <c r="N1216" i="5"/>
  <c r="N1217" i="5"/>
  <c r="N1218" i="5"/>
  <c r="N1219" i="5"/>
  <c r="N1220" i="5"/>
  <c r="N1221" i="5"/>
  <c r="N1222" i="5"/>
  <c r="N1223" i="5"/>
  <c r="N1224" i="5"/>
  <c r="N1225" i="5"/>
  <c r="N1226" i="5"/>
  <c r="N1227" i="5"/>
  <c r="N1228" i="5"/>
  <c r="N1229" i="5"/>
  <c r="N1230" i="5"/>
  <c r="N1231" i="5"/>
  <c r="N1232" i="5"/>
  <c r="N1233" i="5"/>
  <c r="N1234" i="5"/>
  <c r="N1235" i="5"/>
  <c r="N1236" i="5"/>
  <c r="N1237" i="5"/>
  <c r="N1238" i="5"/>
  <c r="N1239" i="5"/>
  <c r="N1240" i="5"/>
  <c r="N1241" i="5"/>
  <c r="N1242" i="5"/>
  <c r="N1243" i="5"/>
  <c r="N1244" i="5"/>
  <c r="N1245" i="5"/>
  <c r="N1246" i="5"/>
  <c r="N1247" i="5"/>
  <c r="N1248" i="5"/>
  <c r="N1249" i="5"/>
  <c r="N1250" i="5"/>
  <c r="N1251" i="5"/>
  <c r="N1252" i="5"/>
  <c r="N1253" i="5"/>
  <c r="N1254" i="5"/>
  <c r="N1255" i="5"/>
  <c r="N1256" i="5"/>
  <c r="N1257" i="5"/>
  <c r="N1258" i="5"/>
  <c r="N1259" i="5"/>
  <c r="N1260" i="5"/>
  <c r="N1261" i="5"/>
  <c r="N1262" i="5"/>
  <c r="N1263" i="5"/>
  <c r="N1264" i="5"/>
  <c r="N1265" i="5"/>
  <c r="N1266" i="5"/>
  <c r="N1267" i="5"/>
  <c r="N1268" i="5"/>
  <c r="N1269" i="5"/>
  <c r="N1270" i="5"/>
  <c r="N1271" i="5"/>
  <c r="N1272" i="5"/>
  <c r="N1273" i="5"/>
  <c r="N1274" i="5"/>
  <c r="N1275" i="5"/>
  <c r="N1276" i="5"/>
  <c r="N1277" i="5"/>
  <c r="N1278" i="5"/>
  <c r="N1279" i="5"/>
  <c r="N1280" i="5"/>
  <c r="N1281" i="5"/>
  <c r="N1282" i="5"/>
  <c r="N1283" i="5"/>
  <c r="N1284" i="5"/>
  <c r="N1285" i="5"/>
  <c r="N1286" i="5"/>
  <c r="N1287" i="5"/>
  <c r="N1288" i="5"/>
  <c r="N1289" i="5"/>
  <c r="N1290" i="5"/>
  <c r="N1291" i="5"/>
  <c r="N1292" i="5"/>
  <c r="N1293" i="5"/>
  <c r="N1294" i="5"/>
  <c r="N1295" i="5"/>
  <c r="N1296" i="5"/>
  <c r="N1297" i="5"/>
  <c r="N1298" i="5"/>
  <c r="N1299" i="5"/>
  <c r="N1300" i="5"/>
  <c r="N1301" i="5"/>
  <c r="N1302" i="5"/>
  <c r="N1303" i="5"/>
  <c r="N1304" i="5"/>
  <c r="N1305" i="5"/>
  <c r="N1306" i="5"/>
  <c r="N1307" i="5"/>
  <c r="N1308" i="5"/>
  <c r="N1309" i="5"/>
  <c r="N1310" i="5"/>
  <c r="N1311" i="5"/>
  <c r="N1312" i="5"/>
  <c r="N1313" i="5"/>
  <c r="N1314" i="5"/>
  <c r="N1315" i="5"/>
  <c r="N1316" i="5"/>
  <c r="N1317" i="5"/>
  <c r="N1318" i="5"/>
  <c r="N1319" i="5"/>
  <c r="N1320" i="5"/>
  <c r="N1321" i="5"/>
  <c r="N1322" i="5"/>
  <c r="N1323" i="5"/>
  <c r="N1324" i="5"/>
  <c r="N1325" i="5"/>
  <c r="N1326" i="5"/>
  <c r="N1327" i="5"/>
  <c r="N1328" i="5"/>
  <c r="N1329" i="5"/>
  <c r="N1330" i="5"/>
  <c r="N1331" i="5"/>
  <c r="N1332" i="5"/>
  <c r="N1333" i="5"/>
  <c r="N1334" i="5"/>
  <c r="N1335" i="5"/>
  <c r="N1336" i="5"/>
  <c r="N1337" i="5"/>
  <c r="N1338" i="5"/>
  <c r="N1339" i="5"/>
  <c r="N1340" i="5"/>
  <c r="N1341" i="5"/>
  <c r="N1342" i="5"/>
  <c r="N1343" i="5"/>
  <c r="N1344" i="5"/>
  <c r="N1345" i="5"/>
  <c r="N1346" i="5"/>
  <c r="N1347" i="5"/>
  <c r="N1348" i="5"/>
  <c r="N1349" i="5"/>
  <c r="N1350" i="5"/>
  <c r="N1351" i="5"/>
  <c r="N1352" i="5"/>
  <c r="N1353" i="5"/>
  <c r="N1354" i="5"/>
  <c r="N1355" i="5"/>
  <c r="N1356" i="5"/>
  <c r="N1357" i="5"/>
  <c r="N1358" i="5"/>
  <c r="N1359" i="5"/>
  <c r="N1360" i="5"/>
  <c r="N1361" i="5"/>
  <c r="N1362" i="5"/>
  <c r="N1363" i="5"/>
  <c r="N1364" i="5"/>
  <c r="N1365" i="5"/>
  <c r="N1366" i="5"/>
  <c r="N1367" i="5"/>
  <c r="N1368" i="5"/>
  <c r="N1369" i="5"/>
  <c r="N1370" i="5"/>
  <c r="N1371" i="5"/>
  <c r="N1372" i="5"/>
  <c r="N1373" i="5"/>
  <c r="N1374" i="5"/>
  <c r="N1375" i="5"/>
  <c r="N1376" i="5"/>
  <c r="N1377" i="5"/>
  <c r="N1378" i="5"/>
  <c r="N1379" i="5"/>
  <c r="N1380" i="5"/>
  <c r="N1381" i="5"/>
  <c r="N1382" i="5"/>
  <c r="N1383" i="5"/>
  <c r="N1384" i="5"/>
  <c r="N1385" i="5"/>
  <c r="N1386" i="5"/>
  <c r="N1387" i="5"/>
  <c r="N1388" i="5"/>
  <c r="N1389" i="5"/>
  <c r="N1390" i="5"/>
  <c r="N1391" i="5"/>
  <c r="N1392" i="5"/>
  <c r="N1393" i="5"/>
  <c r="N1394" i="5"/>
  <c r="N1395" i="5"/>
  <c r="N1396" i="5"/>
  <c r="N1397" i="5"/>
  <c r="N1398" i="5"/>
  <c r="N1399" i="5"/>
  <c r="N1400" i="5"/>
  <c r="N1401" i="5"/>
  <c r="N1402" i="5"/>
  <c r="N1403" i="5"/>
  <c r="N1404" i="5"/>
  <c r="N1405" i="5"/>
  <c r="N1406" i="5"/>
  <c r="N1407" i="5"/>
  <c r="N1408" i="5"/>
  <c r="N1409" i="5"/>
  <c r="N1410" i="5"/>
  <c r="N1411" i="5"/>
  <c r="N1412" i="5"/>
  <c r="N1413" i="5"/>
  <c r="N1414" i="5"/>
  <c r="N1415" i="5"/>
  <c r="N1416" i="5"/>
  <c r="N1417" i="5"/>
  <c r="N1418" i="5"/>
  <c r="N1419" i="5"/>
  <c r="N1420" i="5"/>
  <c r="N1421" i="5"/>
  <c r="N1422" i="5"/>
  <c r="N1423" i="5"/>
  <c r="N1424" i="5"/>
  <c r="N1425" i="5"/>
  <c r="N1426" i="5"/>
  <c r="N1427" i="5"/>
  <c r="N1428" i="5"/>
  <c r="N1429" i="5"/>
  <c r="N1430" i="5"/>
  <c r="N1431" i="5"/>
  <c r="N1432" i="5"/>
  <c r="N1433" i="5"/>
  <c r="N1434" i="5"/>
  <c r="N1435" i="5"/>
  <c r="N1436" i="5"/>
  <c r="N1437" i="5"/>
  <c r="N1438" i="5"/>
  <c r="N1439" i="5"/>
  <c r="N1440" i="5"/>
  <c r="N1441" i="5"/>
  <c r="N1442" i="5"/>
  <c r="N1443" i="5"/>
  <c r="N1444" i="5"/>
  <c r="N1445" i="5"/>
  <c r="N1446" i="5"/>
  <c r="N1447" i="5"/>
  <c r="N1448" i="5"/>
  <c r="N1449" i="5"/>
  <c r="N1450" i="5"/>
  <c r="N1451" i="5"/>
  <c r="N1452" i="5"/>
  <c r="N1453" i="5"/>
  <c r="N1454" i="5"/>
  <c r="N1455" i="5"/>
  <c r="N1456" i="5"/>
  <c r="N1457" i="5"/>
  <c r="N1458" i="5"/>
  <c r="N1459" i="5"/>
  <c r="N1460" i="5"/>
  <c r="N1461" i="5"/>
  <c r="N1462" i="5"/>
  <c r="N1463" i="5"/>
  <c r="N1464" i="5"/>
  <c r="N1465" i="5"/>
  <c r="N1466" i="5"/>
  <c r="N1467" i="5"/>
  <c r="N1468" i="5"/>
  <c r="N1469" i="5"/>
  <c r="N1470" i="5"/>
  <c r="N1471" i="5"/>
  <c r="N1472" i="5"/>
  <c r="N1473" i="5"/>
  <c r="N1474" i="5"/>
  <c r="N1475" i="5"/>
  <c r="N1476" i="5"/>
  <c r="N1477" i="5"/>
  <c r="N1478" i="5"/>
  <c r="N1479" i="5"/>
  <c r="N1480" i="5"/>
  <c r="N1481" i="5"/>
  <c r="N1482" i="5"/>
  <c r="N1483" i="5"/>
  <c r="N1484" i="5"/>
  <c r="N1485" i="5"/>
  <c r="N1486" i="5"/>
  <c r="N1487" i="5"/>
  <c r="N1488" i="5"/>
  <c r="N1489" i="5"/>
  <c r="N1490" i="5"/>
  <c r="N1491" i="5"/>
  <c r="N1492" i="5"/>
  <c r="N1493" i="5"/>
  <c r="N1494" i="5"/>
  <c r="N1495" i="5"/>
  <c r="N1496" i="5"/>
  <c r="N1497" i="5"/>
  <c r="N1498" i="5"/>
  <c r="N1499" i="5"/>
  <c r="N1500" i="5"/>
  <c r="N1501" i="5"/>
  <c r="N1502" i="5"/>
  <c r="N1503" i="5"/>
  <c r="N1504" i="5"/>
  <c r="N1505" i="5"/>
  <c r="N1506" i="5"/>
  <c r="N1507" i="5"/>
  <c r="N1508" i="5"/>
  <c r="N1509" i="5"/>
  <c r="N1510" i="5"/>
  <c r="N1511" i="5"/>
  <c r="N1512" i="5"/>
  <c r="N1513" i="5"/>
  <c r="N1514" i="5"/>
  <c r="N1515" i="5"/>
  <c r="N1516" i="5"/>
  <c r="N1517" i="5"/>
  <c r="N1518" i="5"/>
  <c r="N1519" i="5"/>
  <c r="N1520" i="5"/>
  <c r="N1521" i="5"/>
  <c r="N1522" i="5"/>
  <c r="N1523" i="5"/>
  <c r="N1524" i="5"/>
  <c r="N1525" i="5"/>
  <c r="N1526" i="5"/>
  <c r="N1527" i="5"/>
  <c r="N1528" i="5"/>
  <c r="N1529" i="5"/>
  <c r="N1530" i="5"/>
  <c r="N1531" i="5"/>
  <c r="N1532" i="5"/>
  <c r="N1533" i="5"/>
  <c r="N1534" i="5"/>
  <c r="N1535" i="5"/>
  <c r="N1536" i="5"/>
  <c r="N1537" i="5"/>
  <c r="N1538" i="5"/>
  <c r="N1539" i="5"/>
  <c r="N1540" i="5"/>
  <c r="N1541" i="5"/>
  <c r="N1542" i="5"/>
  <c r="N1543" i="5"/>
  <c r="N1544" i="5"/>
  <c r="N1545" i="5"/>
  <c r="N1546" i="5"/>
  <c r="N1547" i="5"/>
  <c r="N1548" i="5"/>
  <c r="N1549" i="5"/>
  <c r="N1550" i="5"/>
  <c r="N1551" i="5"/>
  <c r="N1552" i="5"/>
  <c r="N1553" i="5"/>
  <c r="N1554" i="5"/>
  <c r="N1555" i="5"/>
  <c r="N1556" i="5"/>
  <c r="N1557" i="5"/>
  <c r="N1558" i="5"/>
  <c r="N1559" i="5"/>
  <c r="N1560" i="5"/>
  <c r="N1561" i="5"/>
  <c r="N1562" i="5"/>
  <c r="N1563" i="5"/>
  <c r="N1564" i="5"/>
  <c r="N1565" i="5"/>
  <c r="N1566" i="5"/>
  <c r="N1567" i="5"/>
  <c r="N1568" i="5"/>
  <c r="N1569" i="5"/>
  <c r="N1570" i="5"/>
  <c r="N1571" i="5"/>
  <c r="N1572" i="5"/>
  <c r="N1573" i="5"/>
  <c r="N1574" i="5"/>
  <c r="N1575" i="5"/>
  <c r="N1576" i="5"/>
  <c r="N1577" i="5"/>
  <c r="N1578" i="5"/>
  <c r="N1579" i="5"/>
  <c r="N1580" i="5"/>
  <c r="N1581" i="5"/>
  <c r="N1582" i="5"/>
  <c r="N1583" i="5"/>
  <c r="N1584" i="5"/>
  <c r="N1585" i="5"/>
  <c r="N1586" i="5"/>
  <c r="N1587" i="5"/>
  <c r="N1588" i="5"/>
  <c r="N1589" i="5"/>
  <c r="N1590" i="5"/>
  <c r="N1591" i="5"/>
  <c r="N1592" i="5"/>
  <c r="N1593" i="5"/>
  <c r="N1594" i="5"/>
  <c r="N1595" i="5"/>
  <c r="N1596" i="5"/>
  <c r="N1597" i="5"/>
  <c r="N1598" i="5"/>
  <c r="N1599" i="5"/>
  <c r="N1600" i="5"/>
  <c r="N1601" i="5"/>
  <c r="N1602" i="5"/>
  <c r="N1603" i="5"/>
  <c r="N1604" i="5"/>
  <c r="N1605" i="5"/>
  <c r="N1606" i="5"/>
  <c r="N1607" i="5"/>
  <c r="N1608" i="5"/>
  <c r="N1609" i="5"/>
  <c r="N1610" i="5"/>
  <c r="N1611" i="5"/>
  <c r="N1612" i="5"/>
  <c r="N1613" i="5"/>
  <c r="N1614" i="5"/>
  <c r="N1615" i="5"/>
  <c r="N1616" i="5"/>
  <c r="N1617" i="5"/>
  <c r="N1618" i="5"/>
  <c r="N1619" i="5"/>
  <c r="N1620" i="5"/>
  <c r="N1621" i="5"/>
  <c r="N1622" i="5"/>
  <c r="N1623" i="5"/>
  <c r="N1624" i="5"/>
  <c r="N1625" i="5"/>
  <c r="N1626" i="5"/>
  <c r="N1627" i="5"/>
  <c r="N1628" i="5"/>
  <c r="N1629" i="5"/>
  <c r="N1630" i="5"/>
  <c r="N1631" i="5"/>
  <c r="N1632" i="5"/>
  <c r="N1633" i="5"/>
  <c r="N1634" i="5"/>
  <c r="N1635" i="5"/>
  <c r="N1636" i="5"/>
  <c r="N1637" i="5"/>
  <c r="N1638" i="5"/>
  <c r="N1639" i="5"/>
  <c r="N1640" i="5"/>
  <c r="N1641" i="5"/>
  <c r="N1642" i="5"/>
  <c r="N1643" i="5"/>
  <c r="N1644" i="5"/>
  <c r="N1645" i="5"/>
  <c r="N1646" i="5"/>
  <c r="N1647" i="5"/>
  <c r="N1648" i="5"/>
  <c r="N1649" i="5"/>
  <c r="N1650" i="5"/>
  <c r="N1651" i="5"/>
  <c r="N1652" i="5"/>
  <c r="N1653" i="5"/>
  <c r="N1654" i="5"/>
  <c r="N1655" i="5"/>
  <c r="N1656" i="5"/>
  <c r="N1657" i="5"/>
  <c r="N1658" i="5"/>
  <c r="N1659" i="5"/>
  <c r="N1660" i="5"/>
  <c r="N1661" i="5"/>
  <c r="N1662" i="5"/>
  <c r="N1663" i="5"/>
  <c r="N1664" i="5"/>
  <c r="N1665" i="5"/>
  <c r="N1666" i="5"/>
  <c r="N1667" i="5"/>
  <c r="N1668" i="5"/>
  <c r="N1669" i="5"/>
  <c r="N1670" i="5"/>
  <c r="N1671" i="5"/>
  <c r="N1672" i="5"/>
  <c r="N1673" i="5"/>
  <c r="N1674" i="5"/>
  <c r="N1675" i="5"/>
  <c r="N1676" i="5"/>
  <c r="N1677" i="5"/>
  <c r="N1678" i="5"/>
  <c r="N1679" i="5"/>
  <c r="N1680" i="5"/>
  <c r="N1681" i="5"/>
  <c r="N1682" i="5"/>
  <c r="N1683" i="5"/>
  <c r="N1684" i="5"/>
  <c r="N1685" i="5"/>
  <c r="N1686" i="5"/>
  <c r="N1687" i="5"/>
  <c r="N1688" i="5"/>
  <c r="N1689" i="5"/>
  <c r="N1690" i="5"/>
  <c r="N1691" i="5"/>
  <c r="N1692" i="5"/>
  <c r="N1693" i="5"/>
  <c r="N1694" i="5"/>
  <c r="N1695" i="5"/>
  <c r="N1696" i="5"/>
  <c r="N1697" i="5"/>
  <c r="N1698" i="5"/>
  <c r="N1699" i="5"/>
  <c r="N1700" i="5"/>
  <c r="N1701" i="5"/>
  <c r="N1702" i="5"/>
  <c r="N1703" i="5"/>
  <c r="N1704" i="5"/>
  <c r="N1705" i="5"/>
  <c r="N1706" i="5"/>
  <c r="N1707" i="5"/>
  <c r="N1708" i="5"/>
  <c r="N1709" i="5"/>
  <c r="N1710" i="5"/>
  <c r="N1711" i="5"/>
  <c r="N1712" i="5"/>
  <c r="N1713" i="5"/>
  <c r="N1714" i="5"/>
  <c r="N1715" i="5"/>
  <c r="N1716" i="5"/>
  <c r="N1717" i="5"/>
  <c r="N1718" i="5"/>
  <c r="N1719" i="5"/>
  <c r="N1720" i="5"/>
  <c r="N1721" i="5"/>
  <c r="N1722" i="5"/>
  <c r="N1723" i="5"/>
  <c r="N1724" i="5"/>
  <c r="N1725" i="5"/>
  <c r="N1726" i="5"/>
  <c r="N1727" i="5"/>
  <c r="N1728" i="5"/>
  <c r="N1729" i="5"/>
  <c r="N1730" i="5"/>
  <c r="N1731" i="5"/>
  <c r="N1732" i="5"/>
  <c r="N1733" i="5"/>
  <c r="N1734" i="5"/>
  <c r="N1735" i="5"/>
  <c r="N1736" i="5"/>
  <c r="N1737" i="5"/>
  <c r="N1738" i="5"/>
  <c r="N1739" i="5"/>
  <c r="N1740" i="5"/>
  <c r="N1741" i="5"/>
  <c r="N1742" i="5"/>
  <c r="N1743" i="5"/>
  <c r="N1744" i="5"/>
  <c r="N1745" i="5"/>
  <c r="N1746" i="5"/>
  <c r="N1747" i="5"/>
  <c r="N1748" i="5"/>
  <c r="N1749" i="5"/>
  <c r="N1750" i="5"/>
  <c r="N1751" i="5"/>
  <c r="N1752" i="5"/>
  <c r="N1753" i="5"/>
  <c r="N1754" i="5"/>
  <c r="N1755" i="5"/>
  <c r="N1756" i="5"/>
  <c r="N1757" i="5"/>
  <c r="N1758" i="5"/>
  <c r="N1759" i="5"/>
  <c r="N1760" i="5"/>
  <c r="N1761" i="5"/>
  <c r="N1762" i="5"/>
  <c r="N1763" i="5"/>
  <c r="N1764" i="5"/>
  <c r="N1765" i="5"/>
  <c r="N1766" i="5"/>
  <c r="N1767" i="5"/>
  <c r="N1768" i="5"/>
  <c r="N1769" i="5"/>
  <c r="N1770" i="5"/>
  <c r="N1771" i="5"/>
  <c r="N1772" i="5"/>
  <c r="N1773" i="5"/>
  <c r="N1774" i="5"/>
  <c r="N1775" i="5"/>
  <c r="N1776" i="5"/>
  <c r="N1777" i="5"/>
  <c r="N1778" i="5"/>
  <c r="N1779" i="5"/>
  <c r="N1780" i="5"/>
  <c r="N1781" i="5"/>
  <c r="N1782" i="5"/>
  <c r="N1783" i="5"/>
  <c r="N1784" i="5"/>
  <c r="N1785" i="5"/>
  <c r="N1786" i="5"/>
  <c r="N1787" i="5"/>
  <c r="N1788" i="5"/>
  <c r="N1789" i="5"/>
  <c r="N1790" i="5"/>
  <c r="N1791" i="5"/>
  <c r="N1792" i="5"/>
  <c r="N1793" i="5"/>
  <c r="N1794" i="5"/>
  <c r="N1795" i="5"/>
  <c r="N1796" i="5"/>
  <c r="N1797" i="5"/>
  <c r="N1798" i="5"/>
  <c r="N1799" i="5"/>
  <c r="N1800" i="5"/>
  <c r="N1801" i="5"/>
  <c r="N1802" i="5"/>
  <c r="N1803" i="5"/>
  <c r="N1804" i="5"/>
  <c r="N1805" i="5"/>
  <c r="N1806" i="5"/>
  <c r="N1807" i="5"/>
  <c r="N1808" i="5"/>
  <c r="N1809" i="5"/>
  <c r="N1810" i="5"/>
  <c r="N1811" i="5"/>
  <c r="N1812" i="5"/>
  <c r="N1813" i="5"/>
  <c r="N1814" i="5"/>
  <c r="N1815" i="5"/>
  <c r="N1816" i="5"/>
  <c r="N1817" i="5"/>
  <c r="N1818" i="5"/>
  <c r="N1819" i="5"/>
  <c r="N1820" i="5"/>
  <c r="N1821" i="5"/>
  <c r="N1822" i="5"/>
  <c r="N1823" i="5"/>
  <c r="N1824" i="5"/>
  <c r="N1825" i="5"/>
  <c r="N1826" i="5"/>
  <c r="N1827" i="5"/>
  <c r="N1828" i="5"/>
  <c r="N1829" i="5"/>
  <c r="N1830" i="5"/>
  <c r="N1831" i="5"/>
  <c r="N1832" i="5"/>
  <c r="N1833" i="5"/>
  <c r="N1834" i="5"/>
  <c r="N1835" i="5"/>
  <c r="N1836" i="5"/>
  <c r="N1837" i="5"/>
  <c r="N1838" i="5"/>
  <c r="N1839" i="5"/>
  <c r="N1840" i="5"/>
  <c r="N1841" i="5"/>
  <c r="N1842" i="5"/>
  <c r="N1843" i="5"/>
  <c r="N1844" i="5"/>
  <c r="N1845" i="5"/>
  <c r="N1846" i="5"/>
  <c r="N1847" i="5"/>
  <c r="N1848" i="5"/>
  <c r="N1849" i="5"/>
  <c r="N1850" i="5"/>
  <c r="N1851" i="5"/>
  <c r="N1852" i="5"/>
  <c r="N1853" i="5"/>
  <c r="N1854" i="5"/>
  <c r="N1855" i="5"/>
  <c r="N1856" i="5"/>
  <c r="N1857" i="5"/>
  <c r="N1858" i="5"/>
  <c r="N1859" i="5"/>
  <c r="N1860" i="5"/>
  <c r="N1861" i="5"/>
  <c r="N1862" i="5"/>
  <c r="N1863" i="5"/>
  <c r="N1864" i="5"/>
  <c r="N1865" i="5"/>
  <c r="N1866" i="5"/>
  <c r="N1867" i="5"/>
  <c r="N1868" i="5"/>
  <c r="N1869" i="5"/>
  <c r="N1870" i="5"/>
  <c r="N1871" i="5"/>
  <c r="N1872" i="5"/>
  <c r="N1873" i="5"/>
  <c r="N1874" i="5"/>
  <c r="N1875" i="5"/>
  <c r="N1876" i="5"/>
  <c r="N1877" i="5"/>
  <c r="N1878" i="5"/>
  <c r="N1879" i="5"/>
  <c r="N1880" i="5"/>
  <c r="N1881" i="5"/>
  <c r="N1882" i="5"/>
  <c r="N1883" i="5"/>
  <c r="N1884" i="5"/>
  <c r="N1885" i="5"/>
  <c r="N1886" i="5"/>
  <c r="N1887" i="5"/>
  <c r="N1888" i="5"/>
  <c r="N1889" i="5"/>
  <c r="N1890" i="5"/>
  <c r="N1891" i="5"/>
  <c r="N1892" i="5"/>
  <c r="N1893" i="5"/>
  <c r="N1894" i="5"/>
  <c r="N1895" i="5"/>
  <c r="N1896" i="5"/>
  <c r="N1897" i="5"/>
  <c r="N1898" i="5"/>
  <c r="N1899" i="5"/>
  <c r="N1900" i="5"/>
  <c r="N1901" i="5"/>
  <c r="N1902" i="5"/>
  <c r="N1903" i="5"/>
  <c r="N1904" i="5"/>
  <c r="N1905" i="5"/>
  <c r="N1906" i="5"/>
  <c r="N1907" i="5"/>
  <c r="N1908" i="5"/>
  <c r="N1909" i="5"/>
  <c r="N1910" i="5"/>
  <c r="N1911" i="5"/>
  <c r="N1912" i="5"/>
  <c r="N1913" i="5"/>
  <c r="N1914" i="5"/>
  <c r="N1915" i="5"/>
  <c r="N1916" i="5"/>
  <c r="N1917" i="5"/>
  <c r="N1918" i="5"/>
  <c r="N1919" i="5"/>
  <c r="N1920" i="5"/>
  <c r="N1921" i="5"/>
  <c r="N1922" i="5"/>
  <c r="N1923" i="5"/>
  <c r="N1924" i="5"/>
  <c r="N1925" i="5"/>
  <c r="N1926" i="5"/>
  <c r="N1927" i="5"/>
  <c r="N1928" i="5"/>
  <c r="N1929" i="5"/>
  <c r="N1930" i="5"/>
  <c r="N1931" i="5"/>
  <c r="N1932" i="5"/>
  <c r="N1933" i="5"/>
  <c r="N1934" i="5"/>
  <c r="N1935" i="5"/>
  <c r="N1936" i="5"/>
  <c r="N1937" i="5"/>
  <c r="N1938" i="5"/>
  <c r="N1939" i="5"/>
  <c r="N1940" i="5"/>
  <c r="N1941" i="5"/>
  <c r="N1942" i="5"/>
  <c r="N1943" i="5"/>
  <c r="N1944" i="5"/>
  <c r="N1945" i="5"/>
  <c r="N1946" i="5"/>
  <c r="N1947" i="5"/>
  <c r="N1948" i="5"/>
  <c r="N1949" i="5"/>
  <c r="N1950" i="5"/>
  <c r="N1951" i="5"/>
  <c r="N1952" i="5"/>
  <c r="N1953" i="5"/>
  <c r="N1954" i="5"/>
  <c r="N1955" i="5"/>
  <c r="N1956" i="5"/>
  <c r="N1957" i="5"/>
  <c r="N1958" i="5"/>
  <c r="N1959" i="5"/>
  <c r="N1960" i="5"/>
  <c r="N1961" i="5"/>
  <c r="N1962" i="5"/>
  <c r="N1963" i="5"/>
  <c r="N1964" i="5"/>
  <c r="N1965" i="5"/>
  <c r="N1966" i="5"/>
  <c r="N1967" i="5"/>
  <c r="N1968" i="5"/>
  <c r="N1969" i="5"/>
  <c r="N1970" i="5"/>
  <c r="N1971" i="5"/>
  <c r="N1972" i="5"/>
  <c r="N1973" i="5"/>
  <c r="N1974" i="5"/>
  <c r="N1975" i="5"/>
  <c r="N1976" i="5"/>
  <c r="N1977" i="5"/>
  <c r="N1978" i="5"/>
  <c r="N1979" i="5"/>
  <c r="N1980" i="5"/>
  <c r="N1981" i="5"/>
  <c r="N1982" i="5"/>
  <c r="N1983" i="5"/>
  <c r="N1984" i="5"/>
  <c r="N1985" i="5"/>
  <c r="N1986" i="5"/>
  <c r="N1987" i="5"/>
  <c r="N1988" i="5"/>
  <c r="N1989" i="5"/>
  <c r="N1990" i="5"/>
  <c r="N1991" i="5"/>
  <c r="N1992" i="5"/>
  <c r="N1993" i="5"/>
  <c r="N1994" i="5"/>
  <c r="N1995" i="5"/>
  <c r="N1996" i="5"/>
  <c r="N1997" i="5"/>
  <c r="N1998" i="5"/>
  <c r="N1999" i="5"/>
  <c r="N2000" i="5"/>
  <c r="N2001" i="5"/>
  <c r="N2002" i="5"/>
  <c r="N2003" i="5"/>
  <c r="N2004" i="5"/>
  <c r="N2005" i="5"/>
  <c r="N2006" i="5"/>
  <c r="N2007" i="5"/>
  <c r="N2008" i="5"/>
  <c r="N2009" i="5"/>
  <c r="N2010" i="5"/>
  <c r="N2011" i="5"/>
  <c r="N2012" i="5"/>
  <c r="N2013" i="5"/>
  <c r="N2014" i="5"/>
  <c r="N2015" i="5"/>
  <c r="N2016" i="5"/>
  <c r="N2017" i="5"/>
  <c r="N2018" i="5"/>
  <c r="N2019" i="5"/>
  <c r="N2020" i="5"/>
  <c r="N2021" i="5"/>
  <c r="N2022" i="5"/>
  <c r="N2023" i="5"/>
  <c r="N2024" i="5"/>
  <c r="N2025" i="5"/>
  <c r="N2026" i="5"/>
  <c r="N2027" i="5"/>
  <c r="N2028" i="5"/>
  <c r="N2029" i="5"/>
  <c r="N2030" i="5"/>
  <c r="N2031" i="5"/>
  <c r="N2032" i="5"/>
  <c r="N2033" i="5"/>
  <c r="N2034" i="5"/>
  <c r="N2035" i="5"/>
  <c r="N2036" i="5"/>
  <c r="N2037" i="5"/>
  <c r="N2038" i="5"/>
  <c r="N2039" i="5"/>
  <c r="N2040" i="5"/>
  <c r="N2041" i="5"/>
  <c r="N2042" i="5"/>
  <c r="N2043" i="5"/>
  <c r="N2044" i="5"/>
  <c r="N2045" i="5"/>
  <c r="N2046" i="5"/>
  <c r="N2047" i="5"/>
  <c r="N2048" i="5"/>
  <c r="N2049" i="5"/>
  <c r="N2050" i="5"/>
  <c r="N2051" i="5"/>
  <c r="N2052" i="5"/>
  <c r="N2053" i="5"/>
  <c r="N2054" i="5"/>
  <c r="N2055" i="5"/>
  <c r="N2056" i="5"/>
  <c r="N2057" i="5"/>
  <c r="N2058" i="5"/>
  <c r="N2059" i="5"/>
  <c r="N2060" i="5"/>
  <c r="N2061" i="5"/>
  <c r="N2062" i="5"/>
  <c r="N2063" i="5"/>
  <c r="N2064" i="5"/>
  <c r="N2065" i="5"/>
  <c r="N2066" i="5"/>
  <c r="N2067" i="5"/>
  <c r="N2068" i="5"/>
  <c r="N2069" i="5"/>
  <c r="N2070" i="5"/>
  <c r="N2071" i="5"/>
  <c r="N2072" i="5"/>
  <c r="N2073" i="5"/>
  <c r="N2074" i="5"/>
  <c r="N2075" i="5"/>
  <c r="N2076" i="5"/>
  <c r="N2077" i="5"/>
  <c r="N2078" i="5"/>
  <c r="N2079" i="5"/>
  <c r="N2080" i="5"/>
  <c r="N2081" i="5"/>
  <c r="N2082" i="5"/>
  <c r="N2083" i="5"/>
  <c r="N2084" i="5"/>
  <c r="N2085" i="5"/>
  <c r="N2086" i="5"/>
  <c r="N2087" i="5"/>
  <c r="N2088" i="5"/>
  <c r="N2089" i="5"/>
  <c r="N2090" i="5"/>
  <c r="N2091" i="5"/>
  <c r="N2092" i="5"/>
  <c r="N2093" i="5"/>
  <c r="N2094" i="5"/>
  <c r="N2095" i="5"/>
  <c r="N2096" i="5"/>
  <c r="N2097" i="5"/>
  <c r="N2098" i="5"/>
  <c r="N2099" i="5"/>
  <c r="N2100" i="5"/>
  <c r="N2101" i="5"/>
  <c r="N2102" i="5"/>
  <c r="N2103" i="5"/>
  <c r="N2104" i="5"/>
  <c r="N2105" i="5"/>
  <c r="N2106" i="5"/>
  <c r="N2107" i="5"/>
  <c r="N2108" i="5"/>
  <c r="N2109" i="5"/>
  <c r="N2110" i="5"/>
  <c r="N2111" i="5"/>
  <c r="N2112" i="5"/>
  <c r="N2113" i="5"/>
  <c r="N2114" i="5"/>
  <c r="N2115" i="5"/>
  <c r="N2116" i="5"/>
  <c r="N2117" i="5"/>
  <c r="N2118" i="5"/>
  <c r="N2119" i="5"/>
  <c r="N2120" i="5"/>
  <c r="N2121" i="5"/>
  <c r="N2122" i="5"/>
  <c r="N2123" i="5"/>
  <c r="N2124" i="5"/>
  <c r="N2125" i="5"/>
  <c r="N2126" i="5"/>
  <c r="N2127" i="5"/>
  <c r="N2128" i="5"/>
  <c r="N2129" i="5"/>
  <c r="N2130" i="5"/>
  <c r="N2131" i="5"/>
  <c r="N2132" i="5"/>
  <c r="N2133" i="5"/>
  <c r="N2134" i="5"/>
  <c r="N2135" i="5"/>
  <c r="N2136" i="5"/>
  <c r="N2137" i="5"/>
  <c r="N2138" i="5"/>
  <c r="N2139" i="5"/>
  <c r="N2140" i="5"/>
  <c r="N2141" i="5"/>
  <c r="N2142" i="5"/>
  <c r="N2143" i="5"/>
  <c r="N2144" i="5"/>
  <c r="N2145" i="5"/>
  <c r="N2146" i="5"/>
  <c r="N2147" i="5"/>
  <c r="N2148" i="5"/>
  <c r="N2149" i="5"/>
  <c r="N2150" i="5"/>
  <c r="N2151" i="5"/>
  <c r="N2152" i="5"/>
  <c r="N2153" i="5"/>
  <c r="N2154" i="5"/>
  <c r="N2155" i="5"/>
  <c r="N2156" i="5"/>
  <c r="N2157" i="5"/>
  <c r="N2158" i="5"/>
  <c r="N2159" i="5"/>
  <c r="N2160" i="5"/>
  <c r="N2161" i="5"/>
  <c r="N2162" i="5"/>
  <c r="N2163" i="5"/>
  <c r="N2164" i="5"/>
  <c r="N2165" i="5"/>
  <c r="N2166" i="5"/>
  <c r="N2167" i="5"/>
  <c r="N2168" i="5"/>
  <c r="N2169" i="5"/>
  <c r="N2170" i="5"/>
  <c r="N2171" i="5"/>
  <c r="N2172" i="5"/>
  <c r="N2173" i="5"/>
  <c r="N2174" i="5"/>
  <c r="N2175" i="5"/>
  <c r="N2176" i="5"/>
  <c r="N2177" i="5"/>
  <c r="N2178" i="5"/>
  <c r="N2179" i="5"/>
  <c r="N2180" i="5"/>
  <c r="N2181" i="5"/>
  <c r="N2182" i="5"/>
  <c r="N2183" i="5"/>
  <c r="N2184" i="5"/>
  <c r="N2185" i="5"/>
  <c r="N2186" i="5"/>
  <c r="N2187" i="5"/>
  <c r="N2188" i="5"/>
  <c r="N2189" i="5"/>
  <c r="N2190" i="5"/>
  <c r="N2191" i="5"/>
  <c r="N2192" i="5"/>
  <c r="N2193" i="5"/>
  <c r="N2194" i="5"/>
  <c r="N2195" i="5"/>
  <c r="N2196" i="5"/>
  <c r="N2197" i="5"/>
  <c r="N2198" i="5"/>
  <c r="N2199" i="5"/>
  <c r="N2200" i="5"/>
  <c r="N2201" i="5"/>
  <c r="N2202" i="5"/>
  <c r="N2203" i="5"/>
  <c r="N2204" i="5"/>
  <c r="N2205" i="5"/>
  <c r="N2206" i="5"/>
  <c r="N2207" i="5"/>
  <c r="N2208" i="5"/>
  <c r="N2209" i="5"/>
  <c r="N2210" i="5"/>
  <c r="N2211" i="5"/>
  <c r="N2212" i="5"/>
  <c r="N2213" i="5"/>
  <c r="N2214" i="5"/>
  <c r="N2215" i="5"/>
  <c r="N2216" i="5"/>
  <c r="N2217" i="5"/>
  <c r="N2218" i="5"/>
  <c r="N2219" i="5"/>
  <c r="N2220" i="5"/>
  <c r="N2221" i="5"/>
  <c r="N2222" i="5"/>
  <c r="N2223" i="5"/>
  <c r="N2224" i="5"/>
  <c r="N2225" i="5"/>
  <c r="N2226" i="5"/>
  <c r="N2227" i="5"/>
  <c r="N2228" i="5"/>
  <c r="M5" i="5"/>
  <c r="M6" i="5"/>
  <c r="M7" i="5"/>
  <c r="M8" i="5"/>
  <c r="M9" i="5"/>
  <c r="M10" i="5"/>
  <c r="M11" i="5"/>
  <c r="M12" i="5"/>
  <c r="M13" i="5"/>
  <c r="M14" i="5"/>
  <c r="M15" i="5"/>
  <c r="M16" i="5"/>
  <c r="M17" i="5"/>
  <c r="M18" i="5"/>
  <c r="M19" i="5"/>
  <c r="M20" i="5"/>
  <c r="M21" i="5"/>
  <c r="M22" i="5"/>
  <c r="M23" i="5"/>
  <c r="M24" i="5"/>
  <c r="M25" i="5"/>
  <c r="M26" i="5"/>
  <c r="M27" i="5"/>
  <c r="M28" i="5"/>
  <c r="M29" i="5"/>
  <c r="M30" i="5"/>
  <c r="M31" i="5"/>
  <c r="M32" i="5"/>
  <c r="M33" i="5"/>
  <c r="M34" i="5"/>
  <c r="M35" i="5"/>
  <c r="M36" i="5"/>
  <c r="M37" i="5"/>
  <c r="M38" i="5"/>
  <c r="M39" i="5"/>
  <c r="M40" i="5"/>
  <c r="M41" i="5"/>
  <c r="M42" i="5"/>
  <c r="M43" i="5"/>
  <c r="M44" i="5"/>
  <c r="M45" i="5"/>
  <c r="M46" i="5"/>
  <c r="M47" i="5"/>
  <c r="M48" i="5"/>
  <c r="M49" i="5"/>
  <c r="M50" i="5"/>
  <c r="M51" i="5"/>
  <c r="M52" i="5"/>
  <c r="M53" i="5"/>
  <c r="M54" i="5"/>
  <c r="M55" i="5"/>
  <c r="M56" i="5"/>
  <c r="M57" i="5"/>
  <c r="M58" i="5"/>
  <c r="M59" i="5"/>
  <c r="M60" i="5"/>
  <c r="M61" i="5"/>
  <c r="M62" i="5"/>
  <c r="M63" i="5"/>
  <c r="M64" i="5"/>
  <c r="M65" i="5"/>
  <c r="M66" i="5"/>
  <c r="M67" i="5"/>
  <c r="M68" i="5"/>
  <c r="M69" i="5"/>
  <c r="M70" i="5"/>
  <c r="M71" i="5"/>
  <c r="M72" i="5"/>
  <c r="M73" i="5"/>
  <c r="M74" i="5"/>
  <c r="M75" i="5"/>
  <c r="M76" i="5"/>
  <c r="M77" i="5"/>
  <c r="M78" i="5"/>
  <c r="M79" i="5"/>
  <c r="M80" i="5"/>
  <c r="M81" i="5"/>
  <c r="M82" i="5"/>
  <c r="M83" i="5"/>
  <c r="M84" i="5"/>
  <c r="M85" i="5"/>
  <c r="M86" i="5"/>
  <c r="M87" i="5"/>
  <c r="M88" i="5"/>
  <c r="M89" i="5"/>
  <c r="M90" i="5"/>
  <c r="M91" i="5"/>
  <c r="M92" i="5"/>
  <c r="M93" i="5"/>
  <c r="M94" i="5"/>
  <c r="M95" i="5"/>
  <c r="M96" i="5"/>
  <c r="M97" i="5"/>
  <c r="M98" i="5"/>
  <c r="M99" i="5"/>
  <c r="M100" i="5"/>
  <c r="M101" i="5"/>
  <c r="M102" i="5"/>
  <c r="M103" i="5"/>
  <c r="M104" i="5"/>
  <c r="M105" i="5"/>
  <c r="M106" i="5"/>
  <c r="M107" i="5"/>
  <c r="M108" i="5"/>
  <c r="M109" i="5"/>
  <c r="M110" i="5"/>
  <c r="M111" i="5"/>
  <c r="M112" i="5"/>
  <c r="M113" i="5"/>
  <c r="M114" i="5"/>
  <c r="M115" i="5"/>
  <c r="M116" i="5"/>
  <c r="M117" i="5"/>
  <c r="M118" i="5"/>
  <c r="M119" i="5"/>
  <c r="M120" i="5"/>
  <c r="M121" i="5"/>
  <c r="M122" i="5"/>
  <c r="M123" i="5"/>
  <c r="M124" i="5"/>
  <c r="M125" i="5"/>
  <c r="M126" i="5"/>
  <c r="M127" i="5"/>
  <c r="M128" i="5"/>
  <c r="M129" i="5"/>
  <c r="M130" i="5"/>
  <c r="M131" i="5"/>
  <c r="M132" i="5"/>
  <c r="M133" i="5"/>
  <c r="M134" i="5"/>
  <c r="M135" i="5"/>
  <c r="M136" i="5"/>
  <c r="M137" i="5"/>
  <c r="M138" i="5"/>
  <c r="M139" i="5"/>
  <c r="M140" i="5"/>
  <c r="M141" i="5"/>
  <c r="M142" i="5"/>
  <c r="M143" i="5"/>
  <c r="M144" i="5"/>
  <c r="M145" i="5"/>
  <c r="M146" i="5"/>
  <c r="M147" i="5"/>
  <c r="M148" i="5"/>
  <c r="M149" i="5"/>
  <c r="M150" i="5"/>
  <c r="M151" i="5"/>
  <c r="M152" i="5"/>
  <c r="M153" i="5"/>
  <c r="M154" i="5"/>
  <c r="M155" i="5"/>
  <c r="M156" i="5"/>
  <c r="M157" i="5"/>
  <c r="M158" i="5"/>
  <c r="M159" i="5"/>
  <c r="M160" i="5"/>
  <c r="M161" i="5"/>
  <c r="M162" i="5"/>
  <c r="M163" i="5"/>
  <c r="M164" i="5"/>
  <c r="M165" i="5"/>
  <c r="M166" i="5"/>
  <c r="M167" i="5"/>
  <c r="M168" i="5"/>
  <c r="M169" i="5"/>
  <c r="M170" i="5"/>
  <c r="M171" i="5"/>
  <c r="M172" i="5"/>
  <c r="M173" i="5"/>
  <c r="M174" i="5"/>
  <c r="M175" i="5"/>
  <c r="M176" i="5"/>
  <c r="M177" i="5"/>
  <c r="M178" i="5"/>
  <c r="M179" i="5"/>
  <c r="M180" i="5"/>
  <c r="M181" i="5"/>
  <c r="M182" i="5"/>
  <c r="M183" i="5"/>
  <c r="M184" i="5"/>
  <c r="M185" i="5"/>
  <c r="M186" i="5"/>
  <c r="M187" i="5"/>
  <c r="M188" i="5"/>
  <c r="M189" i="5"/>
  <c r="M190" i="5"/>
  <c r="M191" i="5"/>
  <c r="M192" i="5"/>
  <c r="M193" i="5"/>
  <c r="M194" i="5"/>
  <c r="M195" i="5"/>
  <c r="M196" i="5"/>
  <c r="M197" i="5"/>
  <c r="M198" i="5"/>
  <c r="M199" i="5"/>
  <c r="M200" i="5"/>
  <c r="M201" i="5"/>
  <c r="M202" i="5"/>
  <c r="M203" i="5"/>
  <c r="M204" i="5"/>
  <c r="M205" i="5"/>
  <c r="M206" i="5"/>
  <c r="M207" i="5"/>
  <c r="M208" i="5"/>
  <c r="M209" i="5"/>
  <c r="M210" i="5"/>
  <c r="M211" i="5"/>
  <c r="M212" i="5"/>
  <c r="M213" i="5"/>
  <c r="M214" i="5"/>
  <c r="M215" i="5"/>
  <c r="M216" i="5"/>
  <c r="M217" i="5"/>
  <c r="M218" i="5"/>
  <c r="M219" i="5"/>
  <c r="M220" i="5"/>
  <c r="M221" i="5"/>
  <c r="M222" i="5"/>
  <c r="M223" i="5"/>
  <c r="M224" i="5"/>
  <c r="M225" i="5"/>
  <c r="M226" i="5"/>
  <c r="M227" i="5"/>
  <c r="M228" i="5"/>
  <c r="M229" i="5"/>
  <c r="M230" i="5"/>
  <c r="M231" i="5"/>
  <c r="M232" i="5"/>
  <c r="M233" i="5"/>
  <c r="M234" i="5"/>
  <c r="M235" i="5"/>
  <c r="M236" i="5"/>
  <c r="M237" i="5"/>
  <c r="M238" i="5"/>
  <c r="M239" i="5"/>
  <c r="M240" i="5"/>
  <c r="M241" i="5"/>
  <c r="M242" i="5"/>
  <c r="M243" i="5"/>
  <c r="M244" i="5"/>
  <c r="M245" i="5"/>
  <c r="M246" i="5"/>
  <c r="M247" i="5"/>
  <c r="M248" i="5"/>
  <c r="M249" i="5"/>
  <c r="M250" i="5"/>
  <c r="M251" i="5"/>
  <c r="M252" i="5"/>
  <c r="M253" i="5"/>
  <c r="M254" i="5"/>
  <c r="M255" i="5"/>
  <c r="M256" i="5"/>
  <c r="M257" i="5"/>
  <c r="M258" i="5"/>
  <c r="M259" i="5"/>
  <c r="M260" i="5"/>
  <c r="M261" i="5"/>
  <c r="M262" i="5"/>
  <c r="M263" i="5"/>
  <c r="M264" i="5"/>
  <c r="M265" i="5"/>
  <c r="M266" i="5"/>
  <c r="M267" i="5"/>
  <c r="M268" i="5"/>
  <c r="M269" i="5"/>
  <c r="M270" i="5"/>
  <c r="M271" i="5"/>
  <c r="M272" i="5"/>
  <c r="M273" i="5"/>
  <c r="M274" i="5"/>
  <c r="M275" i="5"/>
  <c r="M276" i="5"/>
  <c r="M277" i="5"/>
  <c r="M278" i="5"/>
  <c r="M279" i="5"/>
  <c r="M280" i="5"/>
  <c r="M281" i="5"/>
  <c r="M282" i="5"/>
  <c r="M283" i="5"/>
  <c r="M284" i="5"/>
  <c r="M285" i="5"/>
  <c r="M286" i="5"/>
  <c r="M287" i="5"/>
  <c r="M288" i="5"/>
  <c r="M289" i="5"/>
  <c r="M290" i="5"/>
  <c r="M291" i="5"/>
  <c r="M292" i="5"/>
  <c r="M293" i="5"/>
  <c r="M294" i="5"/>
  <c r="M295" i="5"/>
  <c r="M296" i="5"/>
  <c r="M297" i="5"/>
  <c r="M298" i="5"/>
  <c r="M299" i="5"/>
  <c r="M300" i="5"/>
  <c r="M301" i="5"/>
  <c r="M302" i="5"/>
  <c r="M303" i="5"/>
  <c r="M304" i="5"/>
  <c r="M305" i="5"/>
  <c r="M306" i="5"/>
  <c r="M307" i="5"/>
  <c r="M308" i="5"/>
  <c r="M309" i="5"/>
  <c r="M310" i="5"/>
  <c r="M311" i="5"/>
  <c r="M312" i="5"/>
  <c r="M313" i="5"/>
  <c r="M314" i="5"/>
  <c r="M315" i="5"/>
  <c r="M316" i="5"/>
  <c r="M317" i="5"/>
  <c r="M318" i="5"/>
  <c r="M319" i="5"/>
  <c r="M320" i="5"/>
  <c r="M321" i="5"/>
  <c r="M322" i="5"/>
  <c r="M323" i="5"/>
  <c r="M324" i="5"/>
  <c r="M325" i="5"/>
  <c r="M326" i="5"/>
  <c r="M327" i="5"/>
  <c r="M328" i="5"/>
  <c r="M329" i="5"/>
  <c r="M330" i="5"/>
  <c r="M331" i="5"/>
  <c r="M332" i="5"/>
  <c r="M333" i="5"/>
  <c r="M334" i="5"/>
  <c r="M335" i="5"/>
  <c r="M336" i="5"/>
  <c r="M337" i="5"/>
  <c r="M338" i="5"/>
  <c r="M339" i="5"/>
  <c r="M340" i="5"/>
  <c r="M341" i="5"/>
  <c r="M342" i="5"/>
  <c r="M343" i="5"/>
  <c r="M344" i="5"/>
  <c r="M345" i="5"/>
  <c r="M346" i="5"/>
  <c r="M347" i="5"/>
  <c r="M348" i="5"/>
  <c r="M349" i="5"/>
  <c r="M350" i="5"/>
  <c r="M351" i="5"/>
  <c r="M352" i="5"/>
  <c r="M353" i="5"/>
  <c r="M354" i="5"/>
  <c r="M355" i="5"/>
  <c r="M356" i="5"/>
  <c r="M357" i="5"/>
  <c r="M358" i="5"/>
  <c r="M359" i="5"/>
  <c r="M360" i="5"/>
  <c r="M361" i="5"/>
  <c r="M362" i="5"/>
  <c r="M363" i="5"/>
  <c r="M364" i="5"/>
  <c r="M365" i="5"/>
  <c r="M366" i="5"/>
  <c r="M367" i="5"/>
  <c r="M368" i="5"/>
  <c r="M369" i="5"/>
  <c r="M370" i="5"/>
  <c r="M371" i="5"/>
  <c r="M372" i="5"/>
  <c r="M373" i="5"/>
  <c r="M374" i="5"/>
  <c r="M375" i="5"/>
  <c r="M376" i="5"/>
  <c r="M377" i="5"/>
  <c r="M378" i="5"/>
  <c r="M379" i="5"/>
  <c r="M380" i="5"/>
  <c r="M381" i="5"/>
  <c r="M382" i="5"/>
  <c r="M383" i="5"/>
  <c r="M384" i="5"/>
  <c r="M385" i="5"/>
  <c r="M386" i="5"/>
  <c r="M387" i="5"/>
  <c r="M388" i="5"/>
  <c r="M389" i="5"/>
  <c r="M390" i="5"/>
  <c r="M391" i="5"/>
  <c r="M392" i="5"/>
  <c r="M393" i="5"/>
  <c r="M394" i="5"/>
  <c r="M395" i="5"/>
  <c r="M396" i="5"/>
  <c r="M397" i="5"/>
  <c r="M398" i="5"/>
  <c r="M399" i="5"/>
  <c r="M400" i="5"/>
  <c r="M401" i="5"/>
  <c r="M402" i="5"/>
  <c r="M403" i="5"/>
  <c r="M404" i="5"/>
  <c r="M405" i="5"/>
  <c r="M406" i="5"/>
  <c r="M407" i="5"/>
  <c r="M408" i="5"/>
  <c r="M409" i="5"/>
  <c r="M410" i="5"/>
  <c r="M411" i="5"/>
  <c r="M412" i="5"/>
  <c r="M413" i="5"/>
  <c r="M414" i="5"/>
  <c r="M415" i="5"/>
  <c r="M416" i="5"/>
  <c r="M417" i="5"/>
  <c r="M418" i="5"/>
  <c r="M419" i="5"/>
  <c r="M420" i="5"/>
  <c r="M421" i="5"/>
  <c r="M422" i="5"/>
  <c r="M423" i="5"/>
  <c r="M424" i="5"/>
  <c r="M425" i="5"/>
  <c r="M426" i="5"/>
  <c r="M427" i="5"/>
  <c r="M428" i="5"/>
  <c r="M429" i="5"/>
  <c r="M430" i="5"/>
  <c r="M431" i="5"/>
  <c r="M432" i="5"/>
  <c r="M433" i="5"/>
  <c r="M434" i="5"/>
  <c r="M435" i="5"/>
  <c r="M436" i="5"/>
  <c r="M437" i="5"/>
  <c r="M438" i="5"/>
  <c r="M439" i="5"/>
  <c r="M440" i="5"/>
  <c r="M441" i="5"/>
  <c r="M442" i="5"/>
  <c r="M443" i="5"/>
  <c r="M444" i="5"/>
  <c r="M445" i="5"/>
  <c r="M446" i="5"/>
  <c r="M447" i="5"/>
  <c r="M448" i="5"/>
  <c r="M449" i="5"/>
  <c r="M450" i="5"/>
  <c r="M451" i="5"/>
  <c r="M452" i="5"/>
  <c r="M453" i="5"/>
  <c r="M454" i="5"/>
  <c r="M455" i="5"/>
  <c r="M456" i="5"/>
  <c r="M457" i="5"/>
  <c r="M458" i="5"/>
  <c r="M459" i="5"/>
  <c r="M460" i="5"/>
  <c r="M461" i="5"/>
  <c r="M462" i="5"/>
  <c r="M463" i="5"/>
  <c r="M464" i="5"/>
  <c r="M465" i="5"/>
  <c r="M466" i="5"/>
  <c r="M467" i="5"/>
  <c r="M468" i="5"/>
  <c r="M469" i="5"/>
  <c r="M470" i="5"/>
  <c r="M471" i="5"/>
  <c r="M472" i="5"/>
  <c r="M473" i="5"/>
  <c r="M474" i="5"/>
  <c r="M475" i="5"/>
  <c r="M476" i="5"/>
  <c r="M477" i="5"/>
  <c r="M478" i="5"/>
  <c r="M479" i="5"/>
  <c r="M480" i="5"/>
  <c r="M481" i="5"/>
  <c r="M482" i="5"/>
  <c r="M483" i="5"/>
  <c r="M484" i="5"/>
  <c r="M485" i="5"/>
  <c r="M486" i="5"/>
  <c r="M487" i="5"/>
  <c r="M488" i="5"/>
  <c r="M489" i="5"/>
  <c r="M490" i="5"/>
  <c r="M491" i="5"/>
  <c r="M492" i="5"/>
  <c r="M493" i="5"/>
  <c r="M494" i="5"/>
  <c r="M495" i="5"/>
  <c r="M496" i="5"/>
  <c r="M497" i="5"/>
  <c r="M498" i="5"/>
  <c r="M499" i="5"/>
  <c r="M500" i="5"/>
  <c r="M501" i="5"/>
  <c r="M502" i="5"/>
  <c r="M503" i="5"/>
  <c r="M504" i="5"/>
  <c r="M505" i="5"/>
  <c r="M506" i="5"/>
  <c r="M507" i="5"/>
  <c r="M508" i="5"/>
  <c r="M509" i="5"/>
  <c r="M510" i="5"/>
  <c r="M511" i="5"/>
  <c r="M512" i="5"/>
  <c r="M513" i="5"/>
  <c r="M514" i="5"/>
  <c r="M515" i="5"/>
  <c r="M516" i="5"/>
  <c r="M517" i="5"/>
  <c r="M518" i="5"/>
  <c r="M519" i="5"/>
  <c r="M520" i="5"/>
  <c r="M521" i="5"/>
  <c r="M522" i="5"/>
  <c r="M523" i="5"/>
  <c r="M524" i="5"/>
  <c r="M525" i="5"/>
  <c r="M526" i="5"/>
  <c r="M527" i="5"/>
  <c r="M528" i="5"/>
  <c r="M529" i="5"/>
  <c r="M530" i="5"/>
  <c r="M531" i="5"/>
  <c r="M532" i="5"/>
  <c r="M533" i="5"/>
  <c r="M534" i="5"/>
  <c r="M535" i="5"/>
  <c r="M536" i="5"/>
  <c r="M537" i="5"/>
  <c r="M538" i="5"/>
  <c r="M539" i="5"/>
  <c r="M540" i="5"/>
  <c r="M541" i="5"/>
  <c r="M542" i="5"/>
  <c r="M543" i="5"/>
  <c r="M544" i="5"/>
  <c r="M545" i="5"/>
  <c r="M546" i="5"/>
  <c r="M547" i="5"/>
  <c r="M548" i="5"/>
  <c r="M549" i="5"/>
  <c r="M550" i="5"/>
  <c r="M551" i="5"/>
  <c r="M552" i="5"/>
  <c r="M553" i="5"/>
  <c r="M554" i="5"/>
  <c r="M555" i="5"/>
  <c r="M556" i="5"/>
  <c r="M557" i="5"/>
  <c r="M558" i="5"/>
  <c r="M559" i="5"/>
  <c r="M560" i="5"/>
  <c r="M561" i="5"/>
  <c r="M562" i="5"/>
  <c r="M563" i="5"/>
  <c r="M564" i="5"/>
  <c r="M565" i="5"/>
  <c r="M566" i="5"/>
  <c r="M567" i="5"/>
  <c r="M568" i="5"/>
  <c r="M569" i="5"/>
  <c r="M570" i="5"/>
  <c r="M571" i="5"/>
  <c r="M572" i="5"/>
  <c r="M573" i="5"/>
  <c r="M574" i="5"/>
  <c r="M575" i="5"/>
  <c r="M576" i="5"/>
  <c r="M577" i="5"/>
  <c r="M578" i="5"/>
  <c r="M579" i="5"/>
  <c r="M580" i="5"/>
  <c r="M581" i="5"/>
  <c r="M582" i="5"/>
  <c r="M583" i="5"/>
  <c r="M584" i="5"/>
  <c r="M585" i="5"/>
  <c r="M586" i="5"/>
  <c r="M587" i="5"/>
  <c r="M588" i="5"/>
  <c r="M589" i="5"/>
  <c r="M590" i="5"/>
  <c r="M591" i="5"/>
  <c r="M592" i="5"/>
  <c r="M593" i="5"/>
  <c r="M594" i="5"/>
  <c r="M595" i="5"/>
  <c r="M596" i="5"/>
  <c r="M597" i="5"/>
  <c r="M598" i="5"/>
  <c r="M599" i="5"/>
  <c r="M600" i="5"/>
  <c r="M601" i="5"/>
  <c r="M602" i="5"/>
  <c r="M603" i="5"/>
  <c r="M604" i="5"/>
  <c r="M605" i="5"/>
  <c r="M606" i="5"/>
  <c r="M607" i="5"/>
  <c r="M608" i="5"/>
  <c r="M609" i="5"/>
  <c r="M610" i="5"/>
  <c r="M611" i="5"/>
  <c r="M612" i="5"/>
  <c r="M613" i="5"/>
  <c r="M614" i="5"/>
  <c r="M615" i="5"/>
  <c r="M616" i="5"/>
  <c r="M617" i="5"/>
  <c r="M618" i="5"/>
  <c r="M619" i="5"/>
  <c r="M620" i="5"/>
  <c r="M621" i="5"/>
  <c r="M622" i="5"/>
  <c r="M623" i="5"/>
  <c r="M624" i="5"/>
  <c r="M625" i="5"/>
  <c r="M626" i="5"/>
  <c r="M627" i="5"/>
  <c r="M628" i="5"/>
  <c r="M629" i="5"/>
  <c r="M630" i="5"/>
  <c r="M631" i="5"/>
  <c r="M632" i="5"/>
  <c r="M633" i="5"/>
  <c r="M634" i="5"/>
  <c r="M635" i="5"/>
  <c r="M636" i="5"/>
  <c r="M637" i="5"/>
  <c r="M638" i="5"/>
  <c r="M639" i="5"/>
  <c r="M640" i="5"/>
  <c r="M641" i="5"/>
  <c r="M642" i="5"/>
  <c r="M643" i="5"/>
  <c r="M644" i="5"/>
  <c r="M645" i="5"/>
  <c r="M646" i="5"/>
  <c r="M647" i="5"/>
  <c r="M648" i="5"/>
  <c r="M649" i="5"/>
  <c r="M650" i="5"/>
  <c r="M651" i="5"/>
  <c r="M652" i="5"/>
  <c r="M653" i="5"/>
  <c r="M654" i="5"/>
  <c r="M655" i="5"/>
  <c r="M656" i="5"/>
  <c r="M657" i="5"/>
  <c r="M658" i="5"/>
  <c r="M659" i="5"/>
  <c r="M660" i="5"/>
  <c r="M661" i="5"/>
  <c r="M662" i="5"/>
  <c r="M663" i="5"/>
  <c r="M664" i="5"/>
  <c r="M665" i="5"/>
  <c r="M666" i="5"/>
  <c r="M667" i="5"/>
  <c r="M668" i="5"/>
  <c r="M669" i="5"/>
  <c r="M670" i="5"/>
  <c r="M671" i="5"/>
  <c r="M672" i="5"/>
  <c r="M673" i="5"/>
  <c r="M674" i="5"/>
  <c r="M675" i="5"/>
  <c r="M676" i="5"/>
  <c r="M677" i="5"/>
  <c r="M678" i="5"/>
  <c r="M679" i="5"/>
  <c r="M680" i="5"/>
  <c r="M681" i="5"/>
  <c r="M682" i="5"/>
  <c r="M683" i="5"/>
  <c r="M684" i="5"/>
  <c r="M685" i="5"/>
  <c r="M686" i="5"/>
  <c r="M687" i="5"/>
  <c r="M688" i="5"/>
  <c r="M689" i="5"/>
  <c r="M690" i="5"/>
  <c r="M691" i="5"/>
  <c r="M692" i="5"/>
  <c r="M693" i="5"/>
  <c r="M694" i="5"/>
  <c r="M695" i="5"/>
  <c r="M696" i="5"/>
  <c r="M697" i="5"/>
  <c r="M698" i="5"/>
  <c r="M699" i="5"/>
  <c r="M700" i="5"/>
  <c r="M701" i="5"/>
  <c r="M702" i="5"/>
  <c r="M703" i="5"/>
  <c r="M704" i="5"/>
  <c r="M705" i="5"/>
  <c r="M706" i="5"/>
  <c r="M707" i="5"/>
  <c r="M708" i="5"/>
  <c r="M709" i="5"/>
  <c r="M710" i="5"/>
  <c r="M711" i="5"/>
  <c r="M712" i="5"/>
  <c r="M713" i="5"/>
  <c r="M714" i="5"/>
  <c r="M715" i="5"/>
  <c r="M716" i="5"/>
  <c r="M717" i="5"/>
  <c r="M718" i="5"/>
  <c r="M719" i="5"/>
  <c r="M720" i="5"/>
  <c r="M721" i="5"/>
  <c r="M722" i="5"/>
  <c r="M723" i="5"/>
  <c r="M724" i="5"/>
  <c r="M725" i="5"/>
  <c r="M726" i="5"/>
  <c r="M727" i="5"/>
  <c r="M728" i="5"/>
  <c r="M729" i="5"/>
  <c r="M730" i="5"/>
  <c r="M731" i="5"/>
  <c r="M732" i="5"/>
  <c r="M733" i="5"/>
  <c r="M734" i="5"/>
  <c r="M735" i="5"/>
  <c r="M736" i="5"/>
  <c r="M737" i="5"/>
  <c r="M738" i="5"/>
  <c r="M739" i="5"/>
  <c r="M740" i="5"/>
  <c r="M741" i="5"/>
  <c r="M742" i="5"/>
  <c r="M743" i="5"/>
  <c r="M744" i="5"/>
  <c r="M745" i="5"/>
  <c r="M746" i="5"/>
  <c r="M747" i="5"/>
  <c r="M748" i="5"/>
  <c r="M749" i="5"/>
  <c r="M750" i="5"/>
  <c r="M751" i="5"/>
  <c r="M752" i="5"/>
  <c r="M753" i="5"/>
  <c r="M754" i="5"/>
  <c r="M755" i="5"/>
  <c r="M756" i="5"/>
  <c r="M757" i="5"/>
  <c r="M758" i="5"/>
  <c r="M759" i="5"/>
  <c r="M760" i="5"/>
  <c r="M761" i="5"/>
  <c r="M762" i="5"/>
  <c r="M763" i="5"/>
  <c r="M764" i="5"/>
  <c r="M765" i="5"/>
  <c r="M766" i="5"/>
  <c r="M767" i="5"/>
  <c r="M768" i="5"/>
  <c r="M769" i="5"/>
  <c r="M770" i="5"/>
  <c r="M771" i="5"/>
  <c r="M772" i="5"/>
  <c r="M773" i="5"/>
  <c r="M774" i="5"/>
  <c r="M775" i="5"/>
  <c r="M776" i="5"/>
  <c r="M777" i="5"/>
  <c r="M778" i="5"/>
  <c r="M779" i="5"/>
  <c r="M780" i="5"/>
  <c r="M781" i="5"/>
  <c r="M782" i="5"/>
  <c r="M783" i="5"/>
  <c r="M784" i="5"/>
  <c r="M785" i="5"/>
  <c r="M786" i="5"/>
  <c r="M787" i="5"/>
  <c r="M788" i="5"/>
  <c r="M789" i="5"/>
  <c r="M790" i="5"/>
  <c r="M791" i="5"/>
  <c r="M792" i="5"/>
  <c r="M793" i="5"/>
  <c r="M794" i="5"/>
  <c r="M795" i="5"/>
  <c r="M796" i="5"/>
  <c r="M797" i="5"/>
  <c r="M798" i="5"/>
  <c r="M799" i="5"/>
  <c r="M800" i="5"/>
  <c r="M801" i="5"/>
  <c r="M802" i="5"/>
  <c r="M803" i="5"/>
  <c r="M804" i="5"/>
  <c r="M805" i="5"/>
  <c r="M806" i="5"/>
  <c r="M807" i="5"/>
  <c r="M808" i="5"/>
  <c r="M809" i="5"/>
  <c r="M810" i="5"/>
  <c r="M811" i="5"/>
  <c r="M812" i="5"/>
  <c r="M813" i="5"/>
  <c r="M814" i="5"/>
  <c r="M815" i="5"/>
  <c r="M816" i="5"/>
  <c r="M817" i="5"/>
  <c r="M818" i="5"/>
  <c r="M819" i="5"/>
  <c r="M820" i="5"/>
  <c r="M821" i="5"/>
  <c r="M822" i="5"/>
  <c r="M823" i="5"/>
  <c r="M824" i="5"/>
  <c r="M825" i="5"/>
  <c r="M826" i="5"/>
  <c r="M827" i="5"/>
  <c r="M828" i="5"/>
  <c r="M829" i="5"/>
  <c r="M830" i="5"/>
  <c r="M831" i="5"/>
  <c r="M832" i="5"/>
  <c r="M833" i="5"/>
  <c r="M834" i="5"/>
  <c r="M835" i="5"/>
  <c r="M836" i="5"/>
  <c r="M837" i="5"/>
  <c r="M838" i="5"/>
  <c r="M839" i="5"/>
  <c r="M840" i="5"/>
  <c r="M841" i="5"/>
  <c r="M842" i="5"/>
  <c r="M843" i="5"/>
  <c r="M844" i="5"/>
  <c r="M845" i="5"/>
  <c r="M846" i="5"/>
  <c r="M847" i="5"/>
  <c r="M848" i="5"/>
  <c r="M849" i="5"/>
  <c r="M850" i="5"/>
  <c r="M851" i="5"/>
  <c r="M852" i="5"/>
  <c r="M853" i="5"/>
  <c r="M854" i="5"/>
  <c r="M855" i="5"/>
  <c r="M856" i="5"/>
  <c r="M857" i="5"/>
  <c r="M858" i="5"/>
  <c r="M859" i="5"/>
  <c r="M860" i="5"/>
  <c r="M861" i="5"/>
  <c r="M862" i="5"/>
  <c r="M863" i="5"/>
  <c r="M864" i="5"/>
  <c r="M865" i="5"/>
  <c r="M866" i="5"/>
  <c r="M867" i="5"/>
  <c r="M868" i="5"/>
  <c r="M869" i="5"/>
  <c r="M870" i="5"/>
  <c r="M871" i="5"/>
  <c r="M872" i="5"/>
  <c r="M873" i="5"/>
  <c r="M874" i="5"/>
  <c r="M875" i="5"/>
  <c r="M876" i="5"/>
  <c r="M877" i="5"/>
  <c r="M878" i="5"/>
  <c r="M879" i="5"/>
  <c r="M880" i="5"/>
  <c r="M881" i="5"/>
  <c r="M882" i="5"/>
  <c r="M883" i="5"/>
  <c r="M884" i="5"/>
  <c r="M885" i="5"/>
  <c r="M886" i="5"/>
  <c r="M887" i="5"/>
  <c r="M888" i="5"/>
  <c r="M889" i="5"/>
  <c r="M890" i="5"/>
  <c r="M891" i="5"/>
  <c r="M892" i="5"/>
  <c r="M893" i="5"/>
  <c r="M894" i="5"/>
  <c r="M895" i="5"/>
  <c r="M896" i="5"/>
  <c r="M897" i="5"/>
  <c r="M898" i="5"/>
  <c r="M899" i="5"/>
  <c r="M900" i="5"/>
  <c r="M901" i="5"/>
  <c r="M902" i="5"/>
  <c r="M903" i="5"/>
  <c r="M904" i="5"/>
  <c r="M905" i="5"/>
  <c r="M906" i="5"/>
  <c r="M907" i="5"/>
  <c r="M908" i="5"/>
  <c r="M909" i="5"/>
  <c r="M910" i="5"/>
  <c r="M911" i="5"/>
  <c r="M912" i="5"/>
  <c r="M913" i="5"/>
  <c r="M914" i="5"/>
  <c r="M915" i="5"/>
  <c r="M916" i="5"/>
  <c r="M917" i="5"/>
  <c r="M918" i="5"/>
  <c r="M919" i="5"/>
  <c r="M920" i="5"/>
  <c r="M921" i="5"/>
  <c r="M922" i="5"/>
  <c r="M923" i="5"/>
  <c r="M924" i="5"/>
  <c r="M925" i="5"/>
  <c r="M926" i="5"/>
  <c r="M927" i="5"/>
  <c r="M928" i="5"/>
  <c r="M929" i="5"/>
  <c r="M930" i="5"/>
  <c r="M931" i="5"/>
  <c r="M932" i="5"/>
  <c r="M933" i="5"/>
  <c r="M934" i="5"/>
  <c r="M935" i="5"/>
  <c r="M936" i="5"/>
  <c r="M937" i="5"/>
  <c r="M938" i="5"/>
  <c r="M939" i="5"/>
  <c r="M940" i="5"/>
  <c r="M941" i="5"/>
  <c r="M942" i="5"/>
  <c r="M943" i="5"/>
  <c r="M944" i="5"/>
  <c r="M945" i="5"/>
  <c r="M946" i="5"/>
  <c r="M947" i="5"/>
  <c r="M948" i="5"/>
  <c r="M949" i="5"/>
  <c r="M950" i="5"/>
  <c r="M951" i="5"/>
  <c r="M952" i="5"/>
  <c r="M953" i="5"/>
  <c r="M954" i="5"/>
  <c r="M955" i="5"/>
  <c r="M956" i="5"/>
  <c r="M957" i="5"/>
  <c r="M958" i="5"/>
  <c r="M959" i="5"/>
  <c r="M960" i="5"/>
  <c r="M961" i="5"/>
  <c r="M962" i="5"/>
  <c r="M963" i="5"/>
  <c r="M964" i="5"/>
  <c r="M965" i="5"/>
  <c r="M966" i="5"/>
  <c r="M967" i="5"/>
  <c r="M968" i="5"/>
  <c r="M969" i="5"/>
  <c r="M970" i="5"/>
  <c r="M971" i="5"/>
  <c r="M972" i="5"/>
  <c r="M973" i="5"/>
  <c r="M974" i="5"/>
  <c r="M975" i="5"/>
  <c r="M976" i="5"/>
  <c r="M977" i="5"/>
  <c r="M978" i="5"/>
  <c r="M979" i="5"/>
  <c r="M980" i="5"/>
  <c r="M981" i="5"/>
  <c r="M982" i="5"/>
  <c r="M983" i="5"/>
  <c r="M984" i="5"/>
  <c r="M985" i="5"/>
  <c r="M986" i="5"/>
  <c r="M987" i="5"/>
  <c r="M988" i="5"/>
  <c r="M989" i="5"/>
  <c r="M990" i="5"/>
  <c r="M991" i="5"/>
  <c r="M992" i="5"/>
  <c r="M993" i="5"/>
  <c r="M994" i="5"/>
  <c r="M995" i="5"/>
  <c r="M996" i="5"/>
  <c r="M997" i="5"/>
  <c r="M998" i="5"/>
  <c r="M999" i="5"/>
  <c r="M1000" i="5"/>
  <c r="M1001" i="5"/>
  <c r="M1002" i="5"/>
  <c r="M1003" i="5"/>
  <c r="M1004" i="5"/>
  <c r="M1005" i="5"/>
  <c r="M1006" i="5"/>
  <c r="M1007" i="5"/>
  <c r="M1008" i="5"/>
  <c r="M1009" i="5"/>
  <c r="M1010" i="5"/>
  <c r="M1011" i="5"/>
  <c r="M1012" i="5"/>
  <c r="M1013" i="5"/>
  <c r="M1014" i="5"/>
  <c r="M1015" i="5"/>
  <c r="M1016" i="5"/>
  <c r="M1017" i="5"/>
  <c r="M1018" i="5"/>
  <c r="M1019" i="5"/>
  <c r="M1020" i="5"/>
  <c r="M1021" i="5"/>
  <c r="M1022" i="5"/>
  <c r="M1023" i="5"/>
  <c r="M1024" i="5"/>
  <c r="M1025" i="5"/>
  <c r="M1026" i="5"/>
  <c r="M1027" i="5"/>
  <c r="M1028" i="5"/>
  <c r="M1029" i="5"/>
  <c r="M1030" i="5"/>
  <c r="M1031" i="5"/>
  <c r="M1032" i="5"/>
  <c r="M1033" i="5"/>
  <c r="M1034" i="5"/>
  <c r="M1035" i="5"/>
  <c r="M1036" i="5"/>
  <c r="M1037" i="5"/>
  <c r="M1038" i="5"/>
  <c r="M1039" i="5"/>
  <c r="M1040" i="5"/>
  <c r="M1041" i="5"/>
  <c r="M1042" i="5"/>
  <c r="M1043" i="5"/>
  <c r="M1044" i="5"/>
  <c r="M1045" i="5"/>
  <c r="M1046" i="5"/>
  <c r="M1047" i="5"/>
  <c r="M1048" i="5"/>
  <c r="M1049" i="5"/>
  <c r="M1050" i="5"/>
  <c r="M1051" i="5"/>
  <c r="M1052" i="5"/>
  <c r="M1053" i="5"/>
  <c r="M1054" i="5"/>
  <c r="M1055" i="5"/>
  <c r="M1056" i="5"/>
  <c r="M1057" i="5"/>
  <c r="M1058" i="5"/>
  <c r="M1059" i="5"/>
  <c r="M1060" i="5"/>
  <c r="M1061" i="5"/>
  <c r="M1062" i="5"/>
  <c r="M1063" i="5"/>
  <c r="M1064" i="5"/>
  <c r="M1065" i="5"/>
  <c r="M1066" i="5"/>
  <c r="M1067" i="5"/>
  <c r="M1068" i="5"/>
  <c r="M1069" i="5"/>
  <c r="M1070" i="5"/>
  <c r="M1071" i="5"/>
  <c r="M1072" i="5"/>
  <c r="M1073" i="5"/>
  <c r="M1074" i="5"/>
  <c r="M1075" i="5"/>
  <c r="M1076" i="5"/>
  <c r="M1077" i="5"/>
  <c r="M1078" i="5"/>
  <c r="M1079" i="5"/>
  <c r="M1080" i="5"/>
  <c r="M1081" i="5"/>
  <c r="M1082" i="5"/>
  <c r="M1083" i="5"/>
  <c r="M1084" i="5"/>
  <c r="M1085" i="5"/>
  <c r="M1086" i="5"/>
  <c r="M1087" i="5"/>
  <c r="M1088" i="5"/>
  <c r="M1089" i="5"/>
  <c r="M1090" i="5"/>
  <c r="M1091" i="5"/>
  <c r="M1092" i="5"/>
  <c r="M1093" i="5"/>
  <c r="M1094" i="5"/>
  <c r="M1095" i="5"/>
  <c r="M1096" i="5"/>
  <c r="M1097" i="5"/>
  <c r="M1098" i="5"/>
  <c r="M1099" i="5"/>
  <c r="M1100" i="5"/>
  <c r="M1101" i="5"/>
  <c r="M1102" i="5"/>
  <c r="M1103" i="5"/>
  <c r="M1104" i="5"/>
  <c r="M1105" i="5"/>
  <c r="M1106" i="5"/>
  <c r="M1107" i="5"/>
  <c r="M1108" i="5"/>
  <c r="M1109" i="5"/>
  <c r="M1110" i="5"/>
  <c r="M1111" i="5"/>
  <c r="M1112" i="5"/>
  <c r="M1113" i="5"/>
  <c r="M1114" i="5"/>
  <c r="M1115" i="5"/>
  <c r="M1116" i="5"/>
  <c r="M1117" i="5"/>
  <c r="M1118" i="5"/>
  <c r="M1119" i="5"/>
  <c r="M1120" i="5"/>
  <c r="M1121" i="5"/>
  <c r="M1122" i="5"/>
  <c r="M1123" i="5"/>
  <c r="M1124" i="5"/>
  <c r="M1125" i="5"/>
  <c r="M1126" i="5"/>
  <c r="M1127" i="5"/>
  <c r="M1128" i="5"/>
  <c r="M1129" i="5"/>
  <c r="M1130" i="5"/>
  <c r="M1131" i="5"/>
  <c r="M1132" i="5"/>
  <c r="M1133" i="5"/>
  <c r="M1134" i="5"/>
  <c r="M1135" i="5"/>
  <c r="M1136" i="5"/>
  <c r="M1137" i="5"/>
  <c r="M1138" i="5"/>
  <c r="M1139" i="5"/>
  <c r="M1140" i="5"/>
  <c r="M1141" i="5"/>
  <c r="M1142" i="5"/>
  <c r="M1143" i="5"/>
  <c r="M1144" i="5"/>
  <c r="M1145" i="5"/>
  <c r="M1146" i="5"/>
  <c r="M1147" i="5"/>
  <c r="M1148" i="5"/>
  <c r="M1149" i="5"/>
  <c r="M1150" i="5"/>
  <c r="M1151" i="5"/>
  <c r="M1152" i="5"/>
  <c r="M1153" i="5"/>
  <c r="M1154" i="5"/>
  <c r="M1155" i="5"/>
  <c r="M1156" i="5"/>
  <c r="M1157" i="5"/>
  <c r="M1158" i="5"/>
  <c r="M1159" i="5"/>
  <c r="M1160" i="5"/>
  <c r="M1161" i="5"/>
  <c r="M1162" i="5"/>
  <c r="M1163" i="5"/>
  <c r="M1164" i="5"/>
  <c r="M1165" i="5"/>
  <c r="M1166" i="5"/>
  <c r="M1167" i="5"/>
  <c r="M1168" i="5"/>
  <c r="M1169" i="5"/>
  <c r="M1170" i="5"/>
  <c r="M1171" i="5"/>
  <c r="M1172" i="5"/>
  <c r="M1173" i="5"/>
  <c r="M1174" i="5"/>
  <c r="M1175" i="5"/>
  <c r="M1176" i="5"/>
  <c r="M1177" i="5"/>
  <c r="M1178" i="5"/>
  <c r="M1179" i="5"/>
  <c r="M1180" i="5"/>
  <c r="M1181" i="5"/>
  <c r="M1182" i="5"/>
  <c r="M1183" i="5"/>
  <c r="M1184" i="5"/>
  <c r="M1185" i="5"/>
  <c r="M1186" i="5"/>
  <c r="M1187" i="5"/>
  <c r="M1188" i="5"/>
  <c r="M1189" i="5"/>
  <c r="M1190" i="5"/>
  <c r="M1191" i="5"/>
  <c r="M1192" i="5"/>
  <c r="M1193" i="5"/>
  <c r="M1194" i="5"/>
  <c r="M1195" i="5"/>
  <c r="M1196" i="5"/>
  <c r="M1197" i="5"/>
  <c r="M1198" i="5"/>
  <c r="M1199" i="5"/>
  <c r="M1200" i="5"/>
  <c r="M1201" i="5"/>
  <c r="M1202" i="5"/>
  <c r="M1203" i="5"/>
  <c r="M1204" i="5"/>
  <c r="M1205" i="5"/>
  <c r="M1206" i="5"/>
  <c r="M1207" i="5"/>
  <c r="M1208" i="5"/>
  <c r="M1209" i="5"/>
  <c r="M1210" i="5"/>
  <c r="M1211" i="5"/>
  <c r="M1212" i="5"/>
  <c r="M1213" i="5"/>
  <c r="M1214" i="5"/>
  <c r="M1215" i="5"/>
  <c r="M1216" i="5"/>
  <c r="M1217" i="5"/>
  <c r="M1218" i="5"/>
  <c r="M1219" i="5"/>
  <c r="M1220" i="5"/>
  <c r="M1221" i="5"/>
  <c r="M1222" i="5"/>
  <c r="M1223" i="5"/>
  <c r="M1224" i="5"/>
  <c r="M1225" i="5"/>
  <c r="M1226" i="5"/>
  <c r="M1227" i="5"/>
  <c r="M1228" i="5"/>
  <c r="M1229" i="5"/>
  <c r="M1230" i="5"/>
  <c r="M1231" i="5"/>
  <c r="M1232" i="5"/>
  <c r="M1233" i="5"/>
  <c r="M1234" i="5"/>
  <c r="M1235" i="5"/>
  <c r="M1236" i="5"/>
  <c r="M1237" i="5"/>
  <c r="M1238" i="5"/>
  <c r="M1239" i="5"/>
  <c r="M1240" i="5"/>
  <c r="M1241" i="5"/>
  <c r="M1242" i="5"/>
  <c r="M1243" i="5"/>
  <c r="M1244" i="5"/>
  <c r="M1245" i="5"/>
  <c r="M1246" i="5"/>
  <c r="M1247" i="5"/>
  <c r="M1248" i="5"/>
  <c r="M1249" i="5"/>
  <c r="M1250" i="5"/>
  <c r="M1251" i="5"/>
  <c r="M1252" i="5"/>
  <c r="M1253" i="5"/>
  <c r="M1254" i="5"/>
  <c r="M1255" i="5"/>
  <c r="M1256" i="5"/>
  <c r="M1257" i="5"/>
  <c r="M1258" i="5"/>
  <c r="M1259" i="5"/>
  <c r="M1260" i="5"/>
  <c r="M1261" i="5"/>
  <c r="M1262" i="5"/>
  <c r="M1263" i="5"/>
  <c r="M1264" i="5"/>
  <c r="M1265" i="5"/>
  <c r="M1266" i="5"/>
  <c r="M1267" i="5"/>
  <c r="M1268" i="5"/>
  <c r="M1269" i="5"/>
  <c r="M1270" i="5"/>
  <c r="M1271" i="5"/>
  <c r="M1272" i="5"/>
  <c r="M1273" i="5"/>
  <c r="M1274" i="5"/>
  <c r="M1275" i="5"/>
  <c r="M1276" i="5"/>
  <c r="M1277" i="5"/>
  <c r="M1278" i="5"/>
  <c r="M1279" i="5"/>
  <c r="M1280" i="5"/>
  <c r="M1281" i="5"/>
  <c r="M1282" i="5"/>
  <c r="M1283" i="5"/>
  <c r="M1284" i="5"/>
  <c r="M1285" i="5"/>
  <c r="M1286" i="5"/>
  <c r="M1287" i="5"/>
  <c r="M1288" i="5"/>
  <c r="M1289" i="5"/>
  <c r="M1290" i="5"/>
  <c r="M1291" i="5"/>
  <c r="M1292" i="5"/>
  <c r="M1293" i="5"/>
  <c r="M1294" i="5"/>
  <c r="M1295" i="5"/>
  <c r="M1296" i="5"/>
  <c r="M1297" i="5"/>
  <c r="M1298" i="5"/>
  <c r="M1299" i="5"/>
  <c r="M1300" i="5"/>
  <c r="M1301" i="5"/>
  <c r="M1302" i="5"/>
  <c r="M1303" i="5"/>
  <c r="M1304" i="5"/>
  <c r="M1305" i="5"/>
  <c r="M1306" i="5"/>
  <c r="M1307" i="5"/>
  <c r="M1308" i="5"/>
  <c r="M1309" i="5"/>
  <c r="M1310" i="5"/>
  <c r="M1311" i="5"/>
  <c r="M1312" i="5"/>
  <c r="M1313" i="5"/>
  <c r="M1314" i="5"/>
  <c r="M1315" i="5"/>
  <c r="M1316" i="5"/>
  <c r="M1317" i="5"/>
  <c r="M1318" i="5"/>
  <c r="M1319" i="5"/>
  <c r="M1320" i="5"/>
  <c r="M1321" i="5"/>
  <c r="M1322" i="5"/>
  <c r="M1323" i="5"/>
  <c r="M1324" i="5"/>
  <c r="M1325" i="5"/>
  <c r="M1326" i="5"/>
  <c r="M1327" i="5"/>
  <c r="M1328" i="5"/>
  <c r="M1329" i="5"/>
  <c r="M1330" i="5"/>
  <c r="M1331" i="5"/>
  <c r="M1332" i="5"/>
  <c r="M1333" i="5"/>
  <c r="M1334" i="5"/>
  <c r="M1335" i="5"/>
  <c r="M1336" i="5"/>
  <c r="M1337" i="5"/>
  <c r="M1338" i="5"/>
  <c r="M1339" i="5"/>
  <c r="M1340" i="5"/>
  <c r="M1341" i="5"/>
  <c r="M1342" i="5"/>
  <c r="M1343" i="5"/>
  <c r="M1344" i="5"/>
  <c r="M1345" i="5"/>
  <c r="M1346" i="5"/>
  <c r="M1347" i="5"/>
  <c r="M1348" i="5"/>
  <c r="M1349" i="5"/>
  <c r="M1350" i="5"/>
  <c r="M1351" i="5"/>
  <c r="M1352" i="5"/>
  <c r="M1353" i="5"/>
  <c r="M1354" i="5"/>
  <c r="M1355" i="5"/>
  <c r="M1356" i="5"/>
  <c r="M1357" i="5"/>
  <c r="M1358" i="5"/>
  <c r="M1359" i="5"/>
  <c r="M1360" i="5"/>
  <c r="M1361" i="5"/>
  <c r="M1362" i="5"/>
  <c r="M1363" i="5"/>
  <c r="M1364" i="5"/>
  <c r="M1365" i="5"/>
  <c r="M1366" i="5"/>
  <c r="M1367" i="5"/>
  <c r="M1368" i="5"/>
  <c r="M1369" i="5"/>
  <c r="M1370" i="5"/>
  <c r="M1371" i="5"/>
  <c r="M1372" i="5"/>
  <c r="M1373" i="5"/>
  <c r="M1374" i="5"/>
  <c r="M1375" i="5"/>
  <c r="M1376" i="5"/>
  <c r="M1377" i="5"/>
  <c r="M1378" i="5"/>
  <c r="M1379" i="5"/>
  <c r="M1380" i="5"/>
  <c r="M1381" i="5"/>
  <c r="M1382" i="5"/>
  <c r="M1383" i="5"/>
  <c r="M1384" i="5"/>
  <c r="M1385" i="5"/>
  <c r="M1386" i="5"/>
  <c r="M1387" i="5"/>
  <c r="M1388" i="5"/>
  <c r="M1389" i="5"/>
  <c r="M1390" i="5"/>
  <c r="M1391" i="5"/>
  <c r="M1392" i="5"/>
  <c r="M1393" i="5"/>
  <c r="M1394" i="5"/>
  <c r="M1395" i="5"/>
  <c r="M1396" i="5"/>
  <c r="M1397" i="5"/>
  <c r="M1398" i="5"/>
  <c r="M1399" i="5"/>
  <c r="M1400" i="5"/>
  <c r="M1401" i="5"/>
  <c r="M1402" i="5"/>
  <c r="M1403" i="5"/>
  <c r="M1404" i="5"/>
  <c r="M1405" i="5"/>
  <c r="M1406" i="5"/>
  <c r="M1407" i="5"/>
  <c r="M1408" i="5"/>
  <c r="M1409" i="5"/>
  <c r="M1410" i="5"/>
  <c r="M1411" i="5"/>
  <c r="M1412" i="5"/>
  <c r="M1413" i="5"/>
  <c r="M1414" i="5"/>
  <c r="M1415" i="5"/>
  <c r="M1416" i="5"/>
  <c r="M1417" i="5"/>
  <c r="M1418" i="5"/>
  <c r="M1419" i="5"/>
  <c r="M1420" i="5"/>
  <c r="M1421" i="5"/>
  <c r="M1422" i="5"/>
  <c r="M1423" i="5"/>
  <c r="M1424" i="5"/>
  <c r="M1425" i="5"/>
  <c r="M1426" i="5"/>
  <c r="M1427" i="5"/>
  <c r="M1428" i="5"/>
  <c r="M1429" i="5"/>
  <c r="M1430" i="5"/>
  <c r="M1431" i="5"/>
  <c r="M1432" i="5"/>
  <c r="M1433" i="5"/>
  <c r="M1434" i="5"/>
  <c r="M1435" i="5"/>
  <c r="M1436" i="5"/>
  <c r="M1437" i="5"/>
  <c r="M1438" i="5"/>
  <c r="M1439" i="5"/>
  <c r="M1440" i="5"/>
  <c r="M1441" i="5"/>
  <c r="M1442" i="5"/>
  <c r="M1443" i="5"/>
  <c r="M1444" i="5"/>
  <c r="M1445" i="5"/>
  <c r="M1446" i="5"/>
  <c r="M1447" i="5"/>
  <c r="M1448" i="5"/>
  <c r="M1449" i="5"/>
  <c r="M1450" i="5"/>
  <c r="M1451" i="5"/>
  <c r="M1452" i="5"/>
  <c r="M1453" i="5"/>
  <c r="M1454" i="5"/>
  <c r="M1455" i="5"/>
  <c r="M1456" i="5"/>
  <c r="M1457" i="5"/>
  <c r="M1458" i="5"/>
  <c r="M1459" i="5"/>
  <c r="M1460" i="5"/>
  <c r="M1461" i="5"/>
  <c r="M1462" i="5"/>
  <c r="M1463" i="5"/>
  <c r="M1464" i="5"/>
  <c r="M1465" i="5"/>
  <c r="M1466" i="5"/>
  <c r="M1467" i="5"/>
  <c r="M1468" i="5"/>
  <c r="M1469" i="5"/>
  <c r="M1470" i="5"/>
  <c r="M1471" i="5"/>
  <c r="M1472" i="5"/>
  <c r="M1473" i="5"/>
  <c r="M1474" i="5"/>
  <c r="M1475" i="5"/>
  <c r="M1476" i="5"/>
  <c r="M1477" i="5"/>
  <c r="M1478" i="5"/>
  <c r="M1479" i="5"/>
  <c r="M1480" i="5"/>
  <c r="M1481" i="5"/>
  <c r="M1482" i="5"/>
  <c r="M1483" i="5"/>
  <c r="M1484" i="5"/>
  <c r="M1485" i="5"/>
  <c r="M1486" i="5"/>
  <c r="M1487" i="5"/>
  <c r="M1488" i="5"/>
  <c r="M1489" i="5"/>
  <c r="M1490" i="5"/>
  <c r="M1491" i="5"/>
  <c r="M1492" i="5"/>
  <c r="M1493" i="5"/>
  <c r="M1494" i="5"/>
  <c r="M1495" i="5"/>
  <c r="M1496" i="5"/>
  <c r="M1497" i="5"/>
  <c r="M1498" i="5"/>
  <c r="M1499" i="5"/>
  <c r="M1500" i="5"/>
  <c r="M1501" i="5"/>
  <c r="M1502" i="5"/>
  <c r="M1503" i="5"/>
  <c r="M1504" i="5"/>
  <c r="M1505" i="5"/>
  <c r="M1506" i="5"/>
  <c r="M1507" i="5"/>
  <c r="M1508" i="5"/>
  <c r="M1509" i="5"/>
  <c r="M1510" i="5"/>
  <c r="M1511" i="5"/>
  <c r="M1512" i="5"/>
  <c r="M1513" i="5"/>
  <c r="M1514" i="5"/>
  <c r="M1515" i="5"/>
  <c r="M1516" i="5"/>
  <c r="M1517" i="5"/>
  <c r="M1518" i="5"/>
  <c r="M1519" i="5"/>
  <c r="M1520" i="5"/>
  <c r="M1521" i="5"/>
  <c r="M1522" i="5"/>
  <c r="M1523" i="5"/>
  <c r="M1524" i="5"/>
  <c r="M1525" i="5"/>
  <c r="M1526" i="5"/>
  <c r="M1527" i="5"/>
  <c r="M1528" i="5"/>
  <c r="M1529" i="5"/>
  <c r="M1530" i="5"/>
  <c r="M1531" i="5"/>
  <c r="M1532" i="5"/>
  <c r="M1533" i="5"/>
  <c r="M1534" i="5"/>
  <c r="M1535" i="5"/>
  <c r="M1536" i="5"/>
  <c r="M1537" i="5"/>
  <c r="M1538" i="5"/>
  <c r="M1539" i="5"/>
  <c r="M1540" i="5"/>
  <c r="M1541" i="5"/>
  <c r="M1542" i="5"/>
  <c r="M1543" i="5"/>
  <c r="M1544" i="5"/>
  <c r="M1545" i="5"/>
  <c r="M1546" i="5"/>
  <c r="M1547" i="5"/>
  <c r="M1548" i="5"/>
  <c r="M1549" i="5"/>
  <c r="M1550" i="5"/>
  <c r="M1551" i="5"/>
  <c r="M1552" i="5"/>
  <c r="M1553" i="5"/>
  <c r="M1554" i="5"/>
  <c r="M1555" i="5"/>
  <c r="M1556" i="5"/>
  <c r="M1557" i="5"/>
  <c r="M1558" i="5"/>
  <c r="M1559" i="5"/>
  <c r="M1560" i="5"/>
  <c r="M1561" i="5"/>
  <c r="M1562" i="5"/>
  <c r="M1563" i="5"/>
  <c r="M1564" i="5"/>
  <c r="M1565" i="5"/>
  <c r="M1566" i="5"/>
  <c r="M1567" i="5"/>
  <c r="M1568" i="5"/>
  <c r="M1569" i="5"/>
  <c r="M1570" i="5"/>
  <c r="M1571" i="5"/>
  <c r="M1572" i="5"/>
  <c r="M1573" i="5"/>
  <c r="M1574" i="5"/>
  <c r="M1575" i="5"/>
  <c r="M1576" i="5"/>
  <c r="M1577" i="5"/>
  <c r="M1578" i="5"/>
  <c r="M1579" i="5"/>
  <c r="M1580" i="5"/>
  <c r="M1581" i="5"/>
  <c r="M1582" i="5"/>
  <c r="M1583" i="5"/>
  <c r="M1584" i="5"/>
  <c r="M1585" i="5"/>
  <c r="M1586" i="5"/>
  <c r="M1587" i="5"/>
  <c r="M1588" i="5"/>
  <c r="M1589" i="5"/>
  <c r="M1590" i="5"/>
  <c r="M1591" i="5"/>
  <c r="M1592" i="5"/>
  <c r="M1593" i="5"/>
  <c r="M1594" i="5"/>
  <c r="M1595" i="5"/>
  <c r="M1596" i="5"/>
  <c r="M1597" i="5"/>
  <c r="M1598" i="5"/>
  <c r="M1599" i="5"/>
  <c r="M1600" i="5"/>
  <c r="M1601" i="5"/>
  <c r="M1602" i="5"/>
  <c r="M1603" i="5"/>
  <c r="M1604" i="5"/>
  <c r="M1605" i="5"/>
  <c r="M1606" i="5"/>
  <c r="M1607" i="5"/>
  <c r="M1608" i="5"/>
  <c r="M1609" i="5"/>
  <c r="M1610" i="5"/>
  <c r="M1611" i="5"/>
  <c r="M1612" i="5"/>
  <c r="M1613" i="5"/>
  <c r="M1614" i="5"/>
  <c r="M1615" i="5"/>
  <c r="M1616" i="5"/>
  <c r="M1617" i="5"/>
  <c r="M1618" i="5"/>
  <c r="M1619" i="5"/>
  <c r="M1620" i="5"/>
  <c r="M1621" i="5"/>
  <c r="M1622" i="5"/>
  <c r="M1623" i="5"/>
  <c r="M1624" i="5"/>
  <c r="M1625" i="5"/>
  <c r="M1626" i="5"/>
  <c r="M1627" i="5"/>
  <c r="M1628" i="5"/>
  <c r="M1629" i="5"/>
  <c r="M1630" i="5"/>
  <c r="M1631" i="5"/>
  <c r="M1632" i="5"/>
  <c r="M1633" i="5"/>
  <c r="M1634" i="5"/>
  <c r="M1635" i="5"/>
  <c r="M1636" i="5"/>
  <c r="M1637" i="5"/>
  <c r="M1638" i="5"/>
  <c r="M1639" i="5"/>
  <c r="M1640" i="5"/>
  <c r="M1641" i="5"/>
  <c r="M1642" i="5"/>
  <c r="M1643" i="5"/>
  <c r="M1644" i="5"/>
  <c r="M1645" i="5"/>
  <c r="M1646" i="5"/>
  <c r="M1647" i="5"/>
  <c r="M1648" i="5"/>
  <c r="M1649" i="5"/>
  <c r="M1650" i="5"/>
  <c r="M1651" i="5"/>
  <c r="M1652" i="5"/>
  <c r="M1653" i="5"/>
  <c r="M1654" i="5"/>
  <c r="M1655" i="5"/>
  <c r="M1656" i="5"/>
  <c r="M1657" i="5"/>
  <c r="M1658" i="5"/>
  <c r="M1659" i="5"/>
  <c r="M1660" i="5"/>
  <c r="M1661" i="5"/>
  <c r="M1662" i="5"/>
  <c r="M1663" i="5"/>
  <c r="M1664" i="5"/>
  <c r="M1665" i="5"/>
  <c r="M1666" i="5"/>
  <c r="M1667" i="5"/>
  <c r="M1668" i="5"/>
  <c r="M1669" i="5"/>
  <c r="M1670" i="5"/>
  <c r="M1671" i="5"/>
  <c r="M1672" i="5"/>
  <c r="M1673" i="5"/>
  <c r="M1674" i="5"/>
  <c r="M1675" i="5"/>
  <c r="M1676" i="5"/>
  <c r="M1677" i="5"/>
  <c r="M1678" i="5"/>
  <c r="M1679" i="5"/>
  <c r="M1680" i="5"/>
  <c r="M1681" i="5"/>
  <c r="M1682" i="5"/>
  <c r="M1683" i="5"/>
  <c r="M1684" i="5"/>
  <c r="M1685" i="5"/>
  <c r="M1686" i="5"/>
  <c r="M1687" i="5"/>
  <c r="M1688" i="5"/>
  <c r="M1689" i="5"/>
  <c r="M1690" i="5"/>
  <c r="M1691" i="5"/>
  <c r="M1692" i="5"/>
  <c r="M1693" i="5"/>
  <c r="M1694" i="5"/>
  <c r="M1695" i="5"/>
  <c r="M1696" i="5"/>
  <c r="M1697" i="5"/>
  <c r="M1698" i="5"/>
  <c r="M1699" i="5"/>
  <c r="M1700" i="5"/>
  <c r="M1701" i="5"/>
  <c r="M1702" i="5"/>
  <c r="M1703" i="5"/>
  <c r="M1704" i="5"/>
  <c r="M1705" i="5"/>
  <c r="M1706" i="5"/>
  <c r="M1707" i="5"/>
  <c r="M1708" i="5"/>
  <c r="M1709" i="5"/>
  <c r="M1710" i="5"/>
  <c r="M1711" i="5"/>
  <c r="M1712" i="5"/>
  <c r="M1713" i="5"/>
  <c r="M1714" i="5"/>
  <c r="M1715" i="5"/>
  <c r="M1716" i="5"/>
  <c r="M1717" i="5"/>
  <c r="M1718" i="5"/>
  <c r="M1719" i="5"/>
  <c r="M1720" i="5"/>
  <c r="M1721" i="5"/>
  <c r="M1722" i="5"/>
  <c r="M1723" i="5"/>
  <c r="M1724" i="5"/>
  <c r="M1725" i="5"/>
  <c r="M1726" i="5"/>
  <c r="M1727" i="5"/>
  <c r="M1728" i="5"/>
  <c r="M1729" i="5"/>
  <c r="M1730" i="5"/>
  <c r="M1731" i="5"/>
  <c r="M1732" i="5"/>
  <c r="M1733" i="5"/>
  <c r="M1734" i="5"/>
  <c r="M1735" i="5"/>
  <c r="M1736" i="5"/>
  <c r="M1737" i="5"/>
  <c r="M1738" i="5"/>
  <c r="M1739" i="5"/>
  <c r="M1740" i="5"/>
  <c r="M1741" i="5"/>
  <c r="M1742" i="5"/>
  <c r="M1743" i="5"/>
  <c r="M1744" i="5"/>
  <c r="M1745" i="5"/>
  <c r="M1746" i="5"/>
  <c r="M1747" i="5"/>
  <c r="M1748" i="5"/>
  <c r="M1749" i="5"/>
  <c r="M1750" i="5"/>
  <c r="M1751" i="5"/>
  <c r="M1752" i="5"/>
  <c r="M1753" i="5"/>
  <c r="M1754" i="5"/>
  <c r="M1755" i="5"/>
  <c r="M1756" i="5"/>
  <c r="M1757" i="5"/>
  <c r="M1758" i="5"/>
  <c r="M1759" i="5"/>
  <c r="M1760" i="5"/>
  <c r="M1761" i="5"/>
  <c r="M1762" i="5"/>
  <c r="M1763" i="5"/>
  <c r="M1764" i="5"/>
  <c r="M1765" i="5"/>
  <c r="M1766" i="5"/>
  <c r="M1767" i="5"/>
  <c r="M1768" i="5"/>
  <c r="M1769" i="5"/>
  <c r="M1770" i="5"/>
  <c r="M1771" i="5"/>
  <c r="M1772" i="5"/>
  <c r="M1773" i="5"/>
  <c r="M1774" i="5"/>
  <c r="M1775" i="5"/>
  <c r="M1776" i="5"/>
  <c r="M1777" i="5"/>
  <c r="M1778" i="5"/>
  <c r="M1779" i="5"/>
  <c r="M1780" i="5"/>
  <c r="M1781" i="5"/>
  <c r="M1782" i="5"/>
  <c r="M1783" i="5"/>
  <c r="M1784" i="5"/>
  <c r="M1785" i="5"/>
  <c r="M1786" i="5"/>
  <c r="M1787" i="5"/>
  <c r="M1788" i="5"/>
  <c r="M1789" i="5"/>
  <c r="M1790" i="5"/>
  <c r="M1791" i="5"/>
  <c r="M1792" i="5"/>
  <c r="M1793" i="5"/>
  <c r="M1794" i="5"/>
  <c r="M1795" i="5"/>
  <c r="M1796" i="5"/>
  <c r="M1797" i="5"/>
  <c r="M1798" i="5"/>
  <c r="M1799" i="5"/>
  <c r="M1800" i="5"/>
  <c r="M1801" i="5"/>
  <c r="M1802" i="5"/>
  <c r="M1803" i="5"/>
  <c r="M1804" i="5"/>
  <c r="M1805" i="5"/>
  <c r="M1806" i="5"/>
  <c r="M1807" i="5"/>
  <c r="M1808" i="5"/>
  <c r="M1809" i="5"/>
  <c r="M1810" i="5"/>
  <c r="M1811" i="5"/>
  <c r="M1812" i="5"/>
  <c r="M1813" i="5"/>
  <c r="M1814" i="5"/>
  <c r="M1815" i="5"/>
  <c r="M1816" i="5"/>
  <c r="M1817" i="5"/>
  <c r="M1818" i="5"/>
  <c r="M1819" i="5"/>
  <c r="M1820" i="5"/>
  <c r="M1821" i="5"/>
  <c r="M1822" i="5"/>
  <c r="M1823" i="5"/>
  <c r="M1824" i="5"/>
  <c r="M1825" i="5"/>
  <c r="M1826" i="5"/>
  <c r="M1827" i="5"/>
  <c r="M1828" i="5"/>
  <c r="M1829" i="5"/>
  <c r="M1830" i="5"/>
  <c r="M1831" i="5"/>
  <c r="M1832" i="5"/>
  <c r="M1833" i="5"/>
  <c r="M1834" i="5"/>
  <c r="M1835" i="5"/>
  <c r="M1836" i="5"/>
  <c r="M1837" i="5"/>
  <c r="M1838" i="5"/>
  <c r="M1839" i="5"/>
  <c r="M1840" i="5"/>
  <c r="M1841" i="5"/>
  <c r="M1842" i="5"/>
  <c r="M1843" i="5"/>
  <c r="M1844" i="5"/>
  <c r="M1845" i="5"/>
  <c r="M1846" i="5"/>
  <c r="M1847" i="5"/>
  <c r="M1848" i="5"/>
  <c r="M1849" i="5"/>
  <c r="M1850" i="5"/>
  <c r="M1851" i="5"/>
  <c r="M1852" i="5"/>
  <c r="M1853" i="5"/>
  <c r="M1854" i="5"/>
  <c r="M1855" i="5"/>
  <c r="M1856" i="5"/>
  <c r="M1857" i="5"/>
  <c r="M1858" i="5"/>
  <c r="M1859" i="5"/>
  <c r="M1860" i="5"/>
  <c r="M1861" i="5"/>
  <c r="M1862" i="5"/>
  <c r="M1863" i="5"/>
  <c r="M1864" i="5"/>
  <c r="M1865" i="5"/>
  <c r="M1866" i="5"/>
  <c r="M1867" i="5"/>
  <c r="M1868" i="5"/>
  <c r="M1869" i="5"/>
  <c r="M1870" i="5"/>
  <c r="M1871" i="5"/>
  <c r="M1872" i="5"/>
  <c r="M1873" i="5"/>
  <c r="M1874" i="5"/>
  <c r="M1875" i="5"/>
  <c r="M1876" i="5"/>
  <c r="M1877" i="5"/>
  <c r="M1878" i="5"/>
  <c r="M1879" i="5"/>
  <c r="M1880" i="5"/>
  <c r="M1881" i="5"/>
  <c r="M1882" i="5"/>
  <c r="M1883" i="5"/>
  <c r="M1884" i="5"/>
  <c r="M1885" i="5"/>
  <c r="M1886" i="5"/>
  <c r="M1887" i="5"/>
  <c r="M1888" i="5"/>
  <c r="M1889" i="5"/>
  <c r="M1890" i="5"/>
  <c r="M1891" i="5"/>
  <c r="M1892" i="5"/>
  <c r="M1893" i="5"/>
  <c r="M1894" i="5"/>
  <c r="M1895" i="5"/>
  <c r="M1896" i="5"/>
  <c r="M1897" i="5"/>
  <c r="M1898" i="5"/>
  <c r="M1899" i="5"/>
  <c r="M1900" i="5"/>
  <c r="M1901" i="5"/>
  <c r="M1902" i="5"/>
  <c r="M1903" i="5"/>
  <c r="M1904" i="5"/>
  <c r="M1905" i="5"/>
  <c r="M1906" i="5"/>
  <c r="M1907" i="5"/>
  <c r="M1908" i="5"/>
  <c r="M1909" i="5"/>
  <c r="M1910" i="5"/>
  <c r="M1911" i="5"/>
  <c r="M1912" i="5"/>
  <c r="M1913" i="5"/>
  <c r="M1914" i="5"/>
  <c r="M1915" i="5"/>
  <c r="M1916" i="5"/>
  <c r="M1917" i="5"/>
  <c r="M1918" i="5"/>
  <c r="M1919" i="5"/>
  <c r="M1920" i="5"/>
  <c r="M1921" i="5"/>
  <c r="M1922" i="5"/>
  <c r="M1923" i="5"/>
  <c r="M1924" i="5"/>
  <c r="M1925" i="5"/>
  <c r="M1926" i="5"/>
  <c r="M1927" i="5"/>
  <c r="M1928" i="5"/>
  <c r="M1929" i="5"/>
  <c r="M1930" i="5"/>
  <c r="M1931" i="5"/>
  <c r="M1932" i="5"/>
  <c r="M1933" i="5"/>
  <c r="M1934" i="5"/>
  <c r="M1935" i="5"/>
  <c r="M1936" i="5"/>
  <c r="M1937" i="5"/>
  <c r="M1938" i="5"/>
  <c r="M1939" i="5"/>
  <c r="M1940" i="5"/>
  <c r="M1941" i="5"/>
  <c r="M1942" i="5"/>
  <c r="M1943" i="5"/>
  <c r="M1944" i="5"/>
  <c r="M1945" i="5"/>
  <c r="M1946" i="5"/>
  <c r="M1947" i="5"/>
  <c r="M1948" i="5"/>
  <c r="M1949" i="5"/>
  <c r="M1950" i="5"/>
  <c r="M1951" i="5"/>
  <c r="M1952" i="5"/>
  <c r="M1953" i="5"/>
  <c r="M1954" i="5"/>
  <c r="M1955" i="5"/>
  <c r="M1956" i="5"/>
  <c r="M1957" i="5"/>
  <c r="M1958" i="5"/>
  <c r="M1959" i="5"/>
  <c r="M1960" i="5"/>
  <c r="M1961" i="5"/>
  <c r="M1962" i="5"/>
  <c r="M1963" i="5"/>
  <c r="M1964" i="5"/>
  <c r="M1965" i="5"/>
  <c r="M1966" i="5"/>
  <c r="M1967" i="5"/>
  <c r="M1968" i="5"/>
  <c r="M1969" i="5"/>
  <c r="M1970" i="5"/>
  <c r="M1971" i="5"/>
  <c r="M1972" i="5"/>
  <c r="M1973" i="5"/>
  <c r="M1974" i="5"/>
  <c r="M1975" i="5"/>
  <c r="M1976" i="5"/>
  <c r="M1977" i="5"/>
  <c r="M1978" i="5"/>
  <c r="M1979" i="5"/>
  <c r="M1980" i="5"/>
  <c r="M1981" i="5"/>
  <c r="M1982" i="5"/>
  <c r="M1983" i="5"/>
  <c r="M1984" i="5"/>
  <c r="M1985" i="5"/>
  <c r="M1986" i="5"/>
  <c r="M1987" i="5"/>
  <c r="M1988" i="5"/>
  <c r="M1989" i="5"/>
  <c r="M1990" i="5"/>
  <c r="M1991" i="5"/>
  <c r="M1992" i="5"/>
  <c r="M1993" i="5"/>
  <c r="M1994" i="5"/>
  <c r="M1995" i="5"/>
  <c r="M1996" i="5"/>
  <c r="M1997" i="5"/>
  <c r="M1998" i="5"/>
  <c r="M1999" i="5"/>
  <c r="M2000" i="5"/>
  <c r="M2001" i="5"/>
  <c r="M2002" i="5"/>
  <c r="M2003" i="5"/>
  <c r="M2004" i="5"/>
  <c r="M2005" i="5"/>
  <c r="M2006" i="5"/>
  <c r="M2007" i="5"/>
  <c r="M2008" i="5"/>
  <c r="M2009" i="5"/>
  <c r="M2010" i="5"/>
  <c r="M2011" i="5"/>
  <c r="M2012" i="5"/>
  <c r="M2013" i="5"/>
  <c r="M2014" i="5"/>
  <c r="M2015" i="5"/>
  <c r="M2016" i="5"/>
  <c r="M2017" i="5"/>
  <c r="M2018" i="5"/>
  <c r="M2019" i="5"/>
  <c r="M2020" i="5"/>
  <c r="M2021" i="5"/>
  <c r="M2022" i="5"/>
  <c r="M2023" i="5"/>
  <c r="M2024" i="5"/>
  <c r="M2025" i="5"/>
  <c r="M2026" i="5"/>
  <c r="M2027" i="5"/>
  <c r="M2028" i="5"/>
  <c r="M2029" i="5"/>
  <c r="M2030" i="5"/>
  <c r="M2031" i="5"/>
  <c r="M2032" i="5"/>
  <c r="M2033" i="5"/>
  <c r="M2034" i="5"/>
  <c r="M2035" i="5"/>
  <c r="M2036" i="5"/>
  <c r="M2037" i="5"/>
  <c r="M2038" i="5"/>
  <c r="M2039" i="5"/>
  <c r="M2040" i="5"/>
  <c r="M2041" i="5"/>
  <c r="M2042" i="5"/>
  <c r="M2043" i="5"/>
  <c r="M2044" i="5"/>
  <c r="M2045" i="5"/>
  <c r="M2046" i="5"/>
  <c r="M2047" i="5"/>
  <c r="M2048" i="5"/>
  <c r="M2049" i="5"/>
  <c r="M2050" i="5"/>
  <c r="M2051" i="5"/>
  <c r="M2052" i="5"/>
  <c r="M2053" i="5"/>
  <c r="M2054" i="5"/>
  <c r="M2055" i="5"/>
  <c r="M2056" i="5"/>
  <c r="M2057" i="5"/>
  <c r="M2058" i="5"/>
  <c r="M2059" i="5"/>
  <c r="M2060" i="5"/>
  <c r="M2061" i="5"/>
  <c r="M2062" i="5"/>
  <c r="M2063" i="5"/>
  <c r="M2064" i="5"/>
  <c r="M2065" i="5"/>
  <c r="M2066" i="5"/>
  <c r="M2067" i="5"/>
  <c r="M2068" i="5"/>
  <c r="M2069" i="5"/>
  <c r="M2070" i="5"/>
  <c r="M2071" i="5"/>
  <c r="M2072" i="5"/>
  <c r="M2073" i="5"/>
  <c r="M2074" i="5"/>
  <c r="M2075" i="5"/>
  <c r="M2076" i="5"/>
  <c r="M2077" i="5"/>
  <c r="M2078" i="5"/>
  <c r="M2079" i="5"/>
  <c r="M2080" i="5"/>
  <c r="M2081" i="5"/>
  <c r="M2082" i="5"/>
  <c r="M2083" i="5"/>
  <c r="M2084" i="5"/>
  <c r="M2085" i="5"/>
  <c r="M2086" i="5"/>
  <c r="M2087" i="5"/>
  <c r="M2088" i="5"/>
  <c r="M2089" i="5"/>
  <c r="M2090" i="5"/>
  <c r="M2091" i="5"/>
  <c r="M2092" i="5"/>
  <c r="M2093" i="5"/>
  <c r="M2094" i="5"/>
  <c r="M2095" i="5"/>
  <c r="M2096" i="5"/>
  <c r="M2097" i="5"/>
  <c r="M2098" i="5"/>
  <c r="M2099" i="5"/>
  <c r="M2100" i="5"/>
  <c r="M2101" i="5"/>
  <c r="M2102" i="5"/>
  <c r="M2103" i="5"/>
  <c r="M2104" i="5"/>
  <c r="M2105" i="5"/>
  <c r="M2106" i="5"/>
  <c r="M2107" i="5"/>
  <c r="M2108" i="5"/>
  <c r="M2109" i="5"/>
  <c r="M2110" i="5"/>
  <c r="M2111" i="5"/>
  <c r="M2112" i="5"/>
  <c r="M2113" i="5"/>
  <c r="M2114" i="5"/>
  <c r="M2115" i="5"/>
  <c r="M2116" i="5"/>
  <c r="M2117" i="5"/>
  <c r="M2118" i="5"/>
  <c r="M2119" i="5"/>
  <c r="M2120" i="5"/>
  <c r="M2121" i="5"/>
  <c r="M2122" i="5"/>
  <c r="M2123" i="5"/>
  <c r="M2124" i="5"/>
  <c r="M2125" i="5"/>
  <c r="M2126" i="5"/>
  <c r="M2127" i="5"/>
  <c r="M2128" i="5"/>
  <c r="M2129" i="5"/>
  <c r="M2130" i="5"/>
  <c r="M2131" i="5"/>
  <c r="M2132" i="5"/>
  <c r="M2133" i="5"/>
  <c r="M2134" i="5"/>
  <c r="M2135" i="5"/>
  <c r="M2136" i="5"/>
  <c r="M2137" i="5"/>
  <c r="M2138" i="5"/>
  <c r="M2139" i="5"/>
  <c r="M2140" i="5"/>
  <c r="M2141" i="5"/>
  <c r="M2142" i="5"/>
  <c r="M2143" i="5"/>
  <c r="M2144" i="5"/>
  <c r="M2145" i="5"/>
  <c r="M2146" i="5"/>
  <c r="M2147" i="5"/>
  <c r="M2148" i="5"/>
  <c r="M2149" i="5"/>
  <c r="M2150" i="5"/>
  <c r="M2151" i="5"/>
  <c r="M2152" i="5"/>
  <c r="M2153" i="5"/>
  <c r="M2154" i="5"/>
  <c r="M2155" i="5"/>
  <c r="M2156" i="5"/>
  <c r="M2157" i="5"/>
  <c r="M2158" i="5"/>
  <c r="M2159" i="5"/>
  <c r="M2160" i="5"/>
  <c r="M2161" i="5"/>
  <c r="M2162" i="5"/>
  <c r="M2163" i="5"/>
  <c r="M2164" i="5"/>
  <c r="M2165" i="5"/>
  <c r="M2166" i="5"/>
  <c r="M2167" i="5"/>
  <c r="M2168" i="5"/>
  <c r="M2169" i="5"/>
  <c r="M2170" i="5"/>
  <c r="M2171" i="5"/>
  <c r="M2172" i="5"/>
  <c r="M2173" i="5"/>
  <c r="M2174" i="5"/>
  <c r="M2175" i="5"/>
  <c r="M2176" i="5"/>
  <c r="M2177" i="5"/>
  <c r="M2178" i="5"/>
  <c r="M2179" i="5"/>
  <c r="M2180" i="5"/>
  <c r="M2181" i="5"/>
  <c r="M2182" i="5"/>
  <c r="M2183" i="5"/>
  <c r="M2184" i="5"/>
  <c r="M2185" i="5"/>
  <c r="M2186" i="5"/>
  <c r="M2187" i="5"/>
  <c r="M2188" i="5"/>
  <c r="M2189" i="5"/>
  <c r="M2190" i="5"/>
  <c r="M2191" i="5"/>
  <c r="M2192" i="5"/>
  <c r="M2193" i="5"/>
  <c r="M2194" i="5"/>
  <c r="M2195" i="5"/>
  <c r="M2196" i="5"/>
  <c r="M2197" i="5"/>
  <c r="M2198" i="5"/>
  <c r="M2199" i="5"/>
  <c r="M2200" i="5"/>
  <c r="M2201" i="5"/>
  <c r="M2202" i="5"/>
  <c r="M2203" i="5"/>
  <c r="M2204" i="5"/>
  <c r="M2205" i="5"/>
  <c r="M2206" i="5"/>
  <c r="M2207" i="5"/>
  <c r="M2208" i="5"/>
  <c r="M2209" i="5"/>
  <c r="M2210" i="5"/>
  <c r="M2211" i="5"/>
  <c r="M2212" i="5"/>
  <c r="M2213" i="5"/>
  <c r="M2214" i="5"/>
  <c r="M2215" i="5"/>
  <c r="M2216" i="5"/>
  <c r="M2217" i="5"/>
  <c r="M2218" i="5"/>
  <c r="M2219" i="5"/>
  <c r="M2220" i="5"/>
  <c r="M2221" i="5"/>
  <c r="M2222" i="5"/>
  <c r="M2223" i="5"/>
  <c r="M2224" i="5"/>
  <c r="M2225" i="5"/>
  <c r="M2226" i="5"/>
  <c r="M2227" i="5"/>
  <c r="M2228" i="5"/>
  <c r="R34" i="20" l="1"/>
  <c r="O34" i="20"/>
  <c r="O51" i="26"/>
  <c r="R35" i="20"/>
  <c r="O25" i="26"/>
  <c r="L25" i="26"/>
  <c r="O35" i="20"/>
  <c r="J52" i="26"/>
  <c r="M52" i="26"/>
  <c r="K52" i="26"/>
  <c r="N26" i="26"/>
  <c r="Q37" i="20" s="1"/>
  <c r="K26" i="26"/>
  <c r="N37" i="20" s="1"/>
  <c r="N52" i="26"/>
  <c r="J16" i="26"/>
  <c r="M20" i="20" s="1"/>
  <c r="K44" i="26"/>
  <c r="K53" i="26" s="1"/>
  <c r="N44" i="26"/>
  <c r="N53" i="26" s="1"/>
  <c r="J44" i="26"/>
  <c r="M44" i="26"/>
  <c r="M16" i="26"/>
  <c r="P20" i="20" s="1"/>
  <c r="N16" i="26"/>
  <c r="Q20" i="20" s="1"/>
  <c r="J26" i="26"/>
  <c r="M37" i="20" s="1"/>
  <c r="M26" i="26"/>
  <c r="P37" i="20" s="1"/>
  <c r="K16" i="26"/>
  <c r="N20" i="20" s="1"/>
  <c r="R18" i="20"/>
  <c r="R17" i="20"/>
  <c r="O32" i="20"/>
  <c r="R32" i="20"/>
  <c r="L15" i="26"/>
  <c r="O33" i="20"/>
  <c r="R33" i="20"/>
  <c r="O50" i="26"/>
  <c r="O17" i="20"/>
  <c r="L50" i="26"/>
  <c r="O15" i="26"/>
  <c r="O42" i="26"/>
  <c r="O18" i="20"/>
  <c r="L42" i="26"/>
  <c r="O41" i="26"/>
  <c r="O43" i="26"/>
  <c r="O13" i="26"/>
  <c r="L14" i="26"/>
  <c r="O14" i="26"/>
  <c r="L41" i="26"/>
  <c r="L13" i="26"/>
  <c r="L43" i="26"/>
  <c r="O8" i="20"/>
  <c r="M19" i="20"/>
  <c r="M23" i="20" s="1"/>
  <c r="R9" i="20"/>
  <c r="O7" i="20"/>
  <c r="R8" i="20"/>
  <c r="O9" i="20"/>
  <c r="R7" i="20"/>
  <c r="O15" i="20"/>
  <c r="R15" i="20"/>
  <c r="O10" i="20"/>
  <c r="R31" i="20"/>
  <c r="O31" i="20"/>
  <c r="R29" i="20"/>
  <c r="O29" i="20"/>
  <c r="O11" i="20"/>
  <c r="O28" i="20"/>
  <c r="R10" i="20"/>
  <c r="R11" i="20"/>
  <c r="R28" i="20"/>
  <c r="L48" i="26"/>
  <c r="L49" i="26"/>
  <c r="O48" i="26"/>
  <c r="O49" i="26"/>
  <c r="O24" i="26"/>
  <c r="O23" i="26"/>
  <c r="L24" i="26"/>
  <c r="L22" i="26"/>
  <c r="L23" i="26"/>
  <c r="O22" i="26"/>
  <c r="O27" i="20"/>
  <c r="Q36" i="20"/>
  <c r="R16" i="20"/>
  <c r="P36" i="20"/>
  <c r="O30" i="20"/>
  <c r="R27" i="20"/>
  <c r="R30" i="20"/>
  <c r="R14" i="20"/>
  <c r="R13" i="20"/>
  <c r="O13" i="20"/>
  <c r="R12" i="20"/>
  <c r="O12" i="20"/>
  <c r="O16" i="20"/>
  <c r="O14" i="20"/>
  <c r="M36" i="20"/>
  <c r="N36" i="20"/>
  <c r="H447" i="2"/>
  <c r="G447" i="2"/>
  <c r="H446" i="2"/>
  <c r="G446" i="2"/>
  <c r="H445" i="2"/>
  <c r="G445" i="2"/>
  <c r="H444" i="2"/>
  <c r="G444" i="2"/>
  <c r="H443" i="2"/>
  <c r="G443" i="2"/>
  <c r="H442" i="2"/>
  <c r="G442" i="2"/>
  <c r="H441" i="2"/>
  <c r="G441" i="2"/>
  <c r="H440" i="2"/>
  <c r="G440" i="2"/>
  <c r="H439" i="2"/>
  <c r="G439" i="2"/>
  <c r="H438" i="2"/>
  <c r="G438" i="2"/>
  <c r="H437" i="2"/>
  <c r="G437" i="2"/>
  <c r="H436" i="2"/>
  <c r="G436" i="2"/>
  <c r="H435" i="2"/>
  <c r="G435" i="2"/>
  <c r="H434" i="2"/>
  <c r="G434" i="2"/>
  <c r="H433" i="2"/>
  <c r="G433" i="2"/>
  <c r="H432" i="2"/>
  <c r="G432" i="2"/>
  <c r="H431" i="2"/>
  <c r="G431" i="2"/>
  <c r="H430" i="2"/>
  <c r="G430" i="2"/>
  <c r="H429" i="2"/>
  <c r="G429" i="2"/>
  <c r="H428" i="2"/>
  <c r="G428" i="2"/>
  <c r="H427" i="2"/>
  <c r="G427" i="2"/>
  <c r="H426" i="2"/>
  <c r="G426" i="2"/>
  <c r="H425" i="2"/>
  <c r="G425" i="2"/>
  <c r="H424" i="2"/>
  <c r="G424" i="2"/>
  <c r="H423" i="2"/>
  <c r="G423" i="2"/>
  <c r="H422" i="2"/>
  <c r="G422" i="2"/>
  <c r="H421" i="2"/>
  <c r="G421" i="2"/>
  <c r="H420" i="2"/>
  <c r="G420" i="2"/>
  <c r="H419" i="2"/>
  <c r="G419" i="2"/>
  <c r="H418" i="2"/>
  <c r="G418" i="2"/>
  <c r="H417" i="2"/>
  <c r="G417" i="2"/>
  <c r="H416" i="2"/>
  <c r="G416" i="2"/>
  <c r="H415" i="2"/>
  <c r="G415" i="2"/>
  <c r="H414" i="2"/>
  <c r="G414" i="2"/>
  <c r="H413" i="2"/>
  <c r="G413" i="2"/>
  <c r="H412" i="2"/>
  <c r="G412" i="2"/>
  <c r="H411" i="2"/>
  <c r="G411" i="2"/>
  <c r="H410" i="2"/>
  <c r="G410" i="2"/>
  <c r="H409" i="2"/>
  <c r="G409" i="2"/>
  <c r="H408" i="2"/>
  <c r="G408" i="2"/>
  <c r="H407" i="2"/>
  <c r="G407" i="2"/>
  <c r="H406" i="2"/>
  <c r="G406" i="2"/>
  <c r="H405" i="2"/>
  <c r="G405" i="2"/>
  <c r="H404" i="2"/>
  <c r="G404" i="2"/>
  <c r="H403" i="2"/>
  <c r="G403" i="2"/>
  <c r="H402" i="2"/>
  <c r="G402" i="2"/>
  <c r="H401" i="2"/>
  <c r="G401" i="2"/>
  <c r="H400" i="2"/>
  <c r="G400" i="2"/>
  <c r="H399" i="2"/>
  <c r="G399" i="2"/>
  <c r="H398" i="2"/>
  <c r="G398" i="2"/>
  <c r="H397" i="2"/>
  <c r="G397" i="2"/>
  <c r="H396" i="2"/>
  <c r="G396" i="2"/>
  <c r="H395" i="2"/>
  <c r="G395" i="2"/>
  <c r="H394" i="2"/>
  <c r="G394" i="2"/>
  <c r="H393" i="2"/>
  <c r="G393" i="2"/>
  <c r="H392" i="2"/>
  <c r="G392" i="2"/>
  <c r="H391" i="2"/>
  <c r="G391" i="2"/>
  <c r="H390" i="2"/>
  <c r="G390" i="2"/>
  <c r="H389" i="2"/>
  <c r="G389" i="2"/>
  <c r="H388" i="2"/>
  <c r="G388" i="2"/>
  <c r="H387" i="2"/>
  <c r="G387" i="2"/>
  <c r="H386" i="2"/>
  <c r="G386" i="2"/>
  <c r="H385" i="2"/>
  <c r="G385" i="2"/>
  <c r="H384" i="2"/>
  <c r="G384" i="2"/>
  <c r="H383" i="2"/>
  <c r="G383" i="2"/>
  <c r="H382" i="2"/>
  <c r="G382" i="2"/>
  <c r="H381" i="2"/>
  <c r="G381" i="2"/>
  <c r="H380" i="2"/>
  <c r="G380" i="2"/>
  <c r="H379" i="2"/>
  <c r="G379" i="2"/>
  <c r="H378" i="2"/>
  <c r="G378" i="2"/>
  <c r="H377" i="2"/>
  <c r="G377" i="2"/>
  <c r="H376" i="2"/>
  <c r="G376" i="2"/>
  <c r="H375" i="2"/>
  <c r="G375" i="2"/>
  <c r="H374" i="2"/>
  <c r="G374" i="2"/>
  <c r="H373" i="2"/>
  <c r="G373" i="2"/>
  <c r="H372" i="2"/>
  <c r="G372" i="2"/>
  <c r="H371" i="2"/>
  <c r="G371" i="2"/>
  <c r="H370" i="2"/>
  <c r="G370" i="2"/>
  <c r="H369" i="2"/>
  <c r="G369" i="2"/>
  <c r="H368" i="2"/>
  <c r="G368" i="2"/>
  <c r="H367" i="2"/>
  <c r="G367" i="2"/>
  <c r="H366" i="2"/>
  <c r="G366" i="2"/>
  <c r="H365" i="2"/>
  <c r="G365" i="2"/>
  <c r="H364" i="2"/>
  <c r="G364" i="2"/>
  <c r="H363" i="2"/>
  <c r="G363" i="2"/>
  <c r="H362" i="2"/>
  <c r="G362" i="2"/>
  <c r="H361" i="2"/>
  <c r="G361" i="2"/>
  <c r="H360" i="2"/>
  <c r="G360" i="2"/>
  <c r="H359" i="2"/>
  <c r="G359" i="2"/>
  <c r="H358" i="2"/>
  <c r="G358" i="2"/>
  <c r="H357" i="2"/>
  <c r="G357" i="2"/>
  <c r="H356" i="2"/>
  <c r="G356" i="2"/>
  <c r="H355" i="2"/>
  <c r="G355" i="2"/>
  <c r="H354" i="2"/>
  <c r="G354" i="2"/>
  <c r="H353" i="2"/>
  <c r="G353" i="2"/>
  <c r="H352" i="2"/>
  <c r="G352" i="2"/>
  <c r="H351" i="2"/>
  <c r="G351" i="2"/>
  <c r="H350" i="2"/>
  <c r="G350" i="2"/>
  <c r="H349" i="2"/>
  <c r="G349" i="2"/>
  <c r="H348" i="2"/>
  <c r="G348" i="2"/>
  <c r="H347" i="2"/>
  <c r="G347" i="2"/>
  <c r="H346" i="2"/>
  <c r="G346" i="2"/>
  <c r="H345" i="2"/>
  <c r="G345" i="2"/>
  <c r="H344" i="2"/>
  <c r="G344" i="2"/>
  <c r="H343" i="2"/>
  <c r="G343" i="2"/>
  <c r="H342" i="2"/>
  <c r="G342" i="2"/>
  <c r="H341" i="2"/>
  <c r="G341" i="2"/>
  <c r="H340" i="2"/>
  <c r="G340" i="2"/>
  <c r="H339" i="2"/>
  <c r="G339" i="2"/>
  <c r="H338" i="2"/>
  <c r="G338" i="2"/>
  <c r="H337" i="2"/>
  <c r="G337" i="2"/>
  <c r="H336" i="2"/>
  <c r="G336" i="2"/>
  <c r="H335" i="2"/>
  <c r="G335" i="2"/>
  <c r="H334" i="2"/>
  <c r="G334" i="2"/>
  <c r="H333" i="2"/>
  <c r="G333" i="2"/>
  <c r="H332" i="2"/>
  <c r="G332" i="2"/>
  <c r="H331" i="2"/>
  <c r="G331" i="2"/>
  <c r="H330" i="2"/>
  <c r="G330" i="2"/>
  <c r="H329" i="2"/>
  <c r="G329" i="2"/>
  <c r="H328" i="2"/>
  <c r="G328" i="2"/>
  <c r="H327" i="2"/>
  <c r="G327" i="2"/>
  <c r="H326" i="2"/>
  <c r="G326" i="2"/>
  <c r="H325" i="2"/>
  <c r="G325" i="2"/>
  <c r="H324" i="2"/>
  <c r="G324" i="2"/>
  <c r="H323" i="2"/>
  <c r="G323" i="2"/>
  <c r="H322" i="2"/>
  <c r="G322" i="2"/>
  <c r="H321" i="2"/>
  <c r="G321" i="2"/>
  <c r="H320" i="2"/>
  <c r="G320" i="2"/>
  <c r="H319" i="2"/>
  <c r="G319" i="2"/>
  <c r="H318" i="2"/>
  <c r="G318" i="2"/>
  <c r="H317" i="2"/>
  <c r="G317" i="2"/>
  <c r="H316" i="2"/>
  <c r="G316" i="2"/>
  <c r="H315" i="2"/>
  <c r="G315" i="2"/>
  <c r="H314" i="2"/>
  <c r="G314" i="2"/>
  <c r="H313" i="2"/>
  <c r="G313" i="2"/>
  <c r="H312" i="2"/>
  <c r="G312" i="2"/>
  <c r="H311" i="2"/>
  <c r="G311" i="2"/>
  <c r="H310" i="2"/>
  <c r="G310" i="2"/>
  <c r="H309" i="2"/>
  <c r="G309" i="2"/>
  <c r="H308" i="2"/>
  <c r="G308" i="2"/>
  <c r="H307" i="2"/>
  <c r="G307" i="2"/>
  <c r="H306" i="2"/>
  <c r="G306" i="2"/>
  <c r="H305" i="2"/>
  <c r="G305" i="2"/>
  <c r="H304" i="2"/>
  <c r="G304" i="2"/>
  <c r="H303" i="2"/>
  <c r="G303" i="2"/>
  <c r="H302" i="2"/>
  <c r="G302" i="2"/>
  <c r="H301" i="2"/>
  <c r="G301" i="2"/>
  <c r="H300" i="2"/>
  <c r="G300" i="2"/>
  <c r="H299" i="2"/>
  <c r="G299" i="2"/>
  <c r="H298" i="2"/>
  <c r="G298" i="2"/>
  <c r="H297" i="2"/>
  <c r="G297" i="2"/>
  <c r="H296" i="2"/>
  <c r="G296" i="2"/>
  <c r="H295" i="2"/>
  <c r="G295" i="2"/>
  <c r="H294" i="2"/>
  <c r="G294" i="2"/>
  <c r="H293" i="2"/>
  <c r="G293" i="2"/>
  <c r="H292" i="2"/>
  <c r="G292" i="2"/>
  <c r="H291" i="2"/>
  <c r="G291" i="2"/>
  <c r="H290" i="2"/>
  <c r="G290" i="2"/>
  <c r="H289" i="2"/>
  <c r="G289" i="2"/>
  <c r="H288" i="2"/>
  <c r="G288" i="2"/>
  <c r="H287" i="2"/>
  <c r="G287" i="2"/>
  <c r="H286" i="2"/>
  <c r="G286" i="2"/>
  <c r="H285" i="2"/>
  <c r="G285" i="2"/>
  <c r="H284" i="2"/>
  <c r="G284" i="2"/>
  <c r="H283" i="2"/>
  <c r="G283" i="2"/>
  <c r="H282" i="2"/>
  <c r="G282" i="2"/>
  <c r="H281" i="2"/>
  <c r="G281" i="2"/>
  <c r="H280" i="2"/>
  <c r="G280" i="2"/>
  <c r="H279" i="2"/>
  <c r="G279" i="2"/>
  <c r="H278" i="2"/>
  <c r="G278" i="2"/>
  <c r="H277" i="2"/>
  <c r="G277" i="2"/>
  <c r="H276" i="2"/>
  <c r="G276" i="2"/>
  <c r="H275" i="2"/>
  <c r="G275" i="2"/>
  <c r="H274" i="2"/>
  <c r="G274" i="2"/>
  <c r="H273" i="2"/>
  <c r="G273" i="2"/>
  <c r="H272" i="2"/>
  <c r="G272" i="2"/>
  <c r="H271" i="2"/>
  <c r="G271" i="2"/>
  <c r="H270" i="2"/>
  <c r="G270" i="2"/>
  <c r="H269" i="2"/>
  <c r="G269" i="2"/>
  <c r="H268" i="2"/>
  <c r="G268" i="2"/>
  <c r="H267" i="2"/>
  <c r="G267" i="2"/>
  <c r="H266" i="2"/>
  <c r="G266" i="2"/>
  <c r="H265" i="2"/>
  <c r="G265" i="2"/>
  <c r="H264" i="2"/>
  <c r="G264" i="2"/>
  <c r="H263" i="2"/>
  <c r="G263" i="2"/>
  <c r="H262" i="2"/>
  <c r="G262" i="2"/>
  <c r="H261" i="2"/>
  <c r="G261" i="2"/>
  <c r="H260" i="2"/>
  <c r="G260" i="2"/>
  <c r="H259" i="2"/>
  <c r="G259" i="2"/>
  <c r="H258" i="2"/>
  <c r="G258" i="2"/>
  <c r="H257" i="2"/>
  <c r="G257" i="2"/>
  <c r="H256" i="2"/>
  <c r="G256" i="2"/>
  <c r="H255" i="2"/>
  <c r="G255" i="2"/>
  <c r="H254" i="2"/>
  <c r="G254" i="2"/>
  <c r="H253" i="2"/>
  <c r="G253" i="2"/>
  <c r="H252" i="2"/>
  <c r="G252" i="2"/>
  <c r="H251" i="2"/>
  <c r="G251" i="2"/>
  <c r="H250" i="2"/>
  <c r="G250" i="2"/>
  <c r="H249" i="2"/>
  <c r="G249" i="2"/>
  <c r="H248" i="2"/>
  <c r="G248" i="2"/>
  <c r="H247" i="2"/>
  <c r="G247" i="2"/>
  <c r="H246" i="2"/>
  <c r="G246" i="2"/>
  <c r="H245" i="2"/>
  <c r="G245" i="2"/>
  <c r="H244" i="2"/>
  <c r="G244" i="2"/>
  <c r="H243" i="2"/>
  <c r="G243" i="2"/>
  <c r="H242" i="2"/>
  <c r="G242" i="2"/>
  <c r="H241" i="2"/>
  <c r="G241" i="2"/>
  <c r="H240" i="2"/>
  <c r="G240" i="2"/>
  <c r="H239" i="2"/>
  <c r="G239" i="2"/>
  <c r="H238" i="2"/>
  <c r="G238" i="2"/>
  <c r="H237" i="2"/>
  <c r="G237" i="2"/>
  <c r="H236" i="2"/>
  <c r="G236" i="2"/>
  <c r="H235" i="2"/>
  <c r="G235" i="2"/>
  <c r="H234" i="2"/>
  <c r="G234" i="2"/>
  <c r="H233" i="2"/>
  <c r="G233" i="2"/>
  <c r="H232" i="2"/>
  <c r="G232" i="2"/>
  <c r="H231" i="2"/>
  <c r="G231" i="2"/>
  <c r="H230" i="2"/>
  <c r="G230" i="2"/>
  <c r="H229" i="2"/>
  <c r="G229" i="2"/>
  <c r="H228" i="2"/>
  <c r="G228" i="2"/>
  <c r="H227" i="2"/>
  <c r="G227" i="2"/>
  <c r="H226" i="2"/>
  <c r="G226" i="2"/>
  <c r="H225" i="2"/>
  <c r="G225" i="2"/>
  <c r="H224" i="2"/>
  <c r="G224" i="2"/>
  <c r="H223" i="2"/>
  <c r="G223" i="2"/>
  <c r="H222" i="2"/>
  <c r="G222" i="2"/>
  <c r="H221" i="2"/>
  <c r="G221" i="2"/>
  <c r="H220" i="2"/>
  <c r="G220" i="2"/>
  <c r="H219" i="2"/>
  <c r="G219" i="2"/>
  <c r="H218" i="2"/>
  <c r="G218" i="2"/>
  <c r="H217" i="2"/>
  <c r="G217" i="2"/>
  <c r="H216" i="2"/>
  <c r="G216" i="2"/>
  <c r="H215" i="2"/>
  <c r="G215" i="2"/>
  <c r="H214" i="2"/>
  <c r="G214" i="2"/>
  <c r="H213" i="2"/>
  <c r="G213" i="2"/>
  <c r="H212" i="2"/>
  <c r="G212" i="2"/>
  <c r="H211" i="2"/>
  <c r="G211" i="2"/>
  <c r="H210" i="2"/>
  <c r="G210" i="2"/>
  <c r="H209" i="2"/>
  <c r="G209" i="2"/>
  <c r="H208" i="2"/>
  <c r="G208" i="2"/>
  <c r="H207" i="2"/>
  <c r="G207" i="2"/>
  <c r="H206" i="2"/>
  <c r="G206" i="2"/>
  <c r="H205" i="2"/>
  <c r="G205" i="2"/>
  <c r="H204" i="2"/>
  <c r="G204" i="2"/>
  <c r="H203" i="2"/>
  <c r="G203" i="2"/>
  <c r="H202" i="2"/>
  <c r="G202" i="2"/>
  <c r="H201" i="2"/>
  <c r="G201" i="2"/>
  <c r="H200" i="2"/>
  <c r="G200" i="2"/>
  <c r="H199" i="2"/>
  <c r="G199" i="2"/>
  <c r="H198" i="2"/>
  <c r="G198" i="2"/>
  <c r="H197" i="2"/>
  <c r="G197" i="2"/>
  <c r="H196" i="2"/>
  <c r="G196" i="2"/>
  <c r="H195" i="2"/>
  <c r="G195" i="2"/>
  <c r="H194" i="2"/>
  <c r="G194" i="2"/>
  <c r="H193" i="2"/>
  <c r="G193" i="2"/>
  <c r="H192" i="2"/>
  <c r="G192" i="2"/>
  <c r="H191" i="2"/>
  <c r="G191" i="2"/>
  <c r="H190" i="2"/>
  <c r="G190" i="2"/>
  <c r="H189" i="2"/>
  <c r="G189" i="2"/>
  <c r="H188" i="2"/>
  <c r="G188" i="2"/>
  <c r="H187" i="2"/>
  <c r="G187" i="2"/>
  <c r="H186" i="2"/>
  <c r="G186" i="2"/>
  <c r="H185" i="2"/>
  <c r="G185" i="2"/>
  <c r="H184" i="2"/>
  <c r="G184" i="2"/>
  <c r="H183" i="2"/>
  <c r="G183" i="2"/>
  <c r="H182" i="2"/>
  <c r="G182" i="2"/>
  <c r="H181" i="2"/>
  <c r="G181" i="2"/>
  <c r="H180" i="2"/>
  <c r="G180" i="2"/>
  <c r="H179" i="2"/>
  <c r="G179" i="2"/>
  <c r="H178" i="2"/>
  <c r="G178" i="2"/>
  <c r="H177" i="2"/>
  <c r="G177" i="2"/>
  <c r="H176" i="2"/>
  <c r="G176" i="2"/>
  <c r="H175" i="2"/>
  <c r="G175" i="2"/>
  <c r="H174" i="2"/>
  <c r="G174" i="2"/>
  <c r="H173" i="2"/>
  <c r="G173" i="2"/>
  <c r="H172" i="2"/>
  <c r="G172" i="2"/>
  <c r="H171" i="2"/>
  <c r="G171" i="2"/>
  <c r="H170" i="2"/>
  <c r="G170" i="2"/>
  <c r="H169" i="2"/>
  <c r="G169" i="2"/>
  <c r="H168" i="2"/>
  <c r="G168" i="2"/>
  <c r="H167" i="2"/>
  <c r="G167" i="2"/>
  <c r="H166" i="2"/>
  <c r="G166" i="2"/>
  <c r="H165" i="2"/>
  <c r="G165" i="2"/>
  <c r="H164" i="2"/>
  <c r="G164" i="2"/>
  <c r="H163" i="2"/>
  <c r="G163" i="2"/>
  <c r="H162" i="2"/>
  <c r="G162" i="2"/>
  <c r="H161" i="2"/>
  <c r="G161" i="2"/>
  <c r="H160" i="2"/>
  <c r="G160" i="2"/>
  <c r="H159" i="2"/>
  <c r="G159" i="2"/>
  <c r="H158" i="2"/>
  <c r="G158" i="2"/>
  <c r="H157" i="2"/>
  <c r="G157" i="2"/>
  <c r="H156" i="2"/>
  <c r="G156" i="2"/>
  <c r="H155" i="2"/>
  <c r="G155" i="2"/>
  <c r="H154" i="2"/>
  <c r="G154" i="2"/>
  <c r="H153" i="2"/>
  <c r="G153" i="2"/>
  <c r="H152" i="2"/>
  <c r="G152" i="2"/>
  <c r="H151" i="2"/>
  <c r="G151" i="2"/>
  <c r="H150" i="2"/>
  <c r="G150" i="2"/>
  <c r="H149" i="2"/>
  <c r="G149" i="2"/>
  <c r="H148" i="2"/>
  <c r="G148" i="2"/>
  <c r="H147" i="2"/>
  <c r="G147" i="2"/>
  <c r="H146" i="2"/>
  <c r="G146" i="2"/>
  <c r="H145" i="2"/>
  <c r="G145" i="2"/>
  <c r="H144" i="2"/>
  <c r="G144" i="2"/>
  <c r="H143" i="2"/>
  <c r="G143" i="2"/>
  <c r="H142" i="2"/>
  <c r="G142" i="2"/>
  <c r="H141" i="2"/>
  <c r="G141" i="2"/>
  <c r="H140" i="2"/>
  <c r="G140" i="2"/>
  <c r="H139" i="2"/>
  <c r="G139" i="2"/>
  <c r="H138" i="2"/>
  <c r="G138" i="2"/>
  <c r="H137" i="2"/>
  <c r="G137" i="2"/>
  <c r="H136" i="2"/>
  <c r="G136" i="2"/>
  <c r="H135" i="2"/>
  <c r="G135" i="2"/>
  <c r="H134" i="2"/>
  <c r="G134" i="2"/>
  <c r="H133" i="2"/>
  <c r="G133" i="2"/>
  <c r="H132" i="2"/>
  <c r="G132" i="2"/>
  <c r="H131" i="2"/>
  <c r="G131" i="2"/>
  <c r="H130" i="2"/>
  <c r="G130" i="2"/>
  <c r="H129" i="2"/>
  <c r="G129" i="2"/>
  <c r="H128" i="2"/>
  <c r="G128" i="2"/>
  <c r="H127" i="2"/>
  <c r="G127" i="2"/>
  <c r="H126" i="2"/>
  <c r="G126" i="2"/>
  <c r="H125" i="2"/>
  <c r="G125" i="2"/>
  <c r="H124" i="2"/>
  <c r="G124" i="2"/>
  <c r="H123" i="2"/>
  <c r="G123" i="2"/>
  <c r="H122" i="2"/>
  <c r="G122" i="2"/>
  <c r="H121" i="2"/>
  <c r="G121" i="2"/>
  <c r="H120" i="2"/>
  <c r="G120" i="2"/>
  <c r="H119" i="2"/>
  <c r="G119" i="2"/>
  <c r="H118" i="2"/>
  <c r="G118" i="2"/>
  <c r="H117" i="2"/>
  <c r="G117" i="2"/>
  <c r="H116" i="2"/>
  <c r="G116" i="2"/>
  <c r="H115" i="2"/>
  <c r="G115" i="2"/>
  <c r="H114" i="2"/>
  <c r="G114" i="2"/>
  <c r="H113" i="2"/>
  <c r="G113" i="2"/>
  <c r="H112" i="2"/>
  <c r="G112" i="2"/>
  <c r="H111" i="2"/>
  <c r="G111" i="2"/>
  <c r="H110" i="2"/>
  <c r="G110" i="2"/>
  <c r="H109" i="2"/>
  <c r="G109" i="2"/>
  <c r="H108" i="2"/>
  <c r="G108" i="2"/>
  <c r="H107" i="2"/>
  <c r="G107" i="2"/>
  <c r="H106" i="2"/>
  <c r="G106" i="2"/>
  <c r="H105" i="2"/>
  <c r="G105" i="2"/>
  <c r="H104" i="2"/>
  <c r="G104" i="2"/>
  <c r="H103" i="2"/>
  <c r="G103" i="2"/>
  <c r="H102" i="2"/>
  <c r="G102" i="2"/>
  <c r="H101" i="2"/>
  <c r="G101" i="2"/>
  <c r="H100" i="2"/>
  <c r="G100" i="2"/>
  <c r="H99" i="2"/>
  <c r="G99" i="2"/>
  <c r="H98" i="2"/>
  <c r="G98" i="2"/>
  <c r="H97" i="2"/>
  <c r="G97" i="2"/>
  <c r="H96" i="2"/>
  <c r="G96" i="2"/>
  <c r="H95" i="2"/>
  <c r="G95" i="2"/>
  <c r="H94" i="2"/>
  <c r="G94" i="2"/>
  <c r="H93" i="2"/>
  <c r="G93" i="2"/>
  <c r="H92" i="2"/>
  <c r="G92" i="2"/>
  <c r="H91" i="2"/>
  <c r="G91" i="2"/>
  <c r="H90" i="2"/>
  <c r="G90" i="2"/>
  <c r="H89" i="2"/>
  <c r="G89" i="2"/>
  <c r="H88" i="2"/>
  <c r="G88" i="2"/>
  <c r="H87" i="2"/>
  <c r="G87" i="2"/>
  <c r="H86" i="2"/>
  <c r="G86" i="2"/>
  <c r="H85" i="2"/>
  <c r="G85" i="2"/>
  <c r="H84" i="2"/>
  <c r="G84" i="2"/>
  <c r="H83" i="2"/>
  <c r="G83" i="2"/>
  <c r="H82" i="2"/>
  <c r="G82" i="2"/>
  <c r="H81" i="2"/>
  <c r="G81" i="2"/>
  <c r="H80" i="2"/>
  <c r="G80" i="2"/>
  <c r="H79" i="2"/>
  <c r="G79" i="2"/>
  <c r="H78" i="2"/>
  <c r="G78" i="2"/>
  <c r="H77" i="2"/>
  <c r="G77" i="2"/>
  <c r="H76" i="2"/>
  <c r="G76" i="2"/>
  <c r="H75" i="2"/>
  <c r="G75" i="2"/>
  <c r="H74" i="2"/>
  <c r="G74" i="2"/>
  <c r="H73" i="2"/>
  <c r="G73" i="2"/>
  <c r="H72" i="2"/>
  <c r="G72" i="2"/>
  <c r="H71" i="2"/>
  <c r="G71" i="2"/>
  <c r="H70" i="2"/>
  <c r="G70" i="2"/>
  <c r="H69" i="2"/>
  <c r="G69" i="2"/>
  <c r="H68" i="2"/>
  <c r="G68" i="2"/>
  <c r="H67" i="2"/>
  <c r="G67" i="2"/>
  <c r="H66" i="2"/>
  <c r="G66" i="2"/>
  <c r="H65" i="2"/>
  <c r="G65" i="2"/>
  <c r="H64" i="2"/>
  <c r="G64" i="2"/>
  <c r="H63" i="2"/>
  <c r="G63" i="2"/>
  <c r="H62" i="2"/>
  <c r="G62" i="2"/>
  <c r="H61" i="2"/>
  <c r="G61" i="2"/>
  <c r="H60" i="2"/>
  <c r="G60" i="2"/>
  <c r="H59" i="2"/>
  <c r="G59" i="2"/>
  <c r="H58" i="2"/>
  <c r="G58" i="2"/>
  <c r="H57" i="2"/>
  <c r="G57" i="2"/>
  <c r="H56" i="2"/>
  <c r="G56" i="2"/>
  <c r="H55" i="2"/>
  <c r="G55" i="2"/>
  <c r="H54" i="2"/>
  <c r="G54" i="2"/>
  <c r="H53" i="2"/>
  <c r="G53" i="2"/>
  <c r="H52" i="2"/>
  <c r="G52" i="2"/>
  <c r="H51" i="2"/>
  <c r="G51" i="2"/>
  <c r="H50" i="2"/>
  <c r="G50" i="2"/>
  <c r="H49" i="2"/>
  <c r="G49" i="2"/>
  <c r="H48" i="2"/>
  <c r="G48" i="2"/>
  <c r="H47" i="2"/>
  <c r="G47" i="2"/>
  <c r="H46" i="2"/>
  <c r="G46" i="2"/>
  <c r="H45" i="2"/>
  <c r="G45" i="2"/>
  <c r="H44" i="2"/>
  <c r="G44" i="2"/>
  <c r="H43" i="2"/>
  <c r="G43" i="2"/>
  <c r="H42" i="2"/>
  <c r="G42" i="2"/>
  <c r="H41" i="2"/>
  <c r="G41" i="2"/>
  <c r="H40" i="2"/>
  <c r="G40" i="2"/>
  <c r="H39" i="2"/>
  <c r="G39" i="2"/>
  <c r="H38" i="2"/>
  <c r="G38" i="2"/>
  <c r="H37" i="2"/>
  <c r="G37" i="2"/>
  <c r="H36" i="2"/>
  <c r="G36" i="2"/>
  <c r="H35" i="2"/>
  <c r="G35" i="2"/>
  <c r="H34" i="2"/>
  <c r="G34" i="2"/>
  <c r="H33" i="2"/>
  <c r="G33" i="2"/>
  <c r="H32" i="2"/>
  <c r="G32" i="2"/>
  <c r="H31" i="2"/>
  <c r="G31" i="2"/>
  <c r="H30" i="2"/>
  <c r="G30" i="2"/>
  <c r="H29" i="2"/>
  <c r="G29" i="2"/>
  <c r="H28" i="2"/>
  <c r="G28" i="2"/>
  <c r="H27" i="2"/>
  <c r="G27" i="2"/>
  <c r="H26" i="2"/>
  <c r="G26" i="2"/>
  <c r="H25" i="2"/>
  <c r="G25" i="2"/>
  <c r="H24" i="2"/>
  <c r="G24" i="2"/>
  <c r="H23" i="2"/>
  <c r="G23" i="2"/>
  <c r="H22" i="2"/>
  <c r="G22" i="2"/>
  <c r="H21" i="2"/>
  <c r="G21" i="2"/>
  <c r="H20" i="2"/>
  <c r="G20" i="2"/>
  <c r="H19" i="2"/>
  <c r="G19" i="2"/>
  <c r="H18" i="2"/>
  <c r="G18" i="2"/>
  <c r="H17" i="2"/>
  <c r="G17" i="2"/>
  <c r="H16" i="2"/>
  <c r="G16" i="2"/>
  <c r="H15" i="2"/>
  <c r="G15" i="2"/>
  <c r="H14" i="2"/>
  <c r="G14" i="2"/>
  <c r="H13" i="2"/>
  <c r="G13" i="2"/>
  <c r="H12" i="2"/>
  <c r="G12" i="2"/>
  <c r="H11" i="2"/>
  <c r="G11" i="2"/>
  <c r="H10" i="2"/>
  <c r="G10" i="2"/>
  <c r="H9" i="2"/>
  <c r="G9" i="2"/>
  <c r="H8" i="2"/>
  <c r="G8" i="2"/>
  <c r="H7" i="2"/>
  <c r="G7" i="2"/>
  <c r="H6" i="2"/>
  <c r="G6" i="2"/>
  <c r="H5" i="2"/>
  <c r="G5" i="2"/>
  <c r="H4" i="2"/>
  <c r="G4" i="2"/>
  <c r="H3" i="2"/>
  <c r="G3" i="2"/>
  <c r="H2" i="2"/>
  <c r="G2" i="2"/>
  <c r="K54" i="26" l="1"/>
  <c r="N54" i="26"/>
  <c r="K27" i="26"/>
  <c r="K28" i="26" s="1"/>
  <c r="K19" i="26"/>
  <c r="J19" i="26"/>
  <c r="J27" i="26"/>
  <c r="J28" i="26" s="1"/>
  <c r="L16" i="26"/>
  <c r="O20" i="20" s="1"/>
  <c r="M19" i="26"/>
  <c r="M27" i="26"/>
  <c r="O16" i="26"/>
  <c r="R20" i="20" s="1"/>
  <c r="J53" i="26"/>
  <c r="L44" i="26"/>
  <c r="N19" i="26"/>
  <c r="N27" i="26"/>
  <c r="N28" i="26" s="1"/>
  <c r="M53" i="26"/>
  <c r="O53" i="26" s="1"/>
  <c r="O44" i="26"/>
  <c r="L52" i="26"/>
  <c r="O52" i="26"/>
  <c r="O26" i="26"/>
  <c r="R37" i="20" s="1"/>
  <c r="L26" i="26"/>
  <c r="O37" i="20" s="1"/>
  <c r="O36" i="20"/>
  <c r="R36" i="20"/>
  <c r="L19" i="26" l="1"/>
  <c r="L53" i="26"/>
  <c r="J54" i="26"/>
  <c r="L54" i="26" s="1"/>
  <c r="O19" i="26"/>
  <c r="N30" i="26"/>
  <c r="Q41" i="20"/>
  <c r="K30" i="26"/>
  <c r="N41" i="20"/>
  <c r="O27" i="26"/>
  <c r="L27" i="26"/>
  <c r="M54" i="26"/>
  <c r="O54" i="26" s="1"/>
  <c r="M28" i="26"/>
  <c r="P41" i="20" s="1"/>
  <c r="R6" i="20"/>
  <c r="O6" i="20"/>
  <c r="J30" i="26" l="1"/>
  <c r="L30" i="26" s="1"/>
  <c r="M41" i="20"/>
  <c r="L28" i="26"/>
  <c r="O41" i="20" s="1"/>
  <c r="M30" i="26"/>
  <c r="O30" i="26" s="1"/>
  <c r="O28" i="26"/>
  <c r="R41" i="20" s="1"/>
  <c r="O19" i="20"/>
  <c r="Q19" i="20"/>
  <c r="N19" i="20"/>
  <c r="P19" i="20"/>
  <c r="R19" i="20"/>
  <c r="R23" i="20" s="1"/>
  <c r="P23" i="20" l="1"/>
  <c r="P39" i="20"/>
  <c r="P40" i="20" s="1"/>
  <c r="P43" i="20" s="1"/>
  <c r="R39" i="20"/>
  <c r="R40" i="20" s="1"/>
  <c r="R43" i="20" s="1"/>
  <c r="Q23" i="20"/>
  <c r="Q39" i="20"/>
  <c r="Q40" i="20" s="1"/>
  <c r="Q43" i="20" s="1"/>
  <c r="N39" i="20"/>
  <c r="N40" i="20" s="1"/>
  <c r="N43" i="20" s="1"/>
  <c r="N23" i="20"/>
  <c r="O39" i="20"/>
  <c r="O40" i="20" s="1"/>
  <c r="O43" i="20" s="1"/>
  <c r="O23" i="20"/>
  <c r="M39" i="20"/>
  <c r="M40" i="20" s="1"/>
  <c r="M43" i="20" s="1"/>
</calcChain>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00000000-0015-0000-FFFF-FFFF00000000}" keepAlive="1" name="Query - AgencyDataStacked" description="Connection to the 'AgencyDataStacked' query in the workbook." type="5" refreshedVersion="6" background="1" saveData="1">
    <dbPr connection="Provider=Microsoft.Mashup.OleDb.1;Data Source=$Workbook$;Location=AgencyDataStacked;Extended Properties=&quot;&quot;" command="SELECT * FROM [AgencyDataStacked]"/>
  </connection>
  <connection id="2" xr16:uid="{00000000-0015-0000-FFFF-FFFF01000000}" keepAlive="1" name="Query - Tbl_AgencyLookup" description="Connection to the 'Tbl_AgencyLookup' query in the workbook." type="5" refreshedVersion="6" background="1" saveData="1">
    <dbPr connection="Provider=Microsoft.Mashup.OleDb.1;Data Source=$Workbook$;Location=Tbl_AgencyLookup;Extended Properties=&quot;&quot;" command="SELECT * FROM [Tbl_AgencyLookup]"/>
  </connection>
  <connection id="3" xr16:uid="{00000000-0015-0000-FFFF-FFFF02000000}" keepAlive="1" name="Query - Tbl_AgyFilter" description="Connection to the 'Tbl_AgyFilter' query in the workbook." type="5" refreshedVersion="0" background="1">
    <dbPr connection="Provider=Microsoft.Mashup.OleDb.1;Data Source=$Workbook$;Location=Tbl_AgyFilter;Extended Properties=&quot;&quot;" command="SELECT * FROM [Tbl_AgyFilter]"/>
  </connection>
  <connection id="4" xr16:uid="{00000000-0015-0000-FFFF-FFFF03000000}" keepAlive="1" name="Query - Tbl_AppropInput" description="Connection to the 'Tbl_AppropInput' query in the workbook." type="5" refreshedVersion="0" background="1">
    <dbPr connection="Provider=Microsoft.Mashup.OleDb.1;Data Source=$Workbook$;Location=Tbl_AppropInput;Extended Properties=&quot;&quot;" command="SELECT * FROM [Tbl_AppropInput]"/>
  </connection>
  <connection id="5" xr16:uid="{00000000-0015-0000-FFFF-FFFF04000000}" keepAlive="1" name="Query - Tbl_BaselineAdjCat" description="Connection to the 'Tbl_BaselineAdjCat' query in the workbook." type="5" refreshedVersion="0" background="1">
    <dbPr connection="Provider=Microsoft.Mashup.OleDb.1;Data Source=$Workbook$;Location=Tbl_BaselineAdjCat;Extended Properties=&quot;&quot;" command="SELECT * FROM [Tbl_BaselineAdjCat]"/>
  </connection>
  <connection id="6" xr16:uid="{00000000-0015-0000-FFFF-FFFF05000000}" keepAlive="1" name="Query - Tbl_BaselineCalcCat" description="Connection to the 'Tbl_BaselineCalcCat' query in the workbook." type="5" refreshedVersion="0" background="1">
    <dbPr connection="Provider=Microsoft.Mashup.OleDb.1;Data Source=$Workbook$;Location=Tbl_BaselineCalcCat;Extended Properties=&quot;&quot;" command="SELECT * FROM [Tbl_BaselineCalcCat]"/>
  </connection>
  <connection id="7" xr16:uid="{00000000-0015-0000-FFFF-FFFF06000000}" keepAlive="1" name="Query - Tbl_Combined" description="Connection to the 'Tbl_Combined' query in the workbook." type="5" refreshedVersion="6" background="1" saveData="1">
    <dbPr connection="Provider=Microsoft.Mashup.OleDb.1;Data Source=$Workbook$;Location=Tbl_Combined;Extended Properties=&quot;&quot;" command="SELECT * FROM [Tbl_Combined]"/>
  </connection>
  <connection id="8" xr16:uid="{00000000-0015-0000-FFFF-FFFF07000000}" keepAlive="1" name="Query - Tbl_ExpendInput" description="Connection to the 'Tbl_ExpendInput' query in the workbook." type="5" refreshedVersion="0" background="1">
    <dbPr connection="Provider=Microsoft.Mashup.OleDb.1;Data Source=$Workbook$;Location=Tbl_ExpendInput;Extended Properties=&quot;&quot;" command="SELECT * FROM [Tbl_ExpendInput]"/>
  </connection>
  <connection id="9" xr16:uid="{00000000-0015-0000-FFFF-FFFF08000000}" keepAlive="1" name="Query - Tbl_PolicyChangeCat" description="Connection to the 'Tbl_PolicyChangeCat' query in the workbook." type="5" refreshedVersion="0" background="1">
    <dbPr connection="Provider=Microsoft.Mashup.OleDb.1;Data Source=$Workbook$;Location=Tbl_PolicyChangeCat;Extended Properties=&quot;&quot;" command="SELECT * FROM [Tbl_PolicyChangeCat]"/>
  </connection>
  <connection id="10" xr16:uid="{00000000-0015-0000-FFFF-FFFF09000000}" keepAlive="1" name="Query - Tbl_ProgFundStackedInfo" description="Connection to the 'Tbl_ProgFundStackedInfo' query in the workbook." type="5" refreshedVersion="0" background="1">
    <dbPr connection="Provider=Microsoft.Mashup.OleDb.1;Data Source=$Workbook$;Location=Tbl_ProgFundStackedInfo;Extended Properties=&quot;&quot;" command="SELECT * FROM [Tbl_ProgFundStackedInfo]"/>
  </connection>
  <connection id="11" xr16:uid="{00000000-0015-0000-FFFF-FFFF0A000000}" keepAlive="1" name="Query - Tbl_ProgFundWithLinkID" description="Connection to the 'Tbl_ProgFundWithLinkID' query in the workbook." type="5" refreshedVersion="0" background="1">
    <dbPr connection="Provider=Microsoft.Mashup.OleDb.1;Data Source=$Workbook$;Location=Tbl_ProgFundWithLinkID;Extended Properties=&quot;&quot;" command="SELECT * FROM [Tbl_ProgFundWithLinkID]"/>
  </connection>
  <connection id="12" xr16:uid="{00000000-0015-0000-FFFF-FFFF0B000000}" keepAlive="1" name="Query - Tbl_Programs" description="Connection to the 'Tbl_Programs' query in the workbook." type="5" refreshedVersion="6" background="1" saveData="1">
    <dbPr connection="Provider=Microsoft.Mashup.OleDb.1;Data Source=$Workbook$;Location=Tbl_Programs;Extended Properties=&quot;&quot;" command="SELECT * FROM [Tbl_Programs]"/>
  </connection>
  <connection id="13" xr16:uid="{00000000-0015-0000-FFFF-FFFF0C000000}" keepAlive="1" name="Query - Tbl_ProgramsFundCombination" description="Connection to the 'Tbl_ProgramsFundCombination' query in the workbook." type="5" refreshedVersion="6" background="1" saveData="1">
    <dbPr connection="Provider=Microsoft.Mashup.OleDb.1;Data Source=$Workbook$;Location=Tbl_ProgramsFundCombination;Extended Properties=&quot;&quot;" command="SELECT * FROM [Tbl_ProgramsFundCombination]"/>
  </connection>
  <connection id="14" xr16:uid="{00000000-0015-0000-FFFF-FFFF0D000000}" keepAlive="1" name="Query - Tbl_ProgramsWithLinkingID" description="Connection to the 'Tbl_ProgramsWithLinkingID' query in the workbook." type="5" refreshedVersion="0" background="1">
    <dbPr connection="Provider=Microsoft.Mashup.OleDb.1;Data Source=$Workbook$;Location=Tbl_ProgramsWithLinkingID;Extended Properties=&quot;&quot;" command="SELECT * FROM [Tbl_ProgramsWithLinkingID]"/>
  </connection>
  <connection id="15" xr16:uid="{00000000-0015-0000-FFFF-FFFF0E000000}" keepAlive="1" name="Query - Tbl_StackedProgCat" description="Connection to the 'Tbl_StackedProgCat' query in the workbook." type="5" refreshedVersion="0" background="1">
    <dbPr connection="Provider=Microsoft.Mashup.OleDb.1;Data Source=$Workbook$;Location=Tbl_StackedProgCat;Extended Properties=&quot;&quot;" command="SELECT * FROM [Tbl_StackedProgCat]"/>
  </connection>
  <connection id="16" xr16:uid="{00000000-0015-0000-FFFF-FFFF0F000000}" keepAlive="1" name="Query - Tbl_StackedProgFundCat" description="Connection to the 'Tbl_StackedProgFundCat' query in the workbook." type="5" refreshedVersion="0" background="1">
    <dbPr connection="Provider=Microsoft.Mashup.OleDb.1;Data Source=$Workbook$;Location=Tbl_StackedProgFundCat;Extended Properties=&quot;&quot;" command="SELECT * FROM [Tbl_StackedProgFundCat]"/>
  </connection>
</connections>
</file>

<file path=xl/sharedStrings.xml><?xml version="1.0" encoding="utf-8"?>
<sst xmlns="http://schemas.openxmlformats.org/spreadsheetml/2006/main" count="47229" uniqueCount="3088">
  <si>
    <t>Fiscal Year</t>
  </si>
  <si>
    <t>Sec Area</t>
  </si>
  <si>
    <t>Sec Area Name</t>
  </si>
  <si>
    <t>Agency Code</t>
  </si>
  <si>
    <t>Agency Name</t>
  </si>
  <si>
    <t>Pgm Code</t>
  </si>
  <si>
    <t>Program Name</t>
  </si>
  <si>
    <t>Fund Group Code</t>
  </si>
  <si>
    <t>Fund Group Name</t>
  </si>
  <si>
    <t>Fund Detail Code</t>
  </si>
  <si>
    <t>Fund Detail Name</t>
  </si>
  <si>
    <t>YTD</t>
  </si>
  <si>
    <t>Alt Fund Group</t>
  </si>
  <si>
    <t>Alt Fund Group Code</t>
  </si>
  <si>
    <t>Rollup Agy Code</t>
  </si>
  <si>
    <t>03</t>
  </si>
  <si>
    <t>Education</t>
  </si>
  <si>
    <t>The Science Museum of Virginia</t>
  </si>
  <si>
    <t>145</t>
  </si>
  <si>
    <t>Museum and Cultural Services</t>
  </si>
  <si>
    <t>01</t>
  </si>
  <si>
    <t>General</t>
  </si>
  <si>
    <t>01000</t>
  </si>
  <si>
    <t>General Fund</t>
  </si>
  <si>
    <t>02</t>
  </si>
  <si>
    <t>Special</t>
  </si>
  <si>
    <t>02146</t>
  </si>
  <si>
    <t>SMV Special Revenue Fund</t>
  </si>
  <si>
    <t>02880</t>
  </si>
  <si>
    <t>Surp Supply/Equip-NonGF-NonHE</t>
  </si>
  <si>
    <t>10</t>
  </si>
  <si>
    <t>Federal Trust</t>
  </si>
  <si>
    <t>10000</t>
  </si>
  <si>
    <t>12</t>
  </si>
  <si>
    <t>Federal Trust - Arra</t>
  </si>
  <si>
    <t>12270</t>
  </si>
  <si>
    <t>ShuttrdVenueOprtrGrnt-COVID-19</t>
  </si>
  <si>
    <t>Virginia Commission for the Arts</t>
  </si>
  <si>
    <t>143</t>
  </si>
  <si>
    <t>Financial Assistance for Educational, Cultural, Community, and Artistic Affairs</t>
  </si>
  <si>
    <t>09</t>
  </si>
  <si>
    <t>Dedicated Special Revenue</t>
  </si>
  <si>
    <t>09103</t>
  </si>
  <si>
    <t>Virginia Arts Foundation Fund</t>
  </si>
  <si>
    <t>10060</t>
  </si>
  <si>
    <t>PromoArtsPtnrshpAgmnt-COVID-19</t>
  </si>
  <si>
    <t>10400</t>
  </si>
  <si>
    <t>Promotion of the Arts - ARRA</t>
  </si>
  <si>
    <t>02148</t>
  </si>
  <si>
    <t>VCA Special Revenue Fund</t>
  </si>
  <si>
    <t>Secretary of Education</t>
  </si>
  <si>
    <t>799</t>
  </si>
  <si>
    <t>Administrative and Support Services</t>
  </si>
  <si>
    <t>Direct Aid to Public Education</t>
  </si>
  <si>
    <t>178</t>
  </si>
  <si>
    <t>State Education Assistance Programs</t>
  </si>
  <si>
    <t>02197</t>
  </si>
  <si>
    <t>DOE/DAPE Special Revenue Fund</t>
  </si>
  <si>
    <t>04</t>
  </si>
  <si>
    <t>Commonwealth Transportation</t>
  </si>
  <si>
    <t>04060</t>
  </si>
  <si>
    <t>Driver Education</t>
  </si>
  <si>
    <t>07</t>
  </si>
  <si>
    <t>Trust And Agency</t>
  </si>
  <si>
    <t>07020</t>
  </si>
  <si>
    <t>Literary Fund</t>
  </si>
  <si>
    <t>07560</t>
  </si>
  <si>
    <t>Lottery Proceeds Fund</t>
  </si>
  <si>
    <t>09119</t>
  </si>
  <si>
    <t>COVID-19 Relief Fund</t>
  </si>
  <si>
    <t>179</t>
  </si>
  <si>
    <t>Federal Education Assistance Programs</t>
  </si>
  <si>
    <t>10150</t>
  </si>
  <si>
    <t>ChldNtrtnPrgGrntsToSt-COVID-19</t>
  </si>
  <si>
    <t>10240</t>
  </si>
  <si>
    <t>ESF-Elem&amp;SSEmerRlf Fd-COVID-19</t>
  </si>
  <si>
    <t>10380</t>
  </si>
  <si>
    <t>GEER Fund - COVID-19</t>
  </si>
  <si>
    <t>12110</t>
  </si>
  <si>
    <t>ARP-CrvStLoclFisRecFd-COVID-19</t>
  </si>
  <si>
    <t>12340</t>
  </si>
  <si>
    <t>Special Edu St Grnts-COVID-19</t>
  </si>
  <si>
    <t>12350</t>
  </si>
  <si>
    <t>SpecialEdu-PrschlGrnt-COVID-19</t>
  </si>
  <si>
    <t>Department of Education, Central Office Operations</t>
  </si>
  <si>
    <t>181</t>
  </si>
  <si>
    <t>Instructional Services</t>
  </si>
  <si>
    <t>02201</t>
  </si>
  <si>
    <t>DOE/COO Special Revenue Fund</t>
  </si>
  <si>
    <t>04100</t>
  </si>
  <si>
    <t>Hwy Maintenance &amp; Operating Fd</t>
  </si>
  <si>
    <t>10030</t>
  </si>
  <si>
    <t>ChldCr&amp;DvlpmntBlckGrt-COVID-19</t>
  </si>
  <si>
    <t>182</t>
  </si>
  <si>
    <t>Special Education and Student Services</t>
  </si>
  <si>
    <t>10020</t>
  </si>
  <si>
    <t>PblcHlthCrisisRspns - COVID-19</t>
  </si>
  <si>
    <t>184</t>
  </si>
  <si>
    <t>Pupil Assessment Services</t>
  </si>
  <si>
    <t>185</t>
  </si>
  <si>
    <t>School and Division Assistance</t>
  </si>
  <si>
    <t>12260</t>
  </si>
  <si>
    <t>CN CACFP Emrgncy Csts-COVID-19</t>
  </si>
  <si>
    <t>186</t>
  </si>
  <si>
    <t>Technology Assistance Services</t>
  </si>
  <si>
    <t>07003</t>
  </si>
  <si>
    <t>Trust And Agency-DOE/COO</t>
  </si>
  <si>
    <t>199</t>
  </si>
  <si>
    <t>02800</t>
  </si>
  <si>
    <t>Appropriated IDC Recoveries</t>
  </si>
  <si>
    <t>566</t>
  </si>
  <si>
    <t>Teacher Licensure and Education</t>
  </si>
  <si>
    <t>The Library Of Virginia</t>
  </si>
  <si>
    <t>137</t>
  </si>
  <si>
    <t>Archives Management</t>
  </si>
  <si>
    <t>02202</t>
  </si>
  <si>
    <t>LVA Special Revenue Fund</t>
  </si>
  <si>
    <t>142</t>
  </si>
  <si>
    <t>Statewide Library Services</t>
  </si>
  <si>
    <t>12100</t>
  </si>
  <si>
    <t>Grants to States ? COVID-19</t>
  </si>
  <si>
    <t>The College of William and Mary in Virginia</t>
  </si>
  <si>
    <t>100</t>
  </si>
  <si>
    <t>Educational and General Programs</t>
  </si>
  <si>
    <t>Higher Education Operating</t>
  </si>
  <si>
    <t>03000</t>
  </si>
  <si>
    <t>03220</t>
  </si>
  <si>
    <t>Covered Institution Int Escrow</t>
  </si>
  <si>
    <t>101</t>
  </si>
  <si>
    <t>Higher Education Instruction</t>
  </si>
  <si>
    <t>03080</t>
  </si>
  <si>
    <t>Work Study</t>
  </si>
  <si>
    <t>03870</t>
  </si>
  <si>
    <t>Srplus Supp&amp;Equip Sales-Gen-HE</t>
  </si>
  <si>
    <t>102</t>
  </si>
  <si>
    <t>Higher Education Research</t>
  </si>
  <si>
    <t>103</t>
  </si>
  <si>
    <t>Higher Education Public Services</t>
  </si>
  <si>
    <t>104</t>
  </si>
  <si>
    <t>Higher Education Academic Support</t>
  </si>
  <si>
    <t>105</t>
  </si>
  <si>
    <t>Higher Education Student Services</t>
  </si>
  <si>
    <t>106</t>
  </si>
  <si>
    <t>Higher Education Institutional Support</t>
  </si>
  <si>
    <t>03690</t>
  </si>
  <si>
    <t>EduStabFund-Institutn-COVID-19</t>
  </si>
  <si>
    <t>107</t>
  </si>
  <si>
    <t>Operation and Maintenance Of Plant</t>
  </si>
  <si>
    <t>08</t>
  </si>
  <si>
    <t>Debt Service</t>
  </si>
  <si>
    <t>08140</t>
  </si>
  <si>
    <t>9(D) Debt Service-Prin/Int Pay</t>
  </si>
  <si>
    <t>108</t>
  </si>
  <si>
    <t>Higher Education Student Financial Assistance</t>
  </si>
  <si>
    <t>03020</t>
  </si>
  <si>
    <t>Foundation/Othr Grants/Cntrcts</t>
  </si>
  <si>
    <t>03060</t>
  </si>
  <si>
    <t>Auxiliary Enterprise</t>
  </si>
  <si>
    <t>03410</t>
  </si>
  <si>
    <t>03440</t>
  </si>
  <si>
    <t>EduStabFund-Students-COVID-19</t>
  </si>
  <si>
    <t>110</t>
  </si>
  <si>
    <t>Financial Assistance For Educational and General Services</t>
  </si>
  <si>
    <t>03010</t>
  </si>
  <si>
    <t>Higher Education Federal</t>
  </si>
  <si>
    <t>03030</t>
  </si>
  <si>
    <t>Indirect Cost Recovery</t>
  </si>
  <si>
    <t>03160</t>
  </si>
  <si>
    <t>Excess Indirct Cost Recoveries</t>
  </si>
  <si>
    <t>07562</t>
  </si>
  <si>
    <t>VA Research Investment Fund?GF</t>
  </si>
  <si>
    <t>809</t>
  </si>
  <si>
    <t>Higher Education Auxiliary Enterprises</t>
  </si>
  <si>
    <t>03230</t>
  </si>
  <si>
    <t>Epi&amp;LabCpctyInfctsDis-COVID-19</t>
  </si>
  <si>
    <t>08120</t>
  </si>
  <si>
    <t>9(C) Debt Service-Prin/Int Pay</t>
  </si>
  <si>
    <t>University of Virginia</t>
  </si>
  <si>
    <t>03250</t>
  </si>
  <si>
    <t>E&amp;G Facilities Maint Reserve</t>
  </si>
  <si>
    <t>03860</t>
  </si>
  <si>
    <t>Rcycl Matl Sale-Non-Gen/Fed-HE</t>
  </si>
  <si>
    <t>03170</t>
  </si>
  <si>
    <t>Student Financial Assistance</t>
  </si>
  <si>
    <t>03090</t>
  </si>
  <si>
    <t>University Hospitals</t>
  </si>
  <si>
    <t>Virginia Polytechnic Institute and State University</t>
  </si>
  <si>
    <t>03880</t>
  </si>
  <si>
    <t>Supp&amp;Equip Sls-Non-Gen/Fed-HE</t>
  </si>
  <si>
    <t>03290</t>
  </si>
  <si>
    <t>03710</t>
  </si>
  <si>
    <t>FEMA - State Agy - COVID-19</t>
  </si>
  <si>
    <t>113</t>
  </si>
  <si>
    <t>Unique Military Activities</t>
  </si>
  <si>
    <t>03050</t>
  </si>
  <si>
    <t>University of Virginia Medical Center</t>
  </si>
  <si>
    <t>430</t>
  </si>
  <si>
    <t>State Health Services</t>
  </si>
  <si>
    <t>Virginia Military Institute</t>
  </si>
  <si>
    <t>03900</t>
  </si>
  <si>
    <t>Insurance Recovery - Higher Ed</t>
  </si>
  <si>
    <t>Virginia State University</t>
  </si>
  <si>
    <t>03100</t>
  </si>
  <si>
    <t>Academic Enhancements</t>
  </si>
  <si>
    <t>03930</t>
  </si>
  <si>
    <t>Energy Performance Contracts</t>
  </si>
  <si>
    <t>03370</t>
  </si>
  <si>
    <t>HistBlackCollgs&amp;Univ-COVID-19</t>
  </si>
  <si>
    <t>Norfolk State University</t>
  </si>
  <si>
    <t>03130</t>
  </si>
  <si>
    <t>Outreach Programs</t>
  </si>
  <si>
    <t>Longwood University</t>
  </si>
  <si>
    <t/>
  </si>
  <si>
    <t>University of Mary Washington</t>
  </si>
  <si>
    <t>02215</t>
  </si>
  <si>
    <t>UMW Special Revenue Fund</t>
  </si>
  <si>
    <t>502</t>
  </si>
  <si>
    <t>Historic and Commemorative Attraction Management</t>
  </si>
  <si>
    <t>James Madison University</t>
  </si>
  <si>
    <t>03210</t>
  </si>
  <si>
    <t>03110</t>
  </si>
  <si>
    <t>Eminent Scholars</t>
  </si>
  <si>
    <t>Radford University</t>
  </si>
  <si>
    <t>03420</t>
  </si>
  <si>
    <t>Caresactrlffd-General-Covid-19</t>
  </si>
  <si>
    <t>Virginia School for the Deaf and the Blind</t>
  </si>
  <si>
    <t>197</t>
  </si>
  <si>
    <t>Instruction</t>
  </si>
  <si>
    <t>02218</t>
  </si>
  <si>
    <t>VSDB Special Revenue Fund</t>
  </si>
  <si>
    <t>198</t>
  </si>
  <si>
    <t>Residential Support</t>
  </si>
  <si>
    <t>02860</t>
  </si>
  <si>
    <t>Recycl Mtrl Sales-Nongen/NonHE</t>
  </si>
  <si>
    <t>Old Dominion University</t>
  </si>
  <si>
    <t>03390</t>
  </si>
  <si>
    <t>Strngthning Inst Prgm-COVID-19</t>
  </si>
  <si>
    <t>Virginia Cooperative Extension and Agricultural Experiment Station</t>
  </si>
  <si>
    <t>Cooperative Extension and Agricultural Research Services</t>
  </si>
  <si>
    <t>Virginia Commonwealth University</t>
  </si>
  <si>
    <t>03840</t>
  </si>
  <si>
    <t>Recyclable Matl Sales-Gen-HE</t>
  </si>
  <si>
    <t>Virginia Museum of Fine Arts</t>
  </si>
  <si>
    <t>02238</t>
  </si>
  <si>
    <t>VMFA Special Revenue Fund</t>
  </si>
  <si>
    <t>05</t>
  </si>
  <si>
    <t>Enterprise</t>
  </si>
  <si>
    <t>05238</t>
  </si>
  <si>
    <t>VMFA Enterprise Fund</t>
  </si>
  <si>
    <t>09014</t>
  </si>
  <si>
    <t>VMFA Private Donations Fund</t>
  </si>
  <si>
    <t>Frontier Culture Museum of Virginia</t>
  </si>
  <si>
    <t>02239</t>
  </si>
  <si>
    <t>FCM Special Revenue Fund</t>
  </si>
  <si>
    <t>10110</t>
  </si>
  <si>
    <t>CARESActRlfFd?General-COVID-19</t>
  </si>
  <si>
    <t>Richard Bland College</t>
  </si>
  <si>
    <t>Christopher Newport University</t>
  </si>
  <si>
    <t>03070</t>
  </si>
  <si>
    <t>Excess Tuition And Fees</t>
  </si>
  <si>
    <t>03450</t>
  </si>
  <si>
    <t>ShuttrdVenueOprtrsGrt-COVID-19</t>
  </si>
  <si>
    <t>State Council of Higher Education for Virginia</t>
  </si>
  <si>
    <t>02245</t>
  </si>
  <si>
    <t>SCHEV Special Revenue Fund</t>
  </si>
  <si>
    <t>09121</t>
  </si>
  <si>
    <t>Brown v Bd of Educ Scholarship</t>
  </si>
  <si>
    <t>02685</t>
  </si>
  <si>
    <t>Outstanding Faculty Recog Fund</t>
  </si>
  <si>
    <t>111</t>
  </si>
  <si>
    <t>Higher Education Academic, Fiscal, and Facility Planning and Coordination</t>
  </si>
  <si>
    <t>171</t>
  </si>
  <si>
    <t>Financial Assistance for Public Education (Categorical)</t>
  </si>
  <si>
    <t>02070</t>
  </si>
  <si>
    <t>Distance Learning Reciprocity</t>
  </si>
  <si>
    <t>University of Virginia's College at Wise</t>
  </si>
  <si>
    <t>George Mason University</t>
  </si>
  <si>
    <t>Virginia Community College System-Central Office</t>
  </si>
  <si>
    <t>534</t>
  </si>
  <si>
    <t>Economic Development Services</t>
  </si>
  <si>
    <t>Virginia Institute of Marine Science</t>
  </si>
  <si>
    <t>03500</t>
  </si>
  <si>
    <t>Fishery Resource Grant Fund</t>
  </si>
  <si>
    <t>09510</t>
  </si>
  <si>
    <t>CW Technology Research Fd 934</t>
  </si>
  <si>
    <t>Virginia Community College System  - Shared Services Center</t>
  </si>
  <si>
    <t>Eastern Virginia Medical School</t>
  </si>
  <si>
    <t>New River Community College</t>
  </si>
  <si>
    <t>03190</t>
  </si>
  <si>
    <t>Workforce Development Program</t>
  </si>
  <si>
    <t>Southside Virginia Community College</t>
  </si>
  <si>
    <t>Paul D. Camp Community College</t>
  </si>
  <si>
    <t xml:space="preserve">Rappahannock Community College </t>
  </si>
  <si>
    <t>03400</t>
  </si>
  <si>
    <t>ImprvmntPostscndryEdu-COVID-19</t>
  </si>
  <si>
    <t>Danville Community College</t>
  </si>
  <si>
    <t>Northern Virginia Community College</t>
  </si>
  <si>
    <t>Piedmont Virginia Community College</t>
  </si>
  <si>
    <t>J. Sargeant Reynolds Community College</t>
  </si>
  <si>
    <t>Eastern Shore Community College</t>
  </si>
  <si>
    <t>Patrick Henry Community College</t>
  </si>
  <si>
    <t>Virginia Western Community College</t>
  </si>
  <si>
    <t>Dabney S. Lancaster Community College</t>
  </si>
  <si>
    <t>Wytheville Community College</t>
  </si>
  <si>
    <t>John Tyler Community College</t>
  </si>
  <si>
    <t>Blue Ridge Community College</t>
  </si>
  <si>
    <t>Central Virginia Community College</t>
  </si>
  <si>
    <t>Thomas Nelson Community College</t>
  </si>
  <si>
    <t>Southwest Virginia Community College</t>
  </si>
  <si>
    <t>Tidewater Community College</t>
  </si>
  <si>
    <t>Virginia Highlands Community College</t>
  </si>
  <si>
    <t xml:space="preserve">Germanna Community College </t>
  </si>
  <si>
    <t>Lord Fairfax Community College</t>
  </si>
  <si>
    <t>Mountain Empire Community College</t>
  </si>
  <si>
    <t>Jamestown-Yorktown Commemorations</t>
  </si>
  <si>
    <t>Gunston Hall</t>
  </si>
  <si>
    <t>02417</t>
  </si>
  <si>
    <t>Gunston Hall Special Rev Fund</t>
  </si>
  <si>
    <t>Jamestown-Yorktown Foundation</t>
  </si>
  <si>
    <t>02425</t>
  </si>
  <si>
    <t>JYF Special Revenue Fund</t>
  </si>
  <si>
    <t>Institute for Advanced Learning and Research</t>
  </si>
  <si>
    <t>Roanoke Higher Education Authority</t>
  </si>
  <si>
    <t>Southeastern Universities Research Association Doing Business for Jefferson Science Associates, LLC</t>
  </si>
  <si>
    <t>Southern Virginia Higher Education Center</t>
  </si>
  <si>
    <t>02937</t>
  </si>
  <si>
    <t>SVHEC Special Revenue Fund</t>
  </si>
  <si>
    <t>New College Institute</t>
  </si>
  <si>
    <t>02938</t>
  </si>
  <si>
    <t>NCI Special Revenue Fund</t>
  </si>
  <si>
    <t>Virginia Museum of Natural History</t>
  </si>
  <si>
    <t>02942</t>
  </si>
  <si>
    <t>VMNH Special Revenue Fund</t>
  </si>
  <si>
    <t>Southwest Virginia Higher Education Center</t>
  </si>
  <si>
    <t>02948</t>
  </si>
  <si>
    <t>SWHEC Special Revenue Fund</t>
  </si>
  <si>
    <t>Executive Offices</t>
  </si>
  <si>
    <t>Lieutenant Governor</t>
  </si>
  <si>
    <t>Office of the Governor</t>
  </si>
  <si>
    <t>701</t>
  </si>
  <si>
    <t>Governmental Affairs Services</t>
  </si>
  <si>
    <t>04720</t>
  </si>
  <si>
    <t>Highway Construction Fund</t>
  </si>
  <si>
    <t>02121</t>
  </si>
  <si>
    <t>GOV Special Revenue Fund</t>
  </si>
  <si>
    <t>Attorney General and Department of Law</t>
  </si>
  <si>
    <t>320</t>
  </si>
  <si>
    <t>Legal Advice</t>
  </si>
  <si>
    <t>02141</t>
  </si>
  <si>
    <t>OAG Special Revenue Fund</t>
  </si>
  <si>
    <t>02290</t>
  </si>
  <si>
    <t>Federal Asset Forfeiture Fund</t>
  </si>
  <si>
    <t>456</t>
  </si>
  <si>
    <t>Medicaid Program Services</t>
  </si>
  <si>
    <t>02031</t>
  </si>
  <si>
    <t>Medicaid Fraud Control Unit</t>
  </si>
  <si>
    <t>07035</t>
  </si>
  <si>
    <t>Court Ordered Restitutn Pymnts</t>
  </si>
  <si>
    <t>552</t>
  </si>
  <si>
    <t>Regulation of Business Practices</t>
  </si>
  <si>
    <t>02395</t>
  </si>
  <si>
    <t>Reg &amp; Cnsmr Advocacy Rvlv Trst</t>
  </si>
  <si>
    <t>704</t>
  </si>
  <si>
    <t>Personnel Management Services</t>
  </si>
  <si>
    <t>Division of Debt Collection</t>
  </si>
  <si>
    <t>740</t>
  </si>
  <si>
    <t>Collection Services</t>
  </si>
  <si>
    <t>02143</t>
  </si>
  <si>
    <t>DDC Special Revenue Fund</t>
  </si>
  <si>
    <t>02830</t>
  </si>
  <si>
    <t>Fraud Recovery Fund</t>
  </si>
  <si>
    <t>Office of the State Inspector General</t>
  </si>
  <si>
    <t>787</t>
  </si>
  <si>
    <t>Inspection, Monitoring, and Auditing Services</t>
  </si>
  <si>
    <t>02147</t>
  </si>
  <si>
    <t>OSIG Special Revenue Fund</t>
  </si>
  <si>
    <t>Secretary of the Commonwealth</t>
  </si>
  <si>
    <t>738</t>
  </si>
  <si>
    <t>Central Records Retention Services</t>
  </si>
  <si>
    <t>09540</t>
  </si>
  <si>
    <t>Sec of CW Technology Trst Fund</t>
  </si>
  <si>
    <t>Citizens' Advisory Council on Furnishing and Interpreting the Executive Mansion</t>
  </si>
  <si>
    <t>02836</t>
  </si>
  <si>
    <t>Exec Mansion Special Rev Fund</t>
  </si>
  <si>
    <t>Interstate Organization Contributions</t>
  </si>
  <si>
    <t>Health and Human Resources</t>
  </si>
  <si>
    <t>Secretary of Health and Human Resources</t>
  </si>
  <si>
    <t>Children's Services Act</t>
  </si>
  <si>
    <t>453</t>
  </si>
  <si>
    <t>Protective Services</t>
  </si>
  <si>
    <t>499</t>
  </si>
  <si>
    <t>10310</t>
  </si>
  <si>
    <t>Chld Wlf Svcs St Grnt-COVID-19</t>
  </si>
  <si>
    <t>Wilson Workforce and Rehabilitation Center</t>
  </si>
  <si>
    <t>454</t>
  </si>
  <si>
    <t>Rehabilitation Assistance Services</t>
  </si>
  <si>
    <t>498</t>
  </si>
  <si>
    <t>Facility Administrative and Support Services</t>
  </si>
  <si>
    <t>02203</t>
  </si>
  <si>
    <t>WWRC Special Revenue Fund</t>
  </si>
  <si>
    <t>02900</t>
  </si>
  <si>
    <t>Insurance Recovery</t>
  </si>
  <si>
    <t>Department of Health Professions</t>
  </si>
  <si>
    <t>02042</t>
  </si>
  <si>
    <t>Nurse Scholarship Fund</t>
  </si>
  <si>
    <t>560</t>
  </si>
  <si>
    <t>Regulation of Professions and Occupations</t>
  </si>
  <si>
    <t>02380</t>
  </si>
  <si>
    <t>AHI Legal Proceeds</t>
  </si>
  <si>
    <t>07253</t>
  </si>
  <si>
    <t>Prescription Monitoring</t>
  </si>
  <si>
    <t>09223</t>
  </si>
  <si>
    <t>DHP Dedicated Spec Rev Fund</t>
  </si>
  <si>
    <t>Department for Aging and Rehabilitative Services</t>
  </si>
  <si>
    <t>02262</t>
  </si>
  <si>
    <t>DARS Special Revenue Fund</t>
  </si>
  <si>
    <t>09150</t>
  </si>
  <si>
    <t>Cmnwlth Neurotrauma Initiative</t>
  </si>
  <si>
    <t>10230</t>
  </si>
  <si>
    <t>Aging-T4/2DscrtnryPrj-COVID-19</t>
  </si>
  <si>
    <t>455</t>
  </si>
  <si>
    <t>Individual Care Services</t>
  </si>
  <si>
    <t>10200</t>
  </si>
  <si>
    <t>SupportiveSrvT3BofOAA-COVID-19</t>
  </si>
  <si>
    <t>10210</t>
  </si>
  <si>
    <t>FmlyCrgvSupPrgT3E-OAA-COVID-19</t>
  </si>
  <si>
    <t>10220</t>
  </si>
  <si>
    <t>Ombudsman Prog T7-OAA-COVID-19</t>
  </si>
  <si>
    <t>10820</t>
  </si>
  <si>
    <t>ARP-PrevntHlthTitle3D-COVID-19</t>
  </si>
  <si>
    <t>457</t>
  </si>
  <si>
    <t>Nutritional Services</t>
  </si>
  <si>
    <t>10050</t>
  </si>
  <si>
    <t>NutritionSrvcsTtleIII-COVID-19</t>
  </si>
  <si>
    <t>461</t>
  </si>
  <si>
    <t>Continuing Income Assistance Services</t>
  </si>
  <si>
    <t>468</t>
  </si>
  <si>
    <t>Adult Programs and Services</t>
  </si>
  <si>
    <t>10700</t>
  </si>
  <si>
    <t>EldrAbsPrvnIntrvtnPrg-COVID-19</t>
  </si>
  <si>
    <t>Virginia Rehabilitation Center for the Blind and Vision Impaired</t>
  </si>
  <si>
    <t>05910</t>
  </si>
  <si>
    <t>Manufacture Products</t>
  </si>
  <si>
    <t>Department of Health</t>
  </si>
  <si>
    <t>09321</t>
  </si>
  <si>
    <t>Nursing Scholarship&amp;Loan Repay</t>
  </si>
  <si>
    <t>402</t>
  </si>
  <si>
    <t>Emergency Medical Services</t>
  </si>
  <si>
    <t>02130</t>
  </si>
  <si>
    <t>Special Emergency Medical Srvc</t>
  </si>
  <si>
    <t>09020</t>
  </si>
  <si>
    <t>Trauma Center Fund</t>
  </si>
  <si>
    <t>09100</t>
  </si>
  <si>
    <t>VA Rescue Squads Assistance</t>
  </si>
  <si>
    <t>403</t>
  </si>
  <si>
    <t>Medical Examiner and Anatomical Services</t>
  </si>
  <si>
    <t>02063</t>
  </si>
  <si>
    <t>Anatomical Services-Bodies</t>
  </si>
  <si>
    <t>02601</t>
  </si>
  <si>
    <t>VDH Special Revenue Fund</t>
  </si>
  <si>
    <t>404</t>
  </si>
  <si>
    <t>Vital Records and Health Statistics</t>
  </si>
  <si>
    <t>02150</t>
  </si>
  <si>
    <t>Automtn Of Vital Records Vault</t>
  </si>
  <si>
    <t>405</t>
  </si>
  <si>
    <t>Communicable Disease Prevention and Control</t>
  </si>
  <si>
    <t>02110</t>
  </si>
  <si>
    <t>Private Grant And Contract Rev</t>
  </si>
  <si>
    <t>10140</t>
  </si>
  <si>
    <t>RyanWhtHIV/AIDSPrgPtB-COVID-19</t>
  </si>
  <si>
    <t>10170</t>
  </si>
  <si>
    <t>10330</t>
  </si>
  <si>
    <t>ImmnztnVaccineChldren-COVID-19</t>
  </si>
  <si>
    <t>10740</t>
  </si>
  <si>
    <t>FEMA - VDH - COVID-19</t>
  </si>
  <si>
    <t>12200</t>
  </si>
  <si>
    <t>STD Prvntn&amp;Cntrl Grnt-COVID-19</t>
  </si>
  <si>
    <t>406</t>
  </si>
  <si>
    <t>Health Research, Planning, and Coordination</t>
  </si>
  <si>
    <t>09601</t>
  </si>
  <si>
    <t>Dedicated Special Revenue-VDH</t>
  </si>
  <si>
    <t>10390</t>
  </si>
  <si>
    <t>SrvyCertHlthCrPvdrSup-COVID-19</t>
  </si>
  <si>
    <t>12050</t>
  </si>
  <si>
    <t>HlthDptRspnPblcHlthCr-COVID-19</t>
  </si>
  <si>
    <t>12180</t>
  </si>
  <si>
    <t>Rural Hlth RsrchCntrs-COVID-19</t>
  </si>
  <si>
    <t>02074</t>
  </si>
  <si>
    <t>VASexual&amp;DomstcViolncPrvntnFnd</t>
  </si>
  <si>
    <t>02260</t>
  </si>
  <si>
    <t>Child Restraint Device Pnlties</t>
  </si>
  <si>
    <t>09251</t>
  </si>
  <si>
    <t>WIC Food Pgm-Infnt Formula Rbt</t>
  </si>
  <si>
    <t>10360</t>
  </si>
  <si>
    <t>InjryPrvCtrlRsrchComm-COVID-19</t>
  </si>
  <si>
    <t>10440</t>
  </si>
  <si>
    <t>SpclSuplmtlFoodPgmWIC-COVID-19</t>
  </si>
  <si>
    <t>10830</t>
  </si>
  <si>
    <t>ARP-MIEC HomeVisiting-COVID-19</t>
  </si>
  <si>
    <t>440</t>
  </si>
  <si>
    <t>Community Health Services</t>
  </si>
  <si>
    <t>02020</t>
  </si>
  <si>
    <t>Local Health Dist - Addtl Rev</t>
  </si>
  <si>
    <t>02041</t>
  </si>
  <si>
    <t>Local Health District Mtch Rev</t>
  </si>
  <si>
    <t>02050</t>
  </si>
  <si>
    <t>Local Health District Srvc Fee</t>
  </si>
  <si>
    <t>09013</t>
  </si>
  <si>
    <t>Donations-Local Health Depts</t>
  </si>
  <si>
    <t>492</t>
  </si>
  <si>
    <t>Financial Assistance to Community Human Services Organizations</t>
  </si>
  <si>
    <t>508</t>
  </si>
  <si>
    <t>Drinking Water Improvement</t>
  </si>
  <si>
    <t>02480</t>
  </si>
  <si>
    <t>Waterworks Tchnical Assistance</t>
  </si>
  <si>
    <t>09224</t>
  </si>
  <si>
    <t>Water Supply Assistance Grant</t>
  </si>
  <si>
    <t>09450</t>
  </si>
  <si>
    <t>Safe Drnkng Water St Revolving</t>
  </si>
  <si>
    <t>565</t>
  </si>
  <si>
    <t>Environmental Health Hazards Control</t>
  </si>
  <si>
    <t>02030</t>
  </si>
  <si>
    <t>Bed And Upholstery Sanitation</t>
  </si>
  <si>
    <t>02170</t>
  </si>
  <si>
    <t>Onsite Sewage Indemnification</t>
  </si>
  <si>
    <t>02192</t>
  </si>
  <si>
    <t>Onsite Oprtn And Maintenance</t>
  </si>
  <si>
    <t>09312</t>
  </si>
  <si>
    <t>Radioactve Mtls Fclty Licensre</t>
  </si>
  <si>
    <t>775</t>
  </si>
  <si>
    <t>Emergency Preparedness</t>
  </si>
  <si>
    <t>10130</t>
  </si>
  <si>
    <t>NatlBioterHospPrepPgm-COVID-19</t>
  </si>
  <si>
    <t>Department of Medical Assistance Services</t>
  </si>
  <si>
    <t>321</t>
  </si>
  <si>
    <t>Pre-Trial, Trial, and Appellate Processes</t>
  </si>
  <si>
    <t>407</t>
  </si>
  <si>
    <t>Financial Assistance for Health Research</t>
  </si>
  <si>
    <t>446</t>
  </si>
  <si>
    <t>Children's Health Insurance Program Delivery</t>
  </si>
  <si>
    <t>09033</t>
  </si>
  <si>
    <t>VA Children's Med Sec Ins Plan</t>
  </si>
  <si>
    <t>09490</t>
  </si>
  <si>
    <t>Virginia Health Care Fund</t>
  </si>
  <si>
    <t>09780</t>
  </si>
  <si>
    <t>HealthCareCoverageAssmntFund</t>
  </si>
  <si>
    <t>09790</t>
  </si>
  <si>
    <t>HealthCarePrvdrPymntAssmntFund</t>
  </si>
  <si>
    <t>464</t>
  </si>
  <si>
    <t>Medical Assistance Services (Non-Medicaid)</t>
  </si>
  <si>
    <t>09105</t>
  </si>
  <si>
    <t>Uninsured Medical Catastrophe</t>
  </si>
  <si>
    <t>466</t>
  </si>
  <si>
    <t>Medical Assistance Services for Low Income Children</t>
  </si>
  <si>
    <t>496</t>
  </si>
  <si>
    <t>Medical Assistance Management Services (Forecasted)</t>
  </si>
  <si>
    <t>02104</t>
  </si>
  <si>
    <t>Nursing Facility Sanctions</t>
  </si>
  <si>
    <t>02207</t>
  </si>
  <si>
    <t>Medicaid Intrgvrnmntl Transfer</t>
  </si>
  <si>
    <t>758</t>
  </si>
  <si>
    <t>Payments for Special or Unanticipated Expenditures</t>
  </si>
  <si>
    <t>Virginia Board for People with Disabilities</t>
  </si>
  <si>
    <t>450</t>
  </si>
  <si>
    <t>Social Services Research, Planning, and Coordination</t>
  </si>
  <si>
    <t>490</t>
  </si>
  <si>
    <t>Financial Assistance for Individual and Family Services</t>
  </si>
  <si>
    <t>10810</t>
  </si>
  <si>
    <t>ExDsbNwkAcsCOVID19Vac-COVID-19</t>
  </si>
  <si>
    <t>Department for the Blind and Vision Impaired</t>
  </si>
  <si>
    <t>191</t>
  </si>
  <si>
    <t>State Education Services</t>
  </si>
  <si>
    <t>07151</t>
  </si>
  <si>
    <t>Visually Hndicappd Endwmnt</t>
  </si>
  <si>
    <t>02702</t>
  </si>
  <si>
    <t>DBVI Special Revenue Fund</t>
  </si>
  <si>
    <t>12210</t>
  </si>
  <si>
    <t>Randolph Sheppard-Rlf-COVID-19</t>
  </si>
  <si>
    <t>497</t>
  </si>
  <si>
    <t>Regional Office Support and Administration</t>
  </si>
  <si>
    <t>810</t>
  </si>
  <si>
    <t>Rehabilitative Industries</t>
  </si>
  <si>
    <t>Central State Hospital</t>
  </si>
  <si>
    <t>357</t>
  </si>
  <si>
    <t>Secure Confinement</t>
  </si>
  <si>
    <t>02003</t>
  </si>
  <si>
    <t>DBHDS Special Revenue Fund</t>
  </si>
  <si>
    <t>Eastern State Hospital</t>
  </si>
  <si>
    <t>421</t>
  </si>
  <si>
    <t>Pharmacy Services</t>
  </si>
  <si>
    <t>Southwestern Virginia Mental Health Institute</t>
  </si>
  <si>
    <t>10100</t>
  </si>
  <si>
    <t>CARESActPrvdrReliefFd-COVID-19</t>
  </si>
  <si>
    <t>Western State Hospital</t>
  </si>
  <si>
    <t>Central Virginia Training Center</t>
  </si>
  <si>
    <t>Commonwealth Center for Children and Adolescents</t>
  </si>
  <si>
    <t>Department of Behavioral Health and Developmental Services</t>
  </si>
  <si>
    <t>444</t>
  </si>
  <si>
    <t>Central Office Managed Community and Individual Health Services</t>
  </si>
  <si>
    <t>09081</t>
  </si>
  <si>
    <t>Mental Hlth/Retard Subst Abuse</t>
  </si>
  <si>
    <t>10840</t>
  </si>
  <si>
    <t>BG CommMentlHlthSvcs-COVID-19</t>
  </si>
  <si>
    <t>09039</t>
  </si>
  <si>
    <t>PrblmGamblngTreatmnt&amp;SpprtFnd</t>
  </si>
  <si>
    <t>12030</t>
  </si>
  <si>
    <t>BG Prev/TreatSubsAbse-COVID-19</t>
  </si>
  <si>
    <t>12160</t>
  </si>
  <si>
    <t>EmgGrntMntlSbsUseDsdr-COVID-19</t>
  </si>
  <si>
    <t>561</t>
  </si>
  <si>
    <t>Regulation of Public Facilities and Services</t>
  </si>
  <si>
    <t>Southeastern Virginia Training Center</t>
  </si>
  <si>
    <t>Catawba Hospital</t>
  </si>
  <si>
    <t>Northern Virginia Mental Health Institute</t>
  </si>
  <si>
    <t>Piedmont Geriatric Hospital</t>
  </si>
  <si>
    <t>Southwestern Virginia Training Center</t>
  </si>
  <si>
    <t>Southern Virginia Mental Health Institute</t>
  </si>
  <si>
    <t>Hiram Davis Medical Center</t>
  </si>
  <si>
    <t>Department for the Deaf and Hard-Of-Hearing</t>
  </si>
  <si>
    <t>02751</t>
  </si>
  <si>
    <t>VDDHH Special Revenue Fund</t>
  </si>
  <si>
    <t>Department of Social Services</t>
  </si>
  <si>
    <t>451</t>
  </si>
  <si>
    <t>Program Management Services</t>
  </si>
  <si>
    <t>10250</t>
  </si>
  <si>
    <t>Comm Serv Block Grant-COVID-19</t>
  </si>
  <si>
    <t>10320</t>
  </si>
  <si>
    <t>Low Inc Home Engy Ast-COVID-19</t>
  </si>
  <si>
    <t>10490</t>
  </si>
  <si>
    <t>Chafee Foster CarePgm-COVID-19</t>
  </si>
  <si>
    <t>10570</t>
  </si>
  <si>
    <t>PandemicEBTAdminCosts-COVID-19</t>
  </si>
  <si>
    <t>12170</t>
  </si>
  <si>
    <t>StAdmMtchGrtSupNutrtn-COVID-19</t>
  </si>
  <si>
    <t>452</t>
  </si>
  <si>
    <t>Financial Assistance for Self-Sufficiency Programs and Services</t>
  </si>
  <si>
    <t>12230</t>
  </si>
  <si>
    <t>TempAsstForNeedyFamly-COVID-19</t>
  </si>
  <si>
    <t>460</t>
  </si>
  <si>
    <t>Financial Assistance for Local Social Services Staff</t>
  </si>
  <si>
    <t>09114</t>
  </si>
  <si>
    <t>Fraud Recovery Special Fund</t>
  </si>
  <si>
    <t>463</t>
  </si>
  <si>
    <t>Child Support Enforcement Services</t>
  </si>
  <si>
    <t>02169</t>
  </si>
  <si>
    <t>Capital Asset Procurement Fund</t>
  </si>
  <si>
    <t>02353</t>
  </si>
  <si>
    <t>DCSE Matched Incentive Funds</t>
  </si>
  <si>
    <t>02370</t>
  </si>
  <si>
    <t>DCSE Non Matchd Incentive Fund</t>
  </si>
  <si>
    <t>02390</t>
  </si>
  <si>
    <t>DCSE Child Support Enforcement</t>
  </si>
  <si>
    <t>10370</t>
  </si>
  <si>
    <t>FmlyViolncPrvntn/Svcs-COVID-19</t>
  </si>
  <si>
    <t>469</t>
  </si>
  <si>
    <t>Child Welfare Services</t>
  </si>
  <si>
    <t>02022</t>
  </si>
  <si>
    <t>Cntrl Rgstry Srch Fees-Non-Fed</t>
  </si>
  <si>
    <t>09140</t>
  </si>
  <si>
    <t>Putative Father Registry Fund</t>
  </si>
  <si>
    <t>09660</t>
  </si>
  <si>
    <t>Intrnet Crimes Against Childrn</t>
  </si>
  <si>
    <t>10480</t>
  </si>
  <si>
    <t>ChafeeEdu/TrainVchPgm-COVID-19</t>
  </si>
  <si>
    <t>12290</t>
  </si>
  <si>
    <t>PromoSafe/StableFam-COVID-19</t>
  </si>
  <si>
    <t>491</t>
  </si>
  <si>
    <t>Financial Assistance for Supplemental Assistance Services</t>
  </si>
  <si>
    <t>10350</t>
  </si>
  <si>
    <t>Ref Spprt Svcs Prog-COVID-19</t>
  </si>
  <si>
    <t>12280</t>
  </si>
  <si>
    <t>AmeriCorps - COVID-19</t>
  </si>
  <si>
    <t>02765</t>
  </si>
  <si>
    <t>Miscellaneous Revenue - DSS</t>
  </si>
  <si>
    <t>10470</t>
  </si>
  <si>
    <t>EmrgncyRentalAsstPrgm-COVID-19</t>
  </si>
  <si>
    <t>02043</t>
  </si>
  <si>
    <t>Background Search Fees</t>
  </si>
  <si>
    <t>02730</t>
  </si>
  <si>
    <t>Licensing Application Fees</t>
  </si>
  <si>
    <t>Grants to Localities</t>
  </si>
  <si>
    <t>445</t>
  </si>
  <si>
    <t>Financial Assistance for Health Services</t>
  </si>
  <si>
    <t>09082</t>
  </si>
  <si>
    <t>Mntl Hlth/Retard/Sub Abu-Grant</t>
  </si>
  <si>
    <t>12220</t>
  </si>
  <si>
    <t>SpcEdInfants/Families-COVID-19</t>
  </si>
  <si>
    <t>Virginia Center for Behavioral Rehabilitation</t>
  </si>
  <si>
    <t>Virginia Foundation for Healthy Youth</t>
  </si>
  <si>
    <t>745</t>
  </si>
  <si>
    <t>Distribution of Tobacco Settlement</t>
  </si>
  <si>
    <t>09430</t>
  </si>
  <si>
    <t>Virginia Tobacco Settlement</t>
  </si>
  <si>
    <t>10007</t>
  </si>
  <si>
    <t>Federal Trust - VFHY</t>
  </si>
  <si>
    <t>06</t>
  </si>
  <si>
    <t>Public Safety and Homeland Security</t>
  </si>
  <si>
    <t>Department of Emergency Management</t>
  </si>
  <si>
    <t>711</t>
  </si>
  <si>
    <t>Information Systems Management and Direction</t>
  </si>
  <si>
    <t>09051</t>
  </si>
  <si>
    <t>GIS Fund</t>
  </si>
  <si>
    <t>712</t>
  </si>
  <si>
    <t>Emergency Response Systems Development Technology Services</t>
  </si>
  <si>
    <t>09281</t>
  </si>
  <si>
    <t>Wireless E-911 Fund</t>
  </si>
  <si>
    <t>02151</t>
  </si>
  <si>
    <t>Radiolgcl Emrgcy Preprdness Fd</t>
  </si>
  <si>
    <t>02180</t>
  </si>
  <si>
    <t>Fire Programs Fund</t>
  </si>
  <si>
    <t>09027</t>
  </si>
  <si>
    <t>EmrgncyShltrsUpgAsstncGrntFnd</t>
  </si>
  <si>
    <t>776</t>
  </si>
  <si>
    <t>Emergency Response and Recovery</t>
  </si>
  <si>
    <t>02240</t>
  </si>
  <si>
    <t>Virginia Disaster Response</t>
  </si>
  <si>
    <t>02460</t>
  </si>
  <si>
    <t>Disaster Recovery Fund</t>
  </si>
  <si>
    <t>10710</t>
  </si>
  <si>
    <t>10720</t>
  </si>
  <si>
    <t>FEMA - Local Gov - COVID-19</t>
  </si>
  <si>
    <t>10750</t>
  </si>
  <si>
    <t>FEMA - Non-Profit - COVID-19</t>
  </si>
  <si>
    <t>10760</t>
  </si>
  <si>
    <t>FEMA - VDEM - COVID-19</t>
  </si>
  <si>
    <t>10780</t>
  </si>
  <si>
    <t>FEMA - VDEM-CRF - COVID-19</t>
  </si>
  <si>
    <t>778</t>
  </si>
  <si>
    <t>Virginia Emergency Operations Center</t>
  </si>
  <si>
    <t>Department of Criminal Justice Services</t>
  </si>
  <si>
    <t>303</t>
  </si>
  <si>
    <t>Criminal Justice Training and Standards</t>
  </si>
  <si>
    <t>02140</t>
  </si>
  <si>
    <t>DCJS Special Revenue Fund</t>
  </si>
  <si>
    <t>305</t>
  </si>
  <si>
    <t>Criminal Justice Research, Planning and Coordination</t>
  </si>
  <si>
    <t>306</t>
  </si>
  <si>
    <t>Asset Forfeiture and Seizure Fund Management and Financial Assistance Program</t>
  </si>
  <si>
    <t>02210</t>
  </si>
  <si>
    <t>Asset Forfeiture And Seizure</t>
  </si>
  <si>
    <t>390</t>
  </si>
  <si>
    <t>Financial Assistance for Administration of Justice Services</t>
  </si>
  <si>
    <t>07040</t>
  </si>
  <si>
    <t>Edward Byrne Memrl Jag Pgm-Fed</t>
  </si>
  <si>
    <t>09035</t>
  </si>
  <si>
    <t>School Rsrc Offr Incntve Grnts</t>
  </si>
  <si>
    <t>09120</t>
  </si>
  <si>
    <t>VA Domestic Violence Victim</t>
  </si>
  <si>
    <t>09300</t>
  </si>
  <si>
    <t>VA Crime Victim - Witness Fund</t>
  </si>
  <si>
    <t>09404</t>
  </si>
  <si>
    <t>Reg Criminal Justce Acdmy Trng</t>
  </si>
  <si>
    <t>09770</t>
  </si>
  <si>
    <t>Net Crimes Agnst Chldrn Invst</t>
  </si>
  <si>
    <t>10120</t>
  </si>
  <si>
    <t>CoronavrsEmrSpplFdPrg-COVID-19</t>
  </si>
  <si>
    <t>399</t>
  </si>
  <si>
    <t>728</t>
  </si>
  <si>
    <t>Financial Assistance to Localities - General</t>
  </si>
  <si>
    <t>Department of State Police</t>
  </si>
  <si>
    <t>302</t>
  </si>
  <si>
    <t>Information Technology Systems, Telecommunications and Records Management</t>
  </si>
  <si>
    <t>02025</t>
  </si>
  <si>
    <t>VSP Rev from Services Provided</t>
  </si>
  <si>
    <t>02055</t>
  </si>
  <si>
    <t>Electronic Maintenance Fund</t>
  </si>
  <si>
    <t>02145</t>
  </si>
  <si>
    <t>Data Lines Fund</t>
  </si>
  <si>
    <t>02270</t>
  </si>
  <si>
    <t>Sex Offender Registry Fund</t>
  </si>
  <si>
    <t>02610</t>
  </si>
  <si>
    <t>Safety Fund</t>
  </si>
  <si>
    <t>02660</t>
  </si>
  <si>
    <t>DOH Funds For CCRE</t>
  </si>
  <si>
    <t>09280</t>
  </si>
  <si>
    <t>310</t>
  </si>
  <si>
    <t>Law Enforcement and Highway Safety Services</t>
  </si>
  <si>
    <t>02061</t>
  </si>
  <si>
    <t>Non-Federal 10% Admin Fee Fund</t>
  </si>
  <si>
    <t>02103</t>
  </si>
  <si>
    <t>Med-Flight Operations</t>
  </si>
  <si>
    <t>02156</t>
  </si>
  <si>
    <t>VSP Special Revenue Fund</t>
  </si>
  <si>
    <t>02211</t>
  </si>
  <si>
    <t>State Police Sales Mtr Vehicle</t>
  </si>
  <si>
    <t>02220</t>
  </si>
  <si>
    <t>DOJ Equitable Sharing</t>
  </si>
  <si>
    <t>02313</t>
  </si>
  <si>
    <t>SCC</t>
  </si>
  <si>
    <t>02360</t>
  </si>
  <si>
    <t>Drug Invstgtn Trust Acct - Fed</t>
  </si>
  <si>
    <t>02530</t>
  </si>
  <si>
    <t>Drug Investigatn Trust Acct-St</t>
  </si>
  <si>
    <t>02870</t>
  </si>
  <si>
    <t>Surp Suppy/Equip Sale-GF-NonHE</t>
  </si>
  <si>
    <t>09031</t>
  </si>
  <si>
    <t>HOV Enforcement Fund</t>
  </si>
  <si>
    <t>09142</t>
  </si>
  <si>
    <t>Help Eliminate Auto Theft Fd</t>
  </si>
  <si>
    <t>09163</t>
  </si>
  <si>
    <t>Insurance Fraud Fund</t>
  </si>
  <si>
    <t>09920</t>
  </si>
  <si>
    <t>VSPElectronicSummonsSystemsFnd</t>
  </si>
  <si>
    <t>09156</t>
  </si>
  <si>
    <t>Dedicated Special Revenue-VSP</t>
  </si>
  <si>
    <t>Secretary of Public Safety and Homeland Security</t>
  </si>
  <si>
    <t>722</t>
  </si>
  <si>
    <t>Disaster Planning and Operations</t>
  </si>
  <si>
    <t>Department of Corrections--Central Administration</t>
  </si>
  <si>
    <t>356</t>
  </si>
  <si>
    <t>Financial Assistance for Confinement of Inmates in Local and Regional Facilities</t>
  </si>
  <si>
    <t>02320</t>
  </si>
  <si>
    <t>Corr Construction Unit Special</t>
  </si>
  <si>
    <t>02570</t>
  </si>
  <si>
    <t>Overhead &amp; Warranty Acct Fund</t>
  </si>
  <si>
    <t>09530</t>
  </si>
  <si>
    <t>Drug Offender Assess Fund</t>
  </si>
  <si>
    <t>Virginia Correctional Enterprises</t>
  </si>
  <si>
    <t>398</t>
  </si>
  <si>
    <t>Operation of Secure Correctional Facilities</t>
  </si>
  <si>
    <t>02711</t>
  </si>
  <si>
    <t>Virginia Correctional Center for Women</t>
  </si>
  <si>
    <t>397</t>
  </si>
  <si>
    <t>Prison Medical and Clinical Services</t>
  </si>
  <si>
    <t>Bland Correctional Center</t>
  </si>
  <si>
    <t>Sussex One State Prison</t>
  </si>
  <si>
    <t>Sussex Two State Prison</t>
  </si>
  <si>
    <t>Wallens Ridge State Prison</t>
  </si>
  <si>
    <t>St. Brides Correctional Center</t>
  </si>
  <si>
    <t>Red Onion State Prison</t>
  </si>
  <si>
    <t>Corrections--Employee Relations and Training</t>
  </si>
  <si>
    <t>Fluvanna Correctional Center for Women</t>
  </si>
  <si>
    <t>Nottoway Correctional Center</t>
  </si>
  <si>
    <t>Marion Correctional Center</t>
  </si>
  <si>
    <t>Buckingham Correctional Center</t>
  </si>
  <si>
    <t>State Farm Complex</t>
  </si>
  <si>
    <t>Deerfield Correctional Center</t>
  </si>
  <si>
    <t>Augusta Correctional Center</t>
  </si>
  <si>
    <t>Department of Corrections--Division of Institutions</t>
  </si>
  <si>
    <t>02756</t>
  </si>
  <si>
    <t>DOC-DI Special Revenue Fund</t>
  </si>
  <si>
    <t>02190</t>
  </si>
  <si>
    <t>Inmate Culinary Arts Train Fd</t>
  </si>
  <si>
    <t>02840</t>
  </si>
  <si>
    <t>Recycl Mtrl Sales-Gen/NonHE</t>
  </si>
  <si>
    <t>Western Region Correctional Field Units</t>
  </si>
  <si>
    <t>Baskerville Correctional Center</t>
  </si>
  <si>
    <t>Virginia Parole Board</t>
  </si>
  <si>
    <t>352</t>
  </si>
  <si>
    <t>Probation and Parole Determination</t>
  </si>
  <si>
    <t>Division of Community Corrections</t>
  </si>
  <si>
    <t>351</t>
  </si>
  <si>
    <t>Supervision of Offenders and Re-entry Services</t>
  </si>
  <si>
    <t>361</t>
  </si>
  <si>
    <t>Operation of State Residential Community Correctional Facilities</t>
  </si>
  <si>
    <t>02767</t>
  </si>
  <si>
    <t>DOC-DCC Special Revenue Fund</t>
  </si>
  <si>
    <t>Keen Mountain Correctional Center</t>
  </si>
  <si>
    <t>Greensville Correctional Center</t>
  </si>
  <si>
    <t>Dillwyn Correctional Center</t>
  </si>
  <si>
    <t>Indian Creek Correctional Center</t>
  </si>
  <si>
    <t>Haynesville Correctional Center</t>
  </si>
  <si>
    <t>Coffeewood Correctional Center</t>
  </si>
  <si>
    <t>Lunenburg Correctional Center</t>
  </si>
  <si>
    <t>Pocahontas State Correctional Center</t>
  </si>
  <si>
    <t>Green Rock Correctional Center</t>
  </si>
  <si>
    <t>Department of Juvenile Justice</t>
  </si>
  <si>
    <t>350</t>
  </si>
  <si>
    <t>Operation of Community Residential and Nonresidential Services</t>
  </si>
  <si>
    <t>360</t>
  </si>
  <si>
    <t>Financial Assistance to Local Governments for Juvenile Justice Services</t>
  </si>
  <si>
    <t>02777</t>
  </si>
  <si>
    <t>DJJ Special Revenue Fund</t>
  </si>
  <si>
    <t>Department of Forensic Science</t>
  </si>
  <si>
    <t>309</t>
  </si>
  <si>
    <t>Law Enforcement Scientific Support Services</t>
  </si>
  <si>
    <t>Sussex I and II State Prisons Complex</t>
  </si>
  <si>
    <t>River North Correctional Center</t>
  </si>
  <si>
    <t>Department of Corrections</t>
  </si>
  <si>
    <t>Commonwealth's Attorneys' Services Council</t>
  </si>
  <si>
    <t>326</t>
  </si>
  <si>
    <t>Adjudication Training, Education, and Standards</t>
  </si>
  <si>
    <t>02315</t>
  </si>
  <si>
    <t>Commonwealths Attorny Training</t>
  </si>
  <si>
    <t>02957</t>
  </si>
  <si>
    <t>CASC Special Revenue Fund</t>
  </si>
  <si>
    <t>Department of Fire Programs</t>
  </si>
  <si>
    <t>562</t>
  </si>
  <si>
    <t>Regulation of Structure Safety</t>
  </si>
  <si>
    <t>02960</t>
  </si>
  <si>
    <t>DFP Special Revenue Fund</t>
  </si>
  <si>
    <t>744</t>
  </si>
  <si>
    <t>Fire Training and Technical Support Services</t>
  </si>
  <si>
    <t>764</t>
  </si>
  <si>
    <t>Financial Assistance for Fire Services Programs</t>
  </si>
  <si>
    <t>Virginia Cannabis Control Authority</t>
  </si>
  <si>
    <t>308</t>
  </si>
  <si>
    <t>Cannabis Regulation and Enforcement</t>
  </si>
  <si>
    <t>Virginia Alcoholic Beverage Control Authority</t>
  </si>
  <si>
    <t>304</t>
  </si>
  <si>
    <t>Crime Detection, Investigation, and Apprehension</t>
  </si>
  <si>
    <t>05001</t>
  </si>
  <si>
    <t>Enterprise-ABC</t>
  </si>
  <si>
    <t>801</t>
  </si>
  <si>
    <t>Alcoholic Beverage Merchandising</t>
  </si>
  <si>
    <t>Legislative</t>
  </si>
  <si>
    <t>Senate of Virginia</t>
  </si>
  <si>
    <t>782</t>
  </si>
  <si>
    <t>Enactment of Laws</t>
  </si>
  <si>
    <t>House of Delegates</t>
  </si>
  <si>
    <t>Virginia Commission on Intergovernmental Cooperation</t>
  </si>
  <si>
    <t>Division of Legislative Services</t>
  </si>
  <si>
    <t>784</t>
  </si>
  <si>
    <t>Legislative Research and Analysis</t>
  </si>
  <si>
    <t>02107</t>
  </si>
  <si>
    <t>DLS Special Revenue Fund</t>
  </si>
  <si>
    <t>02520</t>
  </si>
  <si>
    <t>Chesapeake Bay Restoration</t>
  </si>
  <si>
    <t>Virginia Code Commission</t>
  </si>
  <si>
    <t>02108</t>
  </si>
  <si>
    <t>Code Commission Spec Rev Fund</t>
  </si>
  <si>
    <t>Division of Legislative Automated Systems</t>
  </si>
  <si>
    <t>820</t>
  </si>
  <si>
    <t>Information Technology Development and Operations</t>
  </si>
  <si>
    <t>02109</t>
  </si>
  <si>
    <t>Legis Automated Systems Fund</t>
  </si>
  <si>
    <t>Joint Legislative Audit and Review Commission</t>
  </si>
  <si>
    <t>783</t>
  </si>
  <si>
    <t>Legislative Evaluation and Review</t>
  </si>
  <si>
    <t>07110</t>
  </si>
  <si>
    <t>JLARC Trust and Agency</t>
  </si>
  <si>
    <t>Virginia Coal and Energy Commission</t>
  </si>
  <si>
    <t>507</t>
  </si>
  <si>
    <t>Resource Management Research, Planning, and Coordination</t>
  </si>
  <si>
    <t>Auditor of Public Accounts</t>
  </si>
  <si>
    <t>02133</t>
  </si>
  <si>
    <t>APA Special Revenue Fund</t>
  </si>
  <si>
    <t>Virginia State Crime Commission</t>
  </si>
  <si>
    <t>Commissioners for the Promotion of Uniformity of Legislation in the United States</t>
  </si>
  <si>
    <t>Virginia-Israel Advisory Board</t>
  </si>
  <si>
    <t>Commission on the Virginia Alcohol Safety Action Program</t>
  </si>
  <si>
    <t>605</t>
  </si>
  <si>
    <t>Ground Transportation System Safety Services</t>
  </si>
  <si>
    <t>02413</t>
  </si>
  <si>
    <t>VASAP Special Revenue Fund</t>
  </si>
  <si>
    <t>Capitol Square Preservation Council</t>
  </si>
  <si>
    <t>748</t>
  </si>
  <si>
    <t>Architectural and Antiquity Research Planning and Coordination</t>
  </si>
  <si>
    <t>Virginia Freedom of Information Advisory Council</t>
  </si>
  <si>
    <t>Virginia Disability Commission</t>
  </si>
  <si>
    <t>Virginia Commission on Youth</t>
  </si>
  <si>
    <t>Virginia Housing Commission</t>
  </si>
  <si>
    <t>458</t>
  </si>
  <si>
    <t>Housing Assistance Services</t>
  </si>
  <si>
    <t>Chesapeake Bay Commission</t>
  </si>
  <si>
    <t>Joint Commission on Health Care</t>
  </si>
  <si>
    <t>Dr. Martin Luther King, Jr. Memorial Commission</t>
  </si>
  <si>
    <t>146</t>
  </si>
  <si>
    <t>Human Relations Management</t>
  </si>
  <si>
    <t>02845</t>
  </si>
  <si>
    <t>MLK Special Revenue Fund</t>
  </si>
  <si>
    <t>Joint Commission on Technology and Science</t>
  </si>
  <si>
    <t>537</t>
  </si>
  <si>
    <t>Technology Research, Planning, and Coordination</t>
  </si>
  <si>
    <t>Brown v. Board of Education Scholarship Committee</t>
  </si>
  <si>
    <t>Commission on Unemployment Compensation</t>
  </si>
  <si>
    <t>550</t>
  </si>
  <si>
    <t>Consumer Affairs Services</t>
  </si>
  <si>
    <t>Small Business Commission</t>
  </si>
  <si>
    <t>Commission on Electric Utility Regulation</t>
  </si>
  <si>
    <t>Manufacturing Development Commission</t>
  </si>
  <si>
    <t>Joint Commission on Administrative Rules</t>
  </si>
  <si>
    <t>Autism Advisory Council</t>
  </si>
  <si>
    <t>Joint Commission on Transportation Accountability</t>
  </si>
  <si>
    <t>602</t>
  </si>
  <si>
    <t>Ground Transportation Planning and Research</t>
  </si>
  <si>
    <t>Virginia Conflict of Interest and Ethics Advisory Council</t>
  </si>
  <si>
    <t>Commission to Evaluate Opportunity For Minority Business Expansion</t>
  </si>
  <si>
    <t>Commission to Study Slavery and Subsequent De Jure and De Facto Racial and Economic Discrimination Against African Americans</t>
  </si>
  <si>
    <t>788</t>
  </si>
  <si>
    <t>Research, Planning, and Coordination</t>
  </si>
  <si>
    <t>Behavioral Health Commission</t>
  </si>
  <si>
    <t>Division of Capitol Police</t>
  </si>
  <si>
    <t>State Water Commission</t>
  </si>
  <si>
    <t>516</t>
  </si>
  <si>
    <t>Environmental Policy and Program Development</t>
  </si>
  <si>
    <t>Judicial</t>
  </si>
  <si>
    <t>Magistrate System</t>
  </si>
  <si>
    <t>Supreme Court</t>
  </si>
  <si>
    <t>02540</t>
  </si>
  <si>
    <t>Pro Hac Vice Fund</t>
  </si>
  <si>
    <t>323</t>
  </si>
  <si>
    <t>Law Library Services</t>
  </si>
  <si>
    <t>09028</t>
  </si>
  <si>
    <t>Attorney Wellness Fund</t>
  </si>
  <si>
    <t>09050</t>
  </si>
  <si>
    <t>Court Technology Fund</t>
  </si>
  <si>
    <t>Judicial Inquiry and Review Commission</t>
  </si>
  <si>
    <t>Circuit Courts</t>
  </si>
  <si>
    <t>General District Courts</t>
  </si>
  <si>
    <t>Juvenile and Domestic Relations District Courts</t>
  </si>
  <si>
    <t>Combined District Courts</t>
  </si>
  <si>
    <t>Virginia State Bar</t>
  </si>
  <si>
    <t>327</t>
  </si>
  <si>
    <t>Legal Defense</t>
  </si>
  <si>
    <t>02354</t>
  </si>
  <si>
    <t>Legal Aid Services Fund</t>
  </si>
  <si>
    <t>09117</t>
  </si>
  <si>
    <t>Dedicated Special Revenue-VSB</t>
  </si>
  <si>
    <t>Court of Appeals of Virginia</t>
  </si>
  <si>
    <t>Virginia Criminal Sentencing Commission</t>
  </si>
  <si>
    <t>324</t>
  </si>
  <si>
    <t>Adjudicatory Research, Planning, and Coordination</t>
  </si>
  <si>
    <t>02002</t>
  </si>
  <si>
    <t>VCSC Special Revenue Fund</t>
  </si>
  <si>
    <t>Board of Bar Examiners</t>
  </si>
  <si>
    <t>02233</t>
  </si>
  <si>
    <t>VBBE Special Revenue Fund</t>
  </si>
  <si>
    <t>Indigent Defense Commission</t>
  </si>
  <si>
    <t>02848</t>
  </si>
  <si>
    <t>VIDC Special Revenue Fund</t>
  </si>
  <si>
    <t>Transportation</t>
  </si>
  <si>
    <t>Department of Motor Vehicles</t>
  </si>
  <si>
    <t>601</t>
  </si>
  <si>
    <t>Ground Transportation Regulation</t>
  </si>
  <si>
    <t>04290</t>
  </si>
  <si>
    <t>Federal Asset Forfeiture-DMV</t>
  </si>
  <si>
    <t>04540</t>
  </si>
  <si>
    <t>Motor Vehicle Special Fund</t>
  </si>
  <si>
    <t>04550</t>
  </si>
  <si>
    <t>Mtr Carrier Prmt/Sngl St Rg Fe</t>
  </si>
  <si>
    <t>04860</t>
  </si>
  <si>
    <t>Recyclable Matl -NonGF-NonHE</t>
  </si>
  <si>
    <t>04880</t>
  </si>
  <si>
    <t>Surp Supply/ Equip-NonGF-NonHE</t>
  </si>
  <si>
    <t>07154</t>
  </si>
  <si>
    <t>Trust And Agency-DMV</t>
  </si>
  <si>
    <t>04510</t>
  </si>
  <si>
    <t>Mtrcycl Rdr Sfty Training Pgm</t>
  </si>
  <si>
    <t>699</t>
  </si>
  <si>
    <t>04700</t>
  </si>
  <si>
    <t>Parking</t>
  </si>
  <si>
    <t>09680</t>
  </si>
  <si>
    <t>Historic Triangle Marketing</t>
  </si>
  <si>
    <t>09690</t>
  </si>
  <si>
    <t>Collections of HistTriSalesTax</t>
  </si>
  <si>
    <t>Secretary of Transportation</t>
  </si>
  <si>
    <t>Virginia Port Authority</t>
  </si>
  <si>
    <t>02407</t>
  </si>
  <si>
    <t>VPA Special Revenue Fund</t>
  </si>
  <si>
    <t>626</t>
  </si>
  <si>
    <t>Port Facilities Planning, Maintenance, Acquisition, and Construction</t>
  </si>
  <si>
    <t>04740</t>
  </si>
  <si>
    <t>Commonwealth Port Fund</t>
  </si>
  <si>
    <t>10006</t>
  </si>
  <si>
    <t>Federal Trust - VPA</t>
  </si>
  <si>
    <t>628</t>
  </si>
  <si>
    <t>Financial Assistance for Port Activities</t>
  </si>
  <si>
    <t>09210</t>
  </si>
  <si>
    <t>VA Waterway Maintenance Fund</t>
  </si>
  <si>
    <t>09471</t>
  </si>
  <si>
    <t>Econ &amp; Infrastruc Dev Grant Fd</t>
  </si>
  <si>
    <t>Department of Transportation</t>
  </si>
  <si>
    <t>514</t>
  </si>
  <si>
    <t>Environmental Monitoring and Evaluation</t>
  </si>
  <si>
    <t>04010</t>
  </si>
  <si>
    <t>Highway Federal</t>
  </si>
  <si>
    <t>603</t>
  </si>
  <si>
    <t>Highway Construction Programs</t>
  </si>
  <si>
    <t>04220</t>
  </si>
  <si>
    <t>Transportatn Partnrshp Opp Fd</t>
  </si>
  <si>
    <t>04250</t>
  </si>
  <si>
    <t>Interstate Improvements Fund</t>
  </si>
  <si>
    <t>04311</t>
  </si>
  <si>
    <t>Pocahontas Parkway - T895</t>
  </si>
  <si>
    <t>04314</t>
  </si>
  <si>
    <t>I-66 Outside Beltway Concess</t>
  </si>
  <si>
    <t>04315</t>
  </si>
  <si>
    <t>I-95 Express Lanes</t>
  </si>
  <si>
    <t>04500</t>
  </si>
  <si>
    <t>Va Trans Infrastructure Bank</t>
  </si>
  <si>
    <t>04730</t>
  </si>
  <si>
    <t>Priority Transportation Fund</t>
  </si>
  <si>
    <t>07191</t>
  </si>
  <si>
    <t>Cap Proj Rev Bds Constn</t>
  </si>
  <si>
    <t>07201</t>
  </si>
  <si>
    <t>GARVEE - Construction Fund</t>
  </si>
  <si>
    <t>07581</t>
  </si>
  <si>
    <t>Rt 58 - Construction Fund</t>
  </si>
  <si>
    <t>07610</t>
  </si>
  <si>
    <t>Oak Grove Connector-TISAF</t>
  </si>
  <si>
    <t>07861</t>
  </si>
  <si>
    <t>I-81 - Bond Construction Fund</t>
  </si>
  <si>
    <t>09580</t>
  </si>
  <si>
    <t>Spec Acct for Const Dist Grant</t>
  </si>
  <si>
    <t>09870</t>
  </si>
  <si>
    <t>I-81 Corridor Improvement Fund</t>
  </si>
  <si>
    <t>604</t>
  </si>
  <si>
    <t>Highway System Maintenance and Operations</t>
  </si>
  <si>
    <t>606</t>
  </si>
  <si>
    <t>Commonwealth Toll Facilities</t>
  </si>
  <si>
    <t>04362</t>
  </si>
  <si>
    <t>Powhite Revenue Fund</t>
  </si>
  <si>
    <t>04363</t>
  </si>
  <si>
    <t>Powhite Maint Replacmnt Fund</t>
  </si>
  <si>
    <t>04366</t>
  </si>
  <si>
    <t>Chesterfield Note Repaymnt Fd</t>
  </si>
  <si>
    <t>04370</t>
  </si>
  <si>
    <t>Coleman Bridge Revenue Fund</t>
  </si>
  <si>
    <t>04371</t>
  </si>
  <si>
    <t>Coleman Bridge Maint&amp;Repl Fund</t>
  </si>
  <si>
    <t>04461</t>
  </si>
  <si>
    <t>I-66 ITB Construction</t>
  </si>
  <si>
    <t>04462</t>
  </si>
  <si>
    <t>I-66 ITB Revenue Fund</t>
  </si>
  <si>
    <t>04471</t>
  </si>
  <si>
    <t>I-64 Express - Construction</t>
  </si>
  <si>
    <t>04472</t>
  </si>
  <si>
    <t>I-64 Express - Revenue Fund</t>
  </si>
  <si>
    <t>04766</t>
  </si>
  <si>
    <t>Violation Enforcement Sys</t>
  </si>
  <si>
    <t>04769</t>
  </si>
  <si>
    <t>EZ Pass</t>
  </si>
  <si>
    <t>07822</t>
  </si>
  <si>
    <t>Coleman Bridge - Revenue Fund</t>
  </si>
  <si>
    <t>07823</t>
  </si>
  <si>
    <t>Colemanbrdge Maint Replace Fnd</t>
  </si>
  <si>
    <t>607</t>
  </si>
  <si>
    <t>Financial Assistance to Localities for Ground Transportation</t>
  </si>
  <si>
    <t>09730</t>
  </si>
  <si>
    <t>Central VA Transportation Fund</t>
  </si>
  <si>
    <t>09740</t>
  </si>
  <si>
    <t>Hampton Roads Regnl Transit Fd</t>
  </si>
  <si>
    <t>09800</t>
  </si>
  <si>
    <t>NVTA Fund - 2013 Session</t>
  </si>
  <si>
    <t>09820</t>
  </si>
  <si>
    <t>Hampton Rds Fund-2014 Session</t>
  </si>
  <si>
    <t>612</t>
  </si>
  <si>
    <t>Non-Toll Supported Transportation Debt Service</t>
  </si>
  <si>
    <t>04014</t>
  </si>
  <si>
    <t>Federal GARVEE-Prin &amp; Int</t>
  </si>
  <si>
    <t>07194</t>
  </si>
  <si>
    <t>Cap Proj Rev Bnds P&amp;I</t>
  </si>
  <si>
    <t>07584</t>
  </si>
  <si>
    <t>Rt 58 - Interest &amp; Principal</t>
  </si>
  <si>
    <t>07604</t>
  </si>
  <si>
    <t>NVTD - Interest &amp; Principal</t>
  </si>
  <si>
    <t>07614</t>
  </si>
  <si>
    <t>Oak Grove Cnntr &amp; Prnpl</t>
  </si>
  <si>
    <t>07754</t>
  </si>
  <si>
    <t>Rt 28 - Interest &amp; Principal</t>
  </si>
  <si>
    <t>07864</t>
  </si>
  <si>
    <t>I-81 ? Principal &amp; Interest</t>
  </si>
  <si>
    <t>13</t>
  </si>
  <si>
    <t>13022</t>
  </si>
  <si>
    <t>Build America Bd FD CPR</t>
  </si>
  <si>
    <t>614</t>
  </si>
  <si>
    <t>Statewide Special Structures</t>
  </si>
  <si>
    <t>04230</t>
  </si>
  <si>
    <t>Special Structure Fund</t>
  </si>
  <si>
    <t>04000</t>
  </si>
  <si>
    <t>Department of Rail and Public Transportation</t>
  </si>
  <si>
    <t>04770</t>
  </si>
  <si>
    <t>Commonwealth Mass Transit Fund</t>
  </si>
  <si>
    <t>609</t>
  </si>
  <si>
    <t>Financial Assistance for Public Transportation</t>
  </si>
  <si>
    <t>02505</t>
  </si>
  <si>
    <t>DRPT Special Revenue Fund</t>
  </si>
  <si>
    <t>04780</t>
  </si>
  <si>
    <t>Commonwealth Transit Cap Fund</t>
  </si>
  <si>
    <t>09830</t>
  </si>
  <si>
    <t>WMATA Capital Fund - Restrictd</t>
  </si>
  <si>
    <t>09840</t>
  </si>
  <si>
    <t>WMATA Capital Fund ? Non-Restr</t>
  </si>
  <si>
    <t>10260</t>
  </si>
  <si>
    <t>CARESAct-Rur AreaForm-COVID-19</t>
  </si>
  <si>
    <t>610</t>
  </si>
  <si>
    <t>Financial Assistance for Rail Programs</t>
  </si>
  <si>
    <t>04313</t>
  </si>
  <si>
    <t>Shortline Rail Preserv&amp;Develop</t>
  </si>
  <si>
    <t>04810</t>
  </si>
  <si>
    <t>Commonwealth Rail Fund</t>
  </si>
  <si>
    <t>Motor Vehicle Dealer Board</t>
  </si>
  <si>
    <t>02120</t>
  </si>
  <si>
    <t>Virginia Commercial Space Flight Authority</t>
  </si>
  <si>
    <t>608</t>
  </si>
  <si>
    <t>Space Flight Support Services</t>
  </si>
  <si>
    <t>04800</t>
  </si>
  <si>
    <t>Commonwealth Space Flight Fd</t>
  </si>
  <si>
    <t>Virginia Passenger Rail Authority</t>
  </si>
  <si>
    <t>Department of Motor Vehicles Transfer Payments</t>
  </si>
  <si>
    <t>07460</t>
  </si>
  <si>
    <t>Mobile Home Sales Tax</t>
  </si>
  <si>
    <t>09040</t>
  </si>
  <si>
    <t>Transportation District-DOA</t>
  </si>
  <si>
    <t>09850</t>
  </si>
  <si>
    <t>CommuterRailOprtng&amp;CapitalFund</t>
  </si>
  <si>
    <t>Department of Aviation</t>
  </si>
  <si>
    <t>654</t>
  </si>
  <si>
    <t>Financial Assistance for Airports</t>
  </si>
  <si>
    <t>04610</t>
  </si>
  <si>
    <t>Aviation Fees and Taxes</t>
  </si>
  <si>
    <t>04750</t>
  </si>
  <si>
    <t>Commonwealth Airport Fund</t>
  </si>
  <si>
    <t>655</t>
  </si>
  <si>
    <t>Air Transportation System Planning, Regulation, Communication and Education</t>
  </si>
  <si>
    <t>04660</t>
  </si>
  <si>
    <t>Aviation Educ Facilities Fund</t>
  </si>
  <si>
    <t>12360</t>
  </si>
  <si>
    <t>Airport Imprvmnt Prgm-COVID-19</t>
  </si>
  <si>
    <t>656</t>
  </si>
  <si>
    <t>State Aircraft Flight Operations</t>
  </si>
  <si>
    <t>11</t>
  </si>
  <si>
    <t>Independent Agencies</t>
  </si>
  <si>
    <t>Virginia Retirement System</t>
  </si>
  <si>
    <t>07180</t>
  </si>
  <si>
    <t>VRS Administrative Expense</t>
  </si>
  <si>
    <t>07420</t>
  </si>
  <si>
    <t>LOD Death &amp; Hlth Benefits Trst</t>
  </si>
  <si>
    <t>725</t>
  </si>
  <si>
    <t>Investment, Trust, and Insurance Services</t>
  </si>
  <si>
    <t>State Corporation Commission</t>
  </si>
  <si>
    <t>408</t>
  </si>
  <si>
    <t>Plan Management</t>
  </si>
  <si>
    <t>09025</t>
  </si>
  <si>
    <t>Health Insurance Exchange Fund</t>
  </si>
  <si>
    <t>02090</t>
  </si>
  <si>
    <t>SCC Ins Fees &amp; Assessments</t>
  </si>
  <si>
    <t>02100</t>
  </si>
  <si>
    <t>SCC Banking Fees</t>
  </si>
  <si>
    <t>02173</t>
  </si>
  <si>
    <t>SCC-Clerks Office Registration</t>
  </si>
  <si>
    <t>563</t>
  </si>
  <si>
    <t>Regulation of Public Utilities</t>
  </si>
  <si>
    <t>02080</t>
  </si>
  <si>
    <t>SCC Pub Service Co Fee And Tax</t>
  </si>
  <si>
    <t>09023</t>
  </si>
  <si>
    <t>Undrgrnd Utlty Dmg Prevntn Spc</t>
  </si>
  <si>
    <t>564</t>
  </si>
  <si>
    <t>Distribution of Fees From and To Regulated Entities and Localities</t>
  </si>
  <si>
    <t>07171</t>
  </si>
  <si>
    <t>Trust And Agency-SCC</t>
  </si>
  <si>
    <t>599</t>
  </si>
  <si>
    <t>02205</t>
  </si>
  <si>
    <t>SCC Administrative Clearing</t>
  </si>
  <si>
    <t>Virginia Lottery</t>
  </si>
  <si>
    <t>811</t>
  </si>
  <si>
    <t>State Lottery Operations</t>
  </si>
  <si>
    <t>05172</t>
  </si>
  <si>
    <t>Enterprise-VAL</t>
  </si>
  <si>
    <t>09172</t>
  </si>
  <si>
    <t>Gaming Proceeds Fund</t>
  </si>
  <si>
    <t>812</t>
  </si>
  <si>
    <t>Disbursement of Lottery Prize Payments</t>
  </si>
  <si>
    <t>Virginia College Savings Plan</t>
  </si>
  <si>
    <t>05176</t>
  </si>
  <si>
    <t>Prepaid529</t>
  </si>
  <si>
    <t>05179</t>
  </si>
  <si>
    <t>Tuition Track Portfolio</t>
  </si>
  <si>
    <t>05174</t>
  </si>
  <si>
    <t>VA529 Agency Operating</t>
  </si>
  <si>
    <t>Virginia Workers' Compensation Commission</t>
  </si>
  <si>
    <t>462</t>
  </si>
  <si>
    <t>Employment Assistance Services</t>
  </si>
  <si>
    <t>09191</t>
  </si>
  <si>
    <t>Dedicated Special Revenue-VWC</t>
  </si>
  <si>
    <t>09202</t>
  </si>
  <si>
    <t>Uninsured Employer's Fund</t>
  </si>
  <si>
    <t>09030</t>
  </si>
  <si>
    <t>Crime Victim Compensation</t>
  </si>
  <si>
    <t>09390</t>
  </si>
  <si>
    <t>Crime Victim Comp-FOIA Exempt</t>
  </si>
  <si>
    <t>Administration</t>
  </si>
  <si>
    <t>Department of Human Resource Management</t>
  </si>
  <si>
    <t>02024</t>
  </si>
  <si>
    <t>Training &amp; Forms Recovery Fund</t>
  </si>
  <si>
    <t>02271</t>
  </si>
  <si>
    <t>Human Resource Service Ctr Fd</t>
  </si>
  <si>
    <t>02351</t>
  </si>
  <si>
    <t>CVC Program Fund</t>
  </si>
  <si>
    <t>02500</t>
  </si>
  <si>
    <t>Employee Dispute Resolution Fd</t>
  </si>
  <si>
    <t>05220</t>
  </si>
  <si>
    <t>Admin of Local Benefits Servcs</t>
  </si>
  <si>
    <t>Internal Service</t>
  </si>
  <si>
    <t>06129</t>
  </si>
  <si>
    <t>Prsnl Mngmt Inf Systm ISF</t>
  </si>
  <si>
    <t>06220</t>
  </si>
  <si>
    <t>Admin of Health Benefits Serv</t>
  </si>
  <si>
    <t>07129</t>
  </si>
  <si>
    <t>DHRM Trust and Agency Fund</t>
  </si>
  <si>
    <t>07421</t>
  </si>
  <si>
    <t>Worker's Comp Trust Fund</t>
  </si>
  <si>
    <t>07422</t>
  </si>
  <si>
    <t>Admin of Hlth Bnfts Pymnt-LODA</t>
  </si>
  <si>
    <t>Department of Elections</t>
  </si>
  <si>
    <t>723</t>
  </si>
  <si>
    <t>Electoral Services</t>
  </si>
  <si>
    <t>07011</t>
  </si>
  <si>
    <t>State Election Fund - Federal</t>
  </si>
  <si>
    <t>10180</t>
  </si>
  <si>
    <t>2020HAVACARESActGrant-COVID-19</t>
  </si>
  <si>
    <t>780</t>
  </si>
  <si>
    <t>Financial Assistance for Electoral Services</t>
  </si>
  <si>
    <t>Virginia Information Technologies Agency</t>
  </si>
  <si>
    <t>06136</t>
  </si>
  <si>
    <t>VITA Internal Service Fund</t>
  </si>
  <si>
    <t>824</t>
  </si>
  <si>
    <t>Central Support Services for Business Solutions</t>
  </si>
  <si>
    <t>829</t>
  </si>
  <si>
    <t>Information Technology Security Oversight</t>
  </si>
  <si>
    <t>02101</t>
  </si>
  <si>
    <t>Acquisition Services Spec Fund</t>
  </si>
  <si>
    <t>06137</t>
  </si>
  <si>
    <t>VITA Overhead</t>
  </si>
  <si>
    <t>06170</t>
  </si>
  <si>
    <t>IT Security Service Center</t>
  </si>
  <si>
    <t>899</t>
  </si>
  <si>
    <t>Administration of Health Insurance</t>
  </si>
  <si>
    <t>05200</t>
  </si>
  <si>
    <t>Health Insurance Fund - Local</t>
  </si>
  <si>
    <t>06200</t>
  </si>
  <si>
    <t>Health Insurance Fd-State</t>
  </si>
  <si>
    <t>Compensation Board</t>
  </si>
  <si>
    <t>307</t>
  </si>
  <si>
    <t>Financial Assistance for Sheriffs' Offices and Regional Jails</t>
  </si>
  <si>
    <t>717</t>
  </si>
  <si>
    <t>Financial Assistance for Local Finance Directors</t>
  </si>
  <si>
    <t>771</t>
  </si>
  <si>
    <t>Financial Assistance for Local Commissioners of the Revenue</t>
  </si>
  <si>
    <t>772</t>
  </si>
  <si>
    <t>Financial Assistance for Attorneys for the Commonwealth</t>
  </si>
  <si>
    <t>773</t>
  </si>
  <si>
    <t>Financial Assistance for Circuit Court Clerks</t>
  </si>
  <si>
    <t>07080</t>
  </si>
  <si>
    <t>Technology Trust Fund</t>
  </si>
  <si>
    <t>774</t>
  </si>
  <si>
    <t>Financial Assistance for Local Treasurers</t>
  </si>
  <si>
    <t>Virginia Management Fellows Program Administration</t>
  </si>
  <si>
    <t>Secretary of Administration</t>
  </si>
  <si>
    <t>Department of General Services</t>
  </si>
  <si>
    <t>726</t>
  </si>
  <si>
    <t>Laboratory Services</t>
  </si>
  <si>
    <t>05010</t>
  </si>
  <si>
    <t>Consolidated Laboratory Srvcs</t>
  </si>
  <si>
    <t>05020</t>
  </si>
  <si>
    <t>Fed Safe Drnkng Wtr Test Prcds</t>
  </si>
  <si>
    <t>06060</t>
  </si>
  <si>
    <t>DEQ Analytical Testng Services</t>
  </si>
  <si>
    <t>727</t>
  </si>
  <si>
    <t>Real Estate Services</t>
  </si>
  <si>
    <t>06010</t>
  </si>
  <si>
    <t>730</t>
  </si>
  <si>
    <t>Procurement Services</t>
  </si>
  <si>
    <t>02060</t>
  </si>
  <si>
    <t>Statewide Contract Vndr Rebate</t>
  </si>
  <si>
    <t>02615</t>
  </si>
  <si>
    <t>VA Bus Opp Prog &amp; Public Proc</t>
  </si>
  <si>
    <t>05050</t>
  </si>
  <si>
    <t>EVA Procurement Program</t>
  </si>
  <si>
    <t>06030</t>
  </si>
  <si>
    <t>State Surplus Property Program</t>
  </si>
  <si>
    <t>06050</t>
  </si>
  <si>
    <t>Federal Surplus Property Prgm</t>
  </si>
  <si>
    <t>06194</t>
  </si>
  <si>
    <t>Internal Service-DGS</t>
  </si>
  <si>
    <t>741</t>
  </si>
  <si>
    <t>Physical Plant Management Services</t>
  </si>
  <si>
    <t>02700</t>
  </si>
  <si>
    <t>06040</t>
  </si>
  <si>
    <t>DGS Maintenance &amp; Repair Proj</t>
  </si>
  <si>
    <t>06070</t>
  </si>
  <si>
    <t>Bureau Of Cap Outlay Managemnt</t>
  </si>
  <si>
    <t>821</t>
  </si>
  <si>
    <t>Printing and Reproduction</t>
  </si>
  <si>
    <t>06020</t>
  </si>
  <si>
    <t>Graphics Communication</t>
  </si>
  <si>
    <t>823</t>
  </si>
  <si>
    <t>Transportation Pool Services</t>
  </si>
  <si>
    <t>06100</t>
  </si>
  <si>
    <t>Fleet Management</t>
  </si>
  <si>
    <t>Finance</t>
  </si>
  <si>
    <t>Department of Planning and Budget</t>
  </si>
  <si>
    <t>715</t>
  </si>
  <si>
    <t>Planning, Budgeting, and Evaluation Services</t>
  </si>
  <si>
    <t>Department of Accounts</t>
  </si>
  <si>
    <t>06011</t>
  </si>
  <si>
    <t>Enterprise App ? HCM</t>
  </si>
  <si>
    <t>06090</t>
  </si>
  <si>
    <t>Enterprise App - Cardinal</t>
  </si>
  <si>
    <t>06150</t>
  </si>
  <si>
    <t>Enterprise App-Perf Budgeting</t>
  </si>
  <si>
    <t>724</t>
  </si>
  <si>
    <t>Financial Systems Development and Management</t>
  </si>
  <si>
    <t>737</t>
  </si>
  <si>
    <t>Accounting Services</t>
  </si>
  <si>
    <t>02011</t>
  </si>
  <si>
    <t>DOA Statewide Accounting Svcs</t>
  </si>
  <si>
    <t>02111</t>
  </si>
  <si>
    <t>Charge Card Rebate Fund</t>
  </si>
  <si>
    <t>09151</t>
  </si>
  <si>
    <t>Federal Repayment Reserve Fund</t>
  </si>
  <si>
    <t>826</t>
  </si>
  <si>
    <t>Service Center Administration</t>
  </si>
  <si>
    <t>06080</t>
  </si>
  <si>
    <t>Payroll Service Bureau Service</t>
  </si>
  <si>
    <t>Department of the Treasury</t>
  </si>
  <si>
    <t>04710</t>
  </si>
  <si>
    <t>Transportation Trust Fund</t>
  </si>
  <si>
    <t>07152</t>
  </si>
  <si>
    <t>Trust And Agency-TD</t>
  </si>
  <si>
    <t>07400</t>
  </si>
  <si>
    <t>Property Insurance Trust Fund</t>
  </si>
  <si>
    <t>07410</t>
  </si>
  <si>
    <t>Miscellaneous Insurance Trust</t>
  </si>
  <si>
    <t>07430</t>
  </si>
  <si>
    <t>Liability Trust Fund</t>
  </si>
  <si>
    <t>07440</t>
  </si>
  <si>
    <t>Automobile Trust Fund</t>
  </si>
  <si>
    <t>09370</t>
  </si>
  <si>
    <t>Special Damages Fund</t>
  </si>
  <si>
    <t>732</t>
  </si>
  <si>
    <t>Revenue Administration Services</t>
  </si>
  <si>
    <t>02152</t>
  </si>
  <si>
    <t>TD Special Revenue Fund</t>
  </si>
  <si>
    <t>07030</t>
  </si>
  <si>
    <t>Unclaimed Property</t>
  </si>
  <si>
    <t>09090</t>
  </si>
  <si>
    <t>Insurance Collateral Assessmnt</t>
  </si>
  <si>
    <t>Treasury Board</t>
  </si>
  <si>
    <t>743</t>
  </si>
  <si>
    <t>Bond and Loan Retirement and Redemption</t>
  </si>
  <si>
    <t>09155</t>
  </si>
  <si>
    <t>Dedicated Special Revenue-TB</t>
  </si>
  <si>
    <t>13025</t>
  </si>
  <si>
    <t>Build America Bonds Fund-ARRA</t>
  </si>
  <si>
    <t>Department of Taxation</t>
  </si>
  <si>
    <t>02005</t>
  </si>
  <si>
    <t>Tax Special Revenue Fund</t>
  </si>
  <si>
    <t>02144</t>
  </si>
  <si>
    <t>Contract Collector Fund</t>
  </si>
  <si>
    <t>02230</t>
  </si>
  <si>
    <t>Motor Vehicle Rental Tax Undst</t>
  </si>
  <si>
    <t>02310</t>
  </si>
  <si>
    <t>Court Debts Collection Program</t>
  </si>
  <si>
    <t>09260</t>
  </si>
  <si>
    <t>VA Comms Sales And Use Tax</t>
  </si>
  <si>
    <t>734</t>
  </si>
  <si>
    <t>Tax Value Assistance to Localities</t>
  </si>
  <si>
    <t>02164</t>
  </si>
  <si>
    <t>Land Preservation Fund</t>
  </si>
  <si>
    <t>Department of Accounts Transfer Payments</t>
  </si>
  <si>
    <t>09362</t>
  </si>
  <si>
    <t>Commonwealth Health Research</t>
  </si>
  <si>
    <t>07210</t>
  </si>
  <si>
    <t>Flex Reimbursmnt-Dpndnt Care</t>
  </si>
  <si>
    <t>07220</t>
  </si>
  <si>
    <t>Flex Reimbursmnt-Medical Reimb</t>
  </si>
  <si>
    <t>07231</t>
  </si>
  <si>
    <t>Flex Reimbursmnt-Admin Fees</t>
  </si>
  <si>
    <t>07450</t>
  </si>
  <si>
    <t>Additional Automobile Rntl Tax</t>
  </si>
  <si>
    <t>09056</t>
  </si>
  <si>
    <t>Games of Skill Local Fund</t>
  </si>
  <si>
    <t>02560</t>
  </si>
  <si>
    <t>Taxpayer Relief Fund</t>
  </si>
  <si>
    <t>746</t>
  </si>
  <si>
    <t>Personal Property Tax Relief Program</t>
  </si>
  <si>
    <t>Secretary of Finance</t>
  </si>
  <si>
    <t>Board of Accountancy</t>
  </si>
  <si>
    <t>09226</t>
  </si>
  <si>
    <t>BOA Dedicated Special Rev Fund</t>
  </si>
  <si>
    <t>15</t>
  </si>
  <si>
    <t>Natural and Historic Resources</t>
  </si>
  <si>
    <t>Secretary of Natural and Historic Resources</t>
  </si>
  <si>
    <t>Department of Conservation and Recreation</t>
  </si>
  <si>
    <t>503</t>
  </si>
  <si>
    <t>Land  and Resource Management</t>
  </si>
  <si>
    <t>02153</t>
  </si>
  <si>
    <t>Natural Area Preservation Fund</t>
  </si>
  <si>
    <t>02199</t>
  </si>
  <si>
    <t>DCR Special Revenue Fund</t>
  </si>
  <si>
    <t>09037</t>
  </si>
  <si>
    <t>VA Comm Flood Preparedness Fd</t>
  </si>
  <si>
    <t>09080</t>
  </si>
  <si>
    <t>Sludge Management Fund</t>
  </si>
  <si>
    <t>09107</t>
  </si>
  <si>
    <t>Dam Sfty/Flood Prev&amp;Prot Asst</t>
  </si>
  <si>
    <t>09254</t>
  </si>
  <si>
    <t>Sl/Wtr Cons Dst Dam Mnt/Sm Rpr</t>
  </si>
  <si>
    <t>09261</t>
  </si>
  <si>
    <t>Dam Safety Administrative Fund</t>
  </si>
  <si>
    <t>09340</t>
  </si>
  <si>
    <t>VA Water Quality Improve Fund</t>
  </si>
  <si>
    <t>09360</t>
  </si>
  <si>
    <t>VA Natural Resources Commitmnt</t>
  </si>
  <si>
    <t>504</t>
  </si>
  <si>
    <t>Leisure and Recreation Services</t>
  </si>
  <si>
    <t>02040</t>
  </si>
  <si>
    <t>Open-Space Preservation Fund</t>
  </si>
  <si>
    <t>02410</t>
  </si>
  <si>
    <t>Open Space Rec And Conservatn</t>
  </si>
  <si>
    <t>02630</t>
  </si>
  <si>
    <t>St Park Conservation Resources</t>
  </si>
  <si>
    <t>02650</t>
  </si>
  <si>
    <t>State Park Acquisition And Dev</t>
  </si>
  <si>
    <t>02661</t>
  </si>
  <si>
    <t>State Park Projects Fund</t>
  </si>
  <si>
    <t>09170</t>
  </si>
  <si>
    <t>VA Land Conservation - Restric</t>
  </si>
  <si>
    <t>09180</t>
  </si>
  <si>
    <t>VA Land Conservation-Unrestric</t>
  </si>
  <si>
    <t>09199</t>
  </si>
  <si>
    <t>Dedicated Special Revenue-DCR</t>
  </si>
  <si>
    <t>Marine Resources Commission</t>
  </si>
  <si>
    <t>505</t>
  </si>
  <si>
    <t>Marine Life Management</t>
  </si>
  <si>
    <t>02231</t>
  </si>
  <si>
    <t>Pub Oyster Rocks Replenishment</t>
  </si>
  <si>
    <t>02312</t>
  </si>
  <si>
    <t>Marine Patrols Fund</t>
  </si>
  <si>
    <t>02402</t>
  </si>
  <si>
    <t>MRC Special Revenue Fund</t>
  </si>
  <si>
    <t>02455</t>
  </si>
  <si>
    <t>Marine Fishing Improvement Fd</t>
  </si>
  <si>
    <t>02490</t>
  </si>
  <si>
    <t>VA Saltwater Recreational Fish</t>
  </si>
  <si>
    <t>09010</t>
  </si>
  <si>
    <t>Ches Bay Restoration Contribut</t>
  </si>
  <si>
    <t>09026</t>
  </si>
  <si>
    <t>OystrLsng,Cnsrvtn&amp;RepletnPrgFd</t>
  </si>
  <si>
    <t>09160</t>
  </si>
  <si>
    <t>Marine Habitat and Waterways</t>
  </si>
  <si>
    <t>510</t>
  </si>
  <si>
    <t>Coastal Lands Surveying and Mapping</t>
  </si>
  <si>
    <t>536</t>
  </si>
  <si>
    <t>Tourist Promotion</t>
  </si>
  <si>
    <t>Department of Wildlife Resources</t>
  </si>
  <si>
    <t>511</t>
  </si>
  <si>
    <t>Wildlife and Freshwater Fisheries Management</t>
  </si>
  <si>
    <t>09022</t>
  </si>
  <si>
    <t>Motorboat And Water Safety Fnd</t>
  </si>
  <si>
    <t>09043</t>
  </si>
  <si>
    <t>Non Game Cash Fund</t>
  </si>
  <si>
    <t>09052</t>
  </si>
  <si>
    <t>Lifetime Huntng&amp;Fishng Endwmnt</t>
  </si>
  <si>
    <t>09112</t>
  </si>
  <si>
    <t>VA Migr Waterfowl Cnsrvtn Stmp</t>
  </si>
  <si>
    <t>09366</t>
  </si>
  <si>
    <t>Mitigation Comp Fund Hist Prop</t>
  </si>
  <si>
    <t>09403</t>
  </si>
  <si>
    <t>Dedicated Special Revenue-DGIF</t>
  </si>
  <si>
    <t>09880</t>
  </si>
  <si>
    <t>Srpls Sup&amp;Equip Sale-Non-Gen</t>
  </si>
  <si>
    <t>625</t>
  </si>
  <si>
    <t>Boating Safety and Regulation</t>
  </si>
  <si>
    <t>Department of Historic Resources</t>
  </si>
  <si>
    <t>02033</t>
  </si>
  <si>
    <t>Civil War Site Preservation Fd</t>
  </si>
  <si>
    <t>02423</t>
  </si>
  <si>
    <t>DHR Special Revenue Fund</t>
  </si>
  <si>
    <t>09038</t>
  </si>
  <si>
    <t>HistAfrcnAmrcnCemntrs&amp;GrvsFnd</t>
  </si>
  <si>
    <t>09271</t>
  </si>
  <si>
    <t>Preservation Easement Fund</t>
  </si>
  <si>
    <t>Department of Environmental Quality</t>
  </si>
  <si>
    <t>509</t>
  </si>
  <si>
    <t>Land Protection</t>
  </si>
  <si>
    <t>02149</t>
  </si>
  <si>
    <t>Voluntary Remediation Fund</t>
  </si>
  <si>
    <t>02440</t>
  </si>
  <si>
    <t>DEQ Special Revenue Fund</t>
  </si>
  <si>
    <t>02450</t>
  </si>
  <si>
    <t>Hazardous Waste Mgmt Permit</t>
  </si>
  <si>
    <t>07480</t>
  </si>
  <si>
    <t>Undergrd Petroleum Storage Tnk</t>
  </si>
  <si>
    <t>09042</t>
  </si>
  <si>
    <t>Environmental Covenants Fund</t>
  </si>
  <si>
    <t>09060</t>
  </si>
  <si>
    <t>Waste Tire Trust Fund</t>
  </si>
  <si>
    <t>09070</t>
  </si>
  <si>
    <t>VA Envrnmntal Emergncy Respnse</t>
  </si>
  <si>
    <t>09110</t>
  </si>
  <si>
    <t>VA Waste Mgmt Board Permit Pgm</t>
  </si>
  <si>
    <t>09250</t>
  </si>
  <si>
    <t>Litter Control And Recycling</t>
  </si>
  <si>
    <t>512</t>
  </si>
  <si>
    <t>Water Protection</t>
  </si>
  <si>
    <t>02321</t>
  </si>
  <si>
    <t>Fish Killing Investigation</t>
  </si>
  <si>
    <t>02580</t>
  </si>
  <si>
    <t>Operator Training</t>
  </si>
  <si>
    <t>09024</t>
  </si>
  <si>
    <t>VA Stormwater Management Fund</t>
  </si>
  <si>
    <t>09143</t>
  </si>
  <si>
    <t>St Water Ctrl Board Permit Pgm</t>
  </si>
  <si>
    <t>09640</t>
  </si>
  <si>
    <t>VA Water Facilities Revolving</t>
  </si>
  <si>
    <t>513</t>
  </si>
  <si>
    <t>Air Protection</t>
  </si>
  <si>
    <t>02018</t>
  </si>
  <si>
    <t>Regnl Greenhouse Gas Initiatve</t>
  </si>
  <si>
    <t>05100</t>
  </si>
  <si>
    <t>Operating Permits Program</t>
  </si>
  <si>
    <t>09036</t>
  </si>
  <si>
    <t>Small Renewable Energy Project</t>
  </si>
  <si>
    <t>09190</t>
  </si>
  <si>
    <t>Vehcl Emissions Inspection Pgm</t>
  </si>
  <si>
    <t>515</t>
  </si>
  <si>
    <t>Environmental Financial Assistance</t>
  </si>
  <si>
    <t>08050</t>
  </si>
  <si>
    <t>Stormwater Local Assistance</t>
  </si>
  <si>
    <t>08200</t>
  </si>
  <si>
    <t>VPBA Projects</t>
  </si>
  <si>
    <t>12310</t>
  </si>
  <si>
    <t>StEnvrnmtlJstCopAgrmt-COVID-19</t>
  </si>
  <si>
    <t>16</t>
  </si>
  <si>
    <t>Commerce and Trade</t>
  </si>
  <si>
    <t>Department of Housing and Community Development</t>
  </si>
  <si>
    <t>02017</t>
  </si>
  <si>
    <t>Low-inc Enrgy Effcncy Prgm Fd</t>
  </si>
  <si>
    <t>02165</t>
  </si>
  <si>
    <t>DHCD Special Revenue Fund</t>
  </si>
  <si>
    <t>07870</t>
  </si>
  <si>
    <t>Virginia Housing Trust Fund</t>
  </si>
  <si>
    <t>09331</t>
  </si>
  <si>
    <t>VA Tax Check-Off For Housing</t>
  </si>
  <si>
    <t>12140</t>
  </si>
  <si>
    <t>ARP-EmrgncyRntlAsstFd-COVID-19</t>
  </si>
  <si>
    <t>12300</t>
  </si>
  <si>
    <t>HomeInvstPrtnrshpsPgm-COVID-19</t>
  </si>
  <si>
    <t>533</t>
  </si>
  <si>
    <t>Community Development Services</t>
  </si>
  <si>
    <t>07260</t>
  </si>
  <si>
    <t>VA Indv Dev Acct Plus Trst</t>
  </si>
  <si>
    <t>09168</t>
  </si>
  <si>
    <t>VA Rmvl/Rehab Derelict Strctrs</t>
  </si>
  <si>
    <t>09272</t>
  </si>
  <si>
    <t>VA Growth &amp; Opportunity Fund</t>
  </si>
  <si>
    <t>Secretary of Commerce and Trade</t>
  </si>
  <si>
    <t>02009</t>
  </si>
  <si>
    <t>Truck Manufacturing Grant Fund</t>
  </si>
  <si>
    <t>02064</t>
  </si>
  <si>
    <t>Pharmaceutical Mnfctrng GrntFd</t>
  </si>
  <si>
    <t>02073</t>
  </si>
  <si>
    <t>Advanced Production Grant Fund</t>
  </si>
  <si>
    <t>09021</t>
  </si>
  <si>
    <t>Gov's Motion Picture Oppor Fd</t>
  </si>
  <si>
    <t>09057</t>
  </si>
  <si>
    <t>Special Workforce Grant Fund</t>
  </si>
  <si>
    <t>09061</t>
  </si>
  <si>
    <t>Invest Performance Grant Subfd</t>
  </si>
  <si>
    <t>09101</t>
  </si>
  <si>
    <t>Commonwealths Devlp Oppor Fd</t>
  </si>
  <si>
    <t>09159</t>
  </si>
  <si>
    <t>Adv Shpbldg Prdctn Fclty Grnt</t>
  </si>
  <si>
    <t>09400</t>
  </si>
  <si>
    <t>VA Jobs Investment Prog Fund</t>
  </si>
  <si>
    <t>09440</t>
  </si>
  <si>
    <t>VA Econ Dev Incentive Grant</t>
  </si>
  <si>
    <t>Virginia Innovation Partnership Authority</t>
  </si>
  <si>
    <t>Virginia Economic Development Partnership</t>
  </si>
  <si>
    <t>Virginia Tourism Authority</t>
  </si>
  <si>
    <t>Department of Small Business and Supplier Diversity</t>
  </si>
  <si>
    <t>02350</t>
  </si>
  <si>
    <t>SBD Special Revenue Fund</t>
  </si>
  <si>
    <t>02355</t>
  </si>
  <si>
    <t>SBSD Special Revenue Fund</t>
  </si>
  <si>
    <t>02451</t>
  </si>
  <si>
    <t>Small Business Investmnt Grant</t>
  </si>
  <si>
    <t>07153</t>
  </si>
  <si>
    <t>SSBCI Federal Fund</t>
  </si>
  <si>
    <t>Fort Monroe Authority</t>
  </si>
  <si>
    <t>Department of Energy</t>
  </si>
  <si>
    <t>506</t>
  </si>
  <si>
    <t>Minerals Management</t>
  </si>
  <si>
    <t>02142</t>
  </si>
  <si>
    <t>Forfeited Bond Fund</t>
  </si>
  <si>
    <t>02183</t>
  </si>
  <si>
    <t>Permit Fees Fund</t>
  </si>
  <si>
    <t>02409</t>
  </si>
  <si>
    <t>DMME Special Revenue Fund</t>
  </si>
  <si>
    <t>09409</t>
  </si>
  <si>
    <t>Dedicated Special Revenue-DMME</t>
  </si>
  <si>
    <t>09500</t>
  </si>
  <si>
    <t>Mnerls Excl Coal Abandon Lands</t>
  </si>
  <si>
    <t>12080</t>
  </si>
  <si>
    <t>Energize VA Revlving Loan-ARRA</t>
  </si>
  <si>
    <t>09600</t>
  </si>
  <si>
    <t>Coal Pool Bond Administration</t>
  </si>
  <si>
    <t>09630</t>
  </si>
  <si>
    <t>Conservation &amp; Recreation</t>
  </si>
  <si>
    <t>Tobacco Region Revitalization Commission</t>
  </si>
  <si>
    <t>09322</t>
  </si>
  <si>
    <t>TICR Fund</t>
  </si>
  <si>
    <t>09420</t>
  </si>
  <si>
    <t>Tobac Indmnfction/Comm Revital</t>
  </si>
  <si>
    <t>19</t>
  </si>
  <si>
    <t>Agriculture and Forestry</t>
  </si>
  <si>
    <t>Secretary of Agriculture and Forestry</t>
  </si>
  <si>
    <t>Department of Agriculture and Consumer Services</t>
  </si>
  <si>
    <t>09058</t>
  </si>
  <si>
    <t>VA Agriculture Food Asst Fund</t>
  </si>
  <si>
    <t>10190</t>
  </si>
  <si>
    <t>EmrFoodAsstPrg(TEFAP)-COVID-19</t>
  </si>
  <si>
    <t>531</t>
  </si>
  <si>
    <t>Animal and Poultry Disease Control</t>
  </si>
  <si>
    <t>02301</t>
  </si>
  <si>
    <t>VDACS Special Revenue Fund</t>
  </si>
  <si>
    <t>532</t>
  </si>
  <si>
    <t>Agricultural Industry Marketing, Development, Promotion, and Improvement</t>
  </si>
  <si>
    <t>02013</t>
  </si>
  <si>
    <t>VA Farmland Preservation Fund</t>
  </si>
  <si>
    <t>02176</t>
  </si>
  <si>
    <t>VA Winegrowers' Productivity</t>
  </si>
  <si>
    <t>07290</t>
  </si>
  <si>
    <t>Cert Of Agri Products Trust</t>
  </si>
  <si>
    <t>09046</t>
  </si>
  <si>
    <t>VA Food Access Investment Fund</t>
  </si>
  <si>
    <t>09092</t>
  </si>
  <si>
    <t>VA Agricultural Vitality Prgrm</t>
  </si>
  <si>
    <t>09301</t>
  </si>
  <si>
    <t>Dedicatd Special Revenue-VDACS</t>
  </si>
  <si>
    <t>09201</t>
  </si>
  <si>
    <t>Gvnr Agri&amp;Forestry Ind Dvlpmnt</t>
  </si>
  <si>
    <t>535</t>
  </si>
  <si>
    <t>Plant Pest and Disease Control</t>
  </si>
  <si>
    <t>02157</t>
  </si>
  <si>
    <t>Beehive Grant Fund</t>
  </si>
  <si>
    <t>541</t>
  </si>
  <si>
    <t>Agriculture and Food Homeland Security</t>
  </si>
  <si>
    <t>02264</t>
  </si>
  <si>
    <t>Waste Kitchen Grease Fund</t>
  </si>
  <si>
    <t>554</t>
  </si>
  <si>
    <t>Food Safety and Security</t>
  </si>
  <si>
    <t>557</t>
  </si>
  <si>
    <t>Regulation of Products</t>
  </si>
  <si>
    <t>09017</t>
  </si>
  <si>
    <t>Virginia Pesticide Control Act</t>
  </si>
  <si>
    <t>09270</t>
  </si>
  <si>
    <t>Agricultural Dealers Fund</t>
  </si>
  <si>
    <t>09282</t>
  </si>
  <si>
    <t>Virginia Seed Law Fund</t>
  </si>
  <si>
    <t>09401</t>
  </si>
  <si>
    <t>Feed Lime Fertlzr &amp; Animal Rem</t>
  </si>
  <si>
    <t>559</t>
  </si>
  <si>
    <t>Regulation of Charitable Gaming Organizations</t>
  </si>
  <si>
    <t>07160</t>
  </si>
  <si>
    <t>VA Farm Loan Revolving Acct</t>
  </si>
  <si>
    <t>Agricultural Council</t>
  </si>
  <si>
    <t>530</t>
  </si>
  <si>
    <t>Agricultural and Seafood Product Promotion and Development Services</t>
  </si>
  <si>
    <t>09307</t>
  </si>
  <si>
    <t>Dedicated Special Revenue-VAC</t>
  </si>
  <si>
    <t>Virginia Racing Commission</t>
  </si>
  <si>
    <t>02204</t>
  </si>
  <si>
    <t>Virginia Breeders Fund</t>
  </si>
  <si>
    <t>558</t>
  </si>
  <si>
    <t>Regulation of Horse Racing and Pari-Mutuel Betting</t>
  </si>
  <si>
    <t>02280</t>
  </si>
  <si>
    <t>State Racing Operations Fund</t>
  </si>
  <si>
    <t>Department of Forestry</t>
  </si>
  <si>
    <t>501</t>
  </si>
  <si>
    <t>Forest Management</t>
  </si>
  <si>
    <t>02124</t>
  </si>
  <si>
    <t>Forest Mgmt State Owned Lands</t>
  </si>
  <si>
    <t>02340</t>
  </si>
  <si>
    <t>Reforestation Incentives Fund</t>
  </si>
  <si>
    <t>02411</t>
  </si>
  <si>
    <t>DOF Special Revenue Fund</t>
  </si>
  <si>
    <t>02515</t>
  </si>
  <si>
    <t>Nurseries Fund</t>
  </si>
  <si>
    <t>02640</t>
  </si>
  <si>
    <t>State Forest Fund</t>
  </si>
  <si>
    <t>07411</t>
  </si>
  <si>
    <t>Mathews State Forest Fund</t>
  </si>
  <si>
    <t>09016</t>
  </si>
  <si>
    <t>State Forests System Fund</t>
  </si>
  <si>
    <t>09262</t>
  </si>
  <si>
    <t>VA Forest Water Quality Fund</t>
  </si>
  <si>
    <t>09590</t>
  </si>
  <si>
    <t>Long Term Mitigation Fund</t>
  </si>
  <si>
    <t>20</t>
  </si>
  <si>
    <t>Veterans and Defense Affairs</t>
  </si>
  <si>
    <t>Department of Military Affairs</t>
  </si>
  <si>
    <t>187</t>
  </si>
  <si>
    <t>At Risk Youth Residential Program</t>
  </si>
  <si>
    <t>721</t>
  </si>
  <si>
    <t>Defense Preparedness</t>
  </si>
  <si>
    <t>02123</t>
  </si>
  <si>
    <t>DMA Special Revenue Fund</t>
  </si>
  <si>
    <t>09012</t>
  </si>
  <si>
    <t>Armory Control Board Fund</t>
  </si>
  <si>
    <t>09166</t>
  </si>
  <si>
    <t>VA Military Family Relief Fund</t>
  </si>
  <si>
    <t>Virginia Veterans Care Center</t>
  </si>
  <si>
    <t>02128</t>
  </si>
  <si>
    <t>VA Veterans Care Cntr Spec Rev</t>
  </si>
  <si>
    <t>Secretary of Veterans and Defense Affairs</t>
  </si>
  <si>
    <t>09454</t>
  </si>
  <si>
    <t>Master Jet Base Landing Fields</t>
  </si>
  <si>
    <t>Department of Veterans Services</t>
  </si>
  <si>
    <t>467</t>
  </si>
  <si>
    <t>Veterans Benefit Services</t>
  </si>
  <si>
    <t>09410</t>
  </si>
  <si>
    <t>Veterans Services Fund</t>
  </si>
  <si>
    <t>02912</t>
  </si>
  <si>
    <t>DVS Special Revenue Fund</t>
  </si>
  <si>
    <t>Veterans Services Foundation</t>
  </si>
  <si>
    <t>Sitter &amp; Barfoot Veterans Care Center</t>
  </si>
  <si>
    <t>02922</t>
  </si>
  <si>
    <t>Sitter-Barfoot Spec Rev</t>
  </si>
  <si>
    <t>23</t>
  </si>
  <si>
    <t>Labor</t>
  </si>
  <si>
    <t>Department of Labor and Industry</t>
  </si>
  <si>
    <t>555</t>
  </si>
  <si>
    <t>Regulation of Individual Safety</t>
  </si>
  <si>
    <t>02181</t>
  </si>
  <si>
    <t>DOLI Special Revenue Fund</t>
  </si>
  <si>
    <t>Virginia Employment Commission</t>
  </si>
  <si>
    <t>470</t>
  </si>
  <si>
    <t>Workforce Systems Services</t>
  </si>
  <si>
    <t>02182</t>
  </si>
  <si>
    <t>VEC Special Revenue Fund</t>
  </si>
  <si>
    <t>07006</t>
  </si>
  <si>
    <t>FedPndmcUnemployComp?COVID-19</t>
  </si>
  <si>
    <t>07007</t>
  </si>
  <si>
    <t>PndmcEmrgUnemployComp-COVID-19</t>
  </si>
  <si>
    <t>07008</t>
  </si>
  <si>
    <t>PandemicUnemployAsst-COVID-19</t>
  </si>
  <si>
    <t>07009</t>
  </si>
  <si>
    <t>Fed Fund-1st week - COVID-19</t>
  </si>
  <si>
    <t>07010</t>
  </si>
  <si>
    <t>VEC Federal Fund</t>
  </si>
  <si>
    <t>07018</t>
  </si>
  <si>
    <t>MixedErnrsUnemplyComp-COVID-19</t>
  </si>
  <si>
    <t>07104</t>
  </si>
  <si>
    <t>VEC - Admin Grants - COVID-19</t>
  </si>
  <si>
    <t>07182</t>
  </si>
  <si>
    <t>Trust And Agency-VEC</t>
  </si>
  <si>
    <t>07211</t>
  </si>
  <si>
    <t>FUBA Benefits Fund</t>
  </si>
  <si>
    <t>07252</t>
  </si>
  <si>
    <t>TRA Allowances Fund</t>
  </si>
  <si>
    <t>Secretary of Labor</t>
  </si>
  <si>
    <t>Department of Professional and Occupational Regulation</t>
  </si>
  <si>
    <t>02222</t>
  </si>
  <si>
    <t>DPOR Special Revenue Fund</t>
  </si>
  <si>
    <t>02590</t>
  </si>
  <si>
    <t>Common Interest Community Mgmt</t>
  </si>
  <si>
    <t>09222</t>
  </si>
  <si>
    <t>DPOR Dedicated Spec Rev Fund</t>
  </si>
  <si>
    <t>Secretarial Area Code</t>
  </si>
  <si>
    <t>Secretarial Area Name</t>
  </si>
  <si>
    <t>GF / NGF</t>
  </si>
  <si>
    <t>FY 2023 Approp</t>
  </si>
  <si>
    <t>FY 2024 Approp</t>
  </si>
  <si>
    <t>7</t>
  </si>
  <si>
    <t>NGF</t>
  </si>
  <si>
    <t>GF</t>
  </si>
  <si>
    <t>Apa Special Revenue Fund</t>
  </si>
  <si>
    <t>Vasap Special Revenue Fund</t>
  </si>
  <si>
    <t>Dls Special Revenue Fund</t>
  </si>
  <si>
    <t>Commission on the May 31, 2019 Virginia Beach Mass Shooting</t>
  </si>
  <si>
    <t>Commission on School Construction and Modernization</t>
  </si>
  <si>
    <t>Jlarc Trust And Agency</t>
  </si>
  <si>
    <t>Legislative Department Reversion Clearing Account</t>
  </si>
  <si>
    <t>Across the Board Reductions</t>
  </si>
  <si>
    <t>8</t>
  </si>
  <si>
    <t>02001</t>
  </si>
  <si>
    <t>Supct Special Revenue Fund</t>
  </si>
  <si>
    <t>Vbbe Special Revenue Fund</t>
  </si>
  <si>
    <t>Vidc Special Revenue Fund</t>
  </si>
  <si>
    <t>Vcsc Special Revenue Fund</t>
  </si>
  <si>
    <t>Covid-19 Relief Fund</t>
  </si>
  <si>
    <t>Dedicated Special Revenue-Vsb</t>
  </si>
  <si>
    <t>4</t>
  </si>
  <si>
    <t>Oag Special Revenue Fund</t>
  </si>
  <si>
    <t>Appropriated Idc Recoveries</t>
  </si>
  <si>
    <t>02820</t>
  </si>
  <si>
    <t>Abbott Lab Settlement Fund</t>
  </si>
  <si>
    <t>Ddc Special Revenue Fund</t>
  </si>
  <si>
    <t>Sec Of Cw Technology Trst Fund</t>
  </si>
  <si>
    <t>Osig Special Revenue Fund</t>
  </si>
  <si>
    <t>Vita Internal Service Fund</t>
  </si>
  <si>
    <t>02504</t>
  </si>
  <si>
    <t>Deq Analytical Testng Services</t>
  </si>
  <si>
    <t>Va Bus Opp Prog &amp; Public Proc</t>
  </si>
  <si>
    <t>Eva Procurement Program</t>
  </si>
  <si>
    <t>Internal Service-Dgs</t>
  </si>
  <si>
    <t>Dgs Maintenance &amp; Repair Proj</t>
  </si>
  <si>
    <t>Cvc Program Fund</t>
  </si>
  <si>
    <t>Admin Of Local Benefits Servcs</t>
  </si>
  <si>
    <t>Prsnl Mngmt Inf Systm Isf</t>
  </si>
  <si>
    <t>Admin Of Health Benefits Serv</t>
  </si>
  <si>
    <t>Dhrm Trust And Agency Fund</t>
  </si>
  <si>
    <t>Worker'S Comp Trust Fund</t>
  </si>
  <si>
    <t>Admin Of Hlth Bnfts Pymnt-Loda</t>
  </si>
  <si>
    <t>Lod Death &amp; Hlth Benefits Trst</t>
  </si>
  <si>
    <t>02023</t>
  </si>
  <si>
    <t>State Primary Fee Fund</t>
  </si>
  <si>
    <t>Vita Overhead</t>
  </si>
  <si>
    <t>It Security Service Center</t>
  </si>
  <si>
    <t>Vdacs Special Revenue Fund</t>
  </si>
  <si>
    <t>Va Winegrowers' Productivity</t>
  </si>
  <si>
    <t>Va Agricultural Vitality Prgrm</t>
  </si>
  <si>
    <t>Dedicatd Special Revenue-Vdacs</t>
  </si>
  <si>
    <t>Va Farm Loan Revolving Acct</t>
  </si>
  <si>
    <t>Dof Special Revenue Fund</t>
  </si>
  <si>
    <t>Recycl Mtrl Sales-Nongen/Nonhe</t>
  </si>
  <si>
    <t>Surp Suppy/Equip Sale-Gf-Nonhe</t>
  </si>
  <si>
    <t>Va Forest Water Quality Fund</t>
  </si>
  <si>
    <t>Dedicated Special Revenue-Vac</t>
  </si>
  <si>
    <t>Economic Development Incentive Payments</t>
  </si>
  <si>
    <t>Gov'S Motion Picture Oppor Fd</t>
  </si>
  <si>
    <t>Low-Inc Enrgy Effcncy Prgm Fd</t>
  </si>
  <si>
    <t>Dhcd Special Revenue Fund</t>
  </si>
  <si>
    <t>Va Tax Check-Off For Housing</t>
  </si>
  <si>
    <t>Va Indv Dev Acct Plus Trst</t>
  </si>
  <si>
    <t>09253</t>
  </si>
  <si>
    <t>Va Manufctrd Housing Trn Rcvry</t>
  </si>
  <si>
    <t>Dmme Special Revenue Fund</t>
  </si>
  <si>
    <t>02470</t>
  </si>
  <si>
    <t>Mine Rescue Fund</t>
  </si>
  <si>
    <t>07261</t>
  </si>
  <si>
    <t>Abandoned Mined Land Spec Trst</t>
  </si>
  <si>
    <t>09520</t>
  </si>
  <si>
    <t>Orphaned Well Fund</t>
  </si>
  <si>
    <t>02159</t>
  </si>
  <si>
    <t>Swam Owned Business Loan Fund</t>
  </si>
  <si>
    <t>Sbd Special Revenue Fund</t>
  </si>
  <si>
    <t>02430</t>
  </si>
  <si>
    <t>Eda-Title Ix Grant</t>
  </si>
  <si>
    <t>Ssbci Federal Fund</t>
  </si>
  <si>
    <t>09352</t>
  </si>
  <si>
    <t>Dedicated Special Revenue-Sbd</t>
  </si>
  <si>
    <t>09570</t>
  </si>
  <si>
    <t>Vsbfa-Va Small Business Growth</t>
  </si>
  <si>
    <t>3</t>
  </si>
  <si>
    <t>Doe/Coo Special Revenue Fund</t>
  </si>
  <si>
    <t>Trust And Agency-Doe/Coo</t>
  </si>
  <si>
    <t>Chldcr&amp;Dvlpmntblckgrt-Covid-19</t>
  </si>
  <si>
    <t>Esf-Elem&amp;Ssemerrlf Fd-Covid-19</t>
  </si>
  <si>
    <t>Geer Fund - Covid-19</t>
  </si>
  <si>
    <t>Doe/Dape Special Revenue Fund</t>
  </si>
  <si>
    <t>Vsdb Special Revenue Fund</t>
  </si>
  <si>
    <t>02032</t>
  </si>
  <si>
    <t>Tuition Assistance Grant Fund</t>
  </si>
  <si>
    <t>Schev Special Revenue Fund</t>
  </si>
  <si>
    <t>Brown V Bd Of Educ Scholarship</t>
  </si>
  <si>
    <t>07245</t>
  </si>
  <si>
    <t>Schev Trust And Agency Fund</t>
  </si>
  <si>
    <t>Higher Education Federal Programs Coordination</t>
  </si>
  <si>
    <t>Education and General Programs</t>
  </si>
  <si>
    <t>Srplus Supp&amp;Equip Sales-Gen-He</t>
  </si>
  <si>
    <t>08204</t>
  </si>
  <si>
    <t>Debt Service-W&amp;M</t>
  </si>
  <si>
    <t>Supp&amp;Equip Sls-Non-Gen/Fed-He</t>
  </si>
  <si>
    <t>Rcycl Matl Sale-Non-Gen/Fed-He</t>
  </si>
  <si>
    <t>Umw Special Revenue Fund</t>
  </si>
  <si>
    <t>Recyclable Matl Sales-Gen-He</t>
  </si>
  <si>
    <t>Virginia Community College System</t>
  </si>
  <si>
    <t>Fcm Special Revenue Fund</t>
  </si>
  <si>
    <t>Jyf Special Revenue Fund</t>
  </si>
  <si>
    <t>Lva Special Revenue Fund</t>
  </si>
  <si>
    <t>Grants To States ? Covid-19</t>
  </si>
  <si>
    <t>Smv Special Revenue Fund</t>
  </si>
  <si>
    <t>Vmfa Special Revenue Fund</t>
  </si>
  <si>
    <t>Vmfa Enterprise Fund</t>
  </si>
  <si>
    <t>Vmfa Private Donations Fund</t>
  </si>
  <si>
    <t>Nci Special Revenue Fund</t>
  </si>
  <si>
    <t>Svhec Special Revenue Fund</t>
  </si>
  <si>
    <t>Swhec Special Revenue Fund</t>
  </si>
  <si>
    <t>Online Virginia Network Authority</t>
  </si>
  <si>
    <t>Virginia College Building Authority</t>
  </si>
  <si>
    <t>Maintain Affordable Access</t>
  </si>
  <si>
    <t>Vmnh Special Revenue Fund</t>
  </si>
  <si>
    <t>Boa Dedicated Special Rev Fund</t>
  </si>
  <si>
    <t>Enterprise App ? Hcm</t>
  </si>
  <si>
    <t>Doa Statewide Accounting Svcs</t>
  </si>
  <si>
    <t>Revenue Cash Reserve</t>
  </si>
  <si>
    <t>Va Comms Sales And Use Tax</t>
  </si>
  <si>
    <t>Collections Of Histtrisalestax</t>
  </si>
  <si>
    <t>Revenue Stabilization Fund</t>
  </si>
  <si>
    <t>Virginia Education Loan Authority Reserve Fund</t>
  </si>
  <si>
    <t>07082</t>
  </si>
  <si>
    <t>Edvantage Reserve Fund</t>
  </si>
  <si>
    <t>07162</t>
  </si>
  <si>
    <t>Trust And Agency-Doatp</t>
  </si>
  <si>
    <t>Scc Pub Service Co Fee And Tax</t>
  </si>
  <si>
    <t>Scc Ins Fees &amp; Assessments</t>
  </si>
  <si>
    <t>02510</t>
  </si>
  <si>
    <t>Voluntary Contribution Admin</t>
  </si>
  <si>
    <t>02206</t>
  </si>
  <si>
    <t>Vcba Prvt Colleg Financing Fee</t>
  </si>
  <si>
    <t>Trust And Agency-Td</t>
  </si>
  <si>
    <t>Td Special Revenue Fund</t>
  </si>
  <si>
    <t>Dedicated Special Revenue-Tb</t>
  </si>
  <si>
    <t>5</t>
  </si>
  <si>
    <t>Vddhh Special Revenue Fund</t>
  </si>
  <si>
    <t>09341</t>
  </si>
  <si>
    <t>Med&amp;Pa Scholarship&amp;Loan Repay</t>
  </si>
  <si>
    <t>Va Rescue Squads Assistance</t>
  </si>
  <si>
    <t>Vdh Special Revenue Fund</t>
  </si>
  <si>
    <t>Ryanwhthiv/Aidsprgptb-Covid-19</t>
  </si>
  <si>
    <t>Epi&amp;Labcpctyinfctsdis-Covid-19</t>
  </si>
  <si>
    <t>Immnztnvaccinechldren-Covid-19</t>
  </si>
  <si>
    <t>Std Prvntn&amp;Cntrl Grnt-Covid-19</t>
  </si>
  <si>
    <t>Dedicated Special Revenue-Vdh</t>
  </si>
  <si>
    <t>Srvycerthlthcrpvdrsup-Covid-19</t>
  </si>
  <si>
    <t>Hlthdptrspnpblchlthcr-Covid-19</t>
  </si>
  <si>
    <t>Wic Food Pgm-Infnt Formula Rbt</t>
  </si>
  <si>
    <t>02095</t>
  </si>
  <si>
    <t>Opioid Abatement Fund</t>
  </si>
  <si>
    <t>Dhp Dedicated Spec Rev Fund</t>
  </si>
  <si>
    <t>Va Children'S Med Sec Ins Plan</t>
  </si>
  <si>
    <t>Healthcarecoverageassmntfund</t>
  </si>
  <si>
    <t>Healthcareprvdrpymntassmntfund</t>
  </si>
  <si>
    <t>Dbhds Special Revenue Fund</t>
  </si>
  <si>
    <t>Prblmgamblngtreatmnt&amp;Spprtfnd</t>
  </si>
  <si>
    <t>09071</t>
  </si>
  <si>
    <t>Crisis Call Center Fund</t>
  </si>
  <si>
    <t>Mental Health Treatment Centers</t>
  </si>
  <si>
    <t>Intellectual Disabilities Training Centers</t>
  </si>
  <si>
    <t>Dars Special Revenue Fund</t>
  </si>
  <si>
    <t>09113</t>
  </si>
  <si>
    <t>Trans Srvcs For Elderly/Dsabld</t>
  </si>
  <si>
    <t>Wwrc Special Revenue Fund</t>
  </si>
  <si>
    <t>09047</t>
  </si>
  <si>
    <t>Percentage Of Incomepaymntfund</t>
  </si>
  <si>
    <t>09255</t>
  </si>
  <si>
    <t>Home Energy Assistance Fund</t>
  </si>
  <si>
    <t>Dcse Matched Incentive Funds</t>
  </si>
  <si>
    <t>Dcse Non Matchd Incentive Fund</t>
  </si>
  <si>
    <t>Dcse Child Support Enforcement</t>
  </si>
  <si>
    <t>02720</t>
  </si>
  <si>
    <t>Procurement And Distrbtn Srvcs</t>
  </si>
  <si>
    <t>Dbvi Special Revenue Fund</t>
  </si>
  <si>
    <t>02263</t>
  </si>
  <si>
    <t>Vrcbvi Special Revenue Fund</t>
  </si>
  <si>
    <t>Doli Special Revenue Fund</t>
  </si>
  <si>
    <t>Dpor Special Revenue Fund</t>
  </si>
  <si>
    <t>Dpor Dedicated Spec Rev Fund</t>
  </si>
  <si>
    <t>Vec Special Revenue Fund</t>
  </si>
  <si>
    <t>Vec Federal Fund</t>
  </si>
  <si>
    <t>Trust And Agency-Vec</t>
  </si>
  <si>
    <t>Fuba Benefits Fund</t>
  </si>
  <si>
    <t>Tra Allowances Fund</t>
  </si>
  <si>
    <t>07960</t>
  </si>
  <si>
    <t>Unemploy Ins-Fac Stimulus-Arra</t>
  </si>
  <si>
    <t>Dcr Special Revenue Fund</t>
  </si>
  <si>
    <t>Va Comm Flood Preparedness Fd</t>
  </si>
  <si>
    <t>Va Water Quality Improve Fund</t>
  </si>
  <si>
    <t>Va Natural Resources Commitmnt</t>
  </si>
  <si>
    <t>02750</t>
  </si>
  <si>
    <t>Public-Private Educ Act Fund</t>
  </si>
  <si>
    <t>Va Land Conservation-Unrestric</t>
  </si>
  <si>
    <t>Dedicated Special Revenue-Dcr</t>
  </si>
  <si>
    <t>Deq Special Revenue Fund</t>
  </si>
  <si>
    <t>Va Envrnmntal Emergncy Respnse</t>
  </si>
  <si>
    <t>Va Waste Mgmt Board Permit Pgm</t>
  </si>
  <si>
    <t>Va Water Facilities Revolving</t>
  </si>
  <si>
    <t>07550</t>
  </si>
  <si>
    <t>Dupont Shenandoah Rvr Hg Mntrg</t>
  </si>
  <si>
    <t>Va Stormwater Management Fund</t>
  </si>
  <si>
    <t>07083</t>
  </si>
  <si>
    <t>Dominion Power Settlement Fund</t>
  </si>
  <si>
    <t>Va Migr Waterfowl Cnsrvtn Stmp</t>
  </si>
  <si>
    <t>09221</t>
  </si>
  <si>
    <t>Va Fish Passage Grnt&amp;Rvlvng Ln</t>
  </si>
  <si>
    <t>Dedicated Special Revenue-Dgif</t>
  </si>
  <si>
    <t>Dhr Special Revenue Fund</t>
  </si>
  <si>
    <t>Mrc Special Revenue Fund</t>
  </si>
  <si>
    <t>Va Saltwater Recreational Fish</t>
  </si>
  <si>
    <t>02998</t>
  </si>
  <si>
    <t>Special Fund - Budgetary Only</t>
  </si>
  <si>
    <t>Oystrlsng,Cnsrvtn&amp;Repletnprgfd</t>
  </si>
  <si>
    <t>Marine Habitat And Waterways</t>
  </si>
  <si>
    <t>09402</t>
  </si>
  <si>
    <t>Mrc Dedicated Special Rev Fund</t>
  </si>
  <si>
    <t>6</t>
  </si>
  <si>
    <t>Casc Special Revenue Fund</t>
  </si>
  <si>
    <t>Enterprise-Abc</t>
  </si>
  <si>
    <t>05330</t>
  </si>
  <si>
    <t>State Asset Forfeiture-Abc</t>
  </si>
  <si>
    <t>05360</t>
  </si>
  <si>
    <t>Fed Asset Forfeiture-Abc Doj</t>
  </si>
  <si>
    <t>05370</t>
  </si>
  <si>
    <t>Fed Asset Forfeiture-Abc Treas</t>
  </si>
  <si>
    <t>10003</t>
  </si>
  <si>
    <t>Federal Trust - Abc</t>
  </si>
  <si>
    <t>02799</t>
  </si>
  <si>
    <t>Doc Special Revenue Fund</t>
  </si>
  <si>
    <t>Recycl Mtrl Sales-Gen/Nonhe</t>
  </si>
  <si>
    <t>02550</t>
  </si>
  <si>
    <t>Contract Prisoners Spec Rev Fd</t>
  </si>
  <si>
    <t>Dcjs Special Revenue Fund</t>
  </si>
  <si>
    <t>02250</t>
  </si>
  <si>
    <t>Community Policing Fund</t>
  </si>
  <si>
    <t>Va Domestic Violence Victim</t>
  </si>
  <si>
    <t>Va Crime Victim - Witness Fund</t>
  </si>
  <si>
    <t>Gis Fund</t>
  </si>
  <si>
    <t>02790</t>
  </si>
  <si>
    <t>Virginia Disaster Relief Fund</t>
  </si>
  <si>
    <t>Dfp Special Revenue Fund</t>
  </si>
  <si>
    <t>Djj Special Revenue Fund</t>
  </si>
  <si>
    <t>09034</t>
  </si>
  <si>
    <t>Work Program Revenue Fund</t>
  </si>
  <si>
    <t>Vsp Rev From Services Provided</t>
  </si>
  <si>
    <t>Doj Equitable Sharing</t>
  </si>
  <si>
    <t>02281</t>
  </si>
  <si>
    <t>Purdue Fred Co Fd Asst Forfeit</t>
  </si>
  <si>
    <t>Doh Funds For Ccre</t>
  </si>
  <si>
    <t>Vsp Special Revenue Fund</t>
  </si>
  <si>
    <t>Scc</t>
  </si>
  <si>
    <t>02331</t>
  </si>
  <si>
    <t>State Asset Forfeiture</t>
  </si>
  <si>
    <t>07156</t>
  </si>
  <si>
    <t>Trust And Agency-Vsp</t>
  </si>
  <si>
    <t>Hov Enforcement Fund</t>
  </si>
  <si>
    <t>Vspelectronicsummonssystemsfnd</t>
  </si>
  <si>
    <t>Dedicated Special Revenue-Vsp</t>
  </si>
  <si>
    <t>09710</t>
  </si>
  <si>
    <t>Vspblackstonetrainingfacility</t>
  </si>
  <si>
    <t>9</t>
  </si>
  <si>
    <t>Aviation Fees And Taxes</t>
  </si>
  <si>
    <t>Federal Asset Forfeiture-Dmv</t>
  </si>
  <si>
    <t>04300</t>
  </si>
  <si>
    <t>State Asset Forfeiture-Dmv</t>
  </si>
  <si>
    <t>Trust And Agency-Dmv</t>
  </si>
  <si>
    <t>Transportation District-Doa</t>
  </si>
  <si>
    <t>Commuterrailoprtng&amp;Capitalfund</t>
  </si>
  <si>
    <t>Drpt Special Revenue Fund</t>
  </si>
  <si>
    <t>Wmata Capital Fund - Restrictd</t>
  </si>
  <si>
    <t>Wmata Capital Fund ? Non-Restr</t>
  </si>
  <si>
    <t>I-66 Itb Construction</t>
  </si>
  <si>
    <t>Garvee - Construction Fund</t>
  </si>
  <si>
    <t>07601</t>
  </si>
  <si>
    <t>Nvtd - Construction Fund</t>
  </si>
  <si>
    <t>Spec Acct For Const Dist Grant</t>
  </si>
  <si>
    <t>I-66 Itb Revenue Fund</t>
  </si>
  <si>
    <t>04760</t>
  </si>
  <si>
    <t>Toll Facilities Revolving Fund</t>
  </si>
  <si>
    <t>Ez Pass</t>
  </si>
  <si>
    <t>07824</t>
  </si>
  <si>
    <t>Coleman Br - Interest &amp; Prinpl</t>
  </si>
  <si>
    <t>Central Va Transportation Fund</t>
  </si>
  <si>
    <t>Nvta Fund - 2013 Session</t>
  </si>
  <si>
    <t>09998</t>
  </si>
  <si>
    <t>Ded Spec Rev - Budgetary Only</t>
  </si>
  <si>
    <t>Federal Garvee-Prin &amp; Int</t>
  </si>
  <si>
    <t>Nvtd - Interest &amp; Principal</t>
  </si>
  <si>
    <t>10001</t>
  </si>
  <si>
    <t>Federal Trust - Transportation</t>
  </si>
  <si>
    <t>13021</t>
  </si>
  <si>
    <t>Build America Bd Fd Nvtd</t>
  </si>
  <si>
    <t>Build America Bd Fd Cpr</t>
  </si>
  <si>
    <t>Transportation Initiatives</t>
  </si>
  <si>
    <t>Department of Transportation Transfer Payments</t>
  </si>
  <si>
    <t>Vpa Special Revenue Fund</t>
  </si>
  <si>
    <t>Federal Trust - Vpa</t>
  </si>
  <si>
    <t>Va Waterway Maintenance Fund</t>
  </si>
  <si>
    <t>07041</t>
  </si>
  <si>
    <t>Smr-Camp Pendleton Lease</t>
  </si>
  <si>
    <t>Dvs Special Revenue Fund</t>
  </si>
  <si>
    <t>Dma Special Revenue Fund</t>
  </si>
  <si>
    <t>Va Military Family Relief Fund</t>
  </si>
  <si>
    <t>Central Appropriations</t>
  </si>
  <si>
    <t>Adjustments to Designated State Agency Activities</t>
  </si>
  <si>
    <t>07995</t>
  </si>
  <si>
    <t>Central Approp Trust &amp; Agency</t>
  </si>
  <si>
    <t>Miscellaneous Undistributed Appropriations</t>
  </si>
  <si>
    <t>Compensation and Benefit Adjustments</t>
  </si>
  <si>
    <t>Scc Banking Fees</t>
  </si>
  <si>
    <t>Scc-Clerks Office Registration</t>
  </si>
  <si>
    <t>Trust And Agency-Scc</t>
  </si>
  <si>
    <t>Enterprise-Val</t>
  </si>
  <si>
    <t>Va529 Agency Operating</t>
  </si>
  <si>
    <t>Vrs Administrative Expense</t>
  </si>
  <si>
    <t>Dedicated Special Revenue-Vwc</t>
  </si>
  <si>
    <t>Uninsured Employer'S Fund</t>
  </si>
  <si>
    <t>Crime Victim Comp-Foia Exempt</t>
  </si>
  <si>
    <t>Program</t>
  </si>
  <si>
    <t>197: Instruction</t>
  </si>
  <si>
    <t>357: Secure Confinement</t>
  </si>
  <si>
    <t>421: Pharmacy Services</t>
  </si>
  <si>
    <t>430: State Health Services</t>
  </si>
  <si>
    <t>498: Facility Administrative and Support Services</t>
  </si>
  <si>
    <t>Fund Group</t>
  </si>
  <si>
    <t>01: General</t>
  </si>
  <si>
    <t>02: Special</t>
  </si>
  <si>
    <t>10: Federal Trust</t>
  </si>
  <si>
    <t>07: Trust And Agency</t>
  </si>
  <si>
    <t>09: Dedicated Special Revenue</t>
  </si>
  <si>
    <t>04: Commonwealth Transportation</t>
  </si>
  <si>
    <t>06: Internal Service</t>
  </si>
  <si>
    <t>05: Enterprise</t>
  </si>
  <si>
    <t>03: Higher Education Operating</t>
  </si>
  <si>
    <t>08: Debt Service</t>
  </si>
  <si>
    <t>12: Federal Trust - Arra</t>
  </si>
  <si>
    <t>13: Federal Trust - Arra</t>
  </si>
  <si>
    <t>Agy Code</t>
  </si>
  <si>
    <t>Sec Area Code</t>
  </si>
  <si>
    <t>Sec Area Sort</t>
  </si>
  <si>
    <t>Branch Group</t>
  </si>
  <si>
    <t>Branch Group Sort</t>
  </si>
  <si>
    <t>Alt Sec Area</t>
  </si>
  <si>
    <t>Alt Sec Area Sort</t>
  </si>
  <si>
    <t>Agency</t>
  </si>
  <si>
    <t>Agency Title</t>
  </si>
  <si>
    <t>Resp Code</t>
  </si>
  <si>
    <t>Rollup Code</t>
  </si>
  <si>
    <t>Agy Sort</t>
  </si>
  <si>
    <t>Non-Executive</t>
  </si>
  <si>
    <t>101: House of Delegates</t>
  </si>
  <si>
    <t>100: Senate of Virginia</t>
  </si>
  <si>
    <t>133: Auditor of Public Accounts</t>
  </si>
  <si>
    <t>413: Commission on the Virginia Alcohol Safety Action Program</t>
  </si>
  <si>
    <t>961: Division of Capitol Police</t>
  </si>
  <si>
    <t>109: Division of Legislative Automated Systems</t>
  </si>
  <si>
    <t>107: Division of Legislative Services</t>
  </si>
  <si>
    <t>820: Capitol Square Preservation Council</t>
  </si>
  <si>
    <t>837: Virginia Disability Commission</t>
  </si>
  <si>
    <t>845: Dr. Martin Luther King, Jr. Memorial Commission</t>
  </si>
  <si>
    <t>847: Joint Commission on Technology and Science</t>
  </si>
  <si>
    <t>145: Commissioners for the Promotion of Uniformity of Legislation in the United States</t>
  </si>
  <si>
    <t>971: State Water Commission</t>
  </si>
  <si>
    <t>118: Virginia Coal and Energy Commission</t>
  </si>
  <si>
    <t>108: Virginia Code Commission</t>
  </si>
  <si>
    <t>834: Virginia Freedom of Information Advisory Council</t>
  </si>
  <si>
    <t>840: Virginia Housing Commission</t>
  </si>
  <si>
    <t>858: Brown v. Board of Education Scholarship Committee</t>
  </si>
  <si>
    <t>859: Virginia Sesquicentennial of the American Civil War Commission</t>
  </si>
  <si>
    <t>Virginia Sesquicentennial of the American Civil War Commission</t>
  </si>
  <si>
    <t>860: Commission on Unemployment Compensation</t>
  </si>
  <si>
    <t>862: Small Business Commission</t>
  </si>
  <si>
    <t>863: Commission on Electric Utility Regulation</t>
  </si>
  <si>
    <t>864: Manufacturing Development Commission</t>
  </si>
  <si>
    <t>865: Joint Commission on Administrative Rules</t>
  </si>
  <si>
    <t>866: Commission on Prevention of Human Trafficking</t>
  </si>
  <si>
    <t>Commission on Prevention of Human Trafficking</t>
  </si>
  <si>
    <t>867: Virginia Bicentennial of the American War of 1812 Commission</t>
  </si>
  <si>
    <t>Virginia Bicentennial of the American War of 1812 Commission</t>
  </si>
  <si>
    <t>868: Virginia Commission on Energy and Environment</t>
  </si>
  <si>
    <t>Virginia Commission on Energy and Environment</t>
  </si>
  <si>
    <t>871: Autism Advisory Council</t>
  </si>
  <si>
    <t>876: Virginia Conflict of Interest and Ethics Advisory Council</t>
  </si>
  <si>
    <t>873: Virginia Conflict of Interest and Ethics Advisory Council</t>
  </si>
  <si>
    <t>874: Commission for the Commemoration of the Centennial of Women's Right to Vote</t>
  </si>
  <si>
    <t>Commission for the Commemoration of the Centennial of Women's Right to Vote</t>
  </si>
  <si>
    <t>872: Virginia World War I and World War II Commemoration Commission</t>
  </si>
  <si>
    <t>Virginia World War I and World War II Commemoration Commission</t>
  </si>
  <si>
    <t>875: Joint Commission on Transportation Accountability</t>
  </si>
  <si>
    <t>877: Commission on Economic Opportunity for Virginians in Aspiring and Diverse Communities</t>
  </si>
  <si>
    <t>Commission on Economic Opportunity for Virginians in Aspiring and Diverse Communities</t>
  </si>
  <si>
    <t>330: Virginia-Israel Advisory Board</t>
  </si>
  <si>
    <t>878: Commission to Evaluate Opportunity For Minority Business Expansion</t>
  </si>
  <si>
    <t>879: Commission on the May 31, 2019 Virginia Beach Mass Shooting</t>
  </si>
  <si>
    <t>881: Commission on School Construction and Modernization</t>
  </si>
  <si>
    <t>842: Chesapeake Bay Commission</t>
  </si>
  <si>
    <t>880: Commission to Study Slavery and Subsequent De Jure and De Facto Racial and Economic Discrimination Against African Americans</t>
  </si>
  <si>
    <t>844: Joint Commission on Health Care</t>
  </si>
  <si>
    <t>839: Virginia Commission on Youth</t>
  </si>
  <si>
    <t>882: Behavioral Health Commission</t>
  </si>
  <si>
    <t>142: Virginia State Crime Commission</t>
  </si>
  <si>
    <t>110: Joint Legislative Audit and Review Commission</t>
  </si>
  <si>
    <t>105: Virginia Commission on Intergovernmental Cooperation</t>
  </si>
  <si>
    <t>102: Legislative Department Reversion Clearing Account</t>
  </si>
  <si>
    <t>106: Commission on Veterans' Affairs</t>
  </si>
  <si>
    <t>Commission on Veterans' Affairs</t>
  </si>
  <si>
    <t>838: Commission on Population Growth and Development</t>
  </si>
  <si>
    <t>Commission on Population Growth and Development</t>
  </si>
  <si>
    <t>843: Commission on Equitable and Efficient Use of Pediatricians</t>
  </si>
  <si>
    <t>Commission on Equitable and Efficient Use of Pediatricians</t>
  </si>
  <si>
    <t>846: Solid Waste Commission</t>
  </si>
  <si>
    <t>Solid Waste Commission</t>
  </si>
  <si>
    <t>869: Virginia Commission on the Centennial of the Woodrow Wilson Presidency</t>
  </si>
  <si>
    <t>Virginia Commission on the Centennial of the Woodrow Wilson Presidency</t>
  </si>
  <si>
    <t>870: Commission on Civics Education</t>
  </si>
  <si>
    <t>Commission on Civics Education</t>
  </si>
  <si>
    <t>139: Southwest Virginia Economic Development Commission</t>
  </si>
  <si>
    <t>Southwest Virginia Economic Development Commission</t>
  </si>
  <si>
    <t>111: Supreme Court</t>
  </si>
  <si>
    <t>125: Court of Appeals of Virginia</t>
  </si>
  <si>
    <t>113: Circuit Courts</t>
  </si>
  <si>
    <t>114: General District Courts</t>
  </si>
  <si>
    <t>115: Juvenile and Domestic Relations District Courts</t>
  </si>
  <si>
    <t>116: Combined District Courts</t>
  </si>
  <si>
    <t>103: Magistrate System</t>
  </si>
  <si>
    <t>233: Board of Bar Examiners</t>
  </si>
  <si>
    <t>112: Judicial Inquiry and Review Commission</t>
  </si>
  <si>
    <t>848: Indigent Defense Commission</t>
  </si>
  <si>
    <t>160: Virginia Criminal Sentencing Commission</t>
  </si>
  <si>
    <t>117: Virginia State Bar</t>
  </si>
  <si>
    <t>104: Judicial Department Reversion Clearing Account</t>
  </si>
  <si>
    <t>Judicial Department Reversion Clearing Account</t>
  </si>
  <si>
    <t>Executive</t>
  </si>
  <si>
    <t>121: Office of the Governor</t>
  </si>
  <si>
    <t>119: Lieutenant Governor</t>
  </si>
  <si>
    <t>141: Attorney General and Department of Law</t>
  </si>
  <si>
    <t>143: Division of Debt Collection</t>
  </si>
  <si>
    <t>166: Secretary of the Commonwealth</t>
  </si>
  <si>
    <t>853: Governor's Office for Substance Abuse Prevention</t>
  </si>
  <si>
    <t>Governor's Office for Substance Abuse Prevention</t>
  </si>
  <si>
    <t>861: Virginia Enterprise Applications Program</t>
  </si>
  <si>
    <t>Virginia Enterprise Applications Program</t>
  </si>
  <si>
    <t>147: Office of the State Inspector General</t>
  </si>
  <si>
    <t>921: Interstate Organization Contributions</t>
  </si>
  <si>
    <t>120: Executive Offices Reversion Clearing Account</t>
  </si>
  <si>
    <t>Executive Offices Reversion Clearing Account</t>
  </si>
  <si>
    <t>124: Governor's Commission on Governmental Reform</t>
  </si>
  <si>
    <t>Governor's Commission on Governmental Reform</t>
  </si>
  <si>
    <t>126: Champion Schools Commission</t>
  </si>
  <si>
    <t>Champion Schools Commission</t>
  </si>
  <si>
    <t>326: Workforce Investment Act</t>
  </si>
  <si>
    <t>Workforce Investment Act</t>
  </si>
  <si>
    <t>836: Citizens' Advisory Council on Furnishing and Interpreting the Executive Mansion</t>
  </si>
  <si>
    <t>963: Virginia Liaison Office</t>
  </si>
  <si>
    <t>Virginia Liaison Office</t>
  </si>
  <si>
    <t>144: Division of War Veterans' Claims</t>
  </si>
  <si>
    <t>Division of War Veterans' Claims</t>
  </si>
  <si>
    <t>180: Secretary of Administration</t>
  </si>
  <si>
    <t>962: Department of Employment Dispute Resolution</t>
  </si>
  <si>
    <t>Department of Employment Dispute Resolution</t>
  </si>
  <si>
    <t>157: Compensation Board</t>
  </si>
  <si>
    <t>194: Department of General Services</t>
  </si>
  <si>
    <t>129: Department of Human Resource Management</t>
  </si>
  <si>
    <t>149: Administration of Health Insurance</t>
  </si>
  <si>
    <t>164: Virginia Management Fellows Program Administration</t>
  </si>
  <si>
    <t>170: Human Rights Council</t>
  </si>
  <si>
    <t>Human Rights Council</t>
  </si>
  <si>
    <t>232: Department of Minority Business Enterprise</t>
  </si>
  <si>
    <t>Department of Minority Business Enterprise</t>
  </si>
  <si>
    <t>132: Department of Elections</t>
  </si>
  <si>
    <t>136: Virginia Information Technologies Agency</t>
  </si>
  <si>
    <t>173: Department of Charitable Gaming</t>
  </si>
  <si>
    <t>Department of Charitable Gaming</t>
  </si>
  <si>
    <t>450: Governor's Advisory Council on Self-Determination</t>
  </si>
  <si>
    <t>Governor's Advisory Council on Self-Determination</t>
  </si>
  <si>
    <t>762: Department for Virginians with Disabilities</t>
  </si>
  <si>
    <t>Department for Virginians with Disabilities</t>
  </si>
  <si>
    <t>855: Governor's Commission on Governmental Finance</t>
  </si>
  <si>
    <t>Governor's Commission on Governmental Finance</t>
  </si>
  <si>
    <t>911: Virginia Public Broadcasting Board</t>
  </si>
  <si>
    <t>Virginia Public Broadcasting Board</t>
  </si>
  <si>
    <t>968: Commission on Local Government</t>
  </si>
  <si>
    <t>Commission on Local Government</t>
  </si>
  <si>
    <t>973: Hazard Waste Siting Council</t>
  </si>
  <si>
    <t>Hazard Waste Siting Council</t>
  </si>
  <si>
    <t>131: Department of Veterans Affairs</t>
  </si>
  <si>
    <t>Department of Veterans Affairs</t>
  </si>
  <si>
    <t>193: Secretary of Agriculture and Forestry</t>
  </si>
  <si>
    <t>301: Department of Agriculture and Consumer Services</t>
  </si>
  <si>
    <t>411: Department of Forestry</t>
  </si>
  <si>
    <t>307: Agricultural Council</t>
  </si>
  <si>
    <t>405: Virginia Racing Commission</t>
  </si>
  <si>
    <t>192: Secretary of Commerce and Trade</t>
  </si>
  <si>
    <t>312: Economic Development Incentive Payments</t>
  </si>
  <si>
    <t>325: Department of Business Assistance</t>
  </si>
  <si>
    <t>Department of Business Assistance</t>
  </si>
  <si>
    <t>165: Department of Housing and Community Development</t>
  </si>
  <si>
    <t>409: Department of Energy</t>
  </si>
  <si>
    <t>350: Department of Small Business and Supplier Diversity</t>
  </si>
  <si>
    <t>360: Fort Monroe Authority</t>
  </si>
  <si>
    <t>310: Virginia Economic Development Partnership</t>
  </si>
  <si>
    <t>316: Virginia International Trade Corporation</t>
  </si>
  <si>
    <t>Virginia International Trade Corporation</t>
  </si>
  <si>
    <t>406: Virginia Racing Commission</t>
  </si>
  <si>
    <t>320: Virginia Tourism Authority</t>
  </si>
  <si>
    <t>309: Virginia Innovation Partnership Authority</t>
  </si>
  <si>
    <t>851: Tobacco Region Revitalization Commission</t>
  </si>
  <si>
    <t>934: Innovation and Entrepreneurship Investment Authority</t>
  </si>
  <si>
    <t>Innovation and Entrepreneurship Investment Authority</t>
  </si>
  <si>
    <t>130: Department of Economic Development</t>
  </si>
  <si>
    <t>Department of Economic Development</t>
  </si>
  <si>
    <t>305: Milk Commission</t>
  </si>
  <si>
    <t>Milk Commission</t>
  </si>
  <si>
    <t>311: Virginia National Defense Industrial Authority</t>
  </si>
  <si>
    <t>Virginia National Defense Industrial Authority</t>
  </si>
  <si>
    <t>412: Virginia World Trade Council</t>
  </si>
  <si>
    <t>Virginia World Trade Council</t>
  </si>
  <si>
    <t>974: Virginia Horse Center</t>
  </si>
  <si>
    <t>Virginia Horse Center</t>
  </si>
  <si>
    <t>976: Rural Virginia Development Foundation</t>
  </si>
  <si>
    <t>Rural Virginia Development Foundation</t>
  </si>
  <si>
    <t>910: Berkeley Plantation First Thanksgiving Festival</t>
  </si>
  <si>
    <t>Berkeley Plantation First Thanksgiving Festival</t>
  </si>
  <si>
    <t>929: Atlantic Rural Exposition, Inc.</t>
  </si>
  <si>
    <t>Atlantic Rural Exposition, Inc.</t>
  </si>
  <si>
    <t>185: Secretary of Education</t>
  </si>
  <si>
    <t>201: Department of Education, Central Office Operations</t>
  </si>
  <si>
    <t>197: Direct Aid to Public Education</t>
  </si>
  <si>
    <t>920: Opportunity Educational Institution</t>
  </si>
  <si>
    <t>Opportunity Educational Institution</t>
  </si>
  <si>
    <t>218: Virginia School for the Deaf and the Blind</t>
  </si>
  <si>
    <t>245: State Council of Higher Education for Virginia</t>
  </si>
  <si>
    <t>991: Higher Education Cross-Cutting</t>
  </si>
  <si>
    <t>Higher Education Cross-Cutting</t>
  </si>
  <si>
    <t>242: Christopher Newport University</t>
  </si>
  <si>
    <t>204: The College of William and Mary in Virginia</t>
  </si>
  <si>
    <t>241: Richard Bland College</t>
  </si>
  <si>
    <t>268: Virginia Institute of Marine Science</t>
  </si>
  <si>
    <t>247: George Mason University</t>
  </si>
  <si>
    <t>216: James Madison University</t>
  </si>
  <si>
    <t>214: Longwood University</t>
  </si>
  <si>
    <t>213: Norfolk State University</t>
  </si>
  <si>
    <t>221: Old Dominion University</t>
  </si>
  <si>
    <t>217: Radford University</t>
  </si>
  <si>
    <t>215: University of Mary Washington</t>
  </si>
  <si>
    <t>207: University of Virginia</t>
  </si>
  <si>
    <t>209: University of Virginia Medical Center</t>
  </si>
  <si>
    <t>246: University of Virginia's College at Wise</t>
  </si>
  <si>
    <t>236: Virginia Commonwealth University</t>
  </si>
  <si>
    <t>260: Virginia Community College System</t>
  </si>
  <si>
    <t>211: Virginia Military Institute</t>
  </si>
  <si>
    <t>208: Virginia Polytechnic Institute and State University</t>
  </si>
  <si>
    <t>229: Virginia Cooperative Extension and Agricultural Experiment Station</t>
  </si>
  <si>
    <t>212: Virginia State University</t>
  </si>
  <si>
    <t>234: Cooperative Extension and Agricultural Research Services</t>
  </si>
  <si>
    <t>239: Frontier Culture Museum of Virginia</t>
  </si>
  <si>
    <t>417: Gunston Hall</t>
  </si>
  <si>
    <t>425: Jamestown-Yorktown Foundation</t>
  </si>
  <si>
    <t>400: Jamestown-Yorktown Commemorations</t>
  </si>
  <si>
    <t>202: The Library Of Virginia</t>
  </si>
  <si>
    <t>146: The Science Museum of Virginia</t>
  </si>
  <si>
    <t>148: Virginia Commission for the Arts</t>
  </si>
  <si>
    <t>238: Virginia Museum of Fine Arts</t>
  </si>
  <si>
    <t>274: Eastern Virginia Medical School</t>
  </si>
  <si>
    <t>938: New College Institute</t>
  </si>
  <si>
    <t>885: Institute for Advanced Learning and Research</t>
  </si>
  <si>
    <t>935: Roanoke Higher Education Authority</t>
  </si>
  <si>
    <t>937: Southern Virginia Higher Education Center</t>
  </si>
  <si>
    <t>948: Southwest Virginia Higher Education Center</t>
  </si>
  <si>
    <t>936: Southeastern Universities Research Association Doing Business for Jefferson Science Associates, LLC</t>
  </si>
  <si>
    <t>989: Higher Education Research Initiative</t>
  </si>
  <si>
    <t>Higher Education Research Initiative</t>
  </si>
  <si>
    <t>244: Online Virginia Network Authority</t>
  </si>
  <si>
    <t>941: Virginia College Building Authority</t>
  </si>
  <si>
    <t>980: In-State Undergraduate Tuition Moderation</t>
  </si>
  <si>
    <t>In-State Undergraduate Tuition Moderation</t>
  </si>
  <si>
    <t>984: Maintain Affordable Access</t>
  </si>
  <si>
    <t>942: Virginia Museum of Natural History</t>
  </si>
  <si>
    <t>219: Virginia School for the Deaf, Blind and Multi-Disabled at Hampton</t>
  </si>
  <si>
    <t>Virginia School for the Deaf, Blind and Multi-Disabled at Hampton</t>
  </si>
  <si>
    <t>230: Research Division</t>
  </si>
  <si>
    <t>Research Division</t>
  </si>
  <si>
    <t>231: Extension Division of Virginia Polytechnic Institute and State University</t>
  </si>
  <si>
    <t>Extension Division of Virginia Polytechnic Institute and State University</t>
  </si>
  <si>
    <t>220: Melchers-Monroe Memorials</t>
  </si>
  <si>
    <t>Melchers-Monroe Memorials</t>
  </si>
  <si>
    <t>261: Virginia Community College System-Central Office</t>
  </si>
  <si>
    <t>270: Virginia Community College System  - Shared Services Center</t>
  </si>
  <si>
    <t>275: New River Community College</t>
  </si>
  <si>
    <t>276: Southside Virginia Community College</t>
  </si>
  <si>
    <t>277: Paul D. Camp Community College</t>
  </si>
  <si>
    <t xml:space="preserve">278: Rappahannock Community College </t>
  </si>
  <si>
    <t>279: Danville Community College</t>
  </si>
  <si>
    <t>280: Northern Virginia Community College</t>
  </si>
  <si>
    <t>282: Piedmont Virginia Community College</t>
  </si>
  <si>
    <t>283: J. Sargeant Reynolds Community College</t>
  </si>
  <si>
    <t>284: Eastern Shore Community College</t>
  </si>
  <si>
    <t>285: Patrick Henry Community College</t>
  </si>
  <si>
    <t>286: Virginia Western Community College</t>
  </si>
  <si>
    <t>287: Dabney S. Lancaster Community College</t>
  </si>
  <si>
    <t>288: Wytheville Community College</t>
  </si>
  <si>
    <t>290: John Tyler Community College</t>
  </si>
  <si>
    <t>291: Blue Ridge Community College</t>
  </si>
  <si>
    <t>292: Central Virginia Community College</t>
  </si>
  <si>
    <t>293: Thomas Nelson Community College</t>
  </si>
  <si>
    <t>294: Southwest Virginia Community College</t>
  </si>
  <si>
    <t>295: Tidewater Community College</t>
  </si>
  <si>
    <t>296: Virginia Highlands Community College</t>
  </si>
  <si>
    <t xml:space="preserve">297: Germanna Community College </t>
  </si>
  <si>
    <t>298: Lord Fairfax Community College</t>
  </si>
  <si>
    <t>299: Mountain Empire Community College</t>
  </si>
  <si>
    <t>264: Virginia Community College System Reversion Clearing Account</t>
  </si>
  <si>
    <t>Virginia Community College System Reversion Clearing Account</t>
  </si>
  <si>
    <t>952: Prehistoric American Indians - Mecklenberg County</t>
  </si>
  <si>
    <t>Prehistoric American Indians - Mecklenberg County</t>
  </si>
  <si>
    <t>953: Wakefield Foundation Incorporated</t>
  </si>
  <si>
    <t>Wakefield Foundation Incorporated</t>
  </si>
  <si>
    <t>954: Science Museum of Western Virginia</t>
  </si>
  <si>
    <t>Science Museum of Western Virginia</t>
  </si>
  <si>
    <t>955: Virginia Living Museum</t>
  </si>
  <si>
    <t>Virginia Living Museum</t>
  </si>
  <si>
    <t>956: Chrylser Museum of Art</t>
  </si>
  <si>
    <t>Chrylser Museum of Art</t>
  </si>
  <si>
    <t>959: Virginia Symphony Orchestra</t>
  </si>
  <si>
    <t>Virginia Symphony Orchestra</t>
  </si>
  <si>
    <t>205: Virginia Foundation for the Humanities</t>
  </si>
  <si>
    <t>Virginia Foundation for the Humanities</t>
  </si>
  <si>
    <t>210: Virginia Truck and Ornamentals Research Station</t>
  </si>
  <si>
    <t>Virginia Truck and Ornamentals Research Station</t>
  </si>
  <si>
    <t>321: The Western Virginia Foundation for the Arts and Sciences</t>
  </si>
  <si>
    <t>The Western Virginia Foundation for the Arts and Sciences</t>
  </si>
  <si>
    <t>322: Virginia Sports Hall of Fame</t>
  </si>
  <si>
    <t>Virginia Sports Hall of Fame</t>
  </si>
  <si>
    <t>323: Norfolk Recreation Facilities Authority</t>
  </si>
  <si>
    <t>Norfolk Recreation Facilities Authority</t>
  </si>
  <si>
    <t>923: Peninsula Fine Arts Center</t>
  </si>
  <si>
    <t>Peninsula Fine Arts Center</t>
  </si>
  <si>
    <t xml:space="preserve">925: Virginia Cultural Laureate </t>
  </si>
  <si>
    <t xml:space="preserve">Virginia Cultural Laureate </t>
  </si>
  <si>
    <t>926: Virginia Museum of Transportation</t>
  </si>
  <si>
    <t>Virginia Museum of Transportation</t>
  </si>
  <si>
    <t>927: Virginia Foundation for Humanities - Center for the Book</t>
  </si>
  <si>
    <t>Virginia Foundation for Humanities - Center for the Book</t>
  </si>
  <si>
    <t>928: Virginia Zoological Park</t>
  </si>
  <si>
    <t>Virginia Zoological Park</t>
  </si>
  <si>
    <t>930: Buchanan County Museum</t>
  </si>
  <si>
    <t>Buchanan County Museum</t>
  </si>
  <si>
    <t>931: New Vistas School</t>
  </si>
  <si>
    <t>New Vistas School</t>
  </si>
  <si>
    <t>932: Colonial Heights Youth Performing Arts</t>
  </si>
  <si>
    <t>Colonial Heights Youth Performing Arts</t>
  </si>
  <si>
    <t>933: Virginia Institute for Scientific Research</t>
  </si>
  <si>
    <t>Virginia Institute for Scientific Research</t>
  </si>
  <si>
    <t>939: Mariners' Museum</t>
  </si>
  <si>
    <t>Mariners' Museum</t>
  </si>
  <si>
    <t>940: Virginia Recreational Facilities Authority</t>
  </si>
  <si>
    <t>Virginia Recreational Facilities Authority</t>
  </si>
  <si>
    <t>943: Virginia Air and Space Center</t>
  </si>
  <si>
    <t>Virginia Air and Space Center</t>
  </si>
  <si>
    <t>947: The George C. Marshall Foundation</t>
  </si>
  <si>
    <t>The George C. Marshall Foundation</t>
  </si>
  <si>
    <t>190: Secretary of Finance</t>
  </si>
  <si>
    <t>226: Board of Accountancy</t>
  </si>
  <si>
    <t>151: Department of Accounts</t>
  </si>
  <si>
    <t>162: Department of Accounts Transfer Payments</t>
  </si>
  <si>
    <t>122: Department of Planning and Budget</t>
  </si>
  <si>
    <t>161: Department of Taxation</t>
  </si>
  <si>
    <t>152: Department of the Treasury</t>
  </si>
  <si>
    <t>155: Treasury Board</t>
  </si>
  <si>
    <t>987: Council on Virginia's Future</t>
  </si>
  <si>
    <t>Council on Virginia's Future</t>
  </si>
  <si>
    <t>150: Department of the State Internal Auditor</t>
  </si>
  <si>
    <t>Department of the State Internal Auditor</t>
  </si>
  <si>
    <t>850: Personal Property Tax Relief Act</t>
  </si>
  <si>
    <t>Personal Property Tax Relief Act</t>
  </si>
  <si>
    <t>854: Virginia Baseball Stadium Authority</t>
  </si>
  <si>
    <t>Virginia Baseball Stadium Authority</t>
  </si>
  <si>
    <t>997: Department of Accounts-Statewide Activities</t>
  </si>
  <si>
    <t>Department of Accounts-Statewide Activities</t>
  </si>
  <si>
    <t>998: Department of Accounts - City/County Treasurers</t>
  </si>
  <si>
    <t>Department of Accounts - City/County Treasurers</t>
  </si>
  <si>
    <t>993: Treasury Construction Financing</t>
  </si>
  <si>
    <t>Treasury Construction Financing</t>
  </si>
  <si>
    <t xml:space="preserve">994: Department of Treasury - Trust Funds </t>
  </si>
  <si>
    <t xml:space="preserve">Department of Treasury - Trust Funds </t>
  </si>
  <si>
    <t xml:space="preserve">996: Department of Treasury - Statewide Activities  </t>
  </si>
  <si>
    <t xml:space="preserve">Department of Treasury - Statewide Activities  </t>
  </si>
  <si>
    <t>153: Finance--Reversion Clearing Account</t>
  </si>
  <si>
    <t>Finance--Reversion Clearing Account</t>
  </si>
  <si>
    <t>169: Commonwealth Competition Council</t>
  </si>
  <si>
    <t>Commonwealth Competition Council</t>
  </si>
  <si>
    <t>972: Virginia Resources Authority</t>
  </si>
  <si>
    <t>Virginia Resources Authority</t>
  </si>
  <si>
    <t>451: Commission on Competitive and Equitable Taxation</t>
  </si>
  <si>
    <t>Commission on Competitive and Equitable Taxation</t>
  </si>
  <si>
    <t>590: The Temporary NGF Revenue Tracking Agency</t>
  </si>
  <si>
    <t>The Temporary NGF Revenue Tracking Agency</t>
  </si>
  <si>
    <t>188: Secretary of Health and Human Resources</t>
  </si>
  <si>
    <t>200: Children's Services Act</t>
  </si>
  <si>
    <t>163: Department for the Aging</t>
  </si>
  <si>
    <t>Department for the Aging</t>
  </si>
  <si>
    <t>751: Department for the Deaf and Hard-Of-Hearing</t>
  </si>
  <si>
    <t>601: Department of Health</t>
  </si>
  <si>
    <t>223: Department of Health Professions</t>
  </si>
  <si>
    <t>602: Department of Medical Assistance Services</t>
  </si>
  <si>
    <t>720: Department of Behavioral Health and Developmental Services</t>
  </si>
  <si>
    <t>790: Grants to Localities</t>
  </si>
  <si>
    <t>792: Mental Health Treatment Centers</t>
  </si>
  <si>
    <t>793: Intellectual Disabilities Training Centers</t>
  </si>
  <si>
    <t>794: Virginia Center for Behavioral Rehabilitation</t>
  </si>
  <si>
    <t>262: Department for Aging and Rehabilitative Services</t>
  </si>
  <si>
    <t>203: Wilson Workforce and Rehabilitation Center</t>
  </si>
  <si>
    <t>765: Department of Social Services</t>
  </si>
  <si>
    <t>852: Virginia Foundation for Healthy Youth</t>
  </si>
  <si>
    <t>606: Virginia Board for People with Disabilities</t>
  </si>
  <si>
    <t>702: Department for the Blind and Vision Impaired</t>
  </si>
  <si>
    <t>263: Virginia Rehabilitation Center for the Blind and Vision Impaired</t>
  </si>
  <si>
    <t>159: Administration--Reversion Clearing Acount</t>
  </si>
  <si>
    <t>Administration--Reversion Clearing Acount</t>
  </si>
  <si>
    <t>453: Governor's Commission on Physical Fitness and Sports</t>
  </si>
  <si>
    <t>Governor's Commission on Physical Fitness and Sports</t>
  </si>
  <si>
    <t>722: Office of the Inspector General</t>
  </si>
  <si>
    <t>Office of the Inspector General</t>
  </si>
  <si>
    <t>791: Mental Health Reversion Act</t>
  </si>
  <si>
    <t>Mental Health Reversion Act</t>
  </si>
  <si>
    <t>703: Central State Hospital</t>
  </si>
  <si>
    <t>704: Eastern State Hospital</t>
  </si>
  <si>
    <t>705: Southwestern Virginia Mental Health Institute</t>
  </si>
  <si>
    <t>706: Western State Hospital</t>
  </si>
  <si>
    <t>708: Commonwealth Center for Children and Adolescents</t>
  </si>
  <si>
    <t>724: Catawba Hospital</t>
  </si>
  <si>
    <t>727: Virginia Treatment Center for Children</t>
  </si>
  <si>
    <t>Virginia Treatment Center for Children</t>
  </si>
  <si>
    <t>728: Northern Virginia Mental Health Institute</t>
  </si>
  <si>
    <t>729: Piedmont Geriatric Hospital</t>
  </si>
  <si>
    <t>739: Southern Virginia Mental Health Institute</t>
  </si>
  <si>
    <t>746: Southside Mental Health Center</t>
  </si>
  <si>
    <t>Southside Mental Health Center</t>
  </si>
  <si>
    <t>707: Central Virginia Training Center</t>
  </si>
  <si>
    <t>723: Southeastern Virginia Training Center</t>
  </si>
  <si>
    <t>725: Northern Virginia Training Center</t>
  </si>
  <si>
    <t>Northern Virginia Training Center</t>
  </si>
  <si>
    <t>726: Southside Virginia Training Center</t>
  </si>
  <si>
    <t>Southside Virginia Training Center</t>
  </si>
  <si>
    <t>738: Southwestern Virginia Training Center</t>
  </si>
  <si>
    <t>748: Hiram Davis Medical Center</t>
  </si>
  <si>
    <t>856: Opioid Abatement Authority</t>
  </si>
  <si>
    <t>Opioid Abatement Authority</t>
  </si>
  <si>
    <t>900: Health and Human Resources Reversion Clearing Account</t>
  </si>
  <si>
    <t>Health and Human Resources Reversion Clearing Account</t>
  </si>
  <si>
    <t>916: Governor's Employment and Training Department</t>
  </si>
  <si>
    <t>Governor's Employment and Training Department</t>
  </si>
  <si>
    <t>946: Virginia Council on Indians</t>
  </si>
  <si>
    <t>Virginia Council on Indians</t>
  </si>
  <si>
    <t>965: Advocacy Department for the Developmentally Disabled</t>
  </si>
  <si>
    <t>Advocacy Department for the Developmentally Disabled</t>
  </si>
  <si>
    <t>967: Department of Volunteerism</t>
  </si>
  <si>
    <t>Department of Volunteerism</t>
  </si>
  <si>
    <t>134: Commission on the Status of Women</t>
  </si>
  <si>
    <t>Commission on the Status of Women</t>
  </si>
  <si>
    <t>198: Virginia Department for Children</t>
  </si>
  <si>
    <t>Virginia Department for Children</t>
  </si>
  <si>
    <t>605: Invalid agency no. 1</t>
  </si>
  <si>
    <t>Invalid agency no. 1</t>
  </si>
  <si>
    <t>945: National Maritime Center</t>
  </si>
  <si>
    <t>National Maritime Center</t>
  </si>
  <si>
    <t>195: Secretary of Labor</t>
  </si>
  <si>
    <t>181: Department of Labor and Industry</t>
  </si>
  <si>
    <t>222: Department of Professional and Occupational Regulation</t>
  </si>
  <si>
    <t>182: Virginia Employment Commission</t>
  </si>
  <si>
    <t>183: Secretary of Natural and Historic Resources</t>
  </si>
  <si>
    <t>319: Chippokes Plantation Farm Foundation</t>
  </si>
  <si>
    <t>Chippokes Plantation Farm Foundation</t>
  </si>
  <si>
    <t>199: Department of Conservation and Recreation</t>
  </si>
  <si>
    <t>440: Department of Environmental Quality</t>
  </si>
  <si>
    <t>403: Department of Wildlife Resources</t>
  </si>
  <si>
    <t>423: Department of Historic Resources</t>
  </si>
  <si>
    <t>402: Marine Resources Commission</t>
  </si>
  <si>
    <t>408: Chesapeake Bay Local Assistance Department</t>
  </si>
  <si>
    <t>Chesapeake Bay Local Assistance Department</t>
  </si>
  <si>
    <t>414: State Water Control Board</t>
  </si>
  <si>
    <t>State Water Control Board</t>
  </si>
  <si>
    <t>421: Department of Waste Management</t>
  </si>
  <si>
    <t>Department of Waste Management</t>
  </si>
  <si>
    <t>422: Department of Air Pollution Control</t>
  </si>
  <si>
    <t>Department of Air Pollution Control</t>
  </si>
  <si>
    <t>452: Commission on Environmental Stewardship</t>
  </si>
  <si>
    <t>Commission on Environmental Stewardship</t>
  </si>
  <si>
    <t>835: Council on the Environment</t>
  </si>
  <si>
    <t>Council on the Environment</t>
  </si>
  <si>
    <t>975: Virginia Fuel Conversion Authority</t>
  </si>
  <si>
    <t>Virginia Fuel Conversion Authority</t>
  </si>
  <si>
    <t>187: Secretary of Public Safety and Homeland Security</t>
  </si>
  <si>
    <t>957: Commonwealth's Attorneys' Services Council</t>
  </si>
  <si>
    <t>999: Virginia Alcoholic Beverage Control Authority</t>
  </si>
  <si>
    <t>977: Virginia Cannabis Control Authority</t>
  </si>
  <si>
    <t>750: Department of Correctional Education</t>
  </si>
  <si>
    <t>Department of Correctional Education</t>
  </si>
  <si>
    <t>799: Department of Corrections</t>
  </si>
  <si>
    <t>140: Department of Criminal Justice Services</t>
  </si>
  <si>
    <t>127: Department of Emergency Management</t>
  </si>
  <si>
    <t>960: Department of Fire Programs</t>
  </si>
  <si>
    <t>778: Department of Forensic Science</t>
  </si>
  <si>
    <t>777: Department of Juvenile Justice</t>
  </si>
  <si>
    <t>156: Department of State Police</t>
  </si>
  <si>
    <t>766: Virginia Parole Board</t>
  </si>
  <si>
    <t>507: Board of Towing and Recovery Operators</t>
  </si>
  <si>
    <t>Board of Towing and Recovery Operators</t>
  </si>
  <si>
    <t>712: Bon Air Juvenile Correctional Center</t>
  </si>
  <si>
    <t>Bon Air Juvenile Correctional Center</t>
  </si>
  <si>
    <t>732: Natural Bridge Juvenile Correctional Center</t>
  </si>
  <si>
    <t>Natural Bridge Juvenile Correctional Center</t>
  </si>
  <si>
    <t>701: Department of Corrections--Central Administration</t>
  </si>
  <si>
    <t>709: Powhatan Correctional Center</t>
  </si>
  <si>
    <t>Powhatan Correctional Center</t>
  </si>
  <si>
    <t>710: The Penitentiary</t>
  </si>
  <si>
    <t>The Penitentiary</t>
  </si>
  <si>
    <t>711: Virginia Correctional Enterprises</t>
  </si>
  <si>
    <t>716: Virginia Correctional Center for Women</t>
  </si>
  <si>
    <t>717: Southampton Correctional Center</t>
  </si>
  <si>
    <t>Southampton Correctional Center</t>
  </si>
  <si>
    <t>718: Bland Correctional Center</t>
  </si>
  <si>
    <t>719: James River Correctional Center</t>
  </si>
  <si>
    <t>James River Correctional Center</t>
  </si>
  <si>
    <t>721: State Farm Enterprise Unit</t>
  </si>
  <si>
    <t>State Farm Enterprise Unit</t>
  </si>
  <si>
    <t>730: Brunswick Correctional Center</t>
  </si>
  <si>
    <t>Brunswick Correctional Center</t>
  </si>
  <si>
    <t>731: Staunton Correctional Center</t>
  </si>
  <si>
    <t>Staunton Correctional Center</t>
  </si>
  <si>
    <t>733: Sussex One State Prison</t>
  </si>
  <si>
    <t>734: Sussex Two State Prison</t>
  </si>
  <si>
    <t>735: Wallens Ridge State Prison</t>
  </si>
  <si>
    <t>736: Southampton Intensive Treatment Center</t>
  </si>
  <si>
    <t>Southampton Intensive Treatment Center</t>
  </si>
  <si>
    <t>737: St. Brides Correctional Center</t>
  </si>
  <si>
    <t>740: Southampton Reception and Classification Center</t>
  </si>
  <si>
    <t>Southampton Reception and Classification Center</t>
  </si>
  <si>
    <t>741: Red Onion State Prison</t>
  </si>
  <si>
    <t>742: Corrections--Employee Relations and Training</t>
  </si>
  <si>
    <t>743: Fluvanna Correctional Center for Women</t>
  </si>
  <si>
    <t>744: Mecklenburg Correctional Center</t>
  </si>
  <si>
    <t>Mecklenburg Correctional Center</t>
  </si>
  <si>
    <t>745: Nottoway Correctional Center</t>
  </si>
  <si>
    <t>747: Marion Correctional Center</t>
  </si>
  <si>
    <t>749: Buckingham Correctional Center</t>
  </si>
  <si>
    <t>752: State Farm Complex</t>
  </si>
  <si>
    <t>753: Deerfield Correctional Center</t>
  </si>
  <si>
    <t>754: Augusta Correctional Center</t>
  </si>
  <si>
    <t>756: Department of Corrections--Division of Institutions</t>
  </si>
  <si>
    <t>757: Western Region Correctional Field Units</t>
  </si>
  <si>
    <t>759: Northern Region Correctional Field Units</t>
  </si>
  <si>
    <t>Northern Region Correctional Field Units</t>
  </si>
  <si>
    <t>760: Central Region Correctional Field Units</t>
  </si>
  <si>
    <t>Central Region Correctional Field Units</t>
  </si>
  <si>
    <t>761: Baskerville Correctional Center</t>
  </si>
  <si>
    <t>767: Division of Community Corrections</t>
  </si>
  <si>
    <t>768: Keen Mountain Correctional Center</t>
  </si>
  <si>
    <t>769: Greensville Correctional Center</t>
  </si>
  <si>
    <t>770: Dillwyn Correctional Center</t>
  </si>
  <si>
    <t>771: Indian Creek Correctional Center</t>
  </si>
  <si>
    <t>772: Haynesville Correctional Center</t>
  </si>
  <si>
    <t>773: Coffeewood Correctional Center</t>
  </si>
  <si>
    <t>774: Lunenburg Correctional Center</t>
  </si>
  <si>
    <t>775: Pocahontas State Correctional Center</t>
  </si>
  <si>
    <t>776: Green Rock Correctional Center</t>
  </si>
  <si>
    <t>779: Sussex I and II State Prisons Complex</t>
  </si>
  <si>
    <t>785: River North Correctional Center</t>
  </si>
  <si>
    <t>786: Culpeper Correctional Facility for Women</t>
  </si>
  <si>
    <t>Culpeper Correctional Facility for Women</t>
  </si>
  <si>
    <t>795: Department of Corrections--Institutions</t>
  </si>
  <si>
    <t>Department of Corrections--Institutions</t>
  </si>
  <si>
    <t>901: Public Safety Reversion Clearing Account</t>
  </si>
  <si>
    <t>Public Safety Reversion Clearing Account</t>
  </si>
  <si>
    <t>758: Cntrl Reg Corr Field Unit</t>
  </si>
  <si>
    <t>Cntrl Reg Corr Field Unit</t>
  </si>
  <si>
    <t>944: Civil Air Patrol</t>
  </si>
  <si>
    <t>Civil Air Patrol</t>
  </si>
  <si>
    <t>Technology</t>
  </si>
  <si>
    <t>Other</t>
  </si>
  <si>
    <t>184: Secretary of Technology</t>
  </si>
  <si>
    <t>Secretary of Technology</t>
  </si>
  <si>
    <t>455: Century Date Change Initiative</t>
  </si>
  <si>
    <t>Century Date Change Initiative</t>
  </si>
  <si>
    <t>988: Other Nonstate Entities</t>
  </si>
  <si>
    <t>Other Nonstate Entities</t>
  </si>
  <si>
    <t>135: Virginia Information Providers Network Authority</t>
  </si>
  <si>
    <t>Virginia Information Providers Network Authority</t>
  </si>
  <si>
    <t>137: Department of Technology Planning</t>
  </si>
  <si>
    <t>Department of Technology Planning</t>
  </si>
  <si>
    <t>138: Department of Information Technology</t>
  </si>
  <si>
    <t>Department of Information Technology</t>
  </si>
  <si>
    <t>186: Secretary of Transportation</t>
  </si>
  <si>
    <t>509: Virginia Commercial Space Flight Authority</t>
  </si>
  <si>
    <t>841: Department of Aviation</t>
  </si>
  <si>
    <t>154: Department of Motor Vehicles</t>
  </si>
  <si>
    <t>510: Department of Motor Vehicles Transfer Payments</t>
  </si>
  <si>
    <t>530: Department of Motor Vehicles Transfer Payments</t>
  </si>
  <si>
    <t>505: Department of Rail and Public Transportation</t>
  </si>
  <si>
    <t>522: Virginia Passenger Rail Authority</t>
  </si>
  <si>
    <t>501: Department of Transportation</t>
  </si>
  <si>
    <t>503: Department of Transportation Transfer Payments</t>
  </si>
  <si>
    <t>506: Motor Vehicle Dealer Board</t>
  </si>
  <si>
    <t>407: Virginia Port Authority</t>
  </si>
  <si>
    <t>189: Secretary of Transportation and Public Safety</t>
  </si>
  <si>
    <t>Secretary of Transportation and Public Safety</t>
  </si>
  <si>
    <t>502: Central Garage Car Pool</t>
  </si>
  <si>
    <t>Central Garage Car Pool</t>
  </si>
  <si>
    <t>511: VDOT - Bristol</t>
  </si>
  <si>
    <t>VDOT - Bristol</t>
  </si>
  <si>
    <t>512: VDOT - Salem</t>
  </si>
  <si>
    <t>VDOT - Salem</t>
  </si>
  <si>
    <t>513: VDOT - Lynchbrg</t>
  </si>
  <si>
    <t>VDOT - Lynchbrg</t>
  </si>
  <si>
    <t>514: VDOT - Richmond</t>
  </si>
  <si>
    <t>VDOT - Richmond</t>
  </si>
  <si>
    <t>515: VDOT - Suffolk</t>
  </si>
  <si>
    <t>VDOT - Suffolk</t>
  </si>
  <si>
    <t>516: VDOT -  Fredrksbrg</t>
  </si>
  <si>
    <t>VDOT -  Fredrksbrg</t>
  </si>
  <si>
    <t>517: VDOT -  Culpeper</t>
  </si>
  <si>
    <t>VDOT -  Culpeper</t>
  </si>
  <si>
    <t>518: VDOT - Staunton</t>
  </si>
  <si>
    <t>VDOT - Staunton</t>
  </si>
  <si>
    <t>519: VDOT  - NOVA</t>
  </si>
  <si>
    <t>VDOT  - NOVA</t>
  </si>
  <si>
    <t>520: VDOT - Hourly</t>
  </si>
  <si>
    <t>VDOT - Hourly</t>
  </si>
  <si>
    <t>521: VDOT - Central Office</t>
  </si>
  <si>
    <t>VDOT - Central Office</t>
  </si>
  <si>
    <t>508: Office of Intermodal Planning</t>
  </si>
  <si>
    <t>Office of Intermodal Planning</t>
  </si>
  <si>
    <t>454: Secretary of Veterans and Defense Affairs</t>
  </si>
  <si>
    <t>912: Department of Veterans Services</t>
  </si>
  <si>
    <t>913: Veterans Services Foundation</t>
  </si>
  <si>
    <t>123: Department of Military Affairs</t>
  </si>
  <si>
    <t>128: Virginia Veterans Care Center</t>
  </si>
  <si>
    <t>902: Puller Veterans Care Center</t>
  </si>
  <si>
    <t>Puller Veterans Care Center</t>
  </si>
  <si>
    <t>903: Jones and Cabacoy Veterans Care Center</t>
  </si>
  <si>
    <t>Jones and Cabacoy Veterans Care Center</t>
  </si>
  <si>
    <t>922: Sitter &amp; Barfoot Veterans Care Center</t>
  </si>
  <si>
    <t>995: Central Appropriations</t>
  </si>
  <si>
    <t>949: Central Capital Outlay</t>
  </si>
  <si>
    <t>Central Capital Outlay</t>
  </si>
  <si>
    <t>950: 9(C) Revenue Bonds</t>
  </si>
  <si>
    <t>9(C) Revenue Bonds</t>
  </si>
  <si>
    <t>951: 9(D) Revenue Bonds</t>
  </si>
  <si>
    <t>9(D) Revenue Bonds</t>
  </si>
  <si>
    <t>981: Reversion Clearing Account</t>
  </si>
  <si>
    <t>Reversion Clearing Account</t>
  </si>
  <si>
    <t>982: Capital Outlay Clearing Account</t>
  </si>
  <si>
    <t>Capital Outlay Clearing Account</t>
  </si>
  <si>
    <t>990: Appropriation Vetoes</t>
  </si>
  <si>
    <t>Appropriation Vetoes</t>
  </si>
  <si>
    <t>992: Planned Reversions</t>
  </si>
  <si>
    <t>Planned Reversions</t>
  </si>
  <si>
    <t>171: State Corporation Commission</t>
  </si>
  <si>
    <t>172: Virginia Lottery</t>
  </si>
  <si>
    <t>174: Virginia College Savings Plan</t>
  </si>
  <si>
    <t>158: Virginia Retirement System</t>
  </si>
  <si>
    <t>191: Virginia Workers' Compensation Commission</t>
  </si>
  <si>
    <t>175: Virginia Office for Protection and Advocacy</t>
  </si>
  <si>
    <t>Virginia Office for Protection and Advocacy</t>
  </si>
  <si>
    <t>206: Virginia Commonwealth University Health System Authority</t>
  </si>
  <si>
    <t>Virginia Commonwealth University Health System Authority</t>
  </si>
  <si>
    <t>983: Clearing Account - Lottery</t>
  </si>
  <si>
    <t>Clearing Account - Lottery</t>
  </si>
  <si>
    <t>State Grants to Nonstate Entities</t>
  </si>
  <si>
    <t>986: State Grants to Nonstate Entities-Nonstate Agencies</t>
  </si>
  <si>
    <t>State Grants to Nonstate Entities-Nonstate Agencies</t>
  </si>
  <si>
    <t>General Provisions</t>
  </si>
  <si>
    <t>30: General Provisions</t>
  </si>
  <si>
    <t>General Fund Resources</t>
  </si>
  <si>
    <t>31: General Fund Resources</t>
  </si>
  <si>
    <t>Chapter</t>
  </si>
  <si>
    <t>Positions</t>
  </si>
  <si>
    <t>Ch 552</t>
  </si>
  <si>
    <t>Ch 2</t>
  </si>
  <si>
    <t>Prog.Fund</t>
  </si>
  <si>
    <t>197.01</t>
  </si>
  <si>
    <t>357.01</t>
  </si>
  <si>
    <t>421.01</t>
  </si>
  <si>
    <t>430.01</t>
  </si>
  <si>
    <t>498.01</t>
  </si>
  <si>
    <t>357.12</t>
  </si>
  <si>
    <t>430.12</t>
  </si>
  <si>
    <t>498.12</t>
  </si>
  <si>
    <t>2022 Baseline, Adjusted Baseline, and FY 2023 / FY 2024 Proposed Policy Level Appropriation</t>
  </si>
  <si>
    <t>FY 2022 Expend</t>
  </si>
  <si>
    <t>GF-NGF</t>
  </si>
  <si>
    <t>NOTE: THIS TABLE IS NO LONGER IN USE</t>
  </si>
  <si>
    <t>Cat Id</t>
  </si>
  <si>
    <t>Baseline Calc Categories</t>
  </si>
  <si>
    <t>Expected Value</t>
  </si>
  <si>
    <t xml:space="preserve">Positions </t>
  </si>
  <si>
    <t>Cat ID</t>
  </si>
  <si>
    <t>Adjusted Baseline Categories</t>
  </si>
  <si>
    <t>Minus One-Time Spending in FY 2022</t>
  </si>
  <si>
    <t>Minus</t>
  </si>
  <si>
    <t>NO</t>
  </si>
  <si>
    <t>Plus/Minus Administrative Adjustments in FY 22</t>
  </si>
  <si>
    <t>Plus/Minus</t>
  </si>
  <si>
    <t>Plus Cost Of Unfilled Positions From FY 22</t>
  </si>
  <si>
    <t>Plus</t>
  </si>
  <si>
    <t>YES</t>
  </si>
  <si>
    <t>Plus New Ongoing Requirements in CH 2 (Personnel)</t>
  </si>
  <si>
    <t>Plus New Ongoing Requirements in CH 2 (Non-personnel)</t>
  </si>
  <si>
    <t>Plus One-Time Spending in CH 2</t>
  </si>
  <si>
    <t>Plus/Minus Changes in Caseload or Cost of Services</t>
  </si>
  <si>
    <t>Minus Programs that Sunset in Prior Year (Personnel)</t>
  </si>
  <si>
    <t>Minus Programs that Sunset in Prior Year (Non-personnel)</t>
  </si>
  <si>
    <t>Salary Increase Provided in CH2</t>
  </si>
  <si>
    <t>Efficiencies from Replacing Contractors with Commonwealth Employees</t>
  </si>
  <si>
    <t>Efficiencies from Renegotiating Procurements</t>
  </si>
  <si>
    <t>Policy Change Categories</t>
  </si>
  <si>
    <t>Plus/Minus New initiatives (Personnel Cost)</t>
  </si>
  <si>
    <t>Plus/Minus New initiatives (Non-personnel Cost)</t>
  </si>
  <si>
    <t>Minus Spending Proposed to be Ended (Personnel Cost)</t>
  </si>
  <si>
    <t>Minus Spending Proposed to be Ended (Non-personnel Cost)</t>
  </si>
  <si>
    <t>New One-Time Spending</t>
  </si>
  <si>
    <t>Plus Cost of Court Orders or Emergencies (Personnel Cost)</t>
  </si>
  <si>
    <t>Plus Cost of Court Orders or Emergencies (Non-personnel Cost)</t>
  </si>
  <si>
    <t>Other (Personnel Cost)</t>
  </si>
  <si>
    <t>Other (Non-personnel Cost)</t>
  </si>
  <si>
    <t>Selected Agency Code</t>
  </si>
  <si>
    <t>Category Sort</t>
  </si>
  <si>
    <t>Font Format</t>
  </si>
  <si>
    <t>Border Format</t>
  </si>
  <si>
    <t>Category</t>
  </si>
  <si>
    <t>00.01.000</t>
  </si>
  <si>
    <t>Bold-Underline</t>
  </si>
  <si>
    <t>Program / Fund Title</t>
  </si>
  <si>
    <t>00.02.000</t>
  </si>
  <si>
    <t>Spacer</t>
  </si>
  <si>
    <t>02.00.000</t>
  </si>
  <si>
    <t>Bold</t>
  </si>
  <si>
    <t>Adjusted Baseline for FYs 2023 and 2024</t>
  </si>
  <si>
    <t>02.01.000</t>
  </si>
  <si>
    <t>All</t>
  </si>
  <si>
    <t>FY 2022 Spending Level</t>
  </si>
  <si>
    <t>02.02.000</t>
  </si>
  <si>
    <t>Adjusted Baseline Appropriation</t>
  </si>
  <si>
    <t>02.03.000</t>
  </si>
  <si>
    <t>03.01.000</t>
  </si>
  <si>
    <t>Under</t>
  </si>
  <si>
    <t>Chapter 2 Appropriation</t>
  </si>
  <si>
    <t>03.02.000</t>
  </si>
  <si>
    <t>Bold-Italics</t>
  </si>
  <si>
    <t>Adjusted Baseline Vs. Chapter 2</t>
  </si>
  <si>
    <t>03.03.000</t>
  </si>
  <si>
    <t>04.00.000</t>
  </si>
  <si>
    <t>FYs 2023 and 2024  Proposed Policy</t>
  </si>
  <si>
    <t>04.02.000</t>
  </si>
  <si>
    <t>Total Proposed Policy Changes</t>
  </si>
  <si>
    <t>04.03.000</t>
  </si>
  <si>
    <t>05.01.000</t>
  </si>
  <si>
    <t>Plus Adjusted Baseline Appropriation</t>
  </si>
  <si>
    <t>05.02.000</t>
  </si>
  <si>
    <t>Proposed Policy Level Appropriation</t>
  </si>
  <si>
    <t>05.03.000</t>
  </si>
  <si>
    <t>06.01.000</t>
  </si>
  <si>
    <t>Proposed Policy Level Appropriation Vs Chapter 2</t>
  </si>
  <si>
    <t>06.02.000</t>
  </si>
  <si>
    <t>07.01.000</t>
  </si>
  <si>
    <t>Program Totals</t>
  </si>
  <si>
    <t>07.02.000</t>
  </si>
  <si>
    <t>GF Total</t>
  </si>
  <si>
    <t>07.03.000</t>
  </si>
  <si>
    <t>NGF Total</t>
  </si>
  <si>
    <t>07.04.000</t>
  </si>
  <si>
    <t>Program Total</t>
  </si>
  <si>
    <t>07.05.000</t>
  </si>
  <si>
    <t>Adjusted Operating Baseline Submisssion</t>
  </si>
  <si>
    <t>Link to Detailed Instructions on DPB Website:</t>
  </si>
  <si>
    <t>2023 ADJUSTED BUDGET BASELINE SUBMISSION INSTRUCTIONS</t>
  </si>
  <si>
    <t>Links to Tabs in this Spreadsheet:</t>
  </si>
  <si>
    <t xml:space="preserve">Totals – Summary tab </t>
  </si>
  <si>
    <t>This read-only tab summarizes the pre-populated information and agency entered adjustments to the agency level.</t>
  </si>
  <si>
    <t>Positions Summary tab</t>
  </si>
  <si>
    <t>This tab is used to capture information on the number of filled authorized positions in an agency and the number of baseline authorized positions (equivalent to FY 2022 position levels) that are being actively pursued for filling as well as the personnel costs associated with those positions. Information in this tab should be included in the August 24, 2022 submission.</t>
  </si>
  <si>
    <t xml:space="preserve">Dollar Totals – Detailed tab </t>
  </si>
  <si>
    <t>This read-only tab totals the pre-populated dollar information and agency entered dollar adjustments by program and fund group.</t>
  </si>
  <si>
    <t>Adjustments to Baseline tab</t>
  </si>
  <si>
    <t>This tab is used to enter agency adjustments to the spending baseline to account for the unfilled positions being pursued for recruitment, the removal of one-time spending, new requirements in Chapter 2, changes in caseload or cost of services, and other adjustments.  Completed information in this tab should be included in the August 24, 2022 submission.</t>
  </si>
  <si>
    <t xml:space="preserve">New Policy Changes tab </t>
  </si>
  <si>
    <t>This tab is used to enter proposed policy spending and position changes. Only those items that have been approved for submission by your cabinet secretary should be reflected in the Excel template. Information in this tab should be completed for the September 9, 2022 submission. You should leave this tab blank for the August 24, 2022 submission.</t>
  </si>
  <si>
    <t>Summary of 2022 Baseline, Adjusted Baseline, and FY 2023 / FY 2024 Proposed Policy Level Appropriation</t>
  </si>
  <si>
    <t>2022 GF</t>
  </si>
  <si>
    <t>2022 NGF</t>
  </si>
  <si>
    <t>2022 TOTAL</t>
  </si>
  <si>
    <t>2023 GF</t>
  </si>
  <si>
    <t>2023 NGF</t>
  </si>
  <si>
    <t>2023 TOTAL</t>
  </si>
  <si>
    <t>2024 GF</t>
  </si>
  <si>
    <t>2024 NGF</t>
  </si>
  <si>
    <t>2024 TOTAL</t>
  </si>
  <si>
    <t>FY 2022 Spending</t>
  </si>
  <si>
    <t>Minus Programs that Sunset in Prior Year</t>
  </si>
  <si>
    <t>Total</t>
  </si>
  <si>
    <t>Adjusted Baseline Positions</t>
  </si>
  <si>
    <t>New initiatives (Personnel Cost)</t>
  </si>
  <si>
    <t>New initiatives (Non-personnel Cost)</t>
  </si>
  <si>
    <t>Plus Spending for Mandates and Emergencies (Personnel Cost)</t>
  </si>
  <si>
    <t>Plus Spending for Mandates and Emergencies (Non-personnel Cost)</t>
  </si>
  <si>
    <t>Total Proposed Policy Changes (Positions)</t>
  </si>
  <si>
    <t>Proposed Policy Level Positions</t>
  </si>
  <si>
    <t>Summary of 2022 Baseline, Adjusted Baseline, and FY 2023 / FY 2024 Proposed Policy Level Positions</t>
  </si>
  <si>
    <t>Positions Counts</t>
  </si>
  <si>
    <t>Adjusted Position Baseline for FYs 2023 and 2024</t>
  </si>
  <si>
    <t>FY 2023 GF Positions</t>
  </si>
  <si>
    <t>FY 2023 NGF Positions</t>
  </si>
  <si>
    <t>FY 2023 Total Positions</t>
  </si>
  <si>
    <t>FY 2024 GF Positions</t>
  </si>
  <si>
    <t>FY 2024 NGF Positions</t>
  </si>
  <si>
    <t>FY 2024 Total Positions</t>
  </si>
  <si>
    <t>Base Authorized Positions (FY 2022, Chapter 552, 2021 Special Session I)</t>
  </si>
  <si>
    <t>Unfilled Position Being Pursued (Totals From Adjustments to Baseline Tab)</t>
  </si>
  <si>
    <t>Base Positions Currently Filled (as of June 30, 2022)</t>
  </si>
  <si>
    <t>Complete the highlighted cells as applicable</t>
  </si>
  <si>
    <t>GF 2023</t>
  </si>
  <si>
    <t>NGF 2023</t>
  </si>
  <si>
    <t>Total 2023</t>
  </si>
  <si>
    <t>GF 2024</t>
  </si>
  <si>
    <t>NGF 2024</t>
  </si>
  <si>
    <t>Total 2024</t>
  </si>
  <si>
    <t xml:space="preserve">Vacant Base Positions Currently Being Pursued </t>
  </si>
  <si>
    <t>Totals Do Not Match Unfilled Position Numbers on Adjustments to Baseline Tab</t>
  </si>
  <si>
    <t>Open less than 90 days</t>
  </si>
  <si>
    <t>Note: Agencies will also need to enter matching adjustments in the adjustments to baseline tab for unfilled positions</t>
  </si>
  <si>
    <t>Open more than 90 and less than 180 days</t>
  </si>
  <si>
    <t>Open more than 180 and less than 270 days</t>
  </si>
  <si>
    <t>Open more than 270 days</t>
  </si>
  <si>
    <t>Total Baseline Positions</t>
  </si>
  <si>
    <t>Filled Positions Plus Vacant Positions Being Pursued</t>
  </si>
  <si>
    <t>Chapter 2 Authorized Positions</t>
  </si>
  <si>
    <t>Adjusted Baseline Positions Vs. Chapter 2</t>
  </si>
  <si>
    <t>Minus Spending Proposed to be Ended (Personnel)</t>
  </si>
  <si>
    <t>Plus Adjusted Baseline Positions</t>
  </si>
  <si>
    <t>Proposed Policy Level Positions Vs. Chapter 2</t>
  </si>
  <si>
    <t>Personnel Dollars</t>
  </si>
  <si>
    <t>Adjusted Personnel Cost Baseline for FYs 2023 and 2024</t>
  </si>
  <si>
    <t>Personnel Cost of Positions Currently Filled (as of June 30, 2022)</t>
  </si>
  <si>
    <t>Agencies will complete the highlighted cells as applicable</t>
  </si>
  <si>
    <t xml:space="preserve">Cost of Vacant Base Positions Currently Being Pursued </t>
  </si>
  <si>
    <r>
      <t xml:space="preserve">Totals Do Not Match Unfilled Position Amounts on </t>
    </r>
    <r>
      <rPr>
        <i/>
        <sz val="11"/>
        <color theme="0"/>
        <rFont val="Calibri"/>
        <family val="2"/>
        <scheme val="minor"/>
      </rPr>
      <t>Adjustments to Baseline</t>
    </r>
    <r>
      <rPr>
        <sz val="11"/>
        <color theme="0"/>
        <rFont val="Calibri"/>
        <family val="2"/>
        <scheme val="minor"/>
      </rPr>
      <t xml:space="preserve"> Tab</t>
    </r>
  </si>
  <si>
    <t>Adjusted Baseline Personnel Service Costs</t>
  </si>
  <si>
    <t>Total Personnel Costs of Proposed Policy Changes</t>
  </si>
  <si>
    <t>Plus Adjusted Baseline Personnel Service Costs</t>
  </si>
  <si>
    <t>Total Personnel Service Costs Under Proposed Policy</t>
  </si>
  <si>
    <t>FY 2023</t>
  </si>
  <si>
    <t>FY 2024</t>
  </si>
  <si>
    <t>Detail Group</t>
  </si>
  <si>
    <t>Detail Cat ID</t>
  </si>
  <si>
    <t>Title</t>
  </si>
  <si>
    <t>Fund Type</t>
  </si>
  <si>
    <t>Include In 23-24 Total</t>
  </si>
  <si>
    <t>Filters:</t>
  </si>
  <si>
    <t>197: Instruction / 01: General</t>
  </si>
  <si>
    <t>Baseline Adj</t>
  </si>
  <si>
    <t>02.01.001</t>
  </si>
  <si>
    <t>02.01.002</t>
  </si>
  <si>
    <t>02.01.003</t>
  </si>
  <si>
    <t>02.01.004</t>
  </si>
  <si>
    <t>02.01.005</t>
  </si>
  <si>
    <t>02.01.006</t>
  </si>
  <si>
    <t>02.01.007</t>
  </si>
  <si>
    <t>02.01.008</t>
  </si>
  <si>
    <t>02.01.009</t>
  </si>
  <si>
    <t>02.01.010</t>
  </si>
  <si>
    <t>02.01.011</t>
  </si>
  <si>
    <t>02.01.012</t>
  </si>
  <si>
    <t>Policy</t>
  </si>
  <si>
    <t>04.01.001</t>
  </si>
  <si>
    <t>04.01.002</t>
  </si>
  <si>
    <t>04.01.003</t>
  </si>
  <si>
    <t>04.01.004</t>
  </si>
  <si>
    <t>04.01.005</t>
  </si>
  <si>
    <t>04.01.006</t>
  </si>
  <si>
    <t>04.01.007</t>
  </si>
  <si>
    <t>04.01.008</t>
  </si>
  <si>
    <t>04.01.009</t>
  </si>
  <si>
    <t>99</t>
  </si>
  <si>
    <t>99: Total</t>
  </si>
  <si>
    <t>197: Instruction - Totals</t>
  </si>
  <si>
    <t>357: Secure Confinement / 01: General</t>
  </si>
  <si>
    <t>357: Secure Confinement / 12: Federal Trust - Arra</t>
  </si>
  <si>
    <t>357: Secure Confinement - Totals</t>
  </si>
  <si>
    <t>421: Pharmacy Services / 01: General</t>
  </si>
  <si>
    <t>421: Pharmacy Services - Totals</t>
  </si>
  <si>
    <t>430: State Health Services / 01: General</t>
  </si>
  <si>
    <t>430: State Health Services / 12: Federal Trust - Arra</t>
  </si>
  <si>
    <t>430: State Health Services - Totals</t>
  </si>
  <si>
    <t>498: Facility Administrative and Support Services / 01: General</t>
  </si>
  <si>
    <t>498: Facility Administrative and Support Services / 12: Federal Trust - Arra</t>
  </si>
  <si>
    <t>498: Facility Administrative and Support Services - Totals</t>
  </si>
  <si>
    <t>Agency Totals</t>
  </si>
  <si>
    <t>Proposed Policy Changes</t>
  </si>
  <si>
    <t>FY 2023 and FY 2024 Adjustments to Spending Baseline</t>
  </si>
  <si>
    <t>Instructions Tab</t>
  </si>
  <si>
    <t>Totals - Detailed</t>
  </si>
  <si>
    <t>Totals - Summary</t>
  </si>
  <si>
    <t>Prog.Fund Check</t>
  </si>
  <si>
    <t>Expected</t>
  </si>
  <si>
    <t>Baseline Adjustments Category</t>
  </si>
  <si>
    <t>FY 2023 Amount</t>
  </si>
  <si>
    <t>FY 2024 Amount</t>
  </si>
  <si>
    <t>FY 2023 Positions</t>
  </si>
  <si>
    <t>FY 2024 Positions</t>
  </si>
  <si>
    <t>Description of Adjustment</t>
  </si>
  <si>
    <t>Carryforward BEX related to nursing contracts and bonuses</t>
  </si>
  <si>
    <t>ARPA Funds for Staff Bonuses</t>
  </si>
  <si>
    <t>ELC Grant Related to Testing</t>
  </si>
  <si>
    <t>Additional funds for Salary increases line item appropriation</t>
  </si>
  <si>
    <t>Cost of unfilled positions</t>
  </si>
  <si>
    <t>Central Accounts</t>
  </si>
  <si>
    <t>Direct care salary increase covered by ARPA in year one.</t>
  </si>
  <si>
    <t>Bonuses related to issue with ARPA $25,000 CAP/ One time retention bonuses</t>
  </si>
  <si>
    <t>Overtime expenses- This amount is 80% of the expenditures in FY 2022 as fully being staffed will not eliminate all overtime</t>
  </si>
  <si>
    <t>5% increase unfunded by central accounts calculation. If all positions filled this would be the need.</t>
  </si>
  <si>
    <t xml:space="preserve">139,755.06
</t>
  </si>
  <si>
    <t>Inflation related to food</t>
  </si>
  <si>
    <t>FY 2023 and FY 2024 Proposed Policy Spending Changes</t>
  </si>
  <si>
    <t>Policy Change Category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</si>
</sst>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3">
    <numFmt numFmtId="6" formatCode="&quot;$&quot;#,##0_);[Red]\(&quot;$&quot;#,##0\)"/>
    <numFmt numFmtId="164" formatCode="#,##0;\(#,##0\)"/>
    <numFmt numFmtId="165" formatCode="&quot;$&quot;#,##0"/>
  </numFmts>
  <fonts count="23">
    <font>
      <sz val="11"/>
      <color theme="1"/>
      <name val="Calibri"/>
      <family val="2"/>
      <scheme val="minor"/>
    </font>
    <font>
      <sz val="11"/>
      <color rgb="FF9C6500"/>
      <name val="Calibri"/>
      <family val="2"/>
      <scheme val="minor"/>
    </font>
    <font>
      <sz val="10"/>
      <color indexed="8"/>
      <name val="Arial"/>
      <family val="2"/>
    </font>
    <font>
      <sz val="11"/>
      <color indexed="8"/>
      <name val="Calibri"/>
      <family val="2"/>
    </font>
    <font>
      <sz val="12"/>
      <color indexed="8"/>
      <name val="arial"/>
      <family val="2"/>
    </font>
    <font>
      <b/>
      <sz val="12"/>
      <color theme="0"/>
      <name val="arial"/>
      <family val="2"/>
    </font>
    <font>
      <b/>
      <sz val="11"/>
      <color theme="1"/>
      <name val="Calibri"/>
      <family val="2"/>
      <scheme val="minor"/>
    </font>
    <font>
      <b/>
      <i/>
      <sz val="11"/>
      <color theme="1"/>
      <name val="Calibri"/>
      <family val="2"/>
      <scheme val="minor"/>
    </font>
    <font>
      <b/>
      <u/>
      <sz val="11"/>
      <color theme="1"/>
      <name val="Calibri"/>
      <family val="2"/>
      <scheme val="minor"/>
    </font>
    <font>
      <b/>
      <sz val="11"/>
      <color theme="0"/>
      <name val="Calibri"/>
      <family val="2"/>
      <scheme val="minor"/>
    </font>
    <font>
      <b/>
      <sz val="14"/>
      <color theme="1"/>
      <name val="Calibri"/>
      <family val="2"/>
      <scheme val="minor"/>
    </font>
    <font>
      <sz val="14"/>
      <color theme="1"/>
      <name val="Calibri"/>
      <family val="2"/>
      <scheme val="minor"/>
    </font>
    <font>
      <b/>
      <i/>
      <sz val="14"/>
      <color theme="1"/>
      <name val="Calibri"/>
      <family val="2"/>
      <scheme val="minor"/>
    </font>
    <font>
      <b/>
      <i/>
      <sz val="12"/>
      <color theme="1"/>
      <name val="Calibri"/>
      <family val="2"/>
      <scheme val="minor"/>
    </font>
    <font>
      <sz val="11"/>
      <color theme="0"/>
      <name val="Calibri"/>
      <family val="2"/>
      <scheme val="minor"/>
    </font>
    <font>
      <u/>
      <sz val="11"/>
      <color theme="10"/>
      <name val="Calibri"/>
      <family val="2"/>
      <scheme val="minor"/>
    </font>
    <font>
      <i/>
      <sz val="11"/>
      <color theme="1"/>
      <name val="Calibri"/>
      <family val="2"/>
      <scheme val="minor"/>
    </font>
    <font>
      <b/>
      <sz val="12"/>
      <color theme="1"/>
      <name val="Calibri"/>
      <family val="2"/>
      <scheme val="minor"/>
    </font>
    <font>
      <b/>
      <u/>
      <sz val="14"/>
      <color theme="1"/>
      <name val="Calibri"/>
      <family val="2"/>
      <scheme val="minor"/>
    </font>
    <font>
      <i/>
      <sz val="11"/>
      <color theme="0"/>
      <name val="Calibri"/>
      <family val="2"/>
      <scheme val="minor"/>
    </font>
    <font>
      <b/>
      <i/>
      <u/>
      <sz val="11"/>
      <color theme="10"/>
      <name val="Calibri"/>
      <family val="2"/>
      <scheme val="minor"/>
    </font>
    <font>
      <sz val="10"/>
      <name val="Arial"/>
      <family val="2"/>
    </font>
    <font>
      <sz val="11"/>
      <color rgb="FF000000"/>
      <name val="Calibri"/>
      <family val="2"/>
    </font>
  </fonts>
  <fills count="13">
    <fill>
      <patternFill patternType="none"/>
    </fill>
    <fill>
      <patternFill patternType="gray125"/>
    </fill>
    <fill>
      <patternFill patternType="solid">
        <fgColor rgb="FFFFEB9C"/>
      </patternFill>
    </fill>
    <fill>
      <patternFill patternType="solid">
        <fgColor indexed="22"/>
        <bgColor indexed="0"/>
      </patternFill>
    </fill>
    <fill>
      <patternFill patternType="solid">
        <fgColor indexed="9"/>
        <bgColor indexed="64"/>
      </patternFill>
    </fill>
    <fill>
      <patternFill patternType="solid">
        <fgColor theme="5" tint="-0.499984740745262"/>
        <bgColor indexed="64"/>
      </patternFill>
    </fill>
    <fill>
      <patternFill patternType="solid">
        <fgColor theme="5" tint="0.79998168889431442"/>
        <bgColor indexed="64"/>
      </patternFill>
    </fill>
    <fill>
      <patternFill patternType="solid">
        <fgColor theme="7" tint="0.39997558519241921"/>
        <bgColor indexed="64"/>
      </patternFill>
    </fill>
    <fill>
      <patternFill patternType="solid">
        <fgColor theme="9" tint="0.39997558519241921"/>
        <bgColor indexed="64"/>
      </patternFill>
    </fill>
    <fill>
      <patternFill patternType="solid">
        <fgColor theme="6"/>
        <bgColor theme="6"/>
      </patternFill>
    </fill>
    <fill>
      <patternFill patternType="solid">
        <fgColor rgb="FFFFFF00"/>
        <bgColor indexed="64"/>
      </patternFill>
    </fill>
    <fill>
      <patternFill patternType="solid">
        <fgColor theme="2"/>
        <bgColor indexed="64"/>
      </patternFill>
    </fill>
    <fill>
      <patternFill patternType="solid">
        <fgColor rgb="FFEDEDED"/>
        <bgColor rgb="FFEDEDED"/>
      </patternFill>
    </fill>
  </fills>
  <borders count="20">
    <border>
      <left/>
      <right/>
      <top/>
      <bottom/>
      <diagonal/>
    </border>
    <border>
      <left style="thin">
        <color indexed="8"/>
      </left>
      <right style="thin">
        <color indexed="8"/>
      </right>
      <top/>
      <bottom style="thin">
        <color indexed="8"/>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top style="thin">
        <color theme="1" tint="0.499984740745262"/>
      </top>
      <bottom style="thin">
        <color theme="1" tint="0.499984740745262"/>
      </bottom>
      <diagonal/>
    </border>
    <border>
      <left/>
      <right/>
      <top/>
      <bottom style="medium">
        <color indexed="64"/>
      </bottom>
      <diagonal/>
    </border>
    <border>
      <left/>
      <right/>
      <top/>
      <bottom style="thin">
        <color theme="1" tint="0.499984740745262"/>
      </bottom>
      <diagonal/>
    </border>
    <border>
      <left/>
      <right/>
      <top style="thin">
        <color theme="1" tint="0.499984740745262"/>
      </top>
      <bottom style="medium">
        <color indexed="64"/>
      </bottom>
      <diagonal/>
    </border>
    <border>
      <left/>
      <right/>
      <top style="medium">
        <color indexed="64"/>
      </top>
      <bottom/>
      <diagonal/>
    </border>
    <border>
      <left style="thin">
        <color theme="0" tint="-0.24994659260841701"/>
      </left>
      <right style="thin">
        <color theme="0" tint="-0.24994659260841701"/>
      </right>
      <top/>
      <bottom style="thin">
        <color theme="0" tint="-0.24994659260841701"/>
      </bottom>
      <diagonal/>
    </border>
    <border>
      <left/>
      <right/>
      <top style="thin">
        <color theme="1" tint="0.499984740745262"/>
      </top>
      <bottom/>
      <diagonal/>
    </border>
    <border>
      <left/>
      <right style="thin">
        <color theme="0"/>
      </right>
      <top/>
      <bottom style="thick">
        <color theme="0"/>
      </bottom>
      <diagonal/>
    </border>
    <border>
      <left style="thin">
        <color theme="0"/>
      </left>
      <right style="thin">
        <color theme="0"/>
      </right>
      <top/>
      <bottom style="thick">
        <color theme="0"/>
      </bottom>
      <diagonal/>
    </border>
    <border>
      <left style="thin">
        <color theme="0"/>
      </left>
      <right/>
      <top/>
      <bottom style="thick">
        <color theme="0"/>
      </bottom>
      <diagonal/>
    </border>
    <border>
      <left/>
      <right/>
      <top style="medium">
        <color indexed="64"/>
      </top>
      <bottom style="medium">
        <color indexed="64"/>
      </bottom>
      <diagonal/>
    </border>
    <border>
      <left/>
      <right/>
      <top style="medium">
        <color auto="1"/>
      </top>
      <bottom style="thin">
        <color theme="1" tint="0.499984740745262"/>
      </bottom>
      <diagonal/>
    </border>
    <border>
      <left style="thin">
        <color rgb="FF999999"/>
      </left>
      <right/>
      <top/>
      <bottom/>
      <diagonal/>
    </border>
    <border>
      <left style="thin">
        <color rgb="FF999999"/>
      </left>
      <right/>
      <top style="thin">
        <color rgb="FF999999"/>
      </top>
      <bottom/>
      <diagonal/>
    </border>
    <border>
      <left/>
      <right/>
      <top style="thin">
        <color rgb="FF999999"/>
      </top>
      <bottom/>
      <diagonal/>
    </border>
  </borders>
  <cellStyleXfs count="4">
    <xf numFmtId="0" fontId="0" fillId="0" borderId="0"/>
    <xf numFmtId="0" fontId="1" fillId="2" borderId="0" applyNumberFormat="0" applyBorder="0" applyAlignment="0" applyProtection="0"/>
    <xf numFmtId="0" fontId="2" fillId="0" borderId="0"/>
    <xf numFmtId="0" fontId="15" fillId="0" borderId="0" applyNumberFormat="0" applyFill="0" applyBorder="0" applyAlignment="0" applyProtection="0"/>
  </cellStyleXfs>
  <cellXfs count="214">
    <xf numFmtId="0" fontId="0" fillId="0" borderId="0" xfId="0"/>
    <xf numFmtId="0" fontId="3" fillId="3" borderId="1" xfId="2" applyFont="1" applyFill="1" applyBorder="1" applyAlignment="1">
      <alignment horizontal="center"/>
    </xf>
    <xf numFmtId="0" fontId="1" fillId="2" borderId="1" xfId="1" applyBorder="1" applyAlignment="1">
      <alignment horizontal="center"/>
    </xf>
    <xf numFmtId="0" fontId="3" fillId="0" borderId="2" xfId="2" applyFont="1" applyFill="1" applyBorder="1" applyAlignment="1">
      <alignment horizontal="right" wrapText="1"/>
    </xf>
    <xf numFmtId="0" fontId="3" fillId="0" borderId="2" xfId="2" applyFont="1" applyFill="1" applyBorder="1" applyAlignment="1">
      <alignment wrapText="1"/>
    </xf>
    <xf numFmtId="0" fontId="3" fillId="0" borderId="0" xfId="2" applyFont="1" applyFill="1" applyBorder="1" applyAlignment="1">
      <alignment horizontal="right" wrapText="1"/>
    </xf>
    <xf numFmtId="0" fontId="2" fillId="0" borderId="2" xfId="2" applyBorder="1"/>
    <xf numFmtId="0" fontId="2" fillId="0" borderId="0" xfId="2"/>
    <xf numFmtId="0" fontId="3" fillId="0" borderId="3" xfId="2" applyFont="1" applyFill="1" applyBorder="1" applyAlignment="1">
      <alignment horizontal="right" wrapText="1"/>
    </xf>
    <xf numFmtId="0" fontId="3" fillId="0" borderId="3" xfId="2" applyFont="1" applyFill="1" applyBorder="1" applyAlignment="1">
      <alignment wrapText="1"/>
    </xf>
    <xf numFmtId="0" fontId="4" fillId="4" borderId="0" xfId="0" applyFont="1" applyFill="1" applyAlignment="1">
      <alignment horizontal="center" vertical="top"/>
    </xf>
    <xf numFmtId="0" fontId="4" fillId="4" borderId="0" xfId="0" applyFont="1" applyFill="1" applyAlignment="1">
      <alignment horizontal="left" vertical="top"/>
    </xf>
    <xf numFmtId="0" fontId="4" fillId="4" borderId="0" xfId="0" applyFont="1" applyFill="1" applyAlignment="1">
      <alignment horizontal="right" vertical="top"/>
    </xf>
    <xf numFmtId="164" fontId="4" fillId="4" borderId="0" xfId="0" applyNumberFormat="1" applyFont="1" applyFill="1" applyAlignment="1">
      <alignment horizontal="right" vertical="top"/>
    </xf>
    <xf numFmtId="0" fontId="0" fillId="0" borderId="0" xfId="0" applyNumberFormat="1"/>
    <xf numFmtId="0" fontId="0" fillId="5" borderId="0" xfId="0" applyFill="1"/>
    <xf numFmtId="0" fontId="5" fillId="0" borderId="0" xfId="0" applyFont="1" applyFill="1" applyAlignment="1">
      <alignment horizontal="center" vertical="top"/>
    </xf>
    <xf numFmtId="1" fontId="0" fillId="0" borderId="0" xfId="0" applyNumberFormat="1"/>
    <xf numFmtId="0" fontId="6" fillId="0" borderId="0" xfId="0" applyFont="1"/>
    <xf numFmtId="0" fontId="6" fillId="0" borderId="0" xfId="0" applyFont="1" applyAlignment="1">
      <alignment horizontal="center" vertical="center" wrapText="1"/>
    </xf>
    <xf numFmtId="6" fontId="0" fillId="0" borderId="0" xfId="0" applyNumberFormat="1"/>
    <xf numFmtId="0" fontId="0" fillId="0" borderId="0" xfId="0" applyAlignment="1">
      <alignment horizontal="center"/>
    </xf>
    <xf numFmtId="0" fontId="0" fillId="0" borderId="0" xfId="0" applyAlignment="1">
      <alignment horizontal="left"/>
    </xf>
    <xf numFmtId="6" fontId="6" fillId="0" borderId="0" xfId="0" applyNumberFormat="1" applyFont="1"/>
    <xf numFmtId="0" fontId="7" fillId="0" borderId="0" xfId="0" applyFont="1"/>
    <xf numFmtId="0" fontId="6" fillId="0" borderId="0" xfId="0" applyFont="1" applyAlignment="1">
      <alignment horizontal="left" indent="1"/>
    </xf>
    <xf numFmtId="0" fontId="7" fillId="0" borderId="0" xfId="0" applyFont="1" applyAlignment="1">
      <alignment horizontal="left" indent="1"/>
    </xf>
    <xf numFmtId="0" fontId="6" fillId="0" borderId="6" xfId="0" applyFont="1" applyBorder="1"/>
    <xf numFmtId="0" fontId="6" fillId="0" borderId="6" xfId="0" applyFont="1" applyBorder="1" applyAlignment="1">
      <alignment horizontal="center"/>
    </xf>
    <xf numFmtId="0" fontId="6" fillId="0" borderId="0" xfId="0" applyFont="1" applyBorder="1" applyAlignment="1">
      <alignment horizontal="left" indent="1"/>
    </xf>
    <xf numFmtId="0" fontId="0" fillId="0" borderId="0" xfId="0" applyBorder="1"/>
    <xf numFmtId="0" fontId="10" fillId="0" borderId="0" xfId="0" applyFont="1" applyAlignment="1">
      <alignment horizontal="centerContinuous"/>
    </xf>
    <xf numFmtId="0" fontId="11" fillId="0" borderId="0" xfId="0" applyFont="1" applyAlignment="1">
      <alignment horizontal="centerContinuous"/>
    </xf>
    <xf numFmtId="0" fontId="12" fillId="0" borderId="6" xfId="0" applyFont="1" applyBorder="1" applyAlignment="1">
      <alignment horizontal="centerContinuous"/>
    </xf>
    <xf numFmtId="0" fontId="0" fillId="0" borderId="6" xfId="0" applyBorder="1" applyAlignment="1">
      <alignment horizontal="centerContinuous"/>
    </xf>
    <xf numFmtId="0" fontId="0" fillId="0" borderId="0" xfId="0" applyAlignment="1">
      <alignment horizontal="centerContinuous" wrapText="1"/>
    </xf>
    <xf numFmtId="0" fontId="0" fillId="0" borderId="0" xfId="0" applyNumberFormat="1" applyFill="1" applyBorder="1" applyAlignment="1">
      <alignment vertical="top" wrapText="1"/>
    </xf>
    <xf numFmtId="0" fontId="0" fillId="0" borderId="0" xfId="0" applyNumberFormat="1" applyFill="1" applyBorder="1" applyAlignment="1">
      <alignment vertical="top"/>
    </xf>
    <xf numFmtId="6" fontId="0" fillId="0" borderId="0" xfId="0" applyNumberFormat="1" applyFill="1" applyBorder="1" applyAlignment="1">
      <alignment vertical="top"/>
    </xf>
    <xf numFmtId="0" fontId="0" fillId="0" borderId="0" xfId="0" applyAlignment="1">
      <alignment horizontal="centerContinuous"/>
    </xf>
    <xf numFmtId="0" fontId="13" fillId="0" borderId="0" xfId="0" applyFont="1" applyAlignment="1">
      <alignment horizontal="centerContinuous"/>
    </xf>
    <xf numFmtId="0" fontId="10" fillId="0" borderId="0" xfId="0" applyFont="1" applyAlignment="1">
      <alignment horizontal="centerContinuous" wrapText="1"/>
    </xf>
    <xf numFmtId="0" fontId="13" fillId="0" borderId="0" xfId="0" applyFont="1" applyAlignment="1">
      <alignment horizontal="centerContinuous" wrapText="1"/>
    </xf>
    <xf numFmtId="0" fontId="6" fillId="0" borderId="0" xfId="0" applyNumberFormat="1" applyFont="1" applyBorder="1" applyAlignment="1">
      <alignment horizontal="center" vertical="center" wrapText="1"/>
    </xf>
    <xf numFmtId="6" fontId="0" fillId="0" borderId="0" xfId="0" applyNumberFormat="1" applyFill="1" applyBorder="1" applyAlignment="1">
      <alignment vertical="top" wrapText="1"/>
    </xf>
    <xf numFmtId="6" fontId="0" fillId="0" borderId="0" xfId="0" applyNumberFormat="1" applyFill="1" applyBorder="1" applyAlignment="1">
      <alignment horizontal="center" vertical="top"/>
    </xf>
    <xf numFmtId="6" fontId="0" fillId="0" borderId="0" xfId="0" applyNumberFormat="1" applyFill="1" applyAlignment="1">
      <alignment horizontal="center" vertical="top"/>
    </xf>
    <xf numFmtId="0" fontId="8" fillId="0" borderId="0" xfId="0" applyFont="1" applyFill="1" applyBorder="1" applyAlignment="1">
      <alignment horizontal="centerContinuous"/>
    </xf>
    <xf numFmtId="0" fontId="0" fillId="0" borderId="0" xfId="0" applyFill="1" applyBorder="1" applyAlignment="1">
      <alignment horizontal="centerContinuous"/>
    </xf>
    <xf numFmtId="0" fontId="6" fillId="0" borderId="0" xfId="0" applyFont="1" applyAlignment="1">
      <alignment horizontal="center" vertical="top" wrapText="1"/>
    </xf>
    <xf numFmtId="0" fontId="6" fillId="0" borderId="6" xfId="0" applyFont="1" applyBorder="1" applyAlignment="1">
      <alignment horizontal="center" vertical="top" wrapText="1"/>
    </xf>
    <xf numFmtId="0" fontId="0" fillId="0" borderId="0" xfId="0" applyAlignment="1">
      <alignment vertical="top"/>
    </xf>
    <xf numFmtId="0" fontId="6" fillId="0" borderId="0" xfId="0" applyFont="1" applyBorder="1" applyAlignment="1">
      <alignment horizontal="center" vertical="top" wrapText="1"/>
    </xf>
    <xf numFmtId="0" fontId="0" fillId="0" borderId="10" xfId="0" applyBorder="1" applyAlignment="1" applyProtection="1">
      <alignment vertical="top" wrapText="1"/>
      <protection locked="0"/>
    </xf>
    <xf numFmtId="6" fontId="0" fillId="0" borderId="10" xfId="0" applyNumberFormat="1" applyBorder="1" applyAlignment="1" applyProtection="1">
      <alignment vertical="top"/>
      <protection locked="0"/>
    </xf>
    <xf numFmtId="0" fontId="0" fillId="0" borderId="4" xfId="0" applyBorder="1" applyAlignment="1" applyProtection="1">
      <alignment vertical="top" wrapText="1"/>
      <protection locked="0"/>
    </xf>
    <xf numFmtId="6" fontId="0" fillId="0" borderId="4" xfId="0" applyNumberFormat="1" applyBorder="1" applyAlignment="1" applyProtection="1">
      <alignment vertical="top"/>
      <protection locked="0"/>
    </xf>
    <xf numFmtId="0" fontId="0" fillId="0" borderId="4" xfId="0" applyNumberFormat="1" applyBorder="1" applyAlignment="1" applyProtection="1">
      <alignment vertical="top"/>
      <protection locked="0"/>
    </xf>
    <xf numFmtId="0" fontId="0" fillId="0" borderId="4" xfId="0" applyNumberFormat="1" applyBorder="1" applyAlignment="1" applyProtection="1">
      <alignment horizontal="center" vertical="top"/>
      <protection locked="0"/>
    </xf>
    <xf numFmtId="0" fontId="0" fillId="0" borderId="4" xfId="0" applyBorder="1" applyAlignment="1" applyProtection="1">
      <alignment vertical="top"/>
      <protection locked="0"/>
    </xf>
    <xf numFmtId="0" fontId="0" fillId="0" borderId="4" xfId="0" applyBorder="1" applyAlignment="1" applyProtection="1">
      <alignment horizontal="center" vertical="top"/>
      <protection locked="0"/>
    </xf>
    <xf numFmtId="0" fontId="0" fillId="0" borderId="0" xfId="0" applyProtection="1">
      <protection locked="0"/>
    </xf>
    <xf numFmtId="0" fontId="15" fillId="0" borderId="0" xfId="3"/>
    <xf numFmtId="0" fontId="15" fillId="0" borderId="0" xfId="3" applyProtection="1"/>
    <xf numFmtId="0" fontId="0" fillId="0" borderId="0" xfId="0" applyAlignment="1">
      <alignment horizontal="center" wrapText="1"/>
    </xf>
    <xf numFmtId="0" fontId="0" fillId="0" borderId="0" xfId="0" applyAlignment="1">
      <alignment vertical="top" wrapText="1"/>
    </xf>
    <xf numFmtId="0" fontId="0" fillId="0" borderId="0" xfId="0" applyAlignment="1">
      <alignment horizontal="center" vertical="top"/>
    </xf>
    <xf numFmtId="2" fontId="0" fillId="0" borderId="0" xfId="0" applyNumberFormat="1" applyAlignment="1">
      <alignment vertical="top"/>
    </xf>
    <xf numFmtId="0" fontId="6" fillId="0" borderId="0" xfId="0" applyFont="1" applyAlignment="1">
      <alignment horizontal="center"/>
    </xf>
    <xf numFmtId="0" fontId="6" fillId="0" borderId="6" xfId="0" applyFont="1" applyBorder="1" applyAlignment="1">
      <alignment horizontal="center" vertical="center" wrapText="1"/>
    </xf>
    <xf numFmtId="4" fontId="0" fillId="0" borderId="10" xfId="0" applyNumberFormat="1" applyBorder="1" applyAlignment="1" applyProtection="1">
      <alignment vertical="top"/>
      <protection locked="0"/>
    </xf>
    <xf numFmtId="4" fontId="0" fillId="0" borderId="4" xfId="0" applyNumberFormat="1" applyBorder="1" applyAlignment="1" applyProtection="1">
      <alignment vertical="top"/>
      <protection locked="0"/>
    </xf>
    <xf numFmtId="0" fontId="0" fillId="0" borderId="0" xfId="0" applyAlignment="1">
      <alignment vertical="center"/>
    </xf>
    <xf numFmtId="0" fontId="0" fillId="0" borderId="0" xfId="0" applyNumberFormat="1" applyAlignment="1">
      <alignment horizontal="center"/>
    </xf>
    <xf numFmtId="0" fontId="9" fillId="9" borderId="12" xfId="0" applyFont="1" applyFill="1" applyBorder="1"/>
    <xf numFmtId="0" fontId="9" fillId="9" borderId="13" xfId="0" applyFont="1" applyFill="1" applyBorder="1"/>
    <xf numFmtId="0" fontId="9" fillId="9" borderId="14" xfId="0" applyFont="1" applyFill="1" applyBorder="1"/>
    <xf numFmtId="0" fontId="0" fillId="0" borderId="0" xfId="0" applyNumberFormat="1" applyAlignment="1">
      <alignment wrapText="1"/>
    </xf>
    <xf numFmtId="0" fontId="14" fillId="0" borderId="0" xfId="0" applyNumberFormat="1" applyFont="1" applyBorder="1"/>
    <xf numFmtId="0" fontId="17" fillId="0" borderId="0" xfId="0" applyFont="1" applyAlignment="1">
      <alignment horizontal="centerContinuous"/>
    </xf>
    <xf numFmtId="0" fontId="17" fillId="0" borderId="0" xfId="0" applyFont="1" applyAlignment="1">
      <alignment horizontal="centerContinuous" wrapText="1"/>
    </xf>
    <xf numFmtId="0" fontId="6" fillId="0" borderId="0" xfId="0" applyNumberFormat="1" applyFont="1"/>
    <xf numFmtId="0" fontId="0" fillId="0" borderId="0" xfId="0" applyNumberFormat="1" applyAlignment="1"/>
    <xf numFmtId="0" fontId="0" fillId="0" borderId="6" xfId="0" applyBorder="1"/>
    <xf numFmtId="0" fontId="6" fillId="0" borderId="6" xfId="0" applyFont="1" applyBorder="1" applyAlignment="1">
      <alignment horizontal="left" indent="1"/>
    </xf>
    <xf numFmtId="0" fontId="18" fillId="0" borderId="0" xfId="0" applyFont="1"/>
    <xf numFmtId="0" fontId="17" fillId="0" borderId="6" xfId="0" applyFont="1" applyBorder="1" applyAlignment="1">
      <alignment horizontal="centerContinuous" wrapText="1"/>
    </xf>
    <xf numFmtId="0" fontId="0" fillId="0" borderId="0" xfId="0" applyProtection="1">
      <protection hidden="1"/>
    </xf>
    <xf numFmtId="0" fontId="10" fillId="0" borderId="0" xfId="0" applyFont="1" applyAlignment="1" applyProtection="1">
      <alignment horizontal="centerContinuous"/>
      <protection hidden="1"/>
    </xf>
    <xf numFmtId="0" fontId="11" fillId="0" borderId="0" xfId="0" applyFont="1" applyAlignment="1" applyProtection="1">
      <alignment horizontal="centerContinuous"/>
      <protection hidden="1"/>
    </xf>
    <xf numFmtId="0" fontId="0" fillId="0" borderId="0" xfId="0" applyAlignment="1" applyProtection="1">
      <alignment horizontal="centerContinuous"/>
      <protection hidden="1"/>
    </xf>
    <xf numFmtId="0" fontId="12" fillId="0" borderId="6" xfId="0" applyFont="1" applyBorder="1" applyAlignment="1" applyProtection="1">
      <alignment horizontal="centerContinuous"/>
      <protection hidden="1"/>
    </xf>
    <xf numFmtId="0" fontId="0" fillId="0" borderId="6" xfId="0" applyBorder="1" applyAlignment="1" applyProtection="1">
      <alignment horizontal="centerContinuous"/>
      <protection hidden="1"/>
    </xf>
    <xf numFmtId="0" fontId="0" fillId="8" borderId="0" xfId="0" applyFill="1" applyProtection="1">
      <protection hidden="1"/>
    </xf>
    <xf numFmtId="0" fontId="10" fillId="8" borderId="15" xfId="0" applyFont="1" applyFill="1" applyBorder="1" applyProtection="1">
      <protection hidden="1"/>
    </xf>
    <xf numFmtId="0" fontId="0" fillId="8" borderId="15" xfId="0" applyFill="1" applyBorder="1" applyProtection="1">
      <protection hidden="1"/>
    </xf>
    <xf numFmtId="0" fontId="6" fillId="0" borderId="0" xfId="0" applyFont="1" applyAlignment="1" applyProtection="1">
      <alignment horizontal="center" vertical="center" wrapText="1"/>
      <protection hidden="1"/>
    </xf>
    <xf numFmtId="0" fontId="6" fillId="0" borderId="6" xfId="0" applyFont="1" applyBorder="1" applyProtection="1">
      <protection hidden="1"/>
    </xf>
    <xf numFmtId="0" fontId="6" fillId="0" borderId="6" xfId="0" applyFont="1" applyBorder="1" applyAlignment="1" applyProtection="1">
      <alignment horizontal="center" vertical="center" wrapText="1"/>
      <protection hidden="1"/>
    </xf>
    <xf numFmtId="0" fontId="0" fillId="0" borderId="0" xfId="0" applyAlignment="1" applyProtection="1">
      <alignment horizontal="center"/>
      <protection hidden="1"/>
    </xf>
    <xf numFmtId="0" fontId="0" fillId="0" borderId="7" xfId="0" applyBorder="1" applyAlignment="1" applyProtection="1">
      <alignment horizontal="left" indent="1"/>
      <protection hidden="1"/>
    </xf>
    <xf numFmtId="4" fontId="0" fillId="0" borderId="7" xfId="0" applyNumberFormat="1" applyBorder="1" applyAlignment="1" applyProtection="1">
      <alignment horizontal="center"/>
      <protection hidden="1"/>
    </xf>
    <xf numFmtId="6" fontId="0" fillId="0" borderId="7" xfId="0" applyNumberFormat="1" applyBorder="1" applyProtection="1">
      <protection hidden="1"/>
    </xf>
    <xf numFmtId="0" fontId="0" fillId="0" borderId="5" xfId="0" applyBorder="1" applyAlignment="1" applyProtection="1">
      <alignment horizontal="left" indent="1"/>
      <protection hidden="1"/>
    </xf>
    <xf numFmtId="4" fontId="0" fillId="0" borderId="5" xfId="0" applyNumberFormat="1" applyBorder="1" applyAlignment="1" applyProtection="1">
      <alignment horizontal="center"/>
      <protection hidden="1"/>
    </xf>
    <xf numFmtId="6" fontId="0" fillId="0" borderId="5" xfId="0" applyNumberFormat="1" applyBorder="1" applyProtection="1">
      <protection hidden="1"/>
    </xf>
    <xf numFmtId="0" fontId="16" fillId="0" borderId="5" xfId="0" applyFont="1" applyBorder="1" applyAlignment="1" applyProtection="1">
      <alignment horizontal="left" indent="3"/>
      <protection hidden="1"/>
    </xf>
    <xf numFmtId="0" fontId="0" fillId="0" borderId="0" xfId="0" applyNumberFormat="1" applyProtection="1">
      <protection hidden="1"/>
    </xf>
    <xf numFmtId="0" fontId="0" fillId="0" borderId="0" xfId="0" applyNumberFormat="1" applyAlignment="1" applyProtection="1">
      <alignment horizontal="center"/>
      <protection hidden="1"/>
    </xf>
    <xf numFmtId="4" fontId="0" fillId="0" borderId="8" xfId="0" applyNumberFormat="1" applyBorder="1" applyAlignment="1" applyProtection="1">
      <alignment horizontal="center"/>
      <protection hidden="1"/>
    </xf>
    <xf numFmtId="4" fontId="6" fillId="0" borderId="0" xfId="0" applyNumberFormat="1" applyFont="1" applyBorder="1" applyAlignment="1" applyProtection="1">
      <alignment horizontal="center"/>
      <protection hidden="1"/>
    </xf>
    <xf numFmtId="0" fontId="0" fillId="0" borderId="0" xfId="0" applyBorder="1" applyProtection="1">
      <protection hidden="1"/>
    </xf>
    <xf numFmtId="0" fontId="6" fillId="0" borderId="0" xfId="0" applyFont="1" applyProtection="1">
      <protection hidden="1"/>
    </xf>
    <xf numFmtId="0" fontId="6" fillId="0" borderId="0" xfId="0" applyFont="1" applyAlignment="1" applyProtection="1">
      <alignment horizontal="center"/>
      <protection hidden="1"/>
    </xf>
    <xf numFmtId="0" fontId="9" fillId="0" borderId="6" xfId="0" applyFont="1" applyBorder="1" applyAlignment="1" applyProtection="1">
      <alignment horizontal="center"/>
      <protection hidden="1"/>
    </xf>
    <xf numFmtId="0" fontId="0" fillId="0" borderId="7" xfId="0" applyBorder="1" applyProtection="1">
      <protection hidden="1"/>
    </xf>
    <xf numFmtId="0" fontId="0" fillId="0" borderId="5" xfId="0" applyBorder="1" applyProtection="1">
      <protection hidden="1"/>
    </xf>
    <xf numFmtId="40" fontId="0" fillId="0" borderId="0" xfId="0" applyNumberFormat="1" applyAlignment="1" applyProtection="1">
      <alignment horizontal="center"/>
      <protection hidden="1"/>
    </xf>
    <xf numFmtId="0" fontId="0" fillId="0" borderId="9" xfId="0" applyBorder="1" applyProtection="1">
      <protection hidden="1"/>
    </xf>
    <xf numFmtId="6" fontId="0" fillId="0" borderId="0" xfId="0" applyNumberFormat="1" applyFont="1" applyBorder="1" applyProtection="1">
      <protection hidden="1"/>
    </xf>
    <xf numFmtId="0" fontId="7" fillId="0" borderId="0" xfId="0" applyFont="1" applyProtection="1">
      <protection hidden="1"/>
    </xf>
    <xf numFmtId="6" fontId="7" fillId="0" borderId="0" xfId="0" applyNumberFormat="1" applyFont="1" applyProtection="1">
      <protection hidden="1"/>
    </xf>
    <xf numFmtId="6" fontId="6" fillId="0" borderId="0" xfId="0" applyNumberFormat="1" applyFont="1" applyProtection="1">
      <protection hidden="1"/>
    </xf>
    <xf numFmtId="0" fontId="0" fillId="7" borderId="0" xfId="0" applyFill="1" applyProtection="1">
      <protection hidden="1"/>
    </xf>
    <xf numFmtId="0" fontId="10" fillId="7" borderId="15" xfId="0" applyFont="1" applyFill="1" applyBorder="1" applyProtection="1">
      <protection hidden="1"/>
    </xf>
    <xf numFmtId="0" fontId="0" fillId="7" borderId="15" xfId="0" applyFill="1" applyBorder="1" applyProtection="1">
      <protection hidden="1"/>
    </xf>
    <xf numFmtId="40" fontId="6" fillId="0" borderId="6" xfId="0" applyNumberFormat="1" applyFont="1" applyBorder="1" applyAlignment="1" applyProtection="1">
      <alignment horizontal="center"/>
      <protection hidden="1"/>
    </xf>
    <xf numFmtId="0" fontId="0" fillId="0" borderId="7" xfId="0" applyBorder="1" applyAlignment="1" applyProtection="1">
      <alignment horizontal="left" wrapText="1" indent="1"/>
      <protection hidden="1"/>
    </xf>
    <xf numFmtId="6" fontId="0" fillId="0" borderId="7" xfId="0" applyNumberFormat="1" applyBorder="1" applyAlignment="1" applyProtection="1">
      <alignment horizontal="center"/>
      <protection hidden="1"/>
    </xf>
    <xf numFmtId="6" fontId="0" fillId="0" borderId="5" xfId="0" applyNumberFormat="1" applyBorder="1" applyAlignment="1" applyProtection="1">
      <alignment horizontal="center"/>
      <protection hidden="1"/>
    </xf>
    <xf numFmtId="0" fontId="6" fillId="0" borderId="6" xfId="0" applyFont="1" applyBorder="1" applyAlignment="1" applyProtection="1">
      <alignment horizontal="center"/>
      <protection hidden="1"/>
    </xf>
    <xf numFmtId="6" fontId="0" fillId="0" borderId="8" xfId="0" applyNumberFormat="1" applyBorder="1" applyAlignment="1" applyProtection="1">
      <alignment horizontal="center"/>
      <protection hidden="1"/>
    </xf>
    <xf numFmtId="4" fontId="0" fillId="6" borderId="7" xfId="0" applyNumberFormat="1" applyFill="1" applyBorder="1" applyAlignment="1" applyProtection="1">
      <alignment horizontal="center"/>
      <protection locked="0"/>
    </xf>
    <xf numFmtId="4" fontId="0" fillId="6" borderId="5" xfId="0" applyNumberFormat="1" applyFill="1" applyBorder="1" applyAlignment="1" applyProtection="1">
      <alignment horizontal="center"/>
      <protection locked="0"/>
    </xf>
    <xf numFmtId="4" fontId="0" fillId="6" borderId="8" xfId="0" applyNumberFormat="1" applyFill="1" applyBorder="1" applyAlignment="1" applyProtection="1">
      <alignment horizontal="center"/>
      <protection locked="0"/>
    </xf>
    <xf numFmtId="6" fontId="0" fillId="6" borderId="7" xfId="0" applyNumberFormat="1" applyFill="1" applyBorder="1" applyAlignment="1" applyProtection="1">
      <alignment horizontal="center"/>
      <protection locked="0"/>
    </xf>
    <xf numFmtId="6" fontId="0" fillId="6" borderId="5" xfId="0" applyNumberFormat="1" applyFill="1" applyBorder="1" applyAlignment="1" applyProtection="1">
      <alignment horizontal="center"/>
      <protection locked="0"/>
    </xf>
    <xf numFmtId="6" fontId="0" fillId="0" borderId="0" xfId="0" applyNumberFormat="1" applyProtection="1">
      <protection hidden="1"/>
    </xf>
    <xf numFmtId="6" fontId="6" fillId="0" borderId="6" xfId="0" applyNumberFormat="1" applyFont="1" applyBorder="1" applyProtection="1">
      <protection hidden="1"/>
    </xf>
    <xf numFmtId="6" fontId="6" fillId="0" borderId="0" xfId="0" applyNumberFormat="1" applyFont="1" applyAlignment="1" applyProtection="1">
      <alignment horizontal="right"/>
      <protection hidden="1"/>
    </xf>
    <xf numFmtId="2" fontId="6" fillId="0" borderId="0" xfId="0" applyNumberFormat="1" applyFont="1" applyAlignment="1" applyProtection="1">
      <alignment horizontal="right"/>
      <protection hidden="1"/>
    </xf>
    <xf numFmtId="4" fontId="6" fillId="0" borderId="0" xfId="0" applyNumberFormat="1" applyFont="1" applyAlignment="1" applyProtection="1">
      <alignment horizontal="right"/>
      <protection hidden="1"/>
    </xf>
    <xf numFmtId="0" fontId="0" fillId="0" borderId="0" xfId="0" applyFont="1"/>
    <xf numFmtId="0" fontId="0" fillId="0" borderId="0" xfId="0" applyFont="1" applyAlignment="1">
      <alignment horizontal="center"/>
    </xf>
    <xf numFmtId="0" fontId="0" fillId="0" borderId="5" xfId="0" applyBorder="1" applyAlignment="1">
      <alignment horizontal="left" indent="2"/>
    </xf>
    <xf numFmtId="0" fontId="7" fillId="0" borderId="7" xfId="0" applyFont="1" applyBorder="1" applyAlignment="1">
      <alignment horizontal="left" indent="1"/>
    </xf>
    <xf numFmtId="0" fontId="0" fillId="0" borderId="7" xfId="0" applyBorder="1" applyAlignment="1">
      <alignment horizontal="left" indent="2"/>
    </xf>
    <xf numFmtId="0" fontId="6" fillId="0" borderId="6" xfId="0" applyNumberFormat="1" applyFont="1" applyBorder="1" applyAlignment="1">
      <alignment horizontal="center"/>
    </xf>
    <xf numFmtId="4" fontId="0" fillId="0" borderId="0" xfId="0" applyNumberFormat="1" applyBorder="1" applyAlignment="1" applyProtection="1">
      <alignment horizontal="center"/>
      <protection hidden="1"/>
    </xf>
    <xf numFmtId="4" fontId="7" fillId="0" borderId="5" xfId="0" applyNumberFormat="1" applyFont="1" applyBorder="1" applyAlignment="1" applyProtection="1">
      <alignment horizontal="center"/>
      <protection hidden="1"/>
    </xf>
    <xf numFmtId="0" fontId="0" fillId="0" borderId="0" xfId="0" applyAlignment="1" applyProtection="1">
      <protection hidden="1"/>
    </xf>
    <xf numFmtId="0" fontId="7" fillId="0" borderId="5" xfId="0" applyFont="1" applyBorder="1" applyAlignment="1" applyProtection="1">
      <alignment horizontal="left"/>
      <protection hidden="1"/>
    </xf>
    <xf numFmtId="4" fontId="7" fillId="0" borderId="5" xfId="0" applyNumberFormat="1" applyFont="1" applyBorder="1" applyAlignment="1" applyProtection="1">
      <alignment horizontal="center" wrapText="1"/>
      <protection hidden="1"/>
    </xf>
    <xf numFmtId="0" fontId="0" fillId="0" borderId="0" xfId="0" applyNumberFormat="1" applyAlignment="1" applyProtection="1">
      <protection hidden="1"/>
    </xf>
    <xf numFmtId="0" fontId="6" fillId="0" borderId="0" xfId="0" applyFont="1" applyBorder="1" applyAlignment="1" applyProtection="1">
      <alignment horizontal="left"/>
      <protection hidden="1"/>
    </xf>
    <xf numFmtId="4" fontId="7" fillId="0" borderId="0" xfId="0" applyNumberFormat="1" applyFont="1" applyBorder="1" applyAlignment="1" applyProtection="1">
      <alignment horizontal="center"/>
      <protection hidden="1"/>
    </xf>
    <xf numFmtId="0" fontId="0" fillId="0" borderId="5" xfId="0" applyFont="1" applyBorder="1" applyAlignment="1" applyProtection="1">
      <alignment horizontal="left" indent="1"/>
      <protection hidden="1"/>
    </xf>
    <xf numFmtId="4" fontId="0" fillId="0" borderId="5" xfId="0" applyNumberFormat="1" applyFont="1" applyBorder="1" applyAlignment="1" applyProtection="1">
      <alignment horizontal="center"/>
      <protection hidden="1"/>
    </xf>
    <xf numFmtId="0" fontId="0" fillId="0" borderId="5" xfId="0" applyBorder="1" applyAlignment="1" applyProtection="1">
      <alignment horizontal="left" indent="2"/>
      <protection hidden="1"/>
    </xf>
    <xf numFmtId="6" fontId="7" fillId="0" borderId="5" xfId="0" applyNumberFormat="1" applyFont="1" applyBorder="1" applyAlignment="1" applyProtection="1">
      <alignment horizontal="center"/>
      <protection hidden="1"/>
    </xf>
    <xf numFmtId="6" fontId="7" fillId="0" borderId="0" xfId="0" applyNumberFormat="1" applyFont="1" applyBorder="1" applyAlignment="1" applyProtection="1">
      <alignment horizontal="center"/>
      <protection hidden="1"/>
    </xf>
    <xf numFmtId="0" fontId="7" fillId="0" borderId="11" xfId="0" applyFont="1" applyBorder="1" applyAlignment="1" applyProtection="1">
      <alignment horizontal="left"/>
      <protection hidden="1"/>
    </xf>
    <xf numFmtId="4" fontId="7" fillId="0" borderId="11" xfId="0" applyNumberFormat="1" applyFont="1" applyBorder="1" applyAlignment="1" applyProtection="1">
      <alignment horizontal="center"/>
      <protection hidden="1"/>
    </xf>
    <xf numFmtId="0" fontId="0" fillId="0" borderId="0" xfId="0" applyBorder="1" applyAlignment="1" applyProtection="1">
      <alignment horizontal="left" indent="2"/>
      <protection hidden="1"/>
    </xf>
    <xf numFmtId="0" fontId="7" fillId="0" borderId="0" xfId="0" applyFont="1" applyBorder="1" applyAlignment="1" applyProtection="1">
      <alignment horizontal="left" indent="1"/>
      <protection hidden="1"/>
    </xf>
    <xf numFmtId="0" fontId="7" fillId="0" borderId="5" xfId="0" applyFont="1" applyBorder="1" applyAlignment="1" applyProtection="1">
      <alignment horizontal="left" wrapText="1" indent="2"/>
      <protection hidden="1"/>
    </xf>
    <xf numFmtId="0" fontId="0" fillId="0" borderId="5" xfId="0" applyFont="1" applyBorder="1" applyAlignment="1" applyProtection="1">
      <alignment horizontal="left" indent="2"/>
      <protection hidden="1"/>
    </xf>
    <xf numFmtId="6" fontId="0" fillId="0" borderId="0" xfId="0" applyNumberFormat="1" applyFill="1" applyBorder="1" applyAlignment="1" applyProtection="1">
      <alignment horizontal="center"/>
      <protection hidden="1"/>
    </xf>
    <xf numFmtId="6" fontId="0" fillId="0" borderId="0" xfId="0" applyNumberFormat="1" applyBorder="1" applyAlignment="1" applyProtection="1">
      <alignment horizontal="center"/>
      <protection hidden="1"/>
    </xf>
    <xf numFmtId="6" fontId="6" fillId="0" borderId="0" xfId="0" applyNumberFormat="1" applyFont="1" applyBorder="1" applyAlignment="1" applyProtection="1">
      <alignment horizontal="center"/>
      <protection hidden="1"/>
    </xf>
    <xf numFmtId="0" fontId="0" fillId="0" borderId="8" xfId="0" applyFont="1" applyBorder="1" applyAlignment="1" applyProtection="1">
      <alignment horizontal="left" indent="2"/>
      <protection hidden="1"/>
    </xf>
    <xf numFmtId="6" fontId="0" fillId="0" borderId="6" xfId="0" applyNumberFormat="1" applyBorder="1" applyAlignment="1" applyProtection="1">
      <alignment horizontal="center"/>
      <protection hidden="1"/>
    </xf>
    <xf numFmtId="0" fontId="7" fillId="0" borderId="0" xfId="0" applyFont="1" applyBorder="1" applyAlignment="1" applyProtection="1">
      <alignment horizontal="left"/>
      <protection hidden="1"/>
    </xf>
    <xf numFmtId="6" fontId="7" fillId="0" borderId="7" xfId="0" applyNumberFormat="1" applyFont="1" applyBorder="1" applyProtection="1">
      <protection hidden="1"/>
    </xf>
    <xf numFmtId="2" fontId="0" fillId="0" borderId="0" xfId="0" applyNumberFormat="1" applyAlignment="1" applyProtection="1">
      <alignment horizontal="center"/>
      <protection hidden="1"/>
    </xf>
    <xf numFmtId="0" fontId="14" fillId="0" borderId="0" xfId="0" applyFont="1" applyProtection="1">
      <protection hidden="1"/>
    </xf>
    <xf numFmtId="0" fontId="9" fillId="0" borderId="0" xfId="0" applyFont="1" applyProtection="1">
      <protection hidden="1"/>
    </xf>
    <xf numFmtId="0" fontId="6" fillId="0" borderId="0" xfId="0" applyFont="1" applyAlignment="1" applyProtection="1">
      <alignment horizontal="centerContinuous"/>
      <protection hidden="1"/>
    </xf>
    <xf numFmtId="0" fontId="7" fillId="0" borderId="6" xfId="0" applyFont="1" applyBorder="1" applyAlignment="1" applyProtection="1">
      <alignment horizontal="center"/>
      <protection hidden="1"/>
    </xf>
    <xf numFmtId="0" fontId="6" fillId="0" borderId="9" xfId="0" applyFont="1" applyBorder="1" applyAlignment="1">
      <alignment horizontal="left" indent="1"/>
    </xf>
    <xf numFmtId="6" fontId="6" fillId="0" borderId="9" xfId="0" applyNumberFormat="1" applyFont="1" applyBorder="1" applyProtection="1">
      <protection hidden="1"/>
    </xf>
    <xf numFmtId="4" fontId="7" fillId="0" borderId="9" xfId="0" applyNumberFormat="1" applyFont="1" applyBorder="1" applyAlignment="1" applyProtection="1">
      <alignment horizontal="center"/>
      <protection hidden="1"/>
    </xf>
    <xf numFmtId="0" fontId="16" fillId="0" borderId="5" xfId="0" applyFont="1" applyBorder="1" applyAlignment="1" applyProtection="1">
      <alignment horizontal="left" indent="2"/>
      <protection hidden="1"/>
    </xf>
    <xf numFmtId="0" fontId="16" fillId="0" borderId="8" xfId="0" applyFont="1" applyBorder="1" applyAlignment="1" applyProtection="1">
      <alignment horizontal="left" indent="2"/>
      <protection hidden="1"/>
    </xf>
    <xf numFmtId="0" fontId="6" fillId="0" borderId="9" xfId="0" applyFont="1" applyBorder="1" applyAlignment="1" applyProtection="1">
      <alignment horizontal="left"/>
      <protection hidden="1"/>
    </xf>
    <xf numFmtId="6" fontId="6" fillId="0" borderId="9" xfId="0" applyNumberFormat="1" applyFont="1" applyBorder="1" applyAlignment="1" applyProtection="1">
      <alignment horizontal="center"/>
      <protection hidden="1"/>
    </xf>
    <xf numFmtId="6" fontId="6" fillId="0" borderId="0" xfId="0" applyNumberFormat="1" applyFont="1" applyBorder="1" applyProtection="1">
      <protection hidden="1"/>
    </xf>
    <xf numFmtId="40" fontId="6" fillId="0" borderId="0" xfId="0" applyNumberFormat="1" applyFont="1" applyBorder="1" applyProtection="1">
      <protection hidden="1"/>
    </xf>
    <xf numFmtId="40" fontId="7" fillId="0" borderId="0" xfId="0" applyNumberFormat="1" applyFont="1" applyBorder="1" applyProtection="1">
      <protection hidden="1"/>
    </xf>
    <xf numFmtId="6" fontId="0" fillId="0" borderId="11" xfId="0" applyNumberFormat="1" applyBorder="1" applyAlignment="1" applyProtection="1">
      <alignment horizontal="center"/>
      <protection hidden="1"/>
    </xf>
    <xf numFmtId="0" fontId="6" fillId="0" borderId="16" xfId="0" applyFont="1" applyBorder="1" applyAlignment="1" applyProtection="1">
      <alignment horizontal="left"/>
      <protection hidden="1"/>
    </xf>
    <xf numFmtId="4" fontId="6" fillId="0" borderId="16" xfId="0" applyNumberFormat="1" applyFont="1" applyBorder="1" applyAlignment="1" applyProtection="1">
      <alignment horizontal="center"/>
      <protection hidden="1"/>
    </xf>
    <xf numFmtId="0" fontId="0" fillId="0" borderId="5" xfId="0" applyBorder="1" applyAlignment="1">
      <alignment horizontal="left" indent="1"/>
    </xf>
    <xf numFmtId="0" fontId="0" fillId="10" borderId="0" xfId="0" applyFill="1" applyProtection="1">
      <protection hidden="1"/>
    </xf>
    <xf numFmtId="0" fontId="16" fillId="0" borderId="11" xfId="0" applyFont="1" applyBorder="1" applyAlignment="1" applyProtection="1">
      <alignment horizontal="left" indent="3"/>
      <protection hidden="1"/>
    </xf>
    <xf numFmtId="6" fontId="0" fillId="6" borderId="11" xfId="0" applyNumberFormat="1" applyFill="1" applyBorder="1" applyAlignment="1" applyProtection="1">
      <alignment horizontal="center"/>
      <protection locked="0"/>
    </xf>
    <xf numFmtId="6" fontId="0" fillId="0" borderId="16" xfId="0" applyNumberFormat="1" applyBorder="1" applyAlignment="1" applyProtection="1">
      <alignment horizontal="center"/>
      <protection hidden="1"/>
    </xf>
    <xf numFmtId="0" fontId="0" fillId="11" borderId="0" xfId="0" applyFill="1" applyProtection="1">
      <protection hidden="1"/>
    </xf>
    <xf numFmtId="0" fontId="0" fillId="0" borderId="0" xfId="0" applyFill="1" applyProtection="1">
      <protection hidden="1"/>
    </xf>
    <xf numFmtId="0" fontId="7" fillId="0" borderId="0" xfId="0" applyFont="1" applyAlignment="1">
      <alignment horizontal="left" indent="2"/>
    </xf>
    <xf numFmtId="0" fontId="10" fillId="0" borderId="0" xfId="0" applyFont="1"/>
    <xf numFmtId="0" fontId="0" fillId="0" borderId="0" xfId="0" applyAlignment="1">
      <alignment wrapText="1"/>
    </xf>
    <xf numFmtId="0" fontId="20" fillId="0" borderId="0" xfId="3" applyFont="1" applyFill="1"/>
    <xf numFmtId="0" fontId="20" fillId="0" borderId="0" xfId="3" applyFont="1"/>
    <xf numFmtId="0" fontId="8" fillId="0" borderId="0" xfId="0" applyFont="1"/>
    <xf numFmtId="165" fontId="0" fillId="0" borderId="17" xfId="0" applyNumberFormat="1" applyBorder="1" applyAlignment="1" applyProtection="1">
      <alignment horizontal="center" vertical="center"/>
      <protection locked="0"/>
    </xf>
    <xf numFmtId="165" fontId="0" fillId="0" borderId="18" xfId="0" applyNumberFormat="1" applyBorder="1" applyAlignment="1" applyProtection="1">
      <alignment horizontal="center" vertical="center"/>
      <protection locked="0"/>
    </xf>
    <xf numFmtId="165" fontId="0" fillId="0" borderId="19" xfId="0" applyNumberFormat="1" applyBorder="1" applyAlignment="1" applyProtection="1">
      <alignment horizontal="center" vertical="center"/>
      <protection locked="0"/>
    </xf>
    <xf numFmtId="165" fontId="0" fillId="0" borderId="0" xfId="0" applyNumberFormat="1" applyAlignment="1" applyProtection="1">
      <alignment horizontal="center" vertical="center"/>
      <protection locked="0"/>
    </xf>
    <xf numFmtId="6" fontId="6" fillId="0" borderId="0" xfId="0" applyNumberFormat="1" applyFont="1" applyFill="1" applyBorder="1" applyAlignment="1">
      <alignment vertical="top"/>
    </xf>
    <xf numFmtId="0" fontId="6" fillId="0" borderId="0" xfId="0" applyFont="1" applyAlignment="1" applyProtection="1">
      <alignment horizontal="left"/>
      <protection hidden="1"/>
    </xf>
    <xf numFmtId="0" fontId="21" fillId="0" borderId="0" xfId="0" applyFont="1" applyFill="1" applyBorder="1" applyAlignment="1" applyProtection="1">
      <protection locked="0"/>
    </xf>
    <xf numFmtId="0" fontId="22" fillId="12" borderId="0" xfId="0" applyFont="1" applyFill="1" applyBorder="1" applyAlignment="1" applyProtection="1">
      <alignment wrapText="1"/>
      <protection locked="0"/>
    </xf>
    <xf numFmtId="0" fontId="22" fillId="0" borderId="0" xfId="0" applyFont="1" applyFill="1" applyBorder="1" applyAlignment="1" applyProtection="1">
      <alignment wrapText="1"/>
      <protection locked="0"/>
    </xf>
  </cellXfs>
  <cellStyles count="4">
    <cellStyle name="Hyperlink" xfId="3" builtinId="8"/>
    <cellStyle name="Neutral" xfId="1" builtinId="28"/>
    <cellStyle name="Normal" xfId="0" builtinId="0"/>
    <cellStyle name="Normal_Agencies" xfId="2" xr:uid="{00000000-0005-0000-0000-000003000000}"/>
  </cellStyles>
  <dxfs count="419">
    <dxf>
      <alignment horizontal="general" vertical="top"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4" formatCode="#,##0.0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4" formatCode="#,##0.0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10" formatCode="&quot;$&quot;#,##0_);[Red]\(&quot;$&quot;#,##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10" formatCode="&quot;$&quot;#,##0_);[Red]\(&quot;$&quot;#,##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alignment horizontal="general" vertical="top"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alignment horizontal="general" vertical="top"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alignment horizontal="general" vertical="top"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protection locked="0" hidden="0"/>
    </dxf>
    <dxf>
      <font>
        <b/>
      </font>
      <alignment horizontal="center" vertical="center" textRotation="0" wrapText="1" indent="0" justifyLastLine="0" shrinkToFit="0" readingOrder="0"/>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alignment horizontal="general" vertical="top"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4" formatCode="#,##0.0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4" formatCode="#,##0.0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10" formatCode="&quot;$&quot;#,##0_);[Red]\(&quot;$&quot;#,##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10" formatCode="&quot;$&quot;#,##0_);[Red]\(&quot;$&quot;#,##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alignment horizontal="general" vertical="top" textRotation="0" wrapText="1" indent="0" justifyLastLine="0" shrinkToFit="0" readingOrder="0"/>
      <border diagonalUp="0" diagonalDown="0" outline="0">
        <left style="thin">
          <color theme="0" tint="-0.24994659260841701"/>
        </left>
        <right style="thin">
          <color theme="0" tint="-0.24994659260841701"/>
        </right>
        <top style="thin">
          <color theme="0" tint="-0.24994659260841701"/>
        </top>
        <bottom style="thin">
          <color theme="0" tint="-0.24994659260841701"/>
        </bottom>
      </border>
      <protection locked="0" hidden="0"/>
    </dxf>
    <dxf>
      <alignment horizontal="general" vertical="top" textRotation="0" wrapText="1" indent="0" justifyLastLine="0" shrinkToFit="0" readingOrder="0"/>
      <border diagonalUp="0" diagonalDown="0" outline="0">
        <left style="thin">
          <color theme="0" tint="-0.24994659260841701"/>
        </left>
        <right style="thin">
          <color theme="0" tint="-0.24994659260841701"/>
        </right>
        <top style="thin">
          <color theme="0" tint="-0.24994659260841701"/>
        </top>
        <bottom style="thin">
          <color theme="0" tint="-0.24994659260841701"/>
        </bottom>
      </border>
      <protection locked="0" hidden="0"/>
    </dxf>
    <dxf>
      <alignment horizontal="general" vertical="top" textRotation="0" wrapText="1" indent="0" justifyLastLine="0" shrinkToFit="0" readingOrder="0"/>
      <border diagonalUp="0" diagonalDown="0" outline="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protection locked="0" hidden="0"/>
    </dxf>
    <dxf>
      <font>
        <b/>
      </font>
      <alignment horizontal="center" vertical="top" textRotation="0" wrapText="1" indent="0" justifyLastLine="0" shrinkToFit="0" readingOrder="0"/>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numFmt numFmtId="10" formatCode="&quot;$&quot;#,##0_);[Red]\(&quot;$&quot;#,##0\)"/>
      <protection locked="1" hidden="1"/>
    </dxf>
    <dxf>
      <numFmt numFmtId="10" formatCode="&quot;$&quot;#,##0_);[Red]\(&quot;$&quot;#,##0\)"/>
      <protection locked="1" hidden="1"/>
    </dxf>
    <dxf>
      <numFmt numFmtId="0" formatCode="General"/>
      <alignment horizontal="center" vertical="bottom" textRotation="0" wrapText="0" indent="0" justifyLastLine="0" shrinkToFit="0" readingOrder="0"/>
      <protection locked="1" hidden="1"/>
    </dxf>
    <dxf>
      <numFmt numFmtId="0" formatCode="General"/>
      <alignment horizontal="center" vertical="bottom" textRotation="0" wrapText="0" indent="0" justifyLastLine="0" shrinkToFit="0" readingOrder="0"/>
      <protection locked="1" hidden="1"/>
    </dxf>
    <dxf>
      <numFmt numFmtId="0" formatCode="General"/>
      <alignment horizontal="general" vertical="bottom" textRotation="0" wrapText="1" indent="0" justifyLastLine="0" shrinkToFit="0" readingOrder="0"/>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alignment horizontal="general" vertical="bottom" textRotation="0" wrapText="0" indent="0" justifyLastLine="0" shrinkToFit="0" readingOrder="0"/>
    </dxf>
    <dxf>
      <numFmt numFmtId="0" formatCode="General"/>
      <alignment horizontal="general" vertical="bottom" textRotation="0" wrapText="0" indent="0" justifyLastLine="0" shrinkToFit="0" readingOrder="0"/>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font>
        <color theme="0"/>
      </font>
    </dxf>
    <dxf>
      <font>
        <b/>
        <i val="0"/>
        <u/>
      </font>
    </dxf>
    <dxf>
      <border>
        <left/>
        <right/>
        <top style="thin">
          <color theme="1" tint="0.499984740745262"/>
        </top>
        <bottom style="thin">
          <color theme="1" tint="0.499984740745262"/>
        </bottom>
        <vertical/>
        <horizontal/>
      </border>
    </dxf>
    <dxf>
      <font>
        <b/>
        <i val="0"/>
      </font>
    </dxf>
    <dxf>
      <font>
        <b/>
        <i/>
      </font>
    </dxf>
    <dxf>
      <font>
        <b/>
        <i val="0"/>
        <color theme="0"/>
      </font>
      <fill>
        <patternFill>
          <bgColor theme="5" tint="-0.499984740745262"/>
        </patternFill>
      </fill>
    </dxf>
    <dxf>
      <border>
        <top style="thin">
          <color theme="1" tint="0.499984740745262"/>
        </top>
        <vertical/>
        <horizontal/>
      </border>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alignment horizontal="left" vertical="bottom" textRotation="0" wrapText="0" relativeIndent="1" justifyLastLine="0" shrinkToFit="0" readingOrder="0"/>
      <border diagonalUp="0" diagonalDown="0">
        <left/>
        <right/>
        <top style="thin">
          <color theme="1" tint="0.499984740745262"/>
        </top>
        <bottom style="thin">
          <color theme="1" tint="0.499984740745262"/>
        </bottom>
        <vertical/>
        <horizontal style="thin">
          <color theme="1" tint="0.499984740745262"/>
        </horizontal>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1" justifyLastLine="0" shrinkToFit="0" readingOrder="0"/>
      <border diagonalUp="0" diagonalDown="0" outline="0">
        <left/>
        <right/>
        <top style="medium">
          <color indexed="64"/>
        </top>
        <bottom/>
      </border>
      <protection locked="1" hidden="1"/>
    </dxf>
    <dxf>
      <protection locked="1" hidden="1"/>
    </dxf>
    <dxf>
      <protection locked="1" hidden="1"/>
    </dxf>
    <dxf>
      <numFmt numFmtId="0" formatCode="General"/>
      <protection locked="1" hidden="1"/>
    </dxf>
    <dxf>
      <protection locked="1" hidden="1"/>
    </dxf>
    <dxf>
      <numFmt numFmtId="0" formatCode="General"/>
      <protection locked="1" hidden="1"/>
    </dxf>
    <dxf>
      <protection locked="1" hidden="1"/>
    </dxf>
    <dxf>
      <numFmt numFmtId="0" formatCode="General"/>
      <protection locked="1" hidden="1"/>
    </dxf>
    <dxf>
      <protection locked="1" hidden="1"/>
    </dxf>
    <dxf>
      <numFmt numFmtId="0" formatCode="General"/>
      <alignment horizontal="center" vertical="bottom" textRotation="0" wrapText="0" indent="0" justifyLastLine="0" shrinkToFit="0" readingOrder="0"/>
      <protection locked="1" hidden="1"/>
    </dxf>
    <dxf>
      <protection locked="1" hidden="1"/>
    </dxf>
    <dxf>
      <numFmt numFmtId="0" formatCode="General"/>
      <alignment horizontal="center" textRotation="0" indent="0" justifyLastLine="0" shrinkToFit="0" readingOrder="0"/>
      <protection locked="1" hidden="1"/>
    </dxf>
    <dxf>
      <alignment horizontal="center" vertical="bottom" textRotation="0" wrapText="0" indent="0" justifyLastLine="0" shrinkToFit="0" readingOrder="0"/>
      <protection locked="1" hidden="1"/>
    </dxf>
    <dxf>
      <numFmt numFmtId="0" formatCode="General"/>
      <protection locked="1" hidden="1"/>
    </dxf>
    <dxf>
      <protection locked="1" hidden="1"/>
    </dxf>
    <dxf>
      <protection locked="1" hidden="1"/>
    </dxf>
    <dxf>
      <protection locked="1" hidden="1"/>
    </dxf>
    <dxf>
      <font>
        <b/>
        <i val="0"/>
        <strike val="0"/>
        <condense val="0"/>
        <extend val="0"/>
        <outline val="0"/>
        <shadow val="0"/>
        <u val="none"/>
        <vertAlign val="baseline"/>
        <sz val="11"/>
        <color theme="1"/>
        <name val="Calibri"/>
        <scheme val="minor"/>
      </font>
      <alignment horizontal="center" vertical="bottom" textRotation="0" wrapText="0" indent="0" justifyLastLine="0" shrinkToFit="0" readingOrder="0"/>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vertical/>
        <horizontal/>
      </border>
      <protection locked="1" hidden="1"/>
    </dxf>
    <dxf>
      <numFmt numFmtId="10" formatCode="&quot;$&quot;#,##0_);[Red]\(&quot;$&quot;#,##0\)"/>
      <fill>
        <patternFill patternType="solid">
          <fgColor indexed="64"/>
          <bgColor theme="5" tint="0.79998168889431442"/>
        </patternFill>
      </fill>
      <alignment horizontal="center" vertical="bottom" textRotation="0" wrapText="0" indent="0" justifyLastLine="0" shrinkToFit="0" readingOrder="0"/>
      <border diagonalUp="0" diagonalDown="0">
        <left/>
        <right/>
        <top style="thin">
          <color theme="1" tint="0.499984740745262"/>
        </top>
        <bottom style="thin">
          <color theme="1" tint="0.499984740745262"/>
        </bottom>
        <vertical/>
        <horizontal/>
      </border>
      <protection locked="1" hidden="1"/>
    </dxf>
    <dxf>
      <numFmt numFmtId="10" formatCode="&quot;$&quot;#,##0_);[Red]\(&quot;$&quot;#,##0\)"/>
      <fill>
        <patternFill patternType="solid">
          <fgColor indexed="64"/>
          <bgColor theme="5" tint="0.79998168889431442"/>
        </patternFill>
      </fill>
      <alignment horizontal="center" vertical="bottom" textRotation="0" wrapText="0" indent="0" justifyLastLine="0" shrinkToFit="0" readingOrder="0"/>
      <border diagonalUp="0" diagonalDown="0">
        <left/>
        <right/>
        <top style="thin">
          <color theme="1" tint="0.499984740745262"/>
        </top>
        <bottom style="thin">
          <color theme="1" tint="0.499984740745262"/>
        </bottom>
        <vertical/>
        <horizontal/>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vertical/>
        <horizontal/>
      </border>
      <protection locked="1" hidden="1"/>
    </dxf>
    <dxf>
      <numFmt numFmtId="8" formatCode="#,##0.00_);[Red]\(#,##0.00\)"/>
      <border diagonalUp="0" diagonalDown="0">
        <left/>
        <right/>
        <top style="thin">
          <color theme="1" tint="0.499984740745262"/>
        </top>
        <bottom style="thin">
          <color theme="1" tint="0.499984740745262"/>
        </bottom>
      </border>
      <protection locked="1" hidden="1"/>
    </dxf>
    <dxf>
      <numFmt numFmtId="8" formatCode="#,##0.00_);[Red]\(#,##0.00\)"/>
      <border diagonalUp="0" diagonalDown="0">
        <left/>
        <right/>
        <top style="thin">
          <color theme="1" tint="0.499984740745262"/>
        </top>
        <bottom style="thin">
          <color theme="1" tint="0.499984740745262"/>
        </bottom>
      </border>
      <protection locked="1" hidden="1"/>
    </dxf>
    <dxf>
      <alignment horizontal="left" vertical="bottom" textRotation="0" wrapText="0" relativeIndent="1"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1" justifyLastLine="0" shrinkToFit="0" readingOrder="0"/>
    </dxf>
    <dxf>
      <protection locked="1" hidden="1"/>
    </dxf>
    <dxf>
      <numFmt numFmtId="0" formatCode="General"/>
      <protection locked="1" hidden="1"/>
    </dxf>
    <dxf>
      <numFmt numFmtId="0" formatCode="General"/>
      <protection locked="1" hidden="1"/>
    </dxf>
    <dxf>
      <numFmt numFmtId="0" formatCode="General"/>
      <protection locked="1" hidden="1"/>
    </dxf>
    <dxf>
      <alignment horizontal="center" vertical="bottom" textRotation="0" wrapText="0" indent="0" justifyLastLine="0" shrinkToFit="0" readingOrder="0"/>
      <protection locked="1" hidden="1"/>
    </dxf>
    <dxf>
      <alignment horizontal="center" vertical="bottom" textRotation="0" wrapText="0" indent="0" justifyLastLine="0" shrinkToFit="0" readingOrder="0"/>
    </dxf>
    <dxf>
      <numFmt numFmtId="0" formatCode="General"/>
      <alignment horizontal="center" textRotation="0" indent="0" justifyLastLine="0" shrinkToFit="0" readingOrder="0"/>
      <protection locked="1" hidden="1"/>
    </dxf>
    <dxf>
      <alignment horizontal="center" vertical="bottom" textRotation="0" wrapText="0" indent="0" justifyLastLine="0" shrinkToFit="0" readingOrder="0"/>
    </dxf>
    <dxf>
      <numFmt numFmtId="0" formatCode="General"/>
      <protection locked="1" hidden="1"/>
    </dxf>
    <dxf>
      <protection locked="1" hidden="1"/>
    </dxf>
    <dxf>
      <protection locked="1" hidden="1"/>
    </dxf>
    <dxf>
      <font>
        <b/>
        <i val="0"/>
        <strike val="0"/>
        <condense val="0"/>
        <extend val="0"/>
        <outline val="0"/>
        <shadow val="0"/>
        <u val="none"/>
        <vertAlign val="baseline"/>
        <sz val="11"/>
        <color theme="1"/>
        <name val="Calibri"/>
        <scheme val="minor"/>
      </font>
      <alignment horizontal="center" vertical="bottom" textRotation="0" wrapText="0" indent="0" justifyLastLine="0" shrinkToFit="0" readingOrder="0"/>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alignment horizontal="left" vertical="bottom" textRotation="0" wrapText="0" relativeIndent="1" justifyLastLine="0" shrinkToFit="0" readingOrder="0"/>
      <border diagonalUp="0" diagonalDown="0">
        <left/>
        <right/>
        <top style="thin">
          <color theme="1" tint="0.499984740745262"/>
        </top>
        <bottom style="thin">
          <color theme="1" tint="0.499984740745262"/>
        </bottom>
        <vertical/>
        <horizontal style="thin">
          <color theme="1" tint="0.499984740745262"/>
        </horizontal>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0" justifyLastLine="0" shrinkToFit="0" readingOrder="0"/>
      <border diagonalUp="0" diagonalDown="0" outline="0">
        <left/>
        <right/>
        <top/>
        <bottom/>
      </border>
      <protection locked="1" hidden="1"/>
    </dxf>
    <dxf>
      <protection locked="1" hidden="1"/>
    </dxf>
    <dxf>
      <protection locked="1" hidden="1"/>
    </dxf>
    <dxf>
      <numFmt numFmtId="0" formatCode="General"/>
      <protection locked="1" hidden="1"/>
    </dxf>
    <dxf>
      <protection locked="1" hidden="1"/>
    </dxf>
    <dxf>
      <numFmt numFmtId="0" formatCode="General"/>
      <protection locked="1" hidden="1"/>
    </dxf>
    <dxf>
      <protection locked="1" hidden="1"/>
    </dxf>
    <dxf>
      <numFmt numFmtId="0" formatCode="General"/>
      <protection locked="1" hidden="1"/>
    </dxf>
    <dxf>
      <protection locked="1" hidden="1"/>
    </dxf>
    <dxf>
      <numFmt numFmtId="0" formatCode="General"/>
      <alignment horizontal="center" vertical="bottom" textRotation="0" wrapText="0" indent="0" justifyLastLine="0" shrinkToFit="0" readingOrder="0"/>
      <protection locked="1" hidden="1"/>
    </dxf>
    <dxf>
      <protection locked="1" hidden="1"/>
    </dxf>
    <dxf>
      <numFmt numFmtId="0" formatCode="General"/>
      <alignment horizontal="center" textRotation="0" indent="0" justifyLastLine="0" shrinkToFit="0" readingOrder="0"/>
      <protection locked="1" hidden="1"/>
    </dxf>
    <dxf>
      <alignment horizontal="center" vertical="bottom" textRotation="0" wrapText="0" indent="0" justifyLastLine="0" shrinkToFit="0" readingOrder="0"/>
      <protection locked="1" hidden="1"/>
    </dxf>
    <dxf>
      <numFmt numFmtId="0" formatCode="General"/>
      <protection locked="1" hidden="1"/>
    </dxf>
    <dxf>
      <protection locked="1" hidden="1"/>
    </dxf>
    <dxf>
      <protection locked="1" hidden="1"/>
    </dxf>
    <dxf>
      <protection locked="1" hidden="1"/>
    </dxf>
    <dxf>
      <font>
        <b/>
        <i val="0"/>
        <strike val="0"/>
        <condense val="0"/>
        <extend val="0"/>
        <outline val="0"/>
        <shadow val="0"/>
        <u val="none"/>
        <vertAlign val="baseline"/>
        <sz val="11"/>
        <color theme="1"/>
        <name val="Calibri"/>
        <scheme val="minor"/>
      </font>
      <alignment horizontal="center" vertical="bottom" textRotation="0" wrapText="0" indent="0" justifyLastLine="0" shrinkToFit="0" readingOrder="0"/>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numFmt numFmtId="10" formatCode="&quot;$&quot;#,##0_);[Red]\(&quot;$&quot;#,##0\)"/>
      <alignment vertical="bottom" textRotation="0" indent="0" justifyLastLine="0" shrinkToFit="0" readingOrder="0"/>
      <border diagonalUp="0" diagonalDown="0">
        <left/>
        <right/>
        <top style="thin">
          <color theme="1" tint="0.499984740745262"/>
        </top>
        <bottom style="thin">
          <color theme="1" tint="0.499984740745262"/>
        </bottom>
      </border>
      <protection locked="1" hidden="1"/>
    </dxf>
    <dxf>
      <numFmt numFmtId="10" formatCode="&quot;$&quot;#,##0_);[Red]\(&quot;$&quot;#,##0\)"/>
      <alignment vertical="bottom" textRotation="0" indent="0" justifyLastLine="0" shrinkToFit="0" readingOrder="0"/>
      <border diagonalUp="0" diagonalDown="0">
        <left/>
        <right/>
        <top style="thin">
          <color theme="1" tint="0.499984740745262"/>
        </top>
        <bottom style="thin">
          <color theme="1" tint="0.499984740745262"/>
        </bottom>
      </border>
      <protection locked="1" hidden="1"/>
    </dxf>
    <dxf>
      <alignment horizontal="left"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1" justifyLastLine="0" shrinkToFit="0" readingOrder="0"/>
    </dxf>
    <dxf>
      <alignment vertical="bottom" textRotation="0" indent="0" justifyLastLine="0" shrinkToFit="0" readingOrder="0"/>
      <protection locked="1" hidden="1"/>
    </dxf>
    <dxf>
      <numFmt numFmtId="0" formatCode="General"/>
      <alignment vertical="bottom" textRotation="0" indent="0" justifyLastLine="0" shrinkToFit="0" readingOrder="0"/>
      <protection locked="1" hidden="1"/>
    </dxf>
    <dxf>
      <numFmt numFmtId="0" formatCode="General"/>
      <alignment vertical="bottom" textRotation="0" indent="0" justifyLastLine="0" shrinkToFit="0" readingOrder="0"/>
      <protection locked="1" hidden="1"/>
    </dxf>
    <dxf>
      <numFmt numFmtId="0" formatCode="General"/>
      <alignment vertical="bottom" textRotation="0" indent="0" justifyLastLine="0" shrinkToFit="0" readingOrder="0"/>
      <protection locked="1" hidden="1"/>
    </dxf>
    <dxf>
      <alignment horizontal="center" vertical="bottom" textRotation="0" wrapText="0" indent="0" justifyLastLine="0" shrinkToFit="0" readingOrder="0"/>
      <protection locked="1" hidden="1"/>
    </dxf>
    <dxf>
      <alignment horizontal="center" vertical="bottom" textRotation="0" wrapText="0" indent="0" justifyLastLine="0" shrinkToFit="0" readingOrder="0"/>
    </dxf>
    <dxf>
      <numFmt numFmtId="0" formatCode="General"/>
      <alignment horizontal="center" vertical="bottom" textRotation="0" indent="0" justifyLastLine="0" shrinkToFit="0" readingOrder="0"/>
      <protection locked="1" hidden="1"/>
    </dxf>
    <dxf>
      <alignment horizontal="center" vertical="bottom" textRotation="0" wrapText="0" indent="0" justifyLastLine="0" shrinkToFit="0" readingOrder="0"/>
    </dxf>
    <dxf>
      <numFmt numFmtId="0" formatCode="General"/>
      <alignment vertical="bottom" textRotation="0" indent="0" justifyLastLine="0" shrinkToFit="0" readingOrder="0"/>
      <protection locked="1" hidden="1"/>
    </dxf>
    <dxf>
      <protection locked="1" hidden="1"/>
    </dxf>
    <dxf>
      <alignment vertical="bottom" textRotation="0" indent="0" justifyLastLine="0" shrinkToFit="0" readingOrder="0"/>
      <protection locked="1" hidden="1"/>
    </dxf>
    <dxf>
      <font>
        <b/>
        <i val="0"/>
        <strike val="0"/>
        <condense val="0"/>
        <extend val="0"/>
        <outline val="0"/>
        <shadow val="0"/>
        <u val="none"/>
        <vertAlign val="baseline"/>
        <sz val="11"/>
        <color theme="1"/>
        <name val="Calibri"/>
        <scheme val="minor"/>
      </font>
      <alignment horizontal="center" vertical="bottom" textRotation="0" wrapText="0" indent="0" justifyLastLine="0" shrinkToFit="0" readingOrder="0"/>
      <protection locked="1" hidden="1"/>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numFmt numFmtId="10" formatCode="&quot;$&quot;#,##0_);[Red]\(&quot;$&quot;#,##0\)"/>
      <border diagonalUp="0" diagonalDown="0">
        <left/>
        <right/>
        <top style="thin">
          <color theme="1" tint="0.499984740745262"/>
        </top>
        <bottom style="thin">
          <color theme="1" tint="0.499984740745262"/>
        </bottom>
        <vertical/>
        <horizontal style="thin">
          <color theme="1" tint="0.499984740745262"/>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style="thin">
          <color theme="1" tint="0.499984740745262"/>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border diagonalUp="0" diagonalDown="0">
        <left/>
        <right/>
        <top style="thin">
          <color theme="1" tint="0.499984740745262"/>
        </top>
        <bottom style="thin">
          <color theme="1" tint="0.499984740745262"/>
        </bottom>
        <vertical/>
        <horizontal style="thin">
          <color theme="1" tint="0.499984740745262"/>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border diagonalUp="0" diagonalDown="0">
        <left/>
        <right/>
        <top style="thin">
          <color theme="1" tint="0.499984740745262"/>
        </top>
        <bottom style="thin">
          <color theme="1" tint="0.499984740745262"/>
        </bottom>
        <vertical/>
        <horizontal style="thin">
          <color theme="1" tint="0.499984740745262"/>
        </horizontal>
      </border>
      <protection locked="1" hidden="1"/>
    </dxf>
    <dxf>
      <border diagonalUp="0" diagonalDown="0" outline="0">
        <left/>
        <right/>
        <top style="medium">
          <color indexed="64"/>
        </top>
        <bottom/>
      </border>
      <protection locked="1" hidden="1"/>
    </dxf>
    <dxf>
      <border diagonalUp="0" diagonalDown="0" outline="0">
        <left/>
        <right/>
        <top style="thin">
          <color theme="1" tint="0.499984740745262"/>
        </top>
        <bottom style="thin">
          <color theme="1" tint="0.499984740745262"/>
        </bottom>
      </border>
      <protection locked="1" hidden="1"/>
    </dxf>
    <dxf>
      <border diagonalUp="0" diagonalDown="0" outline="0">
        <left/>
        <right/>
        <top style="medium">
          <color indexed="64"/>
        </top>
        <bottom/>
      </border>
      <protection locked="1" hidden="1"/>
    </dxf>
    <dxf>
      <alignment horizontal="left" vertical="bottom" textRotation="0" wrapText="0" relativeIndent="1" justifyLastLine="0" shrinkToFit="0" readingOrder="0"/>
      <border diagonalUp="0" diagonalDown="0" outline="0">
        <left/>
        <right/>
        <top style="thin">
          <color theme="1" tint="0.499984740745262"/>
        </top>
        <bottom style="thin">
          <color theme="1" tint="0.499984740745262"/>
        </bottom>
      </border>
    </dxf>
    <dxf>
      <font>
        <b/>
        <i val="0"/>
        <strike val="0"/>
        <condense val="0"/>
        <extend val="0"/>
        <outline val="0"/>
        <shadow val="0"/>
        <u val="none"/>
        <vertAlign val="baseline"/>
        <sz val="11"/>
        <color theme="1"/>
        <name val="Calibri"/>
        <scheme val="minor"/>
      </font>
      <alignment horizontal="left" vertical="bottom" textRotation="0" wrapText="0" indent="1" justifyLastLine="0" shrinkToFit="0" readingOrder="0"/>
      <border diagonalUp="0" diagonalDown="0" outline="0">
        <left/>
        <right/>
        <top style="medium">
          <color indexed="64"/>
        </top>
        <bottom/>
      </border>
    </dxf>
    <dxf>
      <numFmt numFmtId="0" formatCode="General"/>
    </dxf>
    <dxf>
      <numFmt numFmtId="0" formatCode="General"/>
    </dxf>
    <dxf>
      <numFmt numFmtId="0" formatCode="General"/>
    </dxf>
    <dxf>
      <numFmt numFmtId="0" formatCode="General"/>
      <alignment horizontal="center" vertical="bottom" textRotation="0" wrapText="0" indent="0" justifyLastLine="0" shrinkToFit="0" readingOrder="0"/>
    </dxf>
    <dxf>
      <numFmt numFmtId="0" formatCode="General"/>
      <alignment horizontal="center" textRotation="0" indent="0" justifyLastLine="0" shrinkToFit="0" readingOrder="0"/>
    </dxf>
    <dxf>
      <alignment horizontal="center" vertical="bottom" textRotation="0" wrapText="0" indent="0" justifyLastLine="0" shrinkToFit="0" readingOrder="0"/>
    </dxf>
    <dxf>
      <numFmt numFmtId="0" formatCode="General"/>
    </dxf>
    <dxf>
      <font>
        <b/>
        <i val="0"/>
        <strike val="0"/>
        <condense val="0"/>
        <extend val="0"/>
        <outline val="0"/>
        <shadow val="0"/>
        <u val="none"/>
        <vertAlign val="baseline"/>
        <sz val="11"/>
        <color theme="1"/>
        <name val="Calibri"/>
        <scheme val="minor"/>
      </font>
      <alignment horizontal="center" vertical="bottom" textRotation="0" wrapText="0" indent="0" justifyLastLine="0" shrinkToFit="0" readingOrder="0"/>
    </dxf>
    <dxf>
      <numFmt numFmtId="10" formatCode="&quot;$&quot;#,##0_);[Red]\(&quot;$&quot;#,##0\)"/>
      <border diagonalUp="0" diagonalDown="0">
        <left/>
        <right/>
        <top style="thin">
          <color theme="1" tint="0.499984740745262"/>
        </top>
        <bottom style="thin">
          <color theme="1" tint="0.499984740745262"/>
        </bottom>
        <vertical/>
        <horizontal style="thin">
          <color theme="1" tint="0.499984740745262"/>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style="thin">
          <color theme="1" tint="0.499984740745262"/>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style="thin">
          <color theme="1" tint="0.499984740745262"/>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border diagonalUp="0" diagonalDown="0">
        <left/>
        <right/>
        <top style="thin">
          <color theme="1" tint="0.499984740745262"/>
        </top>
        <bottom style="thin">
          <color theme="1" tint="0.499984740745262"/>
        </bottom>
        <vertical/>
        <horizontal style="thin">
          <color theme="1" tint="0.499984740745262"/>
        </horizontal>
      </border>
      <protection locked="1" hidden="1"/>
    </dxf>
    <dxf>
      <border diagonalUp="0" diagonalDown="0" outline="0">
        <left/>
        <right/>
        <top style="medium">
          <color indexed="64"/>
        </top>
        <bottom/>
      </border>
      <protection locked="1" hidden="1"/>
    </dxf>
    <dxf>
      <border diagonalUp="0" diagonalDown="0">
        <left/>
        <right/>
        <top style="thin">
          <color theme="1" tint="0.499984740745262"/>
        </top>
        <bottom style="thin">
          <color theme="1" tint="0.499984740745262"/>
        </bottom>
        <vertical/>
        <horizontal style="thin">
          <color theme="1" tint="0.499984740745262"/>
        </horizontal>
      </border>
      <protection locked="1" hidden="1"/>
    </dxf>
    <dxf>
      <border diagonalUp="0" diagonalDown="0" outline="0">
        <left/>
        <right/>
        <top style="medium">
          <color indexed="64"/>
        </top>
        <bottom/>
      </border>
      <protection locked="1" hidden="1"/>
    </dxf>
    <dxf>
      <alignment horizontal="left" vertical="bottom" textRotation="0" wrapText="0" relativeIndent="1" justifyLastLine="0" shrinkToFit="0" readingOrder="0"/>
      <border diagonalUp="0" diagonalDown="0">
        <left/>
        <right/>
        <top style="thin">
          <color theme="1" tint="0.499984740745262"/>
        </top>
        <bottom style="thin">
          <color theme="1" tint="0.499984740745262"/>
        </bottom>
        <vertical/>
        <horizontal style="thin">
          <color theme="1" tint="0.499984740745262"/>
        </horizontal>
      </border>
    </dxf>
    <dxf>
      <font>
        <b/>
        <i val="0"/>
        <strike val="0"/>
        <condense val="0"/>
        <extend val="0"/>
        <outline val="0"/>
        <shadow val="0"/>
        <u val="none"/>
        <vertAlign val="baseline"/>
        <sz val="11"/>
        <color theme="1"/>
        <name val="Calibri"/>
        <scheme val="minor"/>
      </font>
      <alignment horizontal="left" vertical="bottom" textRotation="0" wrapText="0" indent="1" justifyLastLine="0" shrinkToFit="0" readingOrder="0"/>
      <border diagonalUp="0" diagonalDown="0" outline="0">
        <left/>
        <right/>
        <top style="medium">
          <color indexed="64"/>
        </top>
        <bottom/>
      </border>
    </dxf>
    <dxf>
      <numFmt numFmtId="0" formatCode="General"/>
    </dxf>
    <dxf>
      <numFmt numFmtId="0" formatCode="General"/>
    </dxf>
    <dxf>
      <numFmt numFmtId="0" formatCode="General"/>
    </dxf>
    <dxf>
      <alignment horizontal="center" vertical="bottom" textRotation="0" wrapText="0" indent="0" justifyLastLine="0" shrinkToFit="0" readingOrder="0"/>
    </dxf>
    <dxf>
      <alignment horizontal="center" vertical="bottom" textRotation="0" wrapText="0" indent="0" justifyLastLine="0" shrinkToFit="0" readingOrder="0"/>
    </dxf>
    <dxf>
      <numFmt numFmtId="0" formatCode="General"/>
      <alignment horizontal="center" textRotation="0" indent="0" justifyLastLine="0" shrinkToFit="0" readingOrder="0"/>
    </dxf>
    <dxf>
      <alignment horizontal="center" vertical="bottom" textRotation="0" wrapText="0" indent="0" justifyLastLine="0" shrinkToFit="0" readingOrder="0"/>
    </dxf>
    <dxf>
      <numFmt numFmtId="0" formatCode="General"/>
    </dxf>
    <dxf>
      <font>
        <b/>
      </font>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border outline="0">
        <bottom style="thick">
          <color theme="0"/>
        </bottom>
      </border>
    </dxf>
    <dxf>
      <font>
        <b/>
        <i val="0"/>
        <strike val="0"/>
        <condense val="0"/>
        <extend val="0"/>
        <outline val="0"/>
        <shadow val="0"/>
        <u val="none"/>
        <vertAlign val="baseline"/>
        <sz val="11"/>
        <color theme="0"/>
        <name val="Calibri"/>
        <scheme val="minor"/>
      </font>
      <fill>
        <patternFill patternType="solid">
          <fgColor theme="6"/>
          <bgColor theme="6"/>
        </patternFill>
      </fill>
      <border diagonalUp="0" diagonalDown="0" outline="0">
        <left style="thin">
          <color theme="0"/>
        </left>
        <right style="thin">
          <color theme="0"/>
        </right>
        <top/>
        <bottom/>
      </border>
    </dxf>
    <dxf>
      <alignment horizontal="left"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font>
        <b/>
        <i val="0"/>
        <strike val="0"/>
        <condense val="0"/>
        <extend val="0"/>
        <outline val="0"/>
        <shadow val="0"/>
        <u val="none"/>
        <vertAlign val="baseline"/>
        <sz val="11"/>
        <color theme="1"/>
        <name val="Calibri"/>
        <scheme val="minor"/>
      </font>
    </dxf>
    <dxf>
      <alignment horizontal="center" vertical="bottom" textRotation="0" wrapText="0" indent="0" justifyLastLine="0" shrinkToFit="0" readingOrder="0"/>
    </dxf>
    <dxf>
      <alignment horizontal="center" vertical="bottom" textRotation="0" wrapText="0" indent="0" justifyLastLine="0" shrinkToFit="0" readingOrder="0"/>
    </dxf>
    <dxf>
      <font>
        <b/>
        <i val="0"/>
        <strike val="0"/>
        <condense val="0"/>
        <extend val="0"/>
        <outline val="0"/>
        <shadow val="0"/>
        <u val="none"/>
        <vertAlign val="baseline"/>
        <sz val="11"/>
        <color theme="1"/>
        <name val="Calibri"/>
        <scheme val="minor"/>
      </font>
    </dxf>
    <dxf>
      <numFmt numFmtId="10" formatCode="&quot;$&quot;#,##0_);[Red]\(&quot;$&quot;#,##0\)"/>
      <fill>
        <patternFill patternType="none">
          <fgColor indexed="64"/>
          <bgColor indexed="65"/>
        </patternFill>
      </fill>
      <alignment horizontal="center" vertical="top" textRotation="0" wrapText="0" indent="0" justifyLastLine="0" shrinkToFit="0" readingOrder="0"/>
    </dxf>
    <dxf>
      <font>
        <b/>
        <i val="0"/>
        <strike val="0"/>
        <condense val="0"/>
        <extend val="0"/>
        <outline val="0"/>
        <shadow val="0"/>
        <u val="none"/>
        <vertAlign val="baseline"/>
        <sz val="11"/>
        <color theme="1"/>
        <name val="Calibri"/>
        <scheme val="minor"/>
      </font>
      <numFmt numFmtId="10" formatCode="&quot;$&quot;#,##0_);[Red]\(&quot;$&quot;#,##0\)"/>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10" formatCode="&quot;$&quot;#,##0_);[Red]\(&quot;$&quot;#,##0\)"/>
      <fill>
        <patternFill patternType="none">
          <fgColor indexed="64"/>
          <bgColor indexed="65"/>
        </patternFill>
      </fill>
      <alignment horizontal="general" vertical="top" textRotation="0" wrapText="0" indent="0" justifyLastLine="0" shrinkToFit="0" readingOrder="0"/>
    </dxf>
    <dxf>
      <font>
        <b/>
        <i val="0"/>
        <strike val="0"/>
        <condense val="0"/>
        <extend val="0"/>
        <outline val="0"/>
        <shadow val="0"/>
        <u val="none"/>
        <vertAlign val="baseline"/>
        <sz val="11"/>
        <color theme="1"/>
        <name val="Calibri"/>
        <scheme val="minor"/>
      </font>
      <numFmt numFmtId="10" formatCode="&quot;$&quot;#,##0_);[Red]\(&quot;$&quot;#,##0\)"/>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10" formatCode="&quot;$&quot;#,##0_);[Red]\(&quot;$&quot;#,##0\)"/>
      <fill>
        <patternFill patternType="none">
          <fgColor indexed="64"/>
          <bgColor indexed="65"/>
        </patternFill>
      </fill>
      <alignment horizontal="general" vertical="top" textRotation="0" wrapText="0" indent="0" justifyLastLine="0" shrinkToFit="0" readingOrder="0"/>
    </dxf>
    <dxf>
      <font>
        <b/>
        <i val="0"/>
        <strike val="0"/>
        <condense val="0"/>
        <extend val="0"/>
        <outline val="0"/>
        <shadow val="0"/>
        <u val="none"/>
        <vertAlign val="baseline"/>
        <sz val="11"/>
        <color theme="1"/>
        <name val="Calibri"/>
        <scheme val="minor"/>
      </font>
      <numFmt numFmtId="10" formatCode="&quot;$&quot;#,##0_);[Red]\(&quot;$&quot;#,##0\)"/>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10" formatCode="&quot;$&quot;#,##0_);[Red]\(&quot;$&quot;#,##0\)"/>
      <fill>
        <patternFill patternType="none">
          <fgColor indexed="64"/>
          <bgColor indexed="65"/>
        </patternFill>
      </fill>
      <alignment horizontal="general" vertical="top" textRotation="0" wrapText="0" indent="0" justifyLastLine="0" shrinkToFit="0" readingOrder="0"/>
    </dxf>
    <dxf>
      <font>
        <b/>
        <i val="0"/>
        <strike val="0"/>
        <condense val="0"/>
        <extend val="0"/>
        <outline val="0"/>
        <shadow val="0"/>
        <u val="none"/>
        <vertAlign val="baseline"/>
        <sz val="11"/>
        <color theme="1"/>
        <name val="Calibri"/>
        <scheme val="minor"/>
      </font>
      <numFmt numFmtId="10" formatCode="&quot;$&quot;#,##0_);[Red]\(&quot;$&quot;#,##0\)"/>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1" indent="0" justifyLastLine="0" shrinkToFit="0" readingOrder="0"/>
    </dxf>
    <dxf>
      <numFmt numFmtId="0" formatCode="General"/>
      <fill>
        <patternFill patternType="none">
          <fgColor indexed="64"/>
          <bgColor indexed="65"/>
        </patternFill>
      </fill>
      <alignment horizontal="general" vertical="top" textRotation="0" wrapText="1"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10" formatCode="&quot;$&quot;#,##0_);[Red]\(&quot;$&quot;#,##0\)"/>
      <fill>
        <patternFill patternType="none">
          <fgColor indexed="64"/>
          <bgColor indexed="65"/>
        </patternFill>
      </fill>
      <alignment horizontal="general" vertical="top" textRotation="0" wrapText="1" indent="0" justifyLastLine="0" shrinkToFit="0" readingOrder="0"/>
    </dxf>
    <dxf>
      <numFmt numFmtId="10" formatCode="&quot;$&quot;#,##0_);[Red]\(&quot;$&quot;#,##0\)"/>
      <fill>
        <patternFill patternType="none">
          <fgColor indexed="64"/>
          <bgColor indexed="65"/>
        </patternFill>
      </fill>
      <alignment horizontal="general" vertical="top" textRotation="0" wrapText="1"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1" indent="0" justifyLastLine="0" shrinkToFit="0" readingOrder="0"/>
    </dxf>
    <dxf>
      <numFmt numFmtId="0" formatCode="General"/>
      <fill>
        <patternFill patternType="none">
          <fgColor indexed="64"/>
          <bgColor indexed="65"/>
        </patternFill>
      </fill>
      <alignment horizontal="general" vertical="top" textRotation="0" wrapText="1"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1" indent="0" justifyLastLine="0" shrinkToFit="0" readingOrder="0"/>
    </dxf>
    <dxf>
      <numFmt numFmtId="0" formatCode="General"/>
      <fill>
        <patternFill patternType="none">
          <fgColor indexed="64"/>
          <bgColor indexed="65"/>
        </patternFill>
      </fill>
      <alignment horizontal="general" vertical="top" textRotation="0" wrapText="1"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1" indent="0" justifyLastLine="0" shrinkToFit="0" readingOrder="0"/>
    </dxf>
    <dxf>
      <numFmt numFmtId="0" formatCode="General"/>
      <fill>
        <patternFill patternType="none">
          <fgColor indexed="64"/>
          <bgColor indexed="65"/>
        </patternFill>
      </fill>
      <alignment horizontal="general" vertical="top" textRotation="0" wrapText="1" indent="0" justifyLastLine="0" shrinkToFit="0" readingOrder="0"/>
      <border diagonalUp="0" diagonalDown="0" outline="0">
        <left/>
        <right/>
        <top/>
        <bottom/>
      </border>
    </dxf>
    <dxf>
      <border>
        <bottom style="medium">
          <color indexed="64"/>
        </bottom>
      </border>
    </dxf>
    <dxf>
      <alignment horizontal="general" vertical="top" textRotation="0" wrapText="0" indent="0" justifyLastLine="0" shrinkToFit="0" readingOrder="0"/>
    </dxf>
    <dxf>
      <font>
        <b/>
      </font>
      <alignment horizontal="center" vertical="center" textRotation="0" wrapText="1" indent="0" justifyLastLine="0" shrinkToFit="0" readingOrder="0"/>
    </dxf>
    <dxf>
      <numFmt numFmtId="0" formatCode="General"/>
    </dxf>
    <dxf>
      <numFmt numFmtId="0" formatCode="General"/>
    </dxf>
    <dxf>
      <numFmt numFmtId="0" formatCode="General"/>
    </dxf>
    <dxf>
      <numFmt numFmtId="0" formatCode="General"/>
    </dxf>
    <dxf>
      <numFmt numFmtId="0" formatCode="General"/>
    </dxf>
    <dxf>
      <numFmt numFmtId="2" formatCode="0.00"/>
      <alignment vertical="top" textRotation="0" indent="0" justifyLastLine="0" shrinkToFit="0" readingOrder="0"/>
    </dxf>
    <dxf>
      <alignment horizontal="center" vertical="top" textRotation="0" wrapText="0" indent="0" justifyLastLine="0" shrinkToFit="0" readingOrder="0"/>
    </dxf>
    <dxf>
      <alignment horizontal="center" vertical="top" textRotation="0" wrapText="0" indent="0" justifyLastLine="0" shrinkToFit="0" readingOrder="0"/>
    </dxf>
    <dxf>
      <alignment horizontal="center" vertical="top" textRotation="0" wrapText="0" indent="0" justifyLastLine="0" shrinkToFit="0" readingOrder="0"/>
    </dxf>
    <dxf>
      <alignment horizontal="general" vertical="top" textRotation="0" wrapText="1" indent="0" justifyLastLine="0" shrinkToFit="0" readingOrder="0"/>
    </dxf>
    <dxf>
      <alignment horizontal="center" vertical="top" textRotation="0" wrapText="0" indent="0" justifyLastLine="0" shrinkToFit="0" readingOrder="0"/>
    </dxf>
    <dxf>
      <alignment horizontal="general" vertical="top" textRotation="0" wrapText="1" indent="0" justifyLastLine="0" shrinkToFit="0" readingOrder="0"/>
    </dxf>
    <dxf>
      <alignment horizontal="center" vertical="top" textRotation="0" wrapText="0" indent="0" justifyLastLine="0" shrinkToFit="0" readingOrder="0"/>
    </dxf>
    <dxf>
      <alignment vertical="top" textRotation="0" indent="0" justifyLastLine="0" shrinkToFit="0" readingOrder="0"/>
    </dxf>
    <dxf>
      <alignment horizontal="center" vertical="bottom" textRotation="0" wrapText="1" indent="0" justifyLastLine="0" shrinkToFit="0" readingOrder="0"/>
    </dxf>
    <dxf>
      <numFmt numFmtId="0" formatCode="General"/>
    </dxf>
    <dxf>
      <numFmt numFmtId="0" formatCode="General"/>
    </dxf>
    <dxf>
      <numFmt numFmtId="0" formatCode="General"/>
    </dxf>
    <dxf>
      <numFmt numFmtId="0" formatCode="General"/>
    </dxf>
    <dxf>
      <numFmt numFmtId="0" formatCode="General"/>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general"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general"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numFmt numFmtId="0" formatCode="General"/>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numFmt numFmtId="0" formatCode="General"/>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general"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border outline="0">
        <bottom style="thin">
          <color indexed="8"/>
        </bottom>
      </border>
    </dxf>
    <dxf>
      <border outline="0">
        <top style="thin">
          <color indexed="8"/>
        </top>
        <bottom style="thin">
          <color indexed="22"/>
        </bottom>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dxf>
    <dxf>
      <font>
        <b val="0"/>
        <i val="0"/>
        <strike val="0"/>
        <condense val="0"/>
        <extend val="0"/>
        <outline val="0"/>
        <shadow val="0"/>
        <u val="none"/>
        <vertAlign val="baseline"/>
        <sz val="11"/>
        <color indexed="8"/>
        <name val="Calibri"/>
        <scheme val="none"/>
      </font>
      <fill>
        <patternFill patternType="solid">
          <fgColor indexed="0"/>
          <bgColor indexed="22"/>
        </patternFill>
      </fill>
      <alignment horizontal="center" vertical="bottom" textRotation="0" wrapText="0" indent="0" justifyLastLine="0" shrinkToFit="0" readingOrder="0"/>
      <border diagonalUp="0" diagonalDown="0" outline="0">
        <left style="thin">
          <color indexed="8"/>
        </left>
        <right style="thin">
          <color indexed="8"/>
        </right>
        <top/>
        <bottom/>
      </border>
    </dxf>
    <dxf>
      <numFmt numFmtId="0" formatCode="General"/>
    </dxf>
    <dxf>
      <numFmt numFmtId="0" formatCode="General"/>
    </dxf>
    <dxf>
      <numFmt numFmtId="0" formatCode="General"/>
    </dxf>
    <dxf>
      <font>
        <b val="0"/>
        <i val="0"/>
        <strike val="0"/>
        <condense val="0"/>
        <extend val="0"/>
        <outline val="0"/>
        <shadow val="0"/>
        <u val="none"/>
        <vertAlign val="baseline"/>
        <sz val="12"/>
        <color indexed="8"/>
        <name val="arial"/>
        <scheme val="none"/>
      </font>
      <numFmt numFmtId="164" formatCode="#,##0;\(#,##0\)"/>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numFmt numFmtId="164" formatCode="#,##0;\(#,##0\)"/>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numFmt numFmtId="164" formatCode="#,##0;\(#,##0\)"/>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numFmt numFmtId="164" formatCode="#,##0;\(#,##0\)"/>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numFmt numFmtId="164" formatCode="#,##0;\(#,##0\)"/>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center"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center" vertical="top" textRotation="0" wrapText="0" indent="0" justifyLastLine="0" shrinkToFit="0" readingOrder="0"/>
    </dxf>
    <dxf>
      <font>
        <b/>
        <i val="0"/>
        <strike val="0"/>
        <condense val="0"/>
        <extend val="0"/>
        <outline val="0"/>
        <shadow val="0"/>
        <u val="none"/>
        <vertAlign val="baseline"/>
        <sz val="12"/>
        <color theme="0"/>
        <name val="arial"/>
        <scheme val="none"/>
      </font>
      <fill>
        <patternFill patternType="none">
          <fgColor indexed="64"/>
          <bgColor auto="1"/>
        </patternFill>
      </fill>
      <alignment horizontal="center" vertical="top" textRotation="0" wrapText="0" indent="0" justifyLastLine="0" shrinkToFit="0" readingOrder="0"/>
    </dxf>
    <dxf>
      <numFmt numFmtId="0" formatCode="General"/>
    </dxf>
    <dxf>
      <numFmt numFmtId="0" formatCode="General"/>
    </dxf>
    <dxf>
      <numFmt numFmtId="0" formatCode="General"/>
    </dxf>
    <dxf>
      <numFmt numFmtId="1" formatCode="0"/>
    </dxf>
    <dxf>
      <fill>
        <patternFill patternType="solid">
          <fgColor theme="6" tint="0.79998168889431442"/>
          <bgColor theme="6" tint="0.79998168889431442"/>
        </patternFill>
      </fill>
    </dxf>
    <dxf>
      <fill>
        <patternFill patternType="solid">
          <fgColor theme="6" tint="0.79998168889431442"/>
          <bgColor theme="6" tint="0.79998168889431442"/>
        </patternFill>
      </fill>
    </dxf>
    <dxf>
      <font>
        <b/>
        <color theme="1"/>
      </font>
    </dxf>
    <dxf>
      <font>
        <b/>
        <color theme="1"/>
      </font>
    </dxf>
    <dxf>
      <font>
        <b/>
        <color theme="1"/>
      </font>
      <border>
        <top style="double">
          <color theme="6"/>
        </top>
      </border>
    </dxf>
    <dxf>
      <font>
        <b/>
        <color theme="1"/>
      </font>
      <border>
        <left/>
        <right/>
        <top style="medium">
          <color theme="1" tint="0.499984740745262"/>
        </top>
        <bottom style="medium">
          <color theme="1" tint="0.499984740745262"/>
        </bottom>
        <vertical/>
        <horizontal/>
      </border>
    </dxf>
    <dxf>
      <font>
        <color theme="1"/>
      </font>
      <border>
        <left style="thin">
          <color theme="6"/>
        </left>
        <right style="thin">
          <color theme="6"/>
        </right>
        <top style="thin">
          <color theme="6"/>
        </top>
        <bottom style="thin">
          <color theme="6"/>
        </bottom>
        <vertical style="thin">
          <color theme="6"/>
        </vertical>
        <horizontal style="thin">
          <color theme="6"/>
        </horizontal>
      </border>
    </dxf>
    <dxf>
      <border diagonalUp="0" diagonalDown="0">
        <left/>
        <right/>
        <top style="medium">
          <color auto="1"/>
        </top>
        <bottom/>
        <vertical/>
        <horizontal/>
      </border>
    </dxf>
    <dxf>
      <border diagonalUp="0" diagonalDown="0">
        <left style="medium">
          <color theme="1" tint="0.499984740745262"/>
        </left>
        <right style="thick">
          <color theme="1" tint="0.499984740745262"/>
        </right>
        <top style="medium">
          <color theme="1" tint="0.499984740745262"/>
        </top>
        <bottom style="medium">
          <color theme="1" tint="0.499984740745262"/>
        </bottom>
        <vertical/>
        <horizontal/>
      </border>
    </dxf>
    <dxf>
      <border>
        <left style="medium">
          <color theme="1" tint="0.499984740745262"/>
        </left>
        <right style="thick">
          <color theme="1" tint="0.499984740745262"/>
        </right>
        <top style="medium">
          <color theme="1" tint="0.499984740745262"/>
        </top>
        <bottom style="medium">
          <color theme="1" tint="0.499984740745262"/>
        </bottom>
        <vertical style="thin">
          <color theme="1" tint="0.499984740745262"/>
        </vertical>
        <horizontal style="thin">
          <color theme="1" tint="0.499984740745262"/>
        </horizontal>
      </border>
    </dxf>
    <dxf>
      <font>
        <b/>
        <color theme="1"/>
      </font>
      <border>
        <bottom style="thin">
          <color theme="5"/>
        </bottom>
        <vertical/>
        <horizontal/>
      </border>
    </dxf>
    <dxf>
      <font>
        <color theme="1"/>
      </font>
      <border>
        <left style="thin">
          <color theme="5" tint="-0.499984740745262"/>
        </left>
        <right style="thin">
          <color theme="5" tint="-0.499984740745262"/>
        </right>
        <top style="thin">
          <color theme="5" tint="-0.499984740745262"/>
        </top>
        <bottom style="thin">
          <color theme="5" tint="-0.499984740745262"/>
        </bottom>
        <vertical/>
        <horizontal/>
      </border>
    </dxf>
  </dxfs>
  <tableStyles count="3" defaultTableStyle="TableStyleMedium2" defaultPivotStyle="PivotStyleLight16">
    <tableStyle name="SlicerStyleDark2 2" pivot="0" table="0" count="10" xr9:uid="{00000000-0011-0000-FFFF-FFFF00000000}">
      <tableStyleElement type="wholeTable" dxfId="418"/>
      <tableStyleElement type="headerRow" dxfId="417"/>
    </tableStyle>
    <tableStyle name="Table Style 1" pivot="0" count="3" xr9:uid="{00000000-0011-0000-FFFF-FFFF01000000}">
      <tableStyleElement type="wholeTable" dxfId="416"/>
      <tableStyleElement type="headerRow" dxfId="415"/>
      <tableStyleElement type="totalRow" dxfId="414"/>
    </tableStyle>
    <tableStyle name="TableStyleLight18 2" pivot="0" count="7" xr9:uid="{00000000-0011-0000-FFFF-FFFF02000000}">
      <tableStyleElement type="wholeTable" dxfId="413"/>
      <tableStyleElement type="headerRow" dxfId="412"/>
      <tableStyleElement type="totalRow" dxfId="411"/>
      <tableStyleElement type="firstColumn" dxfId="410"/>
      <tableStyleElement type="lastColumn" dxfId="409"/>
      <tableStyleElement type="firstRowStripe" dxfId="408"/>
      <tableStyleElement type="firstColumnStripe" dxfId="407"/>
    </tableStyle>
  </tableStyles>
  <colors>
    <mruColors>
      <color rgb="FFFADDCA"/>
      <color rgb="FFFEDDDA"/>
      <color rgb="FFF4BEBA"/>
    </mruColors>
  </colors>
  <extLst>
    <ext xmlns:x14="http://schemas.microsoft.com/office/spreadsheetml/2009/9/main" uri="{46F421CA-312F-682f-3DD2-61675219B42D}">
      <x14:dxfs count="8">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theme="5" tint="-0.499984740745262"/>
          </font>
          <fill>
            <patternFill patternType="solid">
              <fgColor theme="5" tint="0.59999389629810485"/>
              <bgColor rgb="FFFEDDDA"/>
            </patternFill>
          </fill>
          <border>
            <left style="thin">
              <color theme="5" tint="0.59999389629810485"/>
            </left>
            <right style="thin">
              <color theme="5" tint="0.59999389629810485"/>
            </right>
            <top style="thin">
              <color theme="5" tint="0.59999389629810485"/>
            </top>
            <bottom style="thin">
              <color theme="5" tint="0.59999389629810485"/>
            </bottom>
            <vertical/>
            <horizontal/>
          </border>
        </dxf>
        <dxf>
          <font>
            <color theme="0"/>
          </font>
          <fill>
            <patternFill patternType="solid">
              <fgColor theme="5"/>
              <bgColor theme="5" tint="-0.499984740745262"/>
            </patternFill>
          </fill>
          <border>
            <left style="thin">
              <color theme="5"/>
            </left>
            <right style="thin">
              <color theme="5"/>
            </right>
            <top style="thin">
              <color theme="5"/>
            </top>
            <bottom style="thin">
              <color theme="5"/>
            </bottom>
            <vertical/>
            <horizontal/>
          </border>
        </dxf>
        <dxf>
          <font>
            <color rgb="FF959595"/>
          </font>
          <fill>
            <patternFill patternType="solid">
              <fgColor rgb="FFDFDFDF"/>
              <bgColor rgb="FFDFDFDF"/>
            </patternFill>
          </fill>
          <border>
            <left style="thin">
              <color rgb="FFDFDFDF"/>
            </left>
            <right style="thin">
              <color rgb="FFDFDFDF"/>
            </right>
            <top style="thin">
              <color rgb="FFDFDFDF"/>
            </top>
            <bottom style="thin">
              <color rgb="FFDFDFDF"/>
            </bottom>
            <vertical/>
            <horizontal/>
          </border>
        </dxf>
        <dxf>
          <font>
            <color rgb="FF000000"/>
          </font>
          <fill>
            <patternFill patternType="solid">
              <fgColor rgb="FFC0C0C0"/>
              <bgColor rgb="FFC0C0C0"/>
            </patternFill>
          </fill>
          <border>
            <left style="thin">
              <color rgb="FFC0C0C0"/>
            </left>
            <right style="thin">
              <color rgb="FFC0C0C0"/>
            </right>
            <top style="thin">
              <color rgb="FFC0C0C0"/>
            </top>
            <bottom style="thin">
              <color rgb="FFC0C0C0"/>
            </bottom>
            <vertical/>
            <horizontal/>
          </border>
        </dxf>
      </x14:dxfs>
    </ext>
    <ext xmlns:x14="http://schemas.microsoft.com/office/spreadsheetml/2009/9/main" uri="{EB79DEF2-80B8-43e5-95BD-54CBDDF9020C}">
      <x14:slicerStyles defaultSlicerStyle="SlicerStyleLight1">
        <x14:slicerStyle name="SlicerStyleDark2 2">
          <x14:slicerStyleElements>
            <x14:slicerStyleElement type="unselectedItemWithData" dxfId="7"/>
            <x14:slicerStyleElement type="unselectedItemWithNoData" dxfId="6"/>
            <x14:slicerStyleElement type="selectedItemWithData" dxfId="5"/>
            <x14:slicerStyleElement type="selectedItemWithNoData" dxfId="4"/>
            <x14:slicerStyleElement type="hoveredUnselectedItemWithData" dxfId="3"/>
            <x14:slicerStyleElement type="hoveredSelectedItemWithData" dxfId="2"/>
            <x14:slicerStyleElement type="hoveredUnselectedItemWithNoData" dxfId="1"/>
            <x14:slicerStyleElement type="hoveredSelectedItemWithNoData" dxfId="0"/>
          </x14:slicerStyleElements>
        </x14:slicerStyle>
      </x14:slicerStyles>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microsoft.com/office/2007/relationships/slicerCache" Target="slicerCaches/slicerCache2.xml"/><Relationship Id="rId26" Type="http://schemas.openxmlformats.org/officeDocument/2006/relationships/customXml" Target="../customXml/item3.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microsoft.com/office/2007/relationships/slicerCache" Target="slicerCaches/slicerCache1.xml"/><Relationship Id="rId25"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connections" Target="connection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 Id="rId27" Type="http://schemas.openxmlformats.org/officeDocument/2006/relationships/customXml" Target="../customXml/item4.xml"/></Relationships>
</file>

<file path=xl/drawings/drawing1.xml><?xml version="1.0" encoding="utf-8"?>
<xdr:wsDr xmlns:xdr="http://schemas.openxmlformats.org/drawingml/2006/spreadsheetDrawing" xmlns:a="http://schemas.openxmlformats.org/drawingml/2006/main">
  <xdr:twoCellAnchor>
    <xdr:from>
      <xdr:col>0</xdr:col>
      <xdr:colOff>63500</xdr:colOff>
      <xdr:row>1</xdr:row>
      <xdr:rowOff>222250</xdr:rowOff>
    </xdr:from>
    <xdr:to>
      <xdr:col>2</xdr:col>
      <xdr:colOff>19050</xdr:colOff>
      <xdr:row>19</xdr:row>
      <xdr:rowOff>63500</xdr:rowOff>
    </xdr:to>
    <xdr:sp macro="" textlink="">
      <xdr:nvSpPr>
        <xdr:cNvPr id="2" name="TextBox 1">
          <a:extLst>
            <a:ext uri="{FF2B5EF4-FFF2-40B4-BE49-F238E27FC236}">
              <a16:creationId xmlns:a16="http://schemas.microsoft.com/office/drawing/2014/main" id="{00000000-0008-0000-0A00-000002000000}"/>
            </a:ext>
          </a:extLst>
        </xdr:cNvPr>
        <xdr:cNvSpPr txBox="1"/>
      </xdr:nvSpPr>
      <xdr:spPr>
        <a:xfrm>
          <a:off x="63500" y="292100"/>
          <a:ext cx="9271000" cy="32067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solidFill>
                <a:schemeClr val="dk1"/>
              </a:solidFill>
              <a:effectLst/>
              <a:latin typeface="+mn-lt"/>
              <a:ea typeface="+mn-ea"/>
              <a:cs typeface="+mn-cs"/>
            </a:rPr>
            <a:t>As part of budget development process this year, Executive Department agencies are being required to provide information to estimate expenditures necessary to continue services under current law and anticipated savings from certain administrative efficiencies that may be pursued by the agency under current law. Agencies are also being asked to provide an assessment of their authorized position level and personnel costs.  This budgetary baseline, position and policy proposal information will be captured in this Excel spreadsheet template.  </a:t>
          </a:r>
        </a:p>
        <a:p>
          <a:endParaRPr lang="en-US" sz="1100">
            <a:solidFill>
              <a:schemeClr val="dk1"/>
            </a:solidFill>
            <a:effectLst/>
            <a:latin typeface="+mn-lt"/>
            <a:ea typeface="+mn-ea"/>
            <a:cs typeface="+mn-cs"/>
          </a:endParaRPr>
        </a:p>
        <a:p>
          <a:r>
            <a:rPr lang="en-US" sz="1100">
              <a:solidFill>
                <a:schemeClr val="dk1"/>
              </a:solidFill>
              <a:effectLst/>
              <a:latin typeface="+mn-lt"/>
              <a:ea typeface="+mn-ea"/>
              <a:cs typeface="+mn-cs"/>
            </a:rPr>
            <a:t>The first step in providing budgetary baseline information is to establish an adjusted baseline for FY 2022 spending.  The starting point for this baseline will be FY 2022 expenditures.  Adjustments will be made to the FY Expenditure Level to account for timing issues, removal of one-time spending, and other adjustments to create a baseline budget consistent with service delivery and other requirements that existed in FY 2022.  Additional adjustments will be made to account for new requirements in Chapter 2; changes in caseload and the cost of delivering services; anticipated efficiencies from the conversion of contract workers to state employees; and the realization of efficiencies and saving in procurement.  The</a:t>
          </a:r>
          <a:r>
            <a:rPr lang="en-US" sz="1100" baseline="0">
              <a:solidFill>
                <a:schemeClr val="dk1"/>
              </a:solidFill>
              <a:effectLst/>
              <a:latin typeface="+mn-lt"/>
              <a:ea typeface="+mn-ea"/>
              <a:cs typeface="+mn-cs"/>
            </a:rPr>
            <a:t> template with this first group of adjustments should be submitted to your DPB budget analyst with a copy to budget@dpb.virginia.gov by August 24, 2022. Policy spending changes should not be included in this initial submision.</a:t>
          </a:r>
          <a:endParaRPr lang="en-US" sz="1100">
            <a:solidFill>
              <a:schemeClr val="dk1"/>
            </a:solidFill>
            <a:effectLst/>
            <a:latin typeface="+mn-lt"/>
            <a:ea typeface="+mn-ea"/>
            <a:cs typeface="+mn-cs"/>
          </a:endParaRPr>
        </a:p>
        <a:p>
          <a:endParaRPr lang="en-US" sz="1100">
            <a:solidFill>
              <a:schemeClr val="dk1"/>
            </a:solidFill>
            <a:effectLst/>
            <a:latin typeface="+mn-lt"/>
            <a:ea typeface="+mn-ea"/>
            <a:cs typeface="+mn-cs"/>
          </a:endParaRPr>
        </a:p>
        <a:p>
          <a:r>
            <a:rPr lang="en-US" sz="1100">
              <a:solidFill>
                <a:schemeClr val="dk1"/>
              </a:solidFill>
              <a:effectLst/>
              <a:latin typeface="+mn-lt"/>
              <a:ea typeface="+mn-ea"/>
              <a:cs typeface="+mn-cs"/>
            </a:rPr>
            <a:t>Agencies will be given the opportunity, with the concurrence of their cabinet secretaries, to reflect proposed changes in spending of a policy nature in the Excel spreadsheet template.  Any policy changes that affect spending approved for inclusion in the Excel template by cabinet secretaries must also be submitted as decision packages. The Excel template should be resubmitted with any applicable policy</a:t>
          </a:r>
          <a:r>
            <a:rPr lang="en-US" sz="1100" baseline="0">
              <a:solidFill>
                <a:schemeClr val="dk1"/>
              </a:solidFill>
              <a:effectLst/>
              <a:latin typeface="+mn-lt"/>
              <a:ea typeface="+mn-ea"/>
              <a:cs typeface="+mn-cs"/>
            </a:rPr>
            <a:t> spending changes completed by September 9, 2022. </a:t>
          </a:r>
        </a:p>
        <a:p>
          <a:endParaRPr lang="en-US" sz="1100">
            <a:solidFill>
              <a:schemeClr val="dk1"/>
            </a:solidFill>
            <a:effectLst/>
            <a:latin typeface="+mn-lt"/>
            <a:ea typeface="+mn-ea"/>
            <a:cs typeface="+mn-cs"/>
          </a:endParaRPr>
        </a:p>
        <a:p>
          <a:r>
            <a:rPr lang="en-US" sz="1100">
              <a:solidFill>
                <a:schemeClr val="dk1"/>
              </a:solidFill>
              <a:effectLst/>
              <a:latin typeface="+mn-lt"/>
              <a:ea typeface="+mn-ea"/>
              <a:cs typeface="+mn-cs"/>
            </a:rPr>
            <a:t>See the following</a:t>
          </a:r>
          <a:r>
            <a:rPr lang="en-US" sz="1100" baseline="0">
              <a:solidFill>
                <a:schemeClr val="dk1"/>
              </a:solidFill>
              <a:effectLst/>
              <a:latin typeface="+mn-lt"/>
              <a:ea typeface="+mn-ea"/>
              <a:cs typeface="+mn-cs"/>
            </a:rPr>
            <a:t> link to detailed instructions on these submissions and how to use the Excel template.</a:t>
          </a:r>
          <a:endParaRPr lang="en-US" sz="1100">
            <a:solidFill>
              <a:schemeClr val="dk1"/>
            </a:solidFill>
            <a:effectLst/>
            <a:latin typeface="+mn-lt"/>
            <a:ea typeface="+mn-ea"/>
            <a:cs typeface="+mn-cs"/>
          </a:endParaRPr>
        </a:p>
        <a:p>
          <a:endParaRPr lang="en-US" sz="1200">
            <a:solidFill>
              <a:schemeClr val="dk1"/>
            </a:solidFill>
            <a:effectLst/>
            <a:latin typeface="+mn-lt"/>
            <a:ea typeface="+mn-ea"/>
            <a:cs typeface="+mn-cs"/>
          </a:endParaRPr>
        </a:p>
        <a:p>
          <a:endParaRPr lang="en-US" sz="1200">
            <a:solidFill>
              <a:schemeClr val="dk1"/>
            </a:solidFill>
            <a:effectLst/>
            <a:latin typeface="+mn-lt"/>
            <a:ea typeface="+mn-ea"/>
            <a:cs typeface="+mn-cs"/>
          </a:endParaRPr>
        </a:p>
        <a:p>
          <a:endParaRPr lang="en-US" sz="1100"/>
        </a:p>
      </xdr:txBody>
    </xdr:sp>
    <xdr:clientData/>
  </xdr:twoCellAnchor>
</xdr:wsDr>
</file>

<file path=xl/drawings/drawing2.xml><?xml version="1.0" encoding="utf-8"?>
<xdr:wsDr xmlns:xdr="http://schemas.openxmlformats.org/drawingml/2006/spreadsheetDrawing" xmlns:a="http://schemas.openxmlformats.org/drawingml/2006/main">
  <xdr:twoCellAnchor editAs="absolute">
    <xdr:from>
      <xdr:col>0</xdr:col>
      <xdr:colOff>95250</xdr:colOff>
      <xdr:row>7</xdr:row>
      <xdr:rowOff>60325</xdr:rowOff>
    </xdr:from>
    <xdr:to>
      <xdr:col>0</xdr:col>
      <xdr:colOff>4474004</xdr:colOff>
      <xdr:row>21</xdr:row>
      <xdr:rowOff>9525</xdr:rowOff>
    </xdr:to>
    <mc:AlternateContent xmlns:mc="http://schemas.openxmlformats.org/markup-compatibility/2006" xmlns:sle15="http://schemas.microsoft.com/office/drawing/2012/slicer">
      <mc:Choice Requires="sle15">
        <xdr:graphicFrame macro="">
          <xdr:nvGraphicFramePr>
            <xdr:cNvPr id="2" name="Program">
              <a:extLst>
                <a:ext uri="{FF2B5EF4-FFF2-40B4-BE49-F238E27FC236}">
                  <a16:creationId xmlns:a16="http://schemas.microsoft.com/office/drawing/2014/main" id="{00000000-0008-0000-0D00-000002000000}"/>
                </a:ext>
              </a:extLst>
            </xdr:cNvPr>
            <xdr:cNvGraphicFramePr/>
          </xdr:nvGraphicFramePr>
          <xdr:xfrm>
            <a:off x="0" y="0"/>
            <a:ext cx="0" cy="0"/>
          </xdr:xfrm>
          <a:graphic>
            <a:graphicData uri="http://schemas.microsoft.com/office/drawing/2010/slicer">
              <sle:slicer xmlns:sle="http://schemas.microsoft.com/office/drawing/2010/slicer" name="Program"/>
            </a:graphicData>
          </a:graphic>
        </xdr:graphicFrame>
      </mc:Choice>
      <mc:Fallback xmlns="">
        <xdr:sp macro="" textlink="">
          <xdr:nvSpPr>
            <xdr:cNvPr id="0" name=""/>
            <xdr:cNvSpPr>
              <a:spLocks noTextEdit="1"/>
            </xdr:cNvSpPr>
          </xdr:nvSpPr>
          <xdr:spPr>
            <a:xfrm>
              <a:off x="95250" y="1082098"/>
              <a:ext cx="4378754" cy="2535382"/>
            </a:xfrm>
            <a:prstGeom prst="rect">
              <a:avLst/>
            </a:prstGeom>
            <a:solidFill>
              <a:prstClr val="white"/>
            </a:solidFill>
            <a:ln w="1">
              <a:solidFill>
                <a:prstClr val="green"/>
              </a:solidFill>
            </a:ln>
          </xdr:spPr>
          <xdr:txBody>
            <a:bodyPr vertOverflow="clip" horzOverflow="clip"/>
            <a:lstStyle/>
            <a:p>
              <a:r>
                <a:rPr lang="en-US" sz="1100"/>
                <a:t>This shape represents a table slicer. Table slicers are supported in Excel or later.
If the shape was modified in an earlier version of Excel, or if the workbook was saved in Excel 2007 or earlier, the slicer can't be used.</a:t>
              </a:r>
            </a:p>
          </xdr:txBody>
        </xdr:sp>
      </mc:Fallback>
    </mc:AlternateContent>
    <xdr:clientData fLocksWithSheet="0"/>
  </xdr:twoCellAnchor>
  <xdr:twoCellAnchor editAs="absolute">
    <xdr:from>
      <xdr:col>0</xdr:col>
      <xdr:colOff>101600</xdr:colOff>
      <xdr:row>21</xdr:row>
      <xdr:rowOff>57151</xdr:rowOff>
    </xdr:from>
    <xdr:to>
      <xdr:col>0</xdr:col>
      <xdr:colOff>4472051</xdr:colOff>
      <xdr:row>32</xdr:row>
      <xdr:rowOff>133351</xdr:rowOff>
    </xdr:to>
    <mc:AlternateContent xmlns:mc="http://schemas.openxmlformats.org/markup-compatibility/2006" xmlns:sle15="http://schemas.microsoft.com/office/drawing/2012/slicer">
      <mc:Choice Requires="sle15">
        <xdr:graphicFrame macro="">
          <xdr:nvGraphicFramePr>
            <xdr:cNvPr id="3" name="Fund Group">
              <a:extLst>
                <a:ext uri="{FF2B5EF4-FFF2-40B4-BE49-F238E27FC236}">
                  <a16:creationId xmlns:a16="http://schemas.microsoft.com/office/drawing/2014/main" id="{00000000-0008-0000-0D00-000003000000}"/>
                </a:ext>
              </a:extLst>
            </xdr:cNvPr>
            <xdr:cNvGraphicFramePr/>
          </xdr:nvGraphicFramePr>
          <xdr:xfrm>
            <a:off x="0" y="0"/>
            <a:ext cx="0" cy="0"/>
          </xdr:xfrm>
          <a:graphic>
            <a:graphicData uri="http://schemas.microsoft.com/office/drawing/2010/slicer">
              <sle:slicer xmlns:sle="http://schemas.microsoft.com/office/drawing/2010/slicer" name="Fund Group"/>
            </a:graphicData>
          </a:graphic>
        </xdr:graphicFrame>
      </mc:Choice>
      <mc:Fallback xmlns="">
        <xdr:sp macro="" textlink="">
          <xdr:nvSpPr>
            <xdr:cNvPr id="0" name=""/>
            <xdr:cNvSpPr>
              <a:spLocks noTextEdit="1"/>
            </xdr:cNvSpPr>
          </xdr:nvSpPr>
          <xdr:spPr>
            <a:xfrm>
              <a:off x="101600" y="3665106"/>
              <a:ext cx="4370451" cy="2108200"/>
            </a:xfrm>
            <a:prstGeom prst="rect">
              <a:avLst/>
            </a:prstGeom>
            <a:solidFill>
              <a:prstClr val="white"/>
            </a:solidFill>
            <a:ln w="1">
              <a:solidFill>
                <a:prstClr val="green"/>
              </a:solidFill>
            </a:ln>
          </xdr:spPr>
          <xdr:txBody>
            <a:bodyPr vertOverflow="clip" horzOverflow="clip"/>
            <a:lstStyle/>
            <a:p>
              <a:r>
                <a:rPr lang="en-US" sz="1100"/>
                <a:t>This shape represents a table slicer. Table slicers are supported in Excel or later.
If the shape was modified in an earlier version of Excel, or if the workbook was saved in Excel 2007 or earlier, the slicer can't be used.</a:t>
              </a:r>
            </a:p>
          </xdr:txBody>
        </xdr:sp>
      </mc:Fallback>
    </mc:AlternateContent>
    <xdr:clientData fLocksWithSheet="0"/>
  </xdr:twoCellAnchor>
</xdr:wsDr>
</file>

<file path=xl/queryTables/queryTable1.xml><?xml version="1.0" encoding="utf-8"?>
<queryTable xmlns="http://schemas.openxmlformats.org/spreadsheetml/2006/main" xmlns:mc="http://schemas.openxmlformats.org/markup-compatibility/2006" xmlns:xr16="http://schemas.microsoft.com/office/spreadsheetml/2017/revision16" mc:Ignorable="xr16" name="ExternalData_1" connectionId="12" xr16:uid="{00000000-0016-0000-0200-000000000000}" autoFormatId="0" applyNumberFormats="0" applyBorderFormats="0" applyFontFormats="1" applyPatternFormats="1" applyAlignmentFormats="0" applyWidthHeightFormats="0">
  <queryTableRefresh preserveSortFilterLayout="0" nextId="4">
    <queryTableFields count="3">
      <queryTableField id="1" name="Program" tableColumnId="1"/>
      <queryTableField id="2" name="Pgm Code" tableColumnId="2"/>
      <queryTableField id="3" name="Program Name" tableColumnId="3"/>
    </queryTableFields>
  </queryTableRefresh>
</queryTable>
</file>

<file path=xl/queryTables/queryTable2.xml><?xml version="1.0" encoding="utf-8"?>
<queryTable xmlns="http://schemas.openxmlformats.org/spreadsheetml/2006/main" xmlns:mc="http://schemas.openxmlformats.org/markup-compatibility/2006" xmlns:xr16="http://schemas.microsoft.com/office/spreadsheetml/2017/revision16" mc:Ignorable="xr16" name="ExternalData_1" adjustColumnWidth="0" connectionId="2" xr16:uid="{00000000-0016-0000-0500-000001000000}" autoFormatId="16" applyNumberFormats="0" applyBorderFormats="0" applyFontFormats="1" applyPatternFormats="1" applyAlignmentFormats="0" applyWidthHeightFormats="0">
  <queryTableRefresh nextId="6">
    <queryTableFields count="5">
      <queryTableField id="1" name="Agency" tableColumnId="16"/>
      <queryTableField id="2" name="Agy Code" tableColumnId="17"/>
      <queryTableField id="3" name="Agency Title" tableColumnId="18"/>
      <queryTableField id="4" name="Sec Area" tableColumnId="19"/>
      <queryTableField id="5" name="Sec Area Sort" tableColumnId="20"/>
    </queryTableFields>
  </queryTableRefresh>
</queryTable>
</file>

<file path=xl/queryTables/queryTable3.xml><?xml version="1.0" encoding="utf-8"?>
<queryTable xmlns="http://schemas.openxmlformats.org/spreadsheetml/2006/main" xmlns:mc="http://schemas.openxmlformats.org/markup-compatibility/2006" xmlns:xr16="http://schemas.microsoft.com/office/spreadsheetml/2017/revision16" mc:Ignorable="xr16" name="ExternalData_1" connectionId="13" xr16:uid="{00000000-0016-0000-0700-000002000000}" autoFormatId="0" applyNumberFormats="0" applyBorderFormats="0" applyFontFormats="1" applyPatternFormats="1" applyAlignmentFormats="0" applyWidthHeightFormats="0">
  <queryTableRefresh preserveSortFilterLayout="0" nextId="6">
    <queryTableFields count="5">
      <queryTableField id="1" name="Prog.Fund" tableColumnId="1"/>
      <queryTableField id="2" name="Program" tableColumnId="2"/>
      <queryTableField id="3" name="Pgm Code" tableColumnId="3"/>
      <queryTableField id="4" name="Fund Group" tableColumnId="4"/>
      <queryTableField id="5" name="Fund Group Code" tableColumnId="5"/>
    </queryTableFields>
  </queryTableRefresh>
</queryTable>
</file>

<file path=xl/queryTables/queryTable4.xml><?xml version="1.0" encoding="utf-8"?>
<queryTable xmlns="http://schemas.openxmlformats.org/spreadsheetml/2006/main" xmlns:mc="http://schemas.openxmlformats.org/markup-compatibility/2006" xmlns:xr16="http://schemas.microsoft.com/office/spreadsheetml/2017/revision16" mc:Ignorable="xr16" name="ExternalData_1" adjustColumnWidth="0" connectionId="7" xr16:uid="{00000000-0016-0000-0800-000003000000}" autoFormatId="16" applyNumberFormats="0" applyBorderFormats="0" applyFontFormats="1" applyPatternFormats="1" applyAlignmentFormats="0" applyWidthHeightFormats="0">
  <queryTableRefresh nextId="61" unboundColumnsRight="1">
    <queryTableFields count="16">
      <queryTableField id="1" name="Sec Area" tableColumnId="31"/>
      <queryTableField id="2" name="Sec Area Sort" tableColumnId="32"/>
      <queryTableField id="3" name="Agy Code" tableColumnId="33"/>
      <queryTableField id="4" name="Agency" tableColumnId="34"/>
      <queryTableField id="5" name="Agency Title" tableColumnId="35"/>
      <queryTableField id="6" name="Agy Sort" tableColumnId="36"/>
      <queryTableField id="7" name="Program" tableColumnId="37"/>
      <queryTableField id="8" name="Pgm Code" tableColumnId="38"/>
      <queryTableField id="9" name="Program Name" tableColumnId="39"/>
      <queryTableField id="29" name="Fund Group" tableColumnId="13"/>
      <queryTableField id="11" name="Fund Group Code" tableColumnId="41"/>
      <queryTableField id="12" name="Fund Group Name" tableColumnId="42"/>
      <queryTableField id="13" name="FY 2022 Expend" tableColumnId="43"/>
      <queryTableField id="14" name="FY 2023 Approp" tableColumnId="44"/>
      <queryTableField id="15" name="FY 2024 Approp" tableColumnId="45"/>
      <queryTableField id="51" dataBound="0" tableColumnId="12"/>
    </queryTableFields>
  </queryTableRefresh>
</queryTable>
</file>

<file path=xl/queryTables/queryTable5.xml><?xml version="1.0" encoding="utf-8"?>
<queryTable xmlns="http://schemas.openxmlformats.org/spreadsheetml/2006/main" xmlns:mc="http://schemas.openxmlformats.org/markup-compatibility/2006" xmlns:xr16="http://schemas.microsoft.com/office/spreadsheetml/2017/revision16" mc:Ignorable="xr16" name="ExternalData_1" adjustColumnWidth="0" connectionId="1" xr16:uid="{00000000-0016-0000-0D00-000004000000}" autoFormatId="16" applyNumberFormats="0" applyBorderFormats="0" applyFontFormats="1" applyPatternFormats="1" applyAlignmentFormats="0" applyWidthHeightFormats="0">
  <queryTableRefresh nextId="29" unboundColumnsRight="4">
    <queryTableFields count="26">
      <queryTableField id="1" name="Sec Area" tableColumnId="45"/>
      <queryTableField id="2" name="Sec Area Sort" tableColumnId="46"/>
      <queryTableField id="3" name="Agy Code" tableColumnId="47"/>
      <queryTableField id="4" name="Agency" tableColumnId="48"/>
      <queryTableField id="5" name="Agency Title" tableColumnId="49"/>
      <queryTableField id="6" name="Agy Sort" tableColumnId="50"/>
      <queryTableField id="7" name="Pgm Code" tableColumnId="51"/>
      <queryTableField id="8" name="Program Name" tableColumnId="52"/>
      <queryTableField id="9" name="Fund Group Code" tableColumnId="53"/>
      <queryTableField id="10" name="Fund Group Name" tableColumnId="54"/>
      <queryTableField id="11" name="FY 2022 Expend" tableColumnId="55"/>
      <queryTableField id="12" name="FY 2023 Approp" tableColumnId="56"/>
      <queryTableField id="13" name="FY 2024 Approp" tableColumnId="57"/>
      <queryTableField id="14" name="Program" tableColumnId="58"/>
      <queryTableField id="15" name="Fund Group" tableColumnId="59"/>
      <queryTableField id="16" name="Detail Group" tableColumnId="60"/>
      <queryTableField id="17" name="Detail Cat ID" tableColumnId="61"/>
      <queryTableField id="18" name="Font Format" tableColumnId="62"/>
      <queryTableField id="19" name="Border Format" tableColumnId="63"/>
      <queryTableField id="20" name="Category Sort" tableColumnId="64"/>
      <queryTableField id="21" name="Category" tableColumnId="65"/>
      <queryTableField id="22" name="Title" tableColumnId="66"/>
      <queryTableField id="27" dataBound="0" tableColumnId="71"/>
      <queryTableField id="28" dataBound="0" tableColumnId="72"/>
      <queryTableField id="24" dataBound="0" tableColumnId="68"/>
      <queryTableField id="25" dataBound="0" tableColumnId="69"/>
    </queryTableFields>
  </queryTableRefresh>
</queryTable>
</file>

<file path=xl/slicerCaches/slicerCache1.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Program" xr10:uid="{00000000-0013-0000-FFFF-FFFF01000000}" sourceName="Program">
  <extLst>
    <x:ext xmlns:x15="http://schemas.microsoft.com/office/spreadsheetml/2010/11/main" uri="{2F2917AC-EB37-4324-AD4E-5DD8C200BD13}">
      <x15:tableSlicerCache tableId="32" column="58"/>
    </x:ext>
  </extLst>
</slicerCacheDefinition>
</file>

<file path=xl/slicerCaches/slicerCache2.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Fund_Group" xr10:uid="{00000000-0013-0000-FFFF-FFFF02000000}" sourceName="Fund Group">
  <extLst>
    <x:ext xmlns:x15="http://schemas.microsoft.com/office/spreadsheetml/2010/11/main" uri="{2F2917AC-EB37-4324-AD4E-5DD8C200BD13}">
      <x15:tableSlicerCache tableId="32" column="59"/>
    </x:ext>
  </extLst>
</slicerCacheDefinition>
</file>

<file path=xl/slicers/slicer1.xml><?xml version="1.0" encoding="utf-8"?>
<slicers xmlns="http://schemas.microsoft.com/office/spreadsheetml/2009/9/main" xmlns:mc="http://schemas.openxmlformats.org/markup-compatibility/2006" xmlns:x="http://schemas.openxmlformats.org/spreadsheetml/2006/main" xmlns:xr10="http://schemas.microsoft.com/office/spreadsheetml/2016/revision10" mc:Ignorable="x xr10">
  <slicer name="Program" xr10:uid="{00000000-0014-0000-FFFF-FFFF01000000}" cache="Slicer_Program" caption="Program" style="SlicerStyleDark2 2" rowHeight="182880"/>
  <slicer name="Fund Group" xr10:uid="{00000000-0014-0000-FFFF-FFFF02000000}" cache="Slicer_Fund_Group" caption="Fund Group" style="SlicerStyleDark2 2" rowHeight="182880"/>
</slicers>
</file>

<file path=xl/tables/_rels/table3.xml.rels><?xml version="1.0" encoding="UTF-8" standalone="yes"?>
<Relationships xmlns="http://schemas.openxmlformats.org/package/2006/relationships"><Relationship Id="rId1" Type="http://schemas.openxmlformats.org/officeDocument/2006/relationships/queryTable" Target="../queryTables/queryTable1.xml"/></Relationships>
</file>

<file path=xl/tables/_rels/table6.xml.rels><?xml version="1.0" encoding="UTF-8" standalone="yes"?>
<Relationships xmlns="http://schemas.openxmlformats.org/package/2006/relationships"><Relationship Id="rId1" Type="http://schemas.openxmlformats.org/officeDocument/2006/relationships/queryTable" Target="../queryTables/queryTable2.xml"/></Relationships>
</file>

<file path=xl/tables/_rels/table8.xml.rels><?xml version="1.0" encoding="UTF-8" standalone="yes"?>
<Relationships xmlns="http://schemas.openxmlformats.org/package/2006/relationships"><Relationship Id="rId1" Type="http://schemas.openxmlformats.org/officeDocument/2006/relationships/queryTable" Target="../queryTables/queryTable3.xml"/></Relationships>
</file>

<file path=xl/tables/_rels/table9.xml.rels><?xml version="1.0" encoding="UTF-8" standalone="yes"?>
<Relationships xmlns="http://schemas.openxmlformats.org/package/2006/relationships"><Relationship Id="rId1" Type="http://schemas.openxmlformats.org/officeDocument/2006/relationships/queryTable" Target="../queryTables/queryTable4.xml"/></Relationships>
</file>

<file path=xl/tables/_rels/table22.xml.rels><?xml version="1.0" encoding="UTF-8" standalone="yes"?>
<Relationships xmlns="http://schemas.openxmlformats.org/package/2006/relationships"><Relationship Id="rId1" Type="http://schemas.openxmlformats.org/officeDocument/2006/relationships/queryTable" Target="../queryTables/queryTable5.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0000000}" name="Tbl_ExpendInput" displayName="Tbl_ExpendInput" ref="A3:O2532" totalsRowShown="0">
  <autoFilter ref="A3:O2532" xr:uid="{00000000-0009-0000-0100-000003000000}"/>
  <tableColumns count="15">
    <tableColumn id="1" xr3:uid="{00000000-0010-0000-0000-000001000000}" name="Fiscal Year"/>
    <tableColumn id="2" xr3:uid="{00000000-0010-0000-0000-000002000000}" name="Sec Area"/>
    <tableColumn id="3" xr3:uid="{00000000-0010-0000-0000-000003000000}" name="Sec Area Name"/>
    <tableColumn id="4" xr3:uid="{00000000-0010-0000-0000-000004000000}" name="Agency Code" dataDxfId="406"/>
    <tableColumn id="5" xr3:uid="{00000000-0010-0000-0000-000005000000}" name="Agency Name"/>
    <tableColumn id="6" xr3:uid="{00000000-0010-0000-0000-000006000000}" name="Pgm Code"/>
    <tableColumn id="7" xr3:uid="{00000000-0010-0000-0000-000007000000}" name="Program Name"/>
    <tableColumn id="8" xr3:uid="{00000000-0010-0000-0000-000008000000}" name="Fund Group Code"/>
    <tableColumn id="9" xr3:uid="{00000000-0010-0000-0000-000009000000}" name="Fund Group Name"/>
    <tableColumn id="10" xr3:uid="{00000000-0010-0000-0000-00000A000000}" name="Fund Detail Code"/>
    <tableColumn id="11" xr3:uid="{00000000-0010-0000-0000-00000B000000}" name="Fund Detail Name"/>
    <tableColumn id="12" xr3:uid="{00000000-0010-0000-0000-00000C000000}" name="YTD"/>
    <tableColumn id="13" xr3:uid="{00000000-0010-0000-0000-00000D000000}" name="Alt Fund Group" dataDxfId="405">
      <calculatedColumnFormula>IF(Tbl_ExpendInput[[#This Row],[Fund Detail Code]]="09119",Tbl_ExpendInput[[#This Row],[Fund Group Name]],IF(ISNUMBER(SEARCH("covid",Tbl_ExpendInput[[#This Row],[Fund Detail Name]]))=TRUE,"COVID Funds",Tbl_ExpendInput[[#This Row],[Fund Group Name]]))</calculatedColumnFormula>
    </tableColumn>
    <tableColumn id="14" xr3:uid="{00000000-0010-0000-0000-00000E000000}" name="Alt Fund Group Code" dataDxfId="404">
      <calculatedColumnFormula>IF(Tbl_ExpendInput[[#This Row],[Fund Detail Code]]="09119",Tbl_ExpendInput[[#This Row],[Fund Group Code]],IF(ISNUMBER(SEARCH("covid",Tbl_ExpendInput[[#This Row],[Fund Detail Name]]))=TRUE,"99",Tbl_ExpendInput[[#This Row],[Fund Group Code]]))</calculatedColumnFormula>
    </tableColumn>
    <tableColumn id="15" xr3:uid="{00000000-0010-0000-0000-00000F000000}" name="Rollup Agy Code" dataDxfId="403">
      <calculatedColumnFormula>VLOOKUP(Tbl_ExpendInput[[#This Row],[Agency Code]],TblAgencies[],12,FALSE)</calculatedColumnFormula>
    </tableColumn>
  </tableColumns>
  <tableStyleInfo name="TableStyleLight1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0000000-000C-0000-FFFF-FFFF01000000}" name="Tbl_AppropInput" displayName="Tbl_AppropInput" ref="A3:P1593" totalsRowShown="0" headerRowDxfId="402">
  <autoFilter ref="A3:P1593" xr:uid="{00000000-0009-0000-0100-000004000000}"/>
  <tableColumns count="16">
    <tableColumn id="1" xr3:uid="{00000000-0010-0000-0100-000001000000}" name="Secretarial Area Code" dataDxfId="401"/>
    <tableColumn id="2" xr3:uid="{00000000-0010-0000-0100-000002000000}" name="Secretarial Area Name" dataDxfId="400"/>
    <tableColumn id="3" xr3:uid="{00000000-0010-0000-0100-000003000000}" name="Agency Code" dataDxfId="399"/>
    <tableColumn id="4" xr3:uid="{00000000-0010-0000-0100-000004000000}" name="Agency Name" dataDxfId="398"/>
    <tableColumn id="5" xr3:uid="{00000000-0010-0000-0100-000005000000}" name="Pgm Code" dataDxfId="397"/>
    <tableColumn id="6" xr3:uid="{00000000-0010-0000-0100-000006000000}" name="Program Name" dataDxfId="396"/>
    <tableColumn id="7" xr3:uid="{00000000-0010-0000-0100-000007000000}" name="GF / NGF" dataDxfId="395"/>
    <tableColumn id="8" xr3:uid="{00000000-0010-0000-0100-000008000000}" name="Fund Group Code" dataDxfId="394"/>
    <tableColumn id="9" xr3:uid="{00000000-0010-0000-0100-000009000000}" name="Fund Group Name" dataDxfId="393"/>
    <tableColumn id="10" xr3:uid="{00000000-0010-0000-0100-00000A000000}" name="Fund Detail Code" dataDxfId="392"/>
    <tableColumn id="11" xr3:uid="{00000000-0010-0000-0100-00000B000000}" name="Fund Detail Name" dataDxfId="391"/>
    <tableColumn id="12" xr3:uid="{00000000-0010-0000-0100-00000C000000}" name="FY 2023 Approp" dataDxfId="390"/>
    <tableColumn id="13" xr3:uid="{00000000-0010-0000-0100-00000D000000}" name="FY 2024 Approp" dataDxfId="389"/>
    <tableColumn id="15" xr3:uid="{00000000-0010-0000-0100-00000F000000}" name="Alt Fund Group" dataDxfId="388">
      <calculatedColumnFormula>IF(Tbl_AppropInput[[#This Row],[Fund Detail Code]]="09119",Tbl_AppropInput[[#This Row],[Fund Group Name]],IF(ISNUMBER(SEARCH("covid",Tbl_AppropInput[[#This Row],[Fund Detail Name]]))=TRUE,"COVID Funds",Tbl_AppropInput[[#This Row],[Fund Group Name]]))</calculatedColumnFormula>
    </tableColumn>
    <tableColumn id="14" xr3:uid="{00000000-0010-0000-0100-00000E000000}" name="Alt Fund Group Code" dataDxfId="387">
      <calculatedColumnFormula>IF(Tbl_AppropInput[[#This Row],[Fund Detail Code]]="09119",Tbl_AppropInput[[#This Row],[Fund Group Code]],IF(ISNUMBER(SEARCH("covid",Tbl_AppropInput[[#This Row],[Fund Detail Name]]))=TRUE,"99",Tbl_AppropInput[[#This Row],[Fund Group Code]]))</calculatedColumnFormula>
    </tableColumn>
    <tableColumn id="16" xr3:uid="{00000000-0010-0000-0100-000010000000}" name="Rollup Agy Code" dataDxfId="386">
      <calculatedColumnFormula>VLOOKUP(Tbl_AppropInput[[#This Row],[Agency Code]],TblAgencies[],12,FALSE)</calculatedColumnFormula>
    </tableColumn>
  </tableColumns>
  <tableStyleInfo name="TableStyleLight11"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00000000-000C-0000-FFFF-FFFF02000000}" name="Tbl_Programs" displayName="Tbl_Programs" ref="B4:D9" tableType="queryTable" totalsRowShown="0">
  <autoFilter ref="B4:D9" xr:uid="{00000000-0009-0000-0100-000007000000}"/>
  <tableColumns count="3">
    <tableColumn id="1" xr3:uid="{00000000-0010-0000-0200-000001000000}" uniqueName="1" name="Program" queryTableFieldId="1" dataDxfId="385"/>
    <tableColumn id="2" xr3:uid="{00000000-0010-0000-0200-000002000000}" uniqueName="2" name="Pgm Code" queryTableFieldId="2" dataDxfId="384"/>
    <tableColumn id="3" xr3:uid="{00000000-0010-0000-0200-000003000000}" uniqueName="3" name="Program Name" queryTableFieldId="3" dataDxfId="383"/>
  </tableColumns>
  <tableStyleInfo name="TableStyleMedium11"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00000000-000C-0000-FFFF-FFFF03000000}" name="Tbl_FundGroups" displayName="Tbl_FundGroups" ref="B2:D14" totalsRowShown="0">
  <autoFilter ref="B2:D14" xr:uid="{00000000-0009-0000-0100-000008000000}"/>
  <tableColumns count="3">
    <tableColumn id="1" xr3:uid="{00000000-0010-0000-0300-000001000000}" name="Fund Group"/>
    <tableColumn id="2" xr3:uid="{00000000-0010-0000-0300-000002000000}" name="Fund Group Code"/>
    <tableColumn id="3" xr3:uid="{00000000-0010-0000-0300-000003000000}" name="Fund Group Name"/>
  </tableColumns>
  <tableStyleInfo name="TableStyleMedium11"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4000000}" name="TblAgencies" displayName="TblAgencies" ref="A1:M447" totalsRowShown="0" headerRowDxfId="382" dataDxfId="381" headerRowBorderDxfId="379" tableBorderDxfId="380" headerRowCellStyle="Normal_Agencies" dataCellStyle="Normal_Agencies">
  <autoFilter ref="A1:M447" xr:uid="{00000000-0009-0000-0100-000001000000}"/>
  <sortState xmlns:xlrd2="http://schemas.microsoft.com/office/spreadsheetml/2017/richdata2" ref="A2:M447">
    <sortCondition ref="D2:D447"/>
    <sortCondition ref="M2:M447"/>
    <sortCondition ref="L2:L447"/>
    <sortCondition ref="A2:A447"/>
  </sortState>
  <tableColumns count="13">
    <tableColumn id="1" xr3:uid="{00000000-0010-0000-0400-000001000000}" name="Agy Code" dataDxfId="378" dataCellStyle="Normal_Agencies"/>
    <tableColumn id="2" xr3:uid="{00000000-0010-0000-0400-000002000000}" name="Sec Area Code" dataDxfId="377" dataCellStyle="Normal_Agencies"/>
    <tableColumn id="3" xr3:uid="{00000000-0010-0000-0400-000003000000}" name="Sec Area" dataDxfId="376" dataCellStyle="Normal_Agencies"/>
    <tableColumn id="4" xr3:uid="{00000000-0010-0000-0400-000004000000}" name="Sec Area Sort" dataDxfId="375" dataCellStyle="Normal_Agencies"/>
    <tableColumn id="10" xr3:uid="{00000000-0010-0000-0400-00000A000000}" name="Branch Group" dataDxfId="374" dataCellStyle="Normal_Agencies"/>
    <tableColumn id="11" xr3:uid="{00000000-0010-0000-0400-00000B000000}" name="Branch Group Sort" dataDxfId="373" dataCellStyle="Normal_Agencies"/>
    <tableColumn id="13" xr3:uid="{00000000-0010-0000-0400-00000D000000}" name="Alt Sec Area" dataDxfId="372" dataCellStyle="Normal_Agencies">
      <calculatedColumnFormula>IF(TblAgencies[[#This Row],[Branch Group]]="Other", TblAgencies[[#This Row],[Branch Group]],IF(OR(TblAgencies[[#This Row],[Agy Code]]=121, TblAgencies[[#This Row],[Agy Code]]=166),"Office of the Governor / Sec of the Commonwealth",IF(TblAgencies[[#This Row],[Sec Area]]="Executive Offices","Other Executive Offices",TblAgencies[[#This Row],[Sec Area]])))</calculatedColumnFormula>
    </tableColumn>
    <tableColumn id="12" xr3:uid="{00000000-0010-0000-0400-00000C000000}" name="Alt Sec Area Sort" dataDxfId="371" dataCellStyle="Normal_Agencies">
      <calculatedColumnFormula>IF(TblAgencies[[#This Row],[Branch Group]]="Other", TblAgencies[[#This Row],[Branch Group Sort]],IF(OR(TblAgencies[[#This Row],[Agy Code]]=121, TblAgencies[[#This Row],[Agy Code]]=166),3,IF(TblAgencies[[#This Row],[Sec Area]]="Executive Offices",31,TblAgencies[[#This Row],[Sec Area Sort]])))</calculatedColumnFormula>
    </tableColumn>
    <tableColumn id="5" xr3:uid="{00000000-0010-0000-0400-000005000000}" name="Agency" dataDxfId="370" dataCellStyle="Normal_Agencies"/>
    <tableColumn id="6" xr3:uid="{00000000-0010-0000-0400-000006000000}" name="Agency Title" dataDxfId="369" dataCellStyle="Normal_Agencies"/>
    <tableColumn id="7" xr3:uid="{00000000-0010-0000-0400-000007000000}" name="Resp Code" dataDxfId="368" dataCellStyle="Normal_Agencies"/>
    <tableColumn id="8" xr3:uid="{00000000-0010-0000-0400-000008000000}" name="Rollup Code" dataDxfId="367" dataCellStyle="Normal_Agencies"/>
    <tableColumn id="9" xr3:uid="{00000000-0010-0000-0400-000009000000}" name="Agy Sort" dataDxfId="366" dataCellStyle="Normal_Agencies"/>
  </tableColumns>
  <tableStyleInfo name="TableStyleLight11"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00000000-000C-0000-FFFF-FFFF05000000}" name="Tbl_AgencyLookup" displayName="Tbl_AgencyLookup" ref="A1:E196" tableType="queryTable" totalsRowShown="0">
  <autoFilter ref="A1:E196" xr:uid="{00000000-0009-0000-0100-00000A000000}"/>
  <tableColumns count="5">
    <tableColumn id="16" xr3:uid="{00000000-0010-0000-0500-000010000000}" uniqueName="16" name="Agency" queryTableFieldId="1" dataDxfId="365"/>
    <tableColumn id="17" xr3:uid="{00000000-0010-0000-0500-000011000000}" uniqueName="17" name="Agy Code" queryTableFieldId="2" dataDxfId="364"/>
    <tableColumn id="18" xr3:uid="{00000000-0010-0000-0500-000012000000}" uniqueName="18" name="Agency Title" queryTableFieldId="3" dataDxfId="363"/>
    <tableColumn id="19" xr3:uid="{00000000-0010-0000-0500-000013000000}" uniqueName="19" name="Sec Area" queryTableFieldId="4" dataDxfId="362"/>
    <tableColumn id="20" xr3:uid="{00000000-0010-0000-0500-000014000000}" uniqueName="20" name="Sec Area Sort" queryTableFieldId="5" dataDxfId="361"/>
  </tableColumns>
  <tableStyleInfo name="TableStyleMedium11"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6000000}" name="Tbl_AuthPos" displayName="Tbl_AuthPos" ref="A1:H696" totalsRowShown="0" headerRowDxfId="360" dataDxfId="359">
  <autoFilter ref="A1:H696" xr:uid="{00000000-0009-0000-0100-000002000000}"/>
  <tableColumns count="8">
    <tableColumn id="1" xr3:uid="{00000000-0010-0000-0600-000001000000}" name="Secretarial Area Code" dataDxfId="358"/>
    <tableColumn id="2" xr3:uid="{00000000-0010-0000-0600-000002000000}" name="Secretarial Area Name" dataDxfId="357"/>
    <tableColumn id="3" xr3:uid="{00000000-0010-0000-0600-000003000000}" name="Agency Code" dataDxfId="356"/>
    <tableColumn id="4" xr3:uid="{00000000-0010-0000-0600-000004000000}" name="Agency Name" dataDxfId="355"/>
    <tableColumn id="5" xr3:uid="{00000000-0010-0000-0600-000005000000}" name="Fiscal Year" dataDxfId="354"/>
    <tableColumn id="6" xr3:uid="{00000000-0010-0000-0600-000006000000}" name="Chapter" dataDxfId="353"/>
    <tableColumn id="7" xr3:uid="{00000000-0010-0000-0600-000007000000}" name="GF / NGF" dataDxfId="352"/>
    <tableColumn id="8" xr3:uid="{00000000-0010-0000-0600-000008000000}" name="Positions" dataDxfId="351"/>
  </tableColumns>
  <tableStyleInfo name="TableStyleLight11"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00000000-000C-0000-FFFF-FFFF07000000}" name="Tbl_ProgramsFundCombination" displayName="Tbl_ProgramsFundCombination" ref="A1:E9" tableType="queryTable" totalsRowShown="0">
  <autoFilter ref="A1:E9" xr:uid="{00000000-0009-0000-0100-000014000000}"/>
  <tableColumns count="5">
    <tableColumn id="1" xr3:uid="{00000000-0010-0000-0700-000001000000}" uniqueName="1" name="Prog.Fund" queryTableFieldId="1" dataDxfId="350"/>
    <tableColumn id="2" xr3:uid="{00000000-0010-0000-0700-000002000000}" uniqueName="2" name="Program" queryTableFieldId="2" dataDxfId="349"/>
    <tableColumn id="3" xr3:uid="{00000000-0010-0000-0700-000003000000}" uniqueName="3" name="Pgm Code" queryTableFieldId="3" dataDxfId="348"/>
    <tableColumn id="4" xr3:uid="{00000000-0010-0000-0700-000004000000}" uniqueName="4" name="Fund Group" queryTableFieldId="4" dataDxfId="347"/>
    <tableColumn id="5" xr3:uid="{00000000-0010-0000-0700-000005000000}" uniqueName="5" name="Fund Group Code" queryTableFieldId="5" dataDxfId="346"/>
  </tableColumns>
  <tableStyleInfo name="TableStyleMedium11"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00000000-000C-0000-FFFF-FFFF08000000}" name="Tbl_Combined" displayName="Tbl_Combined" ref="B5:Q14" tableType="queryTable" totalsRowCount="1" headerRowDxfId="345" dataDxfId="344" headerRowBorderDxfId="343">
  <autoFilter ref="B5:Q13" xr:uid="{00000000-0009-0000-0100-000006000000}"/>
  <tableColumns count="16">
    <tableColumn id="31" xr3:uid="{00000000-0010-0000-0800-00001F000000}" uniqueName="31" name="Sec Area" queryTableFieldId="1" dataDxfId="341" totalsRowDxfId="342"/>
    <tableColumn id="32" xr3:uid="{00000000-0010-0000-0800-000020000000}" uniqueName="32" name="Sec Area Sort" queryTableFieldId="2" dataDxfId="339" totalsRowDxfId="340"/>
    <tableColumn id="33" xr3:uid="{00000000-0010-0000-0800-000021000000}" uniqueName="33" name="Agy Code" queryTableFieldId="3" dataDxfId="337" totalsRowDxfId="338"/>
    <tableColumn id="34" xr3:uid="{00000000-0010-0000-0800-000022000000}" uniqueName="34" name="Agency" queryTableFieldId="4" dataDxfId="335" totalsRowDxfId="336"/>
    <tableColumn id="35" xr3:uid="{00000000-0010-0000-0800-000023000000}" uniqueName="35" name="Agency Title" queryTableFieldId="5" dataDxfId="333" totalsRowDxfId="334"/>
    <tableColumn id="36" xr3:uid="{00000000-0010-0000-0800-000024000000}" uniqueName="36" name="Agy Sort" queryTableFieldId="6" dataDxfId="331" totalsRowDxfId="332"/>
    <tableColumn id="37" xr3:uid="{00000000-0010-0000-0800-000025000000}" uniqueName="37" name="Program" queryTableFieldId="7" dataDxfId="329" totalsRowDxfId="330"/>
    <tableColumn id="38" xr3:uid="{00000000-0010-0000-0800-000026000000}" uniqueName="38" name="Pgm Code" queryTableFieldId="8" dataDxfId="327" totalsRowDxfId="328"/>
    <tableColumn id="39" xr3:uid="{00000000-0010-0000-0800-000027000000}" uniqueName="39" name="Program Name" queryTableFieldId="9" dataDxfId="325" totalsRowDxfId="326"/>
    <tableColumn id="13" xr3:uid="{00000000-0010-0000-0800-00000D000000}" uniqueName="13" name="Fund Group" queryTableFieldId="29" dataDxfId="323" totalsRowDxfId="324"/>
    <tableColumn id="41" xr3:uid="{00000000-0010-0000-0800-000029000000}" uniqueName="41" name="Fund Group Code" queryTableFieldId="11" dataDxfId="321" totalsRowDxfId="322"/>
    <tableColumn id="42" xr3:uid="{00000000-0010-0000-0800-00002A000000}" uniqueName="42" name="Fund Group Name" queryTableFieldId="12" dataDxfId="319" totalsRowDxfId="320"/>
    <tableColumn id="43" xr3:uid="{00000000-0010-0000-0800-00002B000000}" uniqueName="43" name="FY 2022 Expend" totalsRowFunction="sum" queryTableFieldId="13" dataDxfId="317" totalsRowDxfId="318"/>
    <tableColumn id="44" xr3:uid="{00000000-0010-0000-0800-00002C000000}" uniqueName="44" name="FY 2023 Approp" totalsRowFunction="sum" queryTableFieldId="14" dataDxfId="315" totalsRowDxfId="316"/>
    <tableColumn id="45" xr3:uid="{00000000-0010-0000-0800-00002D000000}" uniqueName="45" name="FY 2024 Approp" totalsRowFunction="sum" queryTableFieldId="15" dataDxfId="313" totalsRowDxfId="314"/>
    <tableColumn id="12" xr3:uid="{00000000-0010-0000-0800-00000C000000}" uniqueName="12" name="GF-NGF" queryTableFieldId="51" dataDxfId="311" totalsRowDxfId="312">
      <calculatedColumnFormula>IF(Tbl_Combined[[#This Row],[Fund Group Code]]="01","GF","NGF")</calculatedColumnFormula>
    </tableColumn>
  </tableColumns>
  <tableStyleInfo name="Table Style 1"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00000000-000C-0000-FFFF-FFFF09000000}" name="Tbl_BaselineCalcCat" displayName="Tbl_BaselineCalcCat" ref="B3:E8" totalsRowShown="0" headerRowDxfId="310">
  <autoFilter ref="B3:E8" xr:uid="{00000000-0009-0000-0100-000010000000}"/>
  <tableColumns count="4">
    <tableColumn id="1" xr3:uid="{00000000-0010-0000-0900-000001000000}" name="Cat Id" dataDxfId="309"/>
    <tableColumn id="2" xr3:uid="{00000000-0010-0000-0900-000002000000}" name="Baseline Calc Categories"/>
    <tableColumn id="3" xr3:uid="{00000000-0010-0000-0900-000003000000}" name="Expected Value"/>
    <tableColumn id="4" xr3:uid="{00000000-0010-0000-0900-000004000000}" name="Positions " dataDxfId="308"/>
  </tableColumns>
  <tableStyleInfo name="TableStyleMedium10"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00000000-000C-0000-FFFF-FFFF0A000000}" name="Tbl_BaselineAdjCat" displayName="Tbl_BaselineAdjCat" ref="B12:E24" totalsRowShown="0" headerRowDxfId="307">
  <autoFilter ref="B12:E24" xr:uid="{00000000-0009-0000-0100-000011000000}"/>
  <tableColumns count="4">
    <tableColumn id="1" xr3:uid="{00000000-0010-0000-0A00-000001000000}" name="Cat ID"/>
    <tableColumn id="2" xr3:uid="{00000000-0010-0000-0A00-000002000000}" name="Adjusted Baseline Categories"/>
    <tableColumn id="3" xr3:uid="{00000000-0010-0000-0A00-000003000000}" name="Expected Value"/>
    <tableColumn id="4" xr3:uid="{00000000-0010-0000-0A00-000004000000}" name="Positions" dataDxfId="306"/>
  </tableColumns>
  <tableStyleInfo name="TableStyleMedium11"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00000000-000C-0000-FFFF-FFFF0B000000}" name="Tbl_PolicyChangeCat" displayName="Tbl_PolicyChangeCat" ref="B28:E37" totalsRowShown="0">
  <autoFilter ref="B28:E37" xr:uid="{00000000-0009-0000-0100-000013000000}"/>
  <tableColumns count="4">
    <tableColumn id="1" xr3:uid="{00000000-0010-0000-0B00-000001000000}" name="Cat ID"/>
    <tableColumn id="2" xr3:uid="{00000000-0010-0000-0B00-000002000000}" name="Policy Change Categories"/>
    <tableColumn id="3" xr3:uid="{00000000-0010-0000-0B00-000003000000}" name="Expected Value"/>
    <tableColumn id="4" xr3:uid="{00000000-0010-0000-0B00-000004000000}" name="Positions" dataDxfId="305"/>
  </tableColumns>
  <tableStyleInfo name="TableStyleMedium11"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0000000-000C-0000-FFFF-FFFF0C000000}" name="Tbl_AgyFilter" displayName="Tbl_AgyFilter" ref="C43:C44" totalsRowShown="0" dataDxfId="304">
  <autoFilter ref="C43:C44" xr:uid="{00000000-0009-0000-0100-000005000000}"/>
  <tableColumns count="1">
    <tableColumn id="1" xr3:uid="{00000000-0010-0000-0C00-000001000000}" name="Selected Agency Code" dataDxfId="303">
      <calculatedColumnFormula>SelectAgyCode</calculatedColumnFormula>
    </tableColumn>
  </tableColumns>
  <tableStyleInfo name="TableStyleMedium11"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00000000-000C-0000-FFFF-FFFF0D000000}" name="Tbl_StackedProgFundCat" displayName="Tbl_StackedProgFundCat" ref="B49:E66" totalsRowShown="0" dataDxfId="302">
  <autoFilter ref="B49:E66" xr:uid="{00000000-0009-0000-0100-00001D000000}"/>
  <tableColumns count="4">
    <tableColumn id="1" xr3:uid="{00000000-0010-0000-0D00-000001000000}" name="Category Sort" dataDxfId="301"/>
    <tableColumn id="2" xr3:uid="{00000000-0010-0000-0D00-000002000000}" name="Font Format" dataDxfId="300"/>
    <tableColumn id="3" xr3:uid="{00000000-0010-0000-0D00-000003000000}" name="Border Format" dataDxfId="299"/>
    <tableColumn id="4" xr3:uid="{00000000-0010-0000-0D00-000004000000}" name="Category" dataDxfId="298"/>
  </tableColumns>
  <tableStyleInfo name="TableStyleMedium11"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0" xr:uid="{00000000-000C-0000-FFFF-FFFF0E000000}" name="Tbl_StackedProgCat" displayName="Tbl_StackedProgCat" ref="B69:E74" totalsRowShown="0" headerRowDxfId="297" headerRowBorderDxfId="296">
  <autoFilter ref="B69:E74" xr:uid="{00000000-0009-0000-0100-00001E000000}"/>
  <tableColumns count="4">
    <tableColumn id="1" xr3:uid="{00000000-0010-0000-0E00-000001000000}" name="Category Sort" dataDxfId="295"/>
    <tableColumn id="2" xr3:uid="{00000000-0010-0000-0E00-000002000000}" name="Font Format" dataDxfId="294"/>
    <tableColumn id="3" xr3:uid="{00000000-0010-0000-0E00-000003000000}" name="Border Format" dataDxfId="293"/>
    <tableColumn id="4" xr3:uid="{00000000-0010-0000-0E00-000004000000}" name="Category"/>
  </tableColumns>
  <tableStyleInfo name="TableStyleMedium11"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00000000-000C-0000-FFFF-FFFF0F000000}" name="Tbl_SummaryBaselineAdj" displayName="Tbl_SummaryBaselineAdj" ref="B5:R19" totalsRowCount="1" headerRowDxfId="292">
  <tableColumns count="17">
    <tableColumn id="1" xr3:uid="{00000000-0010-0000-0F00-000001000000}" name="Sec Area" totalsRowLabel="Total" dataDxfId="291">
      <calculatedColumnFormula>VLOOKUP(Tbl_SummaryBaselineAdj[[#This Row],[Agy Code]],TblAgencies[],3,FALSE)</calculatedColumnFormula>
    </tableColumn>
    <tableColumn id="2" xr3:uid="{00000000-0010-0000-0F00-000002000000}" name="Sec Area Sort" dataDxfId="289" totalsRowDxfId="290">
      <calculatedColumnFormula>VLOOKUP(Tbl_SummaryBaselineAdj[[#This Row],[Agy Code]],TblAgencies[],2,FALSE)</calculatedColumnFormula>
    </tableColumn>
    <tableColumn id="3" xr3:uid="{00000000-0010-0000-0F00-000003000000}" name="Agy Code" dataDxfId="287" totalsRowDxfId="288">
      <calculatedColumnFormula>SelectAgyCode</calculatedColumnFormula>
    </tableColumn>
    <tableColumn id="4" xr3:uid="{00000000-0010-0000-0F00-000004000000}" name="Agency" dataDxfId="286">
      <calculatedColumnFormula>VLOOKUP(Tbl_SummaryBaselineAdj[[#This Row],[Agy Code]],TblAgencies[],9,FALSE)</calculatedColumnFormula>
    </tableColumn>
    <tableColumn id="5" xr3:uid="{00000000-0010-0000-0F00-000005000000}" name="Agency Title" dataDxfId="285">
      <calculatedColumnFormula>VLOOKUP(Tbl_SummaryBaselineAdj[[#This Row],[Agy Code]],TblAgencies[],10,FALSE)</calculatedColumnFormula>
    </tableColumn>
    <tableColumn id="6" xr3:uid="{00000000-0010-0000-0F00-000006000000}" name="Agy Sort" dataDxfId="284">
      <calculatedColumnFormula>VLOOKUP(Tbl_SummaryBaselineAdj[[#This Row],[Agy Code]],TblAgencies[],13,FALSE)</calculatedColumnFormula>
    </tableColumn>
    <tableColumn id="7" xr3:uid="{00000000-0010-0000-0F00-000007000000}" name="Category"/>
    <tableColumn id="8" xr3:uid="{00000000-0010-0000-0F00-000008000000}" name="Adjusted Baseline for FYs 2023 and 2024" totalsRowLabel="Adjusted Baseline Appropriation" dataDxfId="282" totalsRowDxfId="283"/>
    <tableColumn id="9" xr3:uid="{00000000-0010-0000-0F00-000009000000}" name="2022 GF" dataDxfId="280" totalsRowDxfId="281"/>
    <tableColumn id="10" xr3:uid="{00000000-0010-0000-0F00-00000A000000}" name="2022 NGF" dataDxfId="278" totalsRowDxfId="279"/>
    <tableColumn id="11" xr3:uid="{00000000-0010-0000-0F00-00000B000000}" name="2022 TOTAL" dataDxfId="276" totalsRowDxfId="277"/>
    <tableColumn id="12" xr3:uid="{00000000-0010-0000-0F00-00000C000000}" name="2023 GF" totalsRowFunction="sum" dataDxfId="274" totalsRowDxfId="275"/>
    <tableColumn id="13" xr3:uid="{00000000-0010-0000-0F00-00000D000000}" name="2023 NGF" totalsRowFunction="sum" dataDxfId="272" totalsRowDxfId="273"/>
    <tableColumn id="14" xr3:uid="{00000000-0010-0000-0F00-00000E000000}" name="2023 TOTAL" totalsRowFunction="sum" dataDxfId="270" totalsRowDxfId="271">
      <calculatedColumnFormula>Tbl_SummaryBaselineAdj[[#This Row],[2023 GF]]+Tbl_SummaryBaselineAdj[[#This Row],[2023 NGF]]</calculatedColumnFormula>
    </tableColumn>
    <tableColumn id="15" xr3:uid="{00000000-0010-0000-0F00-00000F000000}" name="2024 GF" totalsRowFunction="sum" dataDxfId="268" totalsRowDxfId="269"/>
    <tableColumn id="16" xr3:uid="{00000000-0010-0000-0F00-000010000000}" name="2024 NGF" totalsRowFunction="sum" dataDxfId="266" totalsRowDxfId="267"/>
    <tableColumn id="17" xr3:uid="{00000000-0010-0000-0F00-000011000000}" name="2024 TOTAL" totalsRowFunction="sum" dataDxfId="264" totalsRowDxfId="265">
      <calculatedColumnFormula>Tbl_SummaryBaselineAdj[[#This Row],[2024 GF]]+Tbl_SummaryBaselineAdj[[#This Row],[2024 NGF]]</calculatedColumnFormula>
    </tableColumn>
  </tableColumns>
  <tableStyleInfo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00000000-000C-0000-FFFF-FFFF10000000}" name="Tbl_SummaryPolicyChange" displayName="Tbl_SummaryPolicyChange" ref="B26:R36" totalsRowCount="1" headerRowDxfId="263">
  <tableColumns count="17">
    <tableColumn id="1" xr3:uid="{00000000-0010-0000-1000-000001000000}" name="Sec Area" dataDxfId="262">
      <calculatedColumnFormula>VLOOKUP(Tbl_SummaryPolicyChange[[#This Row],[Agy Code]],TblAgencies[],3,FALSE)</calculatedColumnFormula>
    </tableColumn>
    <tableColumn id="2" xr3:uid="{00000000-0010-0000-1000-000002000000}" name="Sec Area Sort" dataDxfId="260" totalsRowDxfId="261">
      <calculatedColumnFormula>VLOOKUP(Tbl_SummaryPolicyChange[[#This Row],[Agy Code]],TblAgencies[],2,FALSE)</calculatedColumnFormula>
    </tableColumn>
    <tableColumn id="3" xr3:uid="{00000000-0010-0000-1000-000003000000}" name="Agy Code" dataDxfId="259">
      <calculatedColumnFormula>SelectAgyCode</calculatedColumnFormula>
    </tableColumn>
    <tableColumn id="4" xr3:uid="{00000000-0010-0000-1000-000004000000}" name="Agency" dataDxfId="258">
      <calculatedColumnFormula>VLOOKUP(Tbl_SummaryPolicyChange[[#This Row],[Agy Code]],TblAgencies[],9,FALSE)</calculatedColumnFormula>
    </tableColumn>
    <tableColumn id="5" xr3:uid="{00000000-0010-0000-1000-000005000000}" name="Agency Title" dataDxfId="257">
      <calculatedColumnFormula>VLOOKUP(Tbl_SummaryPolicyChange[[#This Row],[Agy Code]],TblAgencies[],10,FALSE)</calculatedColumnFormula>
    </tableColumn>
    <tableColumn id="6" xr3:uid="{00000000-0010-0000-1000-000006000000}" name="Agy Sort" dataDxfId="256">
      <calculatedColumnFormula>VLOOKUP(Tbl_SummaryPolicyChange[[#This Row],[Agy Code]],TblAgencies[],13,FALSE)</calculatedColumnFormula>
    </tableColumn>
    <tableColumn id="7" xr3:uid="{00000000-0010-0000-1000-000007000000}" name="Category"/>
    <tableColumn id="8" xr3:uid="{00000000-0010-0000-1000-000008000000}" name="FYs 2023 and 2024  Proposed Policy" totalsRowLabel="Total Proposed Policy Changes" dataDxfId="254" totalsRowDxfId="255"/>
    <tableColumn id="9" xr3:uid="{00000000-0010-0000-1000-000009000000}" name="2022 GF" dataDxfId="252" totalsRowDxfId="253"/>
    <tableColumn id="10" xr3:uid="{00000000-0010-0000-1000-00000A000000}" name="2022 NGF" dataDxfId="250" totalsRowDxfId="251"/>
    <tableColumn id="11" xr3:uid="{00000000-0010-0000-1000-00000B000000}" name="2022 TOTAL" dataDxfId="248" totalsRowDxfId="249"/>
    <tableColumn id="12" xr3:uid="{00000000-0010-0000-1000-00000C000000}" name="2023 GF" totalsRowFunction="sum" dataDxfId="246" totalsRowDxfId="247"/>
    <tableColumn id="13" xr3:uid="{00000000-0010-0000-1000-00000D000000}" name="2023 NGF" totalsRowFunction="sum" dataDxfId="244" totalsRowDxfId="245"/>
    <tableColumn id="14" xr3:uid="{00000000-0010-0000-1000-00000E000000}" name="2023 TOTAL" totalsRowFunction="sum" dataDxfId="242" totalsRowDxfId="243">
      <calculatedColumnFormula>Tbl_SummaryPolicyChange[[#This Row],[2023 GF]]+Tbl_SummaryPolicyChange[[#This Row],[2023 NGF]]</calculatedColumnFormula>
    </tableColumn>
    <tableColumn id="15" xr3:uid="{00000000-0010-0000-1000-00000F000000}" name="2024 GF" totalsRowFunction="sum" dataDxfId="240" totalsRowDxfId="241"/>
    <tableColumn id="16" xr3:uid="{00000000-0010-0000-1000-000010000000}" name="2024 NGF" totalsRowFunction="sum" dataDxfId="238" totalsRowDxfId="239"/>
    <tableColumn id="17" xr3:uid="{00000000-0010-0000-1000-000011000000}" name="2024 TOTAL" totalsRowFunction="sum" dataDxfId="236" totalsRowDxfId="237">
      <calculatedColumnFormula>Tbl_SummaryPolicyChange[[#This Row],[2024 GF]]+Tbl_SummaryPolicyChange[[#This Row],[2024 NGF]]</calculatedColumnFormula>
    </tableColumn>
  </tableColumns>
  <tableStyleInfo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00000000-000C-0000-FFFF-FFFF11000000}" name="Tbl_PositionBaseline" displayName="Tbl_PositionBaseline" ref="B4:O19" headerRowDxfId="221" dataDxfId="220" totalsRowDxfId="219">
  <tableColumns count="14">
    <tableColumn id="1" xr3:uid="{00000000-0010-0000-1100-000001000000}" name="Sec Area" dataDxfId="218">
      <calculatedColumnFormula>VLOOKUP(Tbl_PositionBaseline[[#This Row],[Agy Code]],TblAgencies[],3,FALSE)</calculatedColumnFormula>
    </tableColumn>
    <tableColumn id="2" xr3:uid="{00000000-0010-0000-1100-000002000000}" name="Sec Area Sort" dataDxfId="216" totalsRowDxfId="217">
      <calculatedColumnFormula>VLOOKUP(Tbl_PositionBaseline[[#This Row],[Agy Code]],TblAgencies[],2,FALSE)</calculatedColumnFormula>
    </tableColumn>
    <tableColumn id="3" xr3:uid="{00000000-0010-0000-1100-000003000000}" name="Agy Code" dataDxfId="214" totalsRowDxfId="215">
      <calculatedColumnFormula>SelectAgyCode</calculatedColumnFormula>
    </tableColumn>
    <tableColumn id="4" xr3:uid="{00000000-0010-0000-1100-000004000000}" name="Agency" dataDxfId="213">
      <calculatedColumnFormula>VLOOKUP(Tbl_PositionBaseline[[#This Row],[Agy Code]],TblAgencies[],9,FALSE)</calculatedColumnFormula>
    </tableColumn>
    <tableColumn id="5" xr3:uid="{00000000-0010-0000-1100-000005000000}" name="Agency Title" dataDxfId="212">
      <calculatedColumnFormula>VLOOKUP(Tbl_PositionBaseline[[#This Row],[Agy Code]],TblAgencies[],10,FALSE)</calculatedColumnFormula>
    </tableColumn>
    <tableColumn id="6" xr3:uid="{00000000-0010-0000-1100-000006000000}" name="Agy Sort" dataDxfId="211">
      <calculatedColumnFormula>VLOOKUP(Tbl_PositionBaseline[[#This Row],[Agy Code]],TblAgencies[],13,FALSE)</calculatedColumnFormula>
    </tableColumn>
    <tableColumn id="14" xr3:uid="{00000000-0010-0000-1100-00000E000000}" name="Category" dataDxfId="210"/>
    <tableColumn id="7" xr3:uid="{00000000-0010-0000-1100-000007000000}" name="Adjusted Position Baseline for FYs 2023 and 2024" totalsRowLabel="Baseline appropriations for FY 2022" dataDxfId="208" totalsRowDxfId="209"/>
    <tableColumn id="11" xr3:uid="{00000000-0010-0000-1100-00000B000000}" name="FY 2023 GF Positions" dataDxfId="207"/>
    <tableColumn id="12" xr3:uid="{00000000-0010-0000-1100-00000C000000}" name="FY 2023 NGF Positions" dataDxfId="206"/>
    <tableColumn id="13" xr3:uid="{00000000-0010-0000-1100-00000D000000}" name="FY 2023 Total Positions" dataDxfId="205">
      <calculatedColumnFormula>Tbl_PositionBaseline[[#This Row],[FY 2023 GF Positions]]+Tbl_PositionBaseline[[#This Row],[FY 2023 NGF Positions]]</calculatedColumnFormula>
    </tableColumn>
    <tableColumn id="15" xr3:uid="{00000000-0010-0000-1100-00000F000000}" name="FY 2024 GF Positions" dataDxfId="204">
      <calculatedColumnFormula>Tbl_PositionBaseline[[#This Row],[FY 2023 GF Positions]]</calculatedColumnFormula>
    </tableColumn>
    <tableColumn id="16" xr3:uid="{00000000-0010-0000-1100-000010000000}" name="FY 2024 NGF Positions" dataDxfId="203">
      <calculatedColumnFormula>Tbl_PositionBaseline[[#This Row],[FY 2023 NGF Positions]]</calculatedColumnFormula>
    </tableColumn>
    <tableColumn id="17" xr3:uid="{00000000-0010-0000-1100-000011000000}" name="FY 2024 Total Positions" dataDxfId="202">
      <calculatedColumnFormula>Tbl_PositionBaseline[[#This Row],[FY 2024 GF Positions]]+Tbl_PositionBaseline[[#This Row],[FY 2024 NGF Positions]]</calculatedColumnFormula>
    </tableColumn>
  </tableColumns>
  <tableStyleInfo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00000000-000C-0000-FFFF-FFFF12000000}" name="Tbl_PositionPolicyChange" displayName="Tbl_PositionPolicyChange" ref="B21:O30" totalsRowShown="0" headerRowDxfId="201" dataDxfId="200" totalsRowDxfId="199">
  <tableColumns count="14">
    <tableColumn id="1" xr3:uid="{00000000-0010-0000-1200-000001000000}" name="Sec Area" dataDxfId="197" totalsRowDxfId="198">
      <calculatedColumnFormula>VLOOKUP(Tbl_PositionPolicyChange[[#This Row],[Agy Code]],TblAgencies[],3,FALSE)</calculatedColumnFormula>
    </tableColumn>
    <tableColumn id="2" xr3:uid="{00000000-0010-0000-1200-000002000000}" name="Sec Area Sort" dataDxfId="195" totalsRowDxfId="196">
      <calculatedColumnFormula>VLOOKUP(Tbl_PositionPolicyChange[[#This Row],[Agy Code]],TblAgencies[],2,FALSE)</calculatedColumnFormula>
    </tableColumn>
    <tableColumn id="3" xr3:uid="{00000000-0010-0000-1200-000003000000}" name="Agy Code" dataDxfId="193" totalsRowDxfId="194">
      <calculatedColumnFormula>SelectAgyCode</calculatedColumnFormula>
    </tableColumn>
    <tableColumn id="4" xr3:uid="{00000000-0010-0000-1200-000004000000}" name="Agency" dataDxfId="191" totalsRowDxfId="192">
      <calculatedColumnFormula>VLOOKUP(Tbl_PositionPolicyChange[[#This Row],[Agy Code]],TblAgencies[],9,FALSE)</calculatedColumnFormula>
    </tableColumn>
    <tableColumn id="5" xr3:uid="{00000000-0010-0000-1200-000005000000}" name="Agency Title" dataDxfId="189" totalsRowDxfId="190">
      <calculatedColumnFormula>VLOOKUP(Tbl_PositionPolicyChange[[#This Row],[Agy Code]],TblAgencies[],10,FALSE)</calculatedColumnFormula>
    </tableColumn>
    <tableColumn id="6" xr3:uid="{00000000-0010-0000-1200-000006000000}" name="Agy Sort" dataDxfId="187" totalsRowDxfId="188">
      <calculatedColumnFormula>VLOOKUP(Tbl_PositionPolicyChange[[#This Row],[Agy Code]],TblAgencies[],13,FALSE)</calculatedColumnFormula>
    </tableColumn>
    <tableColumn id="7" xr3:uid="{00000000-0010-0000-1200-000007000000}" name="Category" dataDxfId="185" totalsRowDxfId="186"/>
    <tableColumn id="8" xr3:uid="{00000000-0010-0000-1200-000008000000}" name="FYs 2023 and 2024  Proposed Policy" dataDxfId="183" totalsRowDxfId="184"/>
    <tableColumn id="12" xr3:uid="{00000000-0010-0000-1200-00000C000000}" name="FY 2023 GF Positions" dataDxfId="181" totalsRowDxfId="182"/>
    <tableColumn id="13" xr3:uid="{00000000-0010-0000-1200-00000D000000}" name="FY 2023 NGF Positions" dataDxfId="179" totalsRowDxfId="180"/>
    <tableColumn id="14" xr3:uid="{00000000-0010-0000-1200-00000E000000}" name="FY 2023 Total Positions" dataDxfId="177" totalsRowDxfId="178">
      <calculatedColumnFormula>Tbl_PositionPolicyChange[[#This Row],[FY 2023 GF Positions]]+Tbl_PositionPolicyChange[[#This Row],[FY 2023 NGF Positions]]</calculatedColumnFormula>
    </tableColumn>
    <tableColumn id="15" xr3:uid="{00000000-0010-0000-1200-00000F000000}" name="FY 2024 GF Positions" dataDxfId="175" totalsRowDxfId="176"/>
    <tableColumn id="16" xr3:uid="{00000000-0010-0000-1200-000010000000}" name="FY 2024 NGF Positions" dataDxfId="173" totalsRowDxfId="174"/>
    <tableColumn id="17" xr3:uid="{00000000-0010-0000-1200-000011000000}" name="FY 2024 Total Positions" dataDxfId="171" totalsRowDxfId="172">
      <calculatedColumnFormula>Tbl_PositionPolicyChange[[#This Row],[FY 2024 GF Positions]]+Tbl_PositionPolicyChange[[#This Row],[FY 2024 NGF Positions]]</calculatedColumnFormula>
    </tableColumn>
  </tableColumns>
  <tableStyleInfo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4" xr:uid="{00000000-000C-0000-FFFF-FFFF13000000}" name="Tbl_PositionBaselineCost" displayName="Tbl_PositionBaselineCost" ref="B33:O44" headerRowDxfId="170" dataDxfId="169" totalsRowDxfId="168">
  <tableColumns count="14">
    <tableColumn id="1" xr3:uid="{00000000-0010-0000-1300-000001000000}" name="Sec Area" dataDxfId="167">
      <calculatedColumnFormula>VLOOKUP(Tbl_PositionBaselineCost[[#This Row],[Agy Code]],TblAgencies[],3,FALSE)</calculatedColumnFormula>
    </tableColumn>
    <tableColumn id="2" xr3:uid="{00000000-0010-0000-1300-000002000000}" name="Sec Area Sort" dataDxfId="165" totalsRowDxfId="166">
      <calculatedColumnFormula>VLOOKUP(Tbl_PositionBaselineCost[[#This Row],[Agy Code]],TblAgencies[],2,FALSE)</calculatedColumnFormula>
    </tableColumn>
    <tableColumn id="3" xr3:uid="{00000000-0010-0000-1300-000003000000}" name="Agy Code" dataDxfId="163" totalsRowDxfId="164">
      <calculatedColumnFormula>SelectAgyCode</calculatedColumnFormula>
    </tableColumn>
    <tableColumn id="4" xr3:uid="{00000000-0010-0000-1300-000004000000}" name="Agency" dataDxfId="162">
      <calculatedColumnFormula>VLOOKUP(Tbl_PositionBaselineCost[[#This Row],[Agy Code]],TblAgencies[],9,FALSE)</calculatedColumnFormula>
    </tableColumn>
    <tableColumn id="5" xr3:uid="{00000000-0010-0000-1300-000005000000}" name="Agency Title" dataDxfId="161">
      <calculatedColumnFormula>VLOOKUP(Tbl_PositionBaselineCost[[#This Row],[Agy Code]],TblAgencies[],10,FALSE)</calculatedColumnFormula>
    </tableColumn>
    <tableColumn id="6" xr3:uid="{00000000-0010-0000-1300-000006000000}" name="Agy Sort" dataDxfId="160">
      <calculatedColumnFormula>VLOOKUP(Tbl_PositionBaselineCost[[#This Row],[Agy Code]],TblAgencies[],13,FALSE)</calculatedColumnFormula>
    </tableColumn>
    <tableColumn id="14" xr3:uid="{00000000-0010-0000-1300-00000E000000}" name="Category" dataDxfId="159"/>
    <tableColumn id="7" xr3:uid="{00000000-0010-0000-1300-000007000000}" name="Adjusted Personnel Cost Baseline for FYs 2023 and 2024" totalsRowLabel="Total Cost of Baseline Positions" dataDxfId="157" totalsRowDxfId="158"/>
    <tableColumn id="11" xr3:uid="{00000000-0010-0000-1300-00000B000000}" name="2023 GF" dataDxfId="156"/>
    <tableColumn id="12" xr3:uid="{00000000-0010-0000-1300-00000C000000}" name="2023 NGF" dataDxfId="155"/>
    <tableColumn id="13" xr3:uid="{00000000-0010-0000-1300-00000D000000}" name="2023 TOTAL" dataDxfId="154">
      <calculatedColumnFormula>Tbl_PositionBaselineCost[[#This Row],[2023 GF]]+Tbl_PositionBaselineCost[[#This Row],[2023 NGF]]</calculatedColumnFormula>
    </tableColumn>
    <tableColumn id="15" xr3:uid="{00000000-0010-0000-1300-00000F000000}" name="2024 GF" dataDxfId="153"/>
    <tableColumn id="16" xr3:uid="{00000000-0010-0000-1300-000010000000}" name="2024 NGF" dataDxfId="152"/>
    <tableColumn id="17" xr3:uid="{00000000-0010-0000-1300-000011000000}" name="2024 TOTAL" dataDxfId="151">
      <calculatedColumnFormula>Tbl_PositionBaselineCost[[#This Row],[2024 GF]]+Tbl_PositionBaselineCost[[#This Row],[2024 NGF]]</calculatedColumnFormula>
    </tableColumn>
  </tableColumns>
  <tableStyleInfo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00000000-000C-0000-FFFF-FFFF14000000}" name="Tbl_PositionPolicyCostChange" displayName="Tbl_PositionPolicyCostChange" ref="B47:O54" totalsRowShown="0" headerRowDxfId="150" dataDxfId="149" totalsRowDxfId="148">
  <tableColumns count="14">
    <tableColumn id="1" xr3:uid="{00000000-0010-0000-1400-000001000000}" name="Sec Area" dataDxfId="146" totalsRowDxfId="147">
      <calculatedColumnFormula>VLOOKUP(Tbl_PositionPolicyCostChange[[#This Row],[Agy Code]],TblAgencies[],3,FALSE)</calculatedColumnFormula>
    </tableColumn>
    <tableColumn id="2" xr3:uid="{00000000-0010-0000-1400-000002000000}" name="Sec Area Sort" dataDxfId="144" totalsRowDxfId="145">
      <calculatedColumnFormula>VLOOKUP(Tbl_PositionPolicyCostChange[[#This Row],[Agy Code]],TblAgencies[],2,FALSE)</calculatedColumnFormula>
    </tableColumn>
    <tableColumn id="3" xr3:uid="{00000000-0010-0000-1400-000003000000}" name="Agy Code" dataDxfId="142" totalsRowDxfId="143">
      <calculatedColumnFormula>SelectAgyCode</calculatedColumnFormula>
    </tableColumn>
    <tableColumn id="4" xr3:uid="{00000000-0010-0000-1400-000004000000}" name="Agency" dataDxfId="140" totalsRowDxfId="141">
      <calculatedColumnFormula>VLOOKUP(Tbl_PositionPolicyCostChange[[#This Row],[Agy Code]],TblAgencies[],9,FALSE)</calculatedColumnFormula>
    </tableColumn>
    <tableColumn id="5" xr3:uid="{00000000-0010-0000-1400-000005000000}" name="Agency Title" dataDxfId="138" totalsRowDxfId="139">
      <calculatedColumnFormula>VLOOKUP(Tbl_PositionPolicyCostChange[[#This Row],[Agy Code]],TblAgencies[],10,FALSE)</calculatedColumnFormula>
    </tableColumn>
    <tableColumn id="6" xr3:uid="{00000000-0010-0000-1400-000006000000}" name="Agy Sort" dataDxfId="136" totalsRowDxfId="137">
      <calculatedColumnFormula>VLOOKUP(Tbl_PositionPolicyCostChange[[#This Row],[Agy Code]],TblAgencies[],13,FALSE)</calculatedColumnFormula>
    </tableColumn>
    <tableColumn id="7" xr3:uid="{00000000-0010-0000-1400-000007000000}" name="Category" dataDxfId="134" totalsRowDxfId="135"/>
    <tableColumn id="8" xr3:uid="{00000000-0010-0000-1400-000008000000}" name="FYs 2023 and 2024  Proposed Policy" dataDxfId="132" totalsRowDxfId="133"/>
    <tableColumn id="12" xr3:uid="{00000000-0010-0000-1400-00000C000000}" name="2023 GF" dataDxfId="130" totalsRowDxfId="131"/>
    <tableColumn id="13" xr3:uid="{00000000-0010-0000-1400-00000D000000}" name="2023 NGF" dataDxfId="128" totalsRowDxfId="129"/>
    <tableColumn id="14" xr3:uid="{00000000-0010-0000-1400-00000E000000}" name="2023 TOTAL" dataDxfId="126" totalsRowDxfId="127">
      <calculatedColumnFormula>Tbl_PositionPolicyCostChange[[#This Row],[2023 GF]]+Tbl_PositionPolicyCostChange[[#This Row],[2023 NGF]]</calculatedColumnFormula>
    </tableColumn>
    <tableColumn id="15" xr3:uid="{00000000-0010-0000-1400-00000F000000}" name="2024 GF" dataDxfId="124" totalsRowDxfId="125"/>
    <tableColumn id="16" xr3:uid="{00000000-0010-0000-1400-000010000000}" name="2024 NGF" dataDxfId="122" totalsRowDxfId="123"/>
    <tableColumn id="17" xr3:uid="{00000000-0010-0000-1400-000011000000}" name="2024 TOTAL" dataDxfId="120" totalsRowDxfId="121">
      <calculatedColumnFormula>Tbl_PositionPolicyCostChange[[#This Row],[2024 GF]]+Tbl_PositionPolicyCostChange[[#This Row],[2024 NGF]]</calculatedColumnFormula>
    </tableColumn>
  </tableColumns>
  <tableStyleInfo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2" xr:uid="{00000000-000C-0000-FFFF-FFFF15000000}" name="AgencyDataStacked" displayName="AgencyDataStacked" ref="B6:AA335" tableType="queryTable" totalsRowShown="0">
  <autoFilter ref="B6:AA335" xr:uid="{00000000-0009-0000-0100-000020000000}"/>
  <tableColumns count="26">
    <tableColumn id="45" xr3:uid="{00000000-0010-0000-1500-00002D000000}" uniqueName="45" name="Sec Area" queryTableFieldId="1" dataDxfId="112"/>
    <tableColumn id="46" xr3:uid="{00000000-0010-0000-1500-00002E000000}" uniqueName="46" name="Sec Area Sort" queryTableFieldId="2" dataDxfId="111"/>
    <tableColumn id="47" xr3:uid="{00000000-0010-0000-1500-00002F000000}" uniqueName="47" name="Agy Code" queryTableFieldId="3" dataDxfId="110"/>
    <tableColumn id="48" xr3:uid="{00000000-0010-0000-1500-000030000000}" uniqueName="48" name="Agency" queryTableFieldId="4" dataDxfId="109"/>
    <tableColumn id="49" xr3:uid="{00000000-0010-0000-1500-000031000000}" uniqueName="49" name="Agency Title" queryTableFieldId="5" dataDxfId="108"/>
    <tableColumn id="50" xr3:uid="{00000000-0010-0000-1500-000032000000}" uniqueName="50" name="Agy Sort" queryTableFieldId="6" dataDxfId="107"/>
    <tableColumn id="51" xr3:uid="{00000000-0010-0000-1500-000033000000}" uniqueName="51" name="Pgm Code" queryTableFieldId="7" dataDxfId="106"/>
    <tableColumn id="52" xr3:uid="{00000000-0010-0000-1500-000034000000}" uniqueName="52" name="Program Name" queryTableFieldId="8" dataDxfId="105"/>
    <tableColumn id="53" xr3:uid="{00000000-0010-0000-1500-000035000000}" uniqueName="53" name="Fund Group Code" queryTableFieldId="9" dataDxfId="104"/>
    <tableColumn id="54" xr3:uid="{00000000-0010-0000-1500-000036000000}" uniqueName="54" name="Fund Group Name" queryTableFieldId="10" dataDxfId="103"/>
    <tableColumn id="55" xr3:uid="{00000000-0010-0000-1500-000037000000}" uniqueName="55" name="FY 2022 Expend" queryTableFieldId="11" dataDxfId="102"/>
    <tableColumn id="56" xr3:uid="{00000000-0010-0000-1500-000038000000}" uniqueName="56" name="FY 2023 Approp" queryTableFieldId="12" dataDxfId="101"/>
    <tableColumn id="57" xr3:uid="{00000000-0010-0000-1500-000039000000}" uniqueName="57" name="FY 2024 Approp" queryTableFieldId="13" dataDxfId="100"/>
    <tableColumn id="58" xr3:uid="{00000000-0010-0000-1500-00003A000000}" uniqueName="58" name="Program" queryTableFieldId="14" dataDxfId="99"/>
    <tableColumn id="59" xr3:uid="{00000000-0010-0000-1500-00003B000000}" uniqueName="59" name="Fund Group" queryTableFieldId="15" dataDxfId="98"/>
    <tableColumn id="60" xr3:uid="{00000000-0010-0000-1500-00003C000000}" uniqueName="60" name="Detail Group" queryTableFieldId="16" dataDxfId="97"/>
    <tableColumn id="61" xr3:uid="{00000000-0010-0000-1500-00003D000000}" uniqueName="61" name="Detail Cat ID" queryTableFieldId="17" dataDxfId="96"/>
    <tableColumn id="62" xr3:uid="{00000000-0010-0000-1500-00003E000000}" uniqueName="62" name="Font Format" queryTableFieldId="18" dataDxfId="95"/>
    <tableColumn id="63" xr3:uid="{00000000-0010-0000-1500-00003F000000}" uniqueName="63" name="Border Format" queryTableFieldId="19" dataDxfId="94"/>
    <tableColumn id="64" xr3:uid="{00000000-0010-0000-1500-000040000000}" uniqueName="64" name="Category Sort" queryTableFieldId="20" dataDxfId="93"/>
    <tableColumn id="65" xr3:uid="{00000000-0010-0000-1500-000041000000}" uniqueName="65" name="Category" queryTableFieldId="21" dataDxfId="92"/>
    <tableColumn id="66" xr3:uid="{00000000-0010-0000-1500-000042000000}" uniqueName="66" name="Title" queryTableFieldId="22" dataDxfId="91"/>
    <tableColumn id="71" xr3:uid="{00000000-0010-0000-1500-000047000000}" uniqueName="71" name="Fund Type" queryTableFieldId="27" dataDxfId="90">
      <calculatedColumnFormula>IF(AgencyDataStacked[[#This Row],[Fund Group Code]]="99","Total",IF(AgencyDataStacked[[#This Row],[Fund Group Code]]="01","GF",IF((1*AgencyDataStacked[[#This Row],[Fund Group Code]])&gt;1,"NGF","")))</calculatedColumnFormula>
    </tableColumn>
    <tableColumn id="72" xr3:uid="{00000000-0010-0000-1500-000048000000}" uniqueName="72" name="Include In 23-24 Total" queryTableFieldId="28" dataDxfId="89">
      <calculatedColumnFormula>IF(AgencyDataStacked[[#This Row],[Category]]="FY 2022 Spending Level","Include",IF(AgencyDataStacked[[#This Row],[Detail Group]]="Baseline Adj","Include",IF(AgencyDataStacked[[#This Row],[Detail Group]]="Policy","Include","")))</calculatedColumnFormula>
    </tableColumn>
    <tableColumn id="68" xr3:uid="{00000000-0010-0000-1500-000044000000}" uniqueName="68" name="FY 2023" queryTableFieldId="24" dataDxfId="88">
      <calculatedColumnFormula>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calculatedColumnFormula>
    </tableColumn>
    <tableColumn id="69" xr3:uid="{00000000-0010-0000-1500-000045000000}" uniqueName="69" name="FY 2024" queryTableFieldId="25" dataDxfId="87">
      <calculatedColumnFormula>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calculatedColumnFormula>
    </tableColumn>
  </tableColumns>
  <tableStyleInfo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00000000-000C-0000-FFFF-FFFF16000000}" name="Tbl_Baseline_23_24_Adj" displayName="Tbl_Baseline_23_24_Adj" ref="B5:V132" totalsRowShown="0" headerRowDxfId="52" dataDxfId="51">
  <autoFilter ref="B5:V132" xr:uid="{00000000-0009-0000-0100-00000F000000}"/>
  <tableColumns count="21">
    <tableColumn id="1" xr3:uid="{00000000-0010-0000-1600-000001000000}" name="Sec Area" dataDxfId="50">
      <calculatedColumnFormula>VLOOKUP(Tbl_Baseline_23_24_Adj[[#This Row],[Agy Code]],TblAgencies[],4,FALSE)</calculatedColumnFormula>
    </tableColumn>
    <tableColumn id="2" xr3:uid="{00000000-0010-0000-1600-000002000000}" name="Sec Area Sort" dataDxfId="49">
      <calculatedColumnFormula>VLOOKUP(Tbl_Baseline_23_24_Adj[[#This Row],[Agy Code]],TblAgencies[],2,FALSE)</calculatedColumnFormula>
    </tableColumn>
    <tableColumn id="3" xr3:uid="{00000000-0010-0000-1600-000003000000}" name="Agy Code" dataDxfId="48">
      <calculatedColumnFormula>SelectAgyCode</calculatedColumnFormula>
    </tableColumn>
    <tableColumn id="4" xr3:uid="{00000000-0010-0000-1600-000004000000}" name="Agency" dataDxfId="47">
      <calculatedColumnFormula>VLOOKUP(Tbl_Baseline_23_24_Adj[[#This Row],[Agy Code]],TblAgencies[],9,FALSE)</calculatedColumnFormula>
    </tableColumn>
    <tableColumn id="5" xr3:uid="{00000000-0010-0000-1600-000005000000}" name="Agency Title" dataDxfId="46">
      <calculatedColumnFormula>VLOOKUP(Tbl_Baseline_23_24_Adj[[#This Row],[Agy Code]],TblAgencies[],10,FALSE)</calculatedColumnFormula>
    </tableColumn>
    <tableColumn id="6" xr3:uid="{00000000-0010-0000-1600-000006000000}" name="Agy Sort" dataDxfId="45">
      <calculatedColumnFormula>VLOOKUP(Tbl_Baseline_23_24_Adj[[#This Row],[Agy Code]],TblAgencies[],13,FALSE)</calculatedColumnFormula>
    </tableColumn>
    <tableColumn id="19" xr3:uid="{00000000-0010-0000-1600-000013000000}" name="Pgm Code" dataDxfId="44">
      <calculatedColumnFormula>IF(Tbl_Baseline_23_24_Adj[[#This Row],[Program]]="","",VLOOKUP(Tbl_Baseline_23_24_Adj[[#This Row],[Program]],Tbl_Programs[],2,FALSE))</calculatedColumnFormula>
    </tableColumn>
    <tableColumn id="18" xr3:uid="{00000000-0010-0000-1600-000012000000}" name="Fund Group Code" dataDxfId="43">
      <calculatedColumnFormula>IF(Tbl_Baseline_23_24_Adj[[#This Row],[Fund Group]]="","",VLOOKUP(Tbl_Baseline_23_24_Adj[[#This Row],[Fund Group]],Tbl_FundGroups[],2,FALSE))</calculatedColumnFormula>
    </tableColumn>
    <tableColumn id="13" xr3:uid="{00000000-0010-0000-1600-00000D000000}" name="Prog.Fund" dataDxfId="42">
      <calculatedColumnFormula>Tbl_Baseline_23_24_Adj[[#This Row],[Pgm Code]]&amp;"."&amp;Tbl_Baseline_23_24_Adj[[#This Row],[Fund Group Code]]</calculatedColumnFormula>
    </tableColumn>
    <tableColumn id="12" xr3:uid="{00000000-0010-0000-1600-00000C000000}" name="Prog.Fund Check" dataDxfId="41">
      <calculatedColumnFormula>IF(Tbl_Baseline_23_24_Adj[[#This Row],[Fund Group]]="","",IF(ISNA(VLOOKUP(Tbl_Baseline_23_24_Adj[[#This Row],[Prog.Fund]],Tbl_ProgramsFundCombination[],3,FALSE)),"NO","YES"))</calculatedColumnFormula>
    </tableColumn>
    <tableColumn id="17" xr3:uid="{00000000-0010-0000-1600-000011000000}" name="GF-NGF" dataDxfId="40">
      <calculatedColumnFormula>IF(Tbl_Baseline_23_24_Adj[[#This Row],[Fund Group]]="","",IF(Tbl_Baseline_23_24_Adj[[#This Row],[Fund Group Code]]="01","GF","NGF"))</calculatedColumnFormula>
    </tableColumn>
    <tableColumn id="11" xr3:uid="{00000000-0010-0000-1600-00000B000000}" name="Positions" dataDxfId="39">
      <calculatedColumnFormula>IF(Tbl_Baseline_23_24_Adj[[#This Row],[Baseline Adjustments Category]]="","",VLOOKUP(Tbl_Baseline_23_24_Adj[[#This Row],[Baseline Adjustments Category]],Tbl_BaselineAdjCat[[Adjusted Baseline Categories]:[Positions]],3,FALSE))</calculatedColumnFormula>
    </tableColumn>
    <tableColumn id="15" xr3:uid="{00000000-0010-0000-1600-00000F000000}" name="Expected" dataDxfId="38">
      <calculatedColumnFormula>IF(Tbl_Baseline_23_24_Adj[[#This Row],[Baseline Adjustments Category]]="","",VLOOKUP(Tbl_Baseline_23_24_Adj[[#This Row],[Baseline Adjustments Category]],Tbl_BaselineAdjCat[[Adjusted Baseline Categories]:[Expected Value]],2,FALSE))</calculatedColumnFormula>
    </tableColumn>
    <tableColumn id="7" xr3:uid="{00000000-0010-0000-1600-000007000000}" name="Program" dataDxfId="37"/>
    <tableColumn id="10" xr3:uid="{00000000-0010-0000-1600-00000A000000}" name="Fund Group" dataDxfId="36"/>
    <tableColumn id="20" xr3:uid="{00000000-0010-0000-1600-000014000000}" name="Baseline Adjustments Category" dataDxfId="35"/>
    <tableColumn id="14" xr3:uid="{00000000-0010-0000-1600-00000E000000}" name="FY 2023 Amount" dataDxfId="34"/>
    <tableColumn id="23" xr3:uid="{00000000-0010-0000-1600-000017000000}" name="FY 2024 Amount" dataDxfId="33"/>
    <tableColumn id="8" xr3:uid="{00000000-0010-0000-1600-000008000000}" name="FY 2023 Positions" dataDxfId="32"/>
    <tableColumn id="9" xr3:uid="{00000000-0010-0000-1600-000009000000}" name="FY 2024 Positions" dataDxfId="31"/>
    <tableColumn id="16" xr3:uid="{00000000-0010-0000-1600-000010000000}" name="Description of Adjustment" dataDxfId="30"/>
  </tableColumns>
  <tableStyleInfo name="TableStyleLight18 2"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00000000-000C-0000-FFFF-FFFF17000000}" name="Tbl_PolicyChanges" displayName="Tbl_PolicyChanges" ref="B5:V80" totalsRowShown="0" headerRowDxfId="22" dataDxfId="21">
  <autoFilter ref="B5:V80" xr:uid="{00000000-0009-0000-0100-000012000000}"/>
  <tableColumns count="21">
    <tableColumn id="1" xr3:uid="{00000000-0010-0000-1700-000001000000}" name="Sec Area" dataDxfId="20">
      <calculatedColumnFormula>VLOOKUP(Tbl_PolicyChanges[[#This Row],[Agy Code]],TblAgencies[],4,FALSE)</calculatedColumnFormula>
    </tableColumn>
    <tableColumn id="2" xr3:uid="{00000000-0010-0000-1700-000002000000}" name="Sec Area Sort" dataDxfId="19">
      <calculatedColumnFormula>VLOOKUP(Tbl_PolicyChanges[[#This Row],[Agy Code]],TblAgencies[],2,FALSE)</calculatedColumnFormula>
    </tableColumn>
    <tableColumn id="3" xr3:uid="{00000000-0010-0000-1700-000003000000}" name="Agy Code" dataDxfId="18">
      <calculatedColumnFormula>SelectAgyCode</calculatedColumnFormula>
    </tableColumn>
    <tableColumn id="4" xr3:uid="{00000000-0010-0000-1700-000004000000}" name="Agency" dataDxfId="17">
      <calculatedColumnFormula>VLOOKUP(Tbl_PolicyChanges[[#This Row],[Agy Code]],TblAgencies[],9,FALSE)</calculatedColumnFormula>
    </tableColumn>
    <tableColumn id="5" xr3:uid="{00000000-0010-0000-1700-000005000000}" name="Agency Title" dataDxfId="16">
      <calculatedColumnFormula>VLOOKUP(Tbl_PolicyChanges[[#This Row],[Agy Code]],TblAgencies[],10,FALSE)</calculatedColumnFormula>
    </tableColumn>
    <tableColumn id="6" xr3:uid="{00000000-0010-0000-1700-000006000000}" name="Agy Sort" dataDxfId="15">
      <calculatedColumnFormula>VLOOKUP(Tbl_PolicyChanges[[#This Row],[Agy Code]],TblAgencies[],13,FALSE)</calculatedColumnFormula>
    </tableColumn>
    <tableColumn id="19" xr3:uid="{00000000-0010-0000-1700-000013000000}" name="Pgm Code" dataDxfId="14">
      <calculatedColumnFormula>IF(Tbl_PolicyChanges[[#This Row],[Program]]="","",VLOOKUP(Tbl_PolicyChanges[[#This Row],[Program]],Tbl_Programs[],2,FALSE))</calculatedColumnFormula>
    </tableColumn>
    <tableColumn id="18" xr3:uid="{00000000-0010-0000-1700-000012000000}" name="Fund Group Code" dataDxfId="13">
      <calculatedColumnFormula>IF(Tbl_PolicyChanges[[#This Row],[Fund Group]]="","",VLOOKUP(Tbl_PolicyChanges[[#This Row],[Fund Group]],Tbl_FundGroups[],2,FALSE))</calculatedColumnFormula>
    </tableColumn>
    <tableColumn id="12" xr3:uid="{00000000-0010-0000-1700-00000C000000}" name="Prog.Fund" dataDxfId="12">
      <calculatedColumnFormula>Tbl_PolicyChanges[[#This Row],[Pgm Code]]&amp;"."&amp;Tbl_PolicyChanges[[#This Row],[Fund Group Code]]</calculatedColumnFormula>
    </tableColumn>
    <tableColumn id="11" xr3:uid="{00000000-0010-0000-1700-00000B000000}" name="Prog.Fund Check" dataDxfId="11">
      <calculatedColumnFormula>IF(Tbl_PolicyChanges[[#This Row],[Fund Group]]="","",IF(ISNA(VLOOKUP(Tbl_PolicyChanges[[#This Row],[Prog.Fund]],Tbl_ProgramsFundCombination[],3,FALSE)),"NO","YES"))</calculatedColumnFormula>
    </tableColumn>
    <tableColumn id="17" xr3:uid="{00000000-0010-0000-1700-000011000000}" name="GF-NGF" dataDxfId="10">
      <calculatedColumnFormula>IF(Tbl_PolicyChanges[[#This Row],[Fund Group]]="","",IF(Tbl_PolicyChanges[[#This Row],[Fund Group Code]]="01","GF","NGF"))</calculatedColumnFormula>
    </tableColumn>
    <tableColumn id="13" xr3:uid="{00000000-0010-0000-1700-00000D000000}" name="Positions" dataDxfId="9">
      <calculatedColumnFormula>IF(Tbl_PolicyChanges[[#This Row],[Policy Change Category]]="","",VLOOKUP(Tbl_PolicyChanges[[#This Row],[Policy Change Category]],Tbl_PolicyChangeCat[[Policy Change Categories]:[Positions]],3,FALSE))</calculatedColumnFormula>
    </tableColumn>
    <tableColumn id="15" xr3:uid="{00000000-0010-0000-1700-00000F000000}" name="Expected" dataDxfId="8">
      <calculatedColumnFormula>IF(Tbl_PolicyChanges[[#This Row],[Policy Change Category]]="","",VLOOKUP(Tbl_PolicyChanges[[#This Row],[Policy Change Category]],Tbl_PolicyChangeCat[[Policy Change Categories]:[Expected Value]],2,FALSE))</calculatedColumnFormula>
    </tableColumn>
    <tableColumn id="7" xr3:uid="{00000000-0010-0000-1700-000007000000}" name="Program" dataDxfId="7"/>
    <tableColumn id="10" xr3:uid="{00000000-0010-0000-1700-00000A000000}" name="Fund Group" dataDxfId="6"/>
    <tableColumn id="20" xr3:uid="{00000000-0010-0000-1700-000014000000}" name="Policy Change Category" dataDxfId="5"/>
    <tableColumn id="14" xr3:uid="{00000000-0010-0000-1700-00000E000000}" name="FY 2023 Amount" dataDxfId="4"/>
    <tableColumn id="23" xr3:uid="{00000000-0010-0000-1700-000017000000}" name="FY 2024 Amount" dataDxfId="3"/>
    <tableColumn id="9" xr3:uid="{00000000-0010-0000-1700-000009000000}" name="FY 2023 Positions" dataDxfId="2"/>
    <tableColumn id="8" xr3:uid="{00000000-0010-0000-1700-000008000000}" name="FY 2024 Positions" dataDxfId="1"/>
    <tableColumn id="16" xr3:uid="{00000000-0010-0000-1700-000010000000}" name="Description of Adjustment" dataDxfId="0"/>
  </tableColumns>
  <tableStyleInfo name="TableStyleLight18 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table" Target="../tables/table4.xml"/></Relationships>
</file>

<file path=xl/worksheets/_rels/sheet5.xml.rels><?xml version="1.0" encoding="UTF-8" standalone="yes"?>
<Relationships xmlns="http://schemas.openxmlformats.org/package/2006/relationships"><Relationship Id="rId1" Type="http://schemas.openxmlformats.org/officeDocument/2006/relationships/table" Target="../tables/table5.xml"/></Relationships>
</file>

<file path=xl/worksheets/_rels/sheet6.xml.rels><?xml version="1.0" encoding="UTF-8" standalone="yes"?>
<Relationships xmlns="http://schemas.openxmlformats.org/package/2006/relationships"><Relationship Id="rId1" Type="http://schemas.openxmlformats.org/officeDocument/2006/relationships/table" Target="../tables/table6.xml"/></Relationships>
</file>

<file path=xl/worksheets/_rels/sheet7.xml.rels><?xml version="1.0" encoding="UTF-8" standalone="yes"?>
<Relationships xmlns="http://schemas.openxmlformats.org/package/2006/relationships"><Relationship Id="rId1" Type="http://schemas.openxmlformats.org/officeDocument/2006/relationships/table" Target="../tables/table7.xml"/></Relationships>
</file>

<file path=xl/worksheets/_rels/sheet8.xml.rels><?xml version="1.0" encoding="UTF-8" standalone="yes"?>
<Relationships xmlns="http://schemas.openxmlformats.org/package/2006/relationships"><Relationship Id="rId1" Type="http://schemas.openxmlformats.org/officeDocument/2006/relationships/table" Target="../tables/table8.xml"/></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4.bin"/></Relationships>
</file>

<file path=xl/worksheets/_rels/sheet10.xml.rels><?xml version="1.0" encoding="UTF-8" standalone="yes"?>
<Relationships xmlns="http://schemas.openxmlformats.org/package/2006/relationships"><Relationship Id="rId3" Type="http://schemas.openxmlformats.org/officeDocument/2006/relationships/table" Target="../tables/table11.xml"/><Relationship Id="rId7" Type="http://schemas.openxmlformats.org/officeDocument/2006/relationships/table" Target="../tables/table15.xml"/><Relationship Id="rId2" Type="http://schemas.openxmlformats.org/officeDocument/2006/relationships/table" Target="../tables/table10.xml"/><Relationship Id="rId1" Type="http://schemas.openxmlformats.org/officeDocument/2006/relationships/printerSettings" Target="../printerSettings/printerSettings5.bin"/><Relationship Id="rId6" Type="http://schemas.openxmlformats.org/officeDocument/2006/relationships/table" Target="../tables/table14.xml"/><Relationship Id="rId5" Type="http://schemas.openxmlformats.org/officeDocument/2006/relationships/table" Target="../tables/table13.xml"/><Relationship Id="rId4" Type="http://schemas.openxmlformats.org/officeDocument/2006/relationships/table" Target="../tables/table12.xml"/></Relationships>
</file>

<file path=xl/worksheets/_rels/sheet1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6.bin"/><Relationship Id="rId1" Type="http://schemas.openxmlformats.org/officeDocument/2006/relationships/hyperlink" Target="https://dpb.virginia.gov/forms/forms.cfm?search=2023%20Adjusted%20Budget%20Baseline%20Submission%20Instructions" TargetMode="External"/></Relationships>
</file>

<file path=xl/worksheets/_rels/sheet12.xml.rels><?xml version="1.0" encoding="UTF-8" standalone="yes"?>
<Relationships xmlns="http://schemas.openxmlformats.org/package/2006/relationships"><Relationship Id="rId3" Type="http://schemas.openxmlformats.org/officeDocument/2006/relationships/table" Target="../tables/table17.xml"/><Relationship Id="rId2" Type="http://schemas.openxmlformats.org/officeDocument/2006/relationships/table" Target="../tables/table16.xml"/><Relationship Id="rId1" Type="http://schemas.openxmlformats.org/officeDocument/2006/relationships/printerSettings" Target="../printerSettings/printerSettings7.bin"/></Relationships>
</file>

<file path=xl/worksheets/_rels/sheet13.xml.rels><?xml version="1.0" encoding="UTF-8" standalone="yes"?>
<Relationships xmlns="http://schemas.openxmlformats.org/package/2006/relationships"><Relationship Id="rId3" Type="http://schemas.openxmlformats.org/officeDocument/2006/relationships/table" Target="../tables/table19.xml"/><Relationship Id="rId2" Type="http://schemas.openxmlformats.org/officeDocument/2006/relationships/table" Target="../tables/table18.xml"/><Relationship Id="rId1" Type="http://schemas.openxmlformats.org/officeDocument/2006/relationships/printerSettings" Target="../printerSettings/printerSettings8.bin"/><Relationship Id="rId5" Type="http://schemas.openxmlformats.org/officeDocument/2006/relationships/table" Target="../tables/table21.xml"/><Relationship Id="rId4" Type="http://schemas.openxmlformats.org/officeDocument/2006/relationships/table" Target="../tables/table20.xml"/></Relationships>
</file>

<file path=xl/worksheets/_rels/sheet14.xml.rels><?xml version="1.0" encoding="UTF-8" standalone="yes"?>
<Relationships xmlns="http://schemas.openxmlformats.org/package/2006/relationships"><Relationship Id="rId3" Type="http://schemas.openxmlformats.org/officeDocument/2006/relationships/table" Target="../tables/table22.xml"/><Relationship Id="rId2" Type="http://schemas.openxmlformats.org/officeDocument/2006/relationships/drawing" Target="../drawings/drawing2.xml"/><Relationship Id="rId1" Type="http://schemas.openxmlformats.org/officeDocument/2006/relationships/printerSettings" Target="../printerSettings/printerSettings9.bin"/><Relationship Id="rId4" Type="http://schemas.microsoft.com/office/2007/relationships/slicer" Target="../slicers/slicer1.xml"/></Relationships>
</file>

<file path=xl/worksheets/_rels/sheet15.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10.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3:O2532"/>
  <sheetViews>
    <sheetView topLeftCell="A3" workbookViewId="0">
      <pane ySplit="1" topLeftCell="A4" activePane="bottomLeft" state="frozen"/>
      <selection pane="bottomLeft" activeCell="A4" sqref="A4"/>
      <selection activeCell="A3" sqref="A3"/>
    </sheetView>
  </sheetViews>
  <sheetFormatPr defaultRowHeight="14.45"/>
  <cols>
    <col min="1" max="1" width="11.42578125" customWidth="1"/>
    <col min="2" max="2" width="9.7109375" customWidth="1"/>
    <col min="3" max="3" width="15.28515625" customWidth="1"/>
    <col min="4" max="4" width="13.42578125" customWidth="1"/>
    <col min="5" max="5" width="14.28515625" customWidth="1"/>
    <col min="6" max="6" width="11.28515625" customWidth="1"/>
    <col min="7" max="7" width="15.28515625" customWidth="1"/>
    <col min="8" max="8" width="17.42578125" customWidth="1"/>
    <col min="9" max="9" width="18.28515625" customWidth="1"/>
    <col min="10" max="10" width="17" customWidth="1"/>
    <col min="11" max="11" width="33.42578125" bestFit="1" customWidth="1"/>
    <col min="13" max="13" width="31.28515625" bestFit="1" customWidth="1"/>
    <col min="15" max="15" width="16.5703125" bestFit="1" customWidth="1"/>
  </cols>
  <sheetData>
    <row r="3" spans="1:15">
      <c r="A3" t="s">
        <v>0</v>
      </c>
      <c r="B3" t="s">
        <v>1</v>
      </c>
      <c r="C3" t="s">
        <v>2</v>
      </c>
      <c r="D3" t="s">
        <v>3</v>
      </c>
      <c r="E3" t="s">
        <v>4</v>
      </c>
      <c r="F3" t="s">
        <v>5</v>
      </c>
      <c r="G3" t="s">
        <v>6</v>
      </c>
      <c r="H3" t="s">
        <v>7</v>
      </c>
      <c r="I3" t="s">
        <v>8</v>
      </c>
      <c r="J3" t="s">
        <v>9</v>
      </c>
      <c r="K3" t="s">
        <v>10</v>
      </c>
      <c r="L3" t="s">
        <v>11</v>
      </c>
      <c r="M3" s="15" t="s">
        <v>12</v>
      </c>
      <c r="N3" s="15" t="s">
        <v>13</v>
      </c>
      <c r="O3" s="15" t="s">
        <v>14</v>
      </c>
    </row>
    <row r="4" spans="1:15">
      <c r="A4">
        <v>2022</v>
      </c>
      <c r="B4" t="s">
        <v>15</v>
      </c>
      <c r="C4" t="s">
        <v>16</v>
      </c>
      <c r="D4" s="17">
        <v>146</v>
      </c>
      <c r="E4" t="s">
        <v>17</v>
      </c>
      <c r="F4" t="s">
        <v>18</v>
      </c>
      <c r="G4" t="s">
        <v>19</v>
      </c>
      <c r="H4" t="s">
        <v>20</v>
      </c>
      <c r="I4" t="s">
        <v>21</v>
      </c>
      <c r="J4" t="s">
        <v>22</v>
      </c>
      <c r="K4" t="s">
        <v>23</v>
      </c>
      <c r="L4">
        <v>5755913.3399999999</v>
      </c>
      <c r="M4" t="str">
        <f>IF(Tbl_ExpendInput[[#This Row],[Fund Detail Code]]="09119",Tbl_ExpendInput[[#This Row],[Fund Group Name]],IF(ISNUMBER(SEARCH("covid",Tbl_ExpendInput[[#This Row],[Fund Detail Name]]))=TRUE,"COVID Funds",Tbl_ExpendInput[[#This Row],[Fund Group Name]]))</f>
        <v>General</v>
      </c>
      <c r="N4" s="14" t="str">
        <f>IF(Tbl_ExpendInput[[#This Row],[Fund Detail Code]]="09119",Tbl_ExpendInput[[#This Row],[Fund Group Code]],IF(ISNUMBER(SEARCH("covid",Tbl_ExpendInput[[#This Row],[Fund Detail Name]]))=TRUE,"99",Tbl_ExpendInput[[#This Row],[Fund Group Code]]))</f>
        <v>01</v>
      </c>
      <c r="O4" s="14">
        <f>VLOOKUP(Tbl_ExpendInput[[#This Row],[Agency Code]],TblAgencies[],12,FALSE)</f>
        <v>146</v>
      </c>
    </row>
    <row r="5" spans="1:15">
      <c r="A5">
        <v>2022</v>
      </c>
      <c r="B5" t="s">
        <v>15</v>
      </c>
      <c r="C5" t="s">
        <v>16</v>
      </c>
      <c r="D5" s="17">
        <v>146</v>
      </c>
      <c r="E5" t="s">
        <v>17</v>
      </c>
      <c r="F5" t="s">
        <v>18</v>
      </c>
      <c r="G5" t="s">
        <v>19</v>
      </c>
      <c r="H5" t="s">
        <v>24</v>
      </c>
      <c r="I5" t="s">
        <v>25</v>
      </c>
      <c r="J5" t="s">
        <v>26</v>
      </c>
      <c r="K5" t="s">
        <v>27</v>
      </c>
      <c r="L5">
        <v>2155811.85</v>
      </c>
      <c r="M5" t="str">
        <f>IF(Tbl_ExpendInput[[#This Row],[Fund Detail Code]]="09119",Tbl_ExpendInput[[#This Row],[Fund Group Name]],IF(ISNUMBER(SEARCH("covid",Tbl_ExpendInput[[#This Row],[Fund Detail Name]]))=TRUE,"COVID Funds",Tbl_ExpendInput[[#This Row],[Fund Group Name]]))</f>
        <v>Special</v>
      </c>
      <c r="N5" s="14" t="str">
        <f>IF(Tbl_ExpendInput[[#This Row],[Fund Detail Code]]="09119",Tbl_ExpendInput[[#This Row],[Fund Group Code]],IF(ISNUMBER(SEARCH("covid",Tbl_ExpendInput[[#This Row],[Fund Detail Name]]))=TRUE,"99",Tbl_ExpendInput[[#This Row],[Fund Group Code]]))</f>
        <v>02</v>
      </c>
      <c r="O5" s="14">
        <f>VLOOKUP(Tbl_ExpendInput[[#This Row],[Agency Code]],TblAgencies[],12,FALSE)</f>
        <v>146</v>
      </c>
    </row>
    <row r="6" spans="1:15">
      <c r="A6">
        <v>2022</v>
      </c>
      <c r="B6" t="s">
        <v>15</v>
      </c>
      <c r="C6" t="s">
        <v>16</v>
      </c>
      <c r="D6" s="17">
        <v>146</v>
      </c>
      <c r="E6" t="s">
        <v>17</v>
      </c>
      <c r="F6" t="s">
        <v>18</v>
      </c>
      <c r="G6" t="s">
        <v>19</v>
      </c>
      <c r="H6" t="s">
        <v>24</v>
      </c>
      <c r="I6" t="s">
        <v>25</v>
      </c>
      <c r="J6" t="s">
        <v>28</v>
      </c>
      <c r="K6" t="s">
        <v>29</v>
      </c>
      <c r="L6">
        <v>5057.1000000000004</v>
      </c>
      <c r="M6" t="str">
        <f>IF(Tbl_ExpendInput[[#This Row],[Fund Detail Code]]="09119",Tbl_ExpendInput[[#This Row],[Fund Group Name]],IF(ISNUMBER(SEARCH("covid",Tbl_ExpendInput[[#This Row],[Fund Detail Name]]))=TRUE,"COVID Funds",Tbl_ExpendInput[[#This Row],[Fund Group Name]]))</f>
        <v>Special</v>
      </c>
      <c r="N6" s="14" t="str">
        <f>IF(Tbl_ExpendInput[[#This Row],[Fund Detail Code]]="09119",Tbl_ExpendInput[[#This Row],[Fund Group Code]],IF(ISNUMBER(SEARCH("covid",Tbl_ExpendInput[[#This Row],[Fund Detail Name]]))=TRUE,"99",Tbl_ExpendInput[[#This Row],[Fund Group Code]]))</f>
        <v>02</v>
      </c>
      <c r="O6" s="14">
        <f>VLOOKUP(Tbl_ExpendInput[[#This Row],[Agency Code]],TblAgencies[],12,FALSE)</f>
        <v>146</v>
      </c>
    </row>
    <row r="7" spans="1:15">
      <c r="A7">
        <v>2022</v>
      </c>
      <c r="B7" t="s">
        <v>15</v>
      </c>
      <c r="C7" t="s">
        <v>16</v>
      </c>
      <c r="D7" s="17">
        <v>146</v>
      </c>
      <c r="E7" t="s">
        <v>17</v>
      </c>
      <c r="F7" t="s">
        <v>18</v>
      </c>
      <c r="G7" t="s">
        <v>19</v>
      </c>
      <c r="H7" t="s">
        <v>30</v>
      </c>
      <c r="I7" t="s">
        <v>31</v>
      </c>
      <c r="J7" t="s">
        <v>32</v>
      </c>
      <c r="K7" t="s">
        <v>31</v>
      </c>
      <c r="L7">
        <v>167413.23000000001</v>
      </c>
      <c r="M7" t="str">
        <f>IF(Tbl_ExpendInput[[#This Row],[Fund Detail Code]]="09119",Tbl_ExpendInput[[#This Row],[Fund Group Name]],IF(ISNUMBER(SEARCH("covid",Tbl_ExpendInput[[#This Row],[Fund Detail Name]]))=TRUE,"COVID Funds",Tbl_ExpendInput[[#This Row],[Fund Group Name]]))</f>
        <v>Federal Trust</v>
      </c>
      <c r="N7" s="14" t="str">
        <f>IF(Tbl_ExpendInput[[#This Row],[Fund Detail Code]]="09119",Tbl_ExpendInput[[#This Row],[Fund Group Code]],IF(ISNUMBER(SEARCH("covid",Tbl_ExpendInput[[#This Row],[Fund Detail Name]]))=TRUE,"99",Tbl_ExpendInput[[#This Row],[Fund Group Code]]))</f>
        <v>10</v>
      </c>
      <c r="O7" s="14">
        <f>VLOOKUP(Tbl_ExpendInput[[#This Row],[Agency Code]],TblAgencies[],12,FALSE)</f>
        <v>146</v>
      </c>
    </row>
    <row r="8" spans="1:15">
      <c r="A8">
        <v>2022</v>
      </c>
      <c r="B8" t="s">
        <v>15</v>
      </c>
      <c r="C8" t="s">
        <v>16</v>
      </c>
      <c r="D8" s="17">
        <v>146</v>
      </c>
      <c r="E8" t="s">
        <v>17</v>
      </c>
      <c r="F8" t="s">
        <v>18</v>
      </c>
      <c r="G8" t="s">
        <v>19</v>
      </c>
      <c r="H8" t="s">
        <v>33</v>
      </c>
      <c r="I8" t="s">
        <v>34</v>
      </c>
      <c r="J8" t="s">
        <v>35</v>
      </c>
      <c r="K8" t="s">
        <v>36</v>
      </c>
      <c r="L8">
        <v>2300016.15</v>
      </c>
      <c r="M8" t="str">
        <f>IF(Tbl_ExpendInput[[#This Row],[Fund Detail Code]]="09119",Tbl_ExpendInput[[#This Row],[Fund Group Name]],IF(ISNUMBER(SEARCH("covid",Tbl_ExpendInput[[#This Row],[Fund Detail Name]]))=TRUE,"COVID Funds",Tbl_ExpendInput[[#This Row],[Fund Group Name]]))</f>
        <v>COVID Funds</v>
      </c>
      <c r="N8" s="14" t="str">
        <f>IF(Tbl_ExpendInput[[#This Row],[Fund Detail Code]]="09119",Tbl_ExpendInput[[#This Row],[Fund Group Code]],IF(ISNUMBER(SEARCH("covid",Tbl_ExpendInput[[#This Row],[Fund Detail Name]]))=TRUE,"99",Tbl_ExpendInput[[#This Row],[Fund Group Code]]))</f>
        <v>99</v>
      </c>
      <c r="O8" s="14">
        <f>VLOOKUP(Tbl_ExpendInput[[#This Row],[Agency Code]],TblAgencies[],12,FALSE)</f>
        <v>146</v>
      </c>
    </row>
    <row r="9" spans="1:15">
      <c r="A9">
        <v>2022</v>
      </c>
      <c r="B9" t="s">
        <v>15</v>
      </c>
      <c r="C9" t="s">
        <v>16</v>
      </c>
      <c r="D9" s="17">
        <v>148</v>
      </c>
      <c r="E9" t="s">
        <v>37</v>
      </c>
      <c r="F9" t="s">
        <v>38</v>
      </c>
      <c r="G9" t="s">
        <v>39</v>
      </c>
      <c r="H9" t="s">
        <v>20</v>
      </c>
      <c r="I9" t="s">
        <v>21</v>
      </c>
      <c r="J9" t="s">
        <v>22</v>
      </c>
      <c r="K9" t="s">
        <v>23</v>
      </c>
      <c r="L9">
        <v>3081489.35</v>
      </c>
      <c r="M9" t="str">
        <f>IF(Tbl_ExpendInput[[#This Row],[Fund Detail Code]]="09119",Tbl_ExpendInput[[#This Row],[Fund Group Name]],IF(ISNUMBER(SEARCH("covid",Tbl_ExpendInput[[#This Row],[Fund Detail Name]]))=TRUE,"COVID Funds",Tbl_ExpendInput[[#This Row],[Fund Group Name]]))</f>
        <v>General</v>
      </c>
      <c r="N9" s="14" t="str">
        <f>IF(Tbl_ExpendInput[[#This Row],[Fund Detail Code]]="09119",Tbl_ExpendInput[[#This Row],[Fund Group Code]],IF(ISNUMBER(SEARCH("covid",Tbl_ExpendInput[[#This Row],[Fund Detail Name]]))=TRUE,"99",Tbl_ExpendInput[[#This Row],[Fund Group Code]]))</f>
        <v>01</v>
      </c>
      <c r="O9" s="14">
        <f>VLOOKUP(Tbl_ExpendInput[[#This Row],[Agency Code]],TblAgencies[],12,FALSE)</f>
        <v>148</v>
      </c>
    </row>
    <row r="10" spans="1:15">
      <c r="A10">
        <v>2022</v>
      </c>
      <c r="B10" t="s">
        <v>15</v>
      </c>
      <c r="C10" t="s">
        <v>16</v>
      </c>
      <c r="D10" s="17">
        <v>148</v>
      </c>
      <c r="E10" t="s">
        <v>37</v>
      </c>
      <c r="F10" t="s">
        <v>38</v>
      </c>
      <c r="G10" t="s">
        <v>39</v>
      </c>
      <c r="H10" t="s">
        <v>40</v>
      </c>
      <c r="I10" t="s">
        <v>41</v>
      </c>
      <c r="J10" t="s">
        <v>42</v>
      </c>
      <c r="K10" t="s">
        <v>43</v>
      </c>
      <c r="L10">
        <v>11000</v>
      </c>
      <c r="M10" t="str">
        <f>IF(Tbl_ExpendInput[[#This Row],[Fund Detail Code]]="09119",Tbl_ExpendInput[[#This Row],[Fund Group Name]],IF(ISNUMBER(SEARCH("covid",Tbl_ExpendInput[[#This Row],[Fund Detail Name]]))=TRUE,"COVID Funds",Tbl_ExpendInput[[#This Row],[Fund Group Name]]))</f>
        <v>Dedicated Special Revenue</v>
      </c>
      <c r="N10" s="14" t="str">
        <f>IF(Tbl_ExpendInput[[#This Row],[Fund Detail Code]]="09119",Tbl_ExpendInput[[#This Row],[Fund Group Code]],IF(ISNUMBER(SEARCH("covid",Tbl_ExpendInput[[#This Row],[Fund Detail Name]]))=TRUE,"99",Tbl_ExpendInput[[#This Row],[Fund Group Code]]))</f>
        <v>09</v>
      </c>
      <c r="O10" s="14">
        <f>VLOOKUP(Tbl_ExpendInput[[#This Row],[Agency Code]],TblAgencies[],12,FALSE)</f>
        <v>148</v>
      </c>
    </row>
    <row r="11" spans="1:15">
      <c r="A11">
        <v>2022</v>
      </c>
      <c r="B11" t="s">
        <v>15</v>
      </c>
      <c r="C11" t="s">
        <v>16</v>
      </c>
      <c r="D11" s="17">
        <v>148</v>
      </c>
      <c r="E11" t="s">
        <v>37</v>
      </c>
      <c r="F11" t="s">
        <v>38</v>
      </c>
      <c r="G11" t="s">
        <v>39</v>
      </c>
      <c r="H11" t="s">
        <v>30</v>
      </c>
      <c r="I11" t="s">
        <v>31</v>
      </c>
      <c r="J11" t="s">
        <v>32</v>
      </c>
      <c r="K11" t="s">
        <v>31</v>
      </c>
      <c r="L11">
        <v>717376.24</v>
      </c>
      <c r="M11" t="str">
        <f>IF(Tbl_ExpendInput[[#This Row],[Fund Detail Code]]="09119",Tbl_ExpendInput[[#This Row],[Fund Group Name]],IF(ISNUMBER(SEARCH("covid",Tbl_ExpendInput[[#This Row],[Fund Detail Name]]))=TRUE,"COVID Funds",Tbl_ExpendInput[[#This Row],[Fund Group Name]]))</f>
        <v>Federal Trust</v>
      </c>
      <c r="N11" s="14" t="str">
        <f>IF(Tbl_ExpendInput[[#This Row],[Fund Detail Code]]="09119",Tbl_ExpendInput[[#This Row],[Fund Group Code]],IF(ISNUMBER(SEARCH("covid",Tbl_ExpendInput[[#This Row],[Fund Detail Name]]))=TRUE,"99",Tbl_ExpendInput[[#This Row],[Fund Group Code]]))</f>
        <v>10</v>
      </c>
      <c r="O11" s="14">
        <f>VLOOKUP(Tbl_ExpendInput[[#This Row],[Agency Code]],TblAgencies[],12,FALSE)</f>
        <v>148</v>
      </c>
    </row>
    <row r="12" spans="1:15">
      <c r="A12">
        <v>2022</v>
      </c>
      <c r="B12" t="s">
        <v>15</v>
      </c>
      <c r="C12" t="s">
        <v>16</v>
      </c>
      <c r="D12" s="17">
        <v>148</v>
      </c>
      <c r="E12" t="s">
        <v>37</v>
      </c>
      <c r="F12" t="s">
        <v>38</v>
      </c>
      <c r="G12" t="s">
        <v>39</v>
      </c>
      <c r="H12" t="s">
        <v>30</v>
      </c>
      <c r="I12" t="s">
        <v>31</v>
      </c>
      <c r="J12" t="s">
        <v>44</v>
      </c>
      <c r="K12" t="s">
        <v>45</v>
      </c>
      <c r="L12">
        <v>871100</v>
      </c>
      <c r="M12" t="str">
        <f>IF(Tbl_ExpendInput[[#This Row],[Fund Detail Code]]="09119",Tbl_ExpendInput[[#This Row],[Fund Group Name]],IF(ISNUMBER(SEARCH("covid",Tbl_ExpendInput[[#This Row],[Fund Detail Name]]))=TRUE,"COVID Funds",Tbl_ExpendInput[[#This Row],[Fund Group Name]]))</f>
        <v>COVID Funds</v>
      </c>
      <c r="N12" s="14" t="str">
        <f>IF(Tbl_ExpendInput[[#This Row],[Fund Detail Code]]="09119",Tbl_ExpendInput[[#This Row],[Fund Group Code]],IF(ISNUMBER(SEARCH("covid",Tbl_ExpendInput[[#This Row],[Fund Detail Name]]))=TRUE,"99",Tbl_ExpendInput[[#This Row],[Fund Group Code]]))</f>
        <v>99</v>
      </c>
      <c r="O12" s="14">
        <f>VLOOKUP(Tbl_ExpendInput[[#This Row],[Agency Code]],TblAgencies[],12,FALSE)</f>
        <v>148</v>
      </c>
    </row>
    <row r="13" spans="1:15">
      <c r="A13">
        <v>2022</v>
      </c>
      <c r="B13" t="s">
        <v>15</v>
      </c>
      <c r="C13" t="s">
        <v>16</v>
      </c>
      <c r="D13" s="17">
        <v>148</v>
      </c>
      <c r="E13" t="s">
        <v>37</v>
      </c>
      <c r="F13" t="s">
        <v>38</v>
      </c>
      <c r="G13" t="s">
        <v>39</v>
      </c>
      <c r="H13" t="s">
        <v>30</v>
      </c>
      <c r="I13" t="s">
        <v>31</v>
      </c>
      <c r="J13" t="s">
        <v>46</v>
      </c>
      <c r="K13" t="s">
        <v>47</v>
      </c>
      <c r="L13">
        <v>0</v>
      </c>
      <c r="M13" t="str">
        <f>IF(Tbl_ExpendInput[[#This Row],[Fund Detail Code]]="09119",Tbl_ExpendInput[[#This Row],[Fund Group Name]],IF(ISNUMBER(SEARCH("covid",Tbl_ExpendInput[[#This Row],[Fund Detail Name]]))=TRUE,"COVID Funds",Tbl_ExpendInput[[#This Row],[Fund Group Name]]))</f>
        <v>Federal Trust</v>
      </c>
      <c r="N13" s="14" t="str">
        <f>IF(Tbl_ExpendInput[[#This Row],[Fund Detail Code]]="09119",Tbl_ExpendInput[[#This Row],[Fund Group Code]],IF(ISNUMBER(SEARCH("covid",Tbl_ExpendInput[[#This Row],[Fund Detail Name]]))=TRUE,"99",Tbl_ExpendInput[[#This Row],[Fund Group Code]]))</f>
        <v>10</v>
      </c>
      <c r="O13" s="14">
        <f>VLOOKUP(Tbl_ExpendInput[[#This Row],[Agency Code]],TblAgencies[],12,FALSE)</f>
        <v>148</v>
      </c>
    </row>
    <row r="14" spans="1:15">
      <c r="A14">
        <v>2022</v>
      </c>
      <c r="B14" t="s">
        <v>15</v>
      </c>
      <c r="C14" t="s">
        <v>16</v>
      </c>
      <c r="D14" s="17">
        <v>148</v>
      </c>
      <c r="E14" t="s">
        <v>37</v>
      </c>
      <c r="F14" t="s">
        <v>18</v>
      </c>
      <c r="G14" t="s">
        <v>19</v>
      </c>
      <c r="H14" t="s">
        <v>20</v>
      </c>
      <c r="I14" t="s">
        <v>21</v>
      </c>
      <c r="J14" t="s">
        <v>22</v>
      </c>
      <c r="K14" t="s">
        <v>23</v>
      </c>
      <c r="L14">
        <v>569436.80000000005</v>
      </c>
      <c r="M14" t="str">
        <f>IF(Tbl_ExpendInput[[#This Row],[Fund Detail Code]]="09119",Tbl_ExpendInput[[#This Row],[Fund Group Name]],IF(ISNUMBER(SEARCH("covid",Tbl_ExpendInput[[#This Row],[Fund Detail Name]]))=TRUE,"COVID Funds",Tbl_ExpendInput[[#This Row],[Fund Group Name]]))</f>
        <v>General</v>
      </c>
      <c r="N14" s="14" t="str">
        <f>IF(Tbl_ExpendInput[[#This Row],[Fund Detail Code]]="09119",Tbl_ExpendInput[[#This Row],[Fund Group Code]],IF(ISNUMBER(SEARCH("covid",Tbl_ExpendInput[[#This Row],[Fund Detail Name]]))=TRUE,"99",Tbl_ExpendInput[[#This Row],[Fund Group Code]]))</f>
        <v>01</v>
      </c>
      <c r="O14" s="14">
        <f>VLOOKUP(Tbl_ExpendInput[[#This Row],[Agency Code]],TblAgencies[],12,FALSE)</f>
        <v>148</v>
      </c>
    </row>
    <row r="15" spans="1:15">
      <c r="A15">
        <v>2022</v>
      </c>
      <c r="B15" t="s">
        <v>15</v>
      </c>
      <c r="C15" t="s">
        <v>16</v>
      </c>
      <c r="D15" s="17">
        <v>148</v>
      </c>
      <c r="E15" t="s">
        <v>37</v>
      </c>
      <c r="F15" t="s">
        <v>18</v>
      </c>
      <c r="G15" t="s">
        <v>19</v>
      </c>
      <c r="H15" t="s">
        <v>24</v>
      </c>
      <c r="I15" t="s">
        <v>25</v>
      </c>
      <c r="J15" t="s">
        <v>48</v>
      </c>
      <c r="K15" t="s">
        <v>49</v>
      </c>
      <c r="L15">
        <v>9999.5</v>
      </c>
      <c r="M15" t="str">
        <f>IF(Tbl_ExpendInput[[#This Row],[Fund Detail Code]]="09119",Tbl_ExpendInput[[#This Row],[Fund Group Name]],IF(ISNUMBER(SEARCH("covid",Tbl_ExpendInput[[#This Row],[Fund Detail Name]]))=TRUE,"COVID Funds",Tbl_ExpendInput[[#This Row],[Fund Group Name]]))</f>
        <v>Special</v>
      </c>
      <c r="N15" s="14" t="str">
        <f>IF(Tbl_ExpendInput[[#This Row],[Fund Detail Code]]="09119",Tbl_ExpendInput[[#This Row],[Fund Group Code]],IF(ISNUMBER(SEARCH("covid",Tbl_ExpendInput[[#This Row],[Fund Detail Name]]))=TRUE,"99",Tbl_ExpendInput[[#This Row],[Fund Group Code]]))</f>
        <v>02</v>
      </c>
      <c r="O15" s="14">
        <f>VLOOKUP(Tbl_ExpendInput[[#This Row],[Agency Code]],TblAgencies[],12,FALSE)</f>
        <v>148</v>
      </c>
    </row>
    <row r="16" spans="1:15">
      <c r="A16">
        <v>2022</v>
      </c>
      <c r="B16" t="s">
        <v>15</v>
      </c>
      <c r="C16" t="s">
        <v>16</v>
      </c>
      <c r="D16" s="17">
        <v>148</v>
      </c>
      <c r="E16" t="s">
        <v>37</v>
      </c>
      <c r="F16" t="s">
        <v>18</v>
      </c>
      <c r="G16" t="s">
        <v>19</v>
      </c>
      <c r="H16" t="s">
        <v>30</v>
      </c>
      <c r="I16" t="s">
        <v>31</v>
      </c>
      <c r="J16" t="s">
        <v>32</v>
      </c>
      <c r="K16" t="s">
        <v>31</v>
      </c>
      <c r="L16">
        <v>88724.45</v>
      </c>
      <c r="M16" t="str">
        <f>IF(Tbl_ExpendInput[[#This Row],[Fund Detail Code]]="09119",Tbl_ExpendInput[[#This Row],[Fund Group Name]],IF(ISNUMBER(SEARCH("covid",Tbl_ExpendInput[[#This Row],[Fund Detail Name]]))=TRUE,"COVID Funds",Tbl_ExpendInput[[#This Row],[Fund Group Name]]))</f>
        <v>Federal Trust</v>
      </c>
      <c r="N16" s="14" t="str">
        <f>IF(Tbl_ExpendInput[[#This Row],[Fund Detail Code]]="09119",Tbl_ExpendInput[[#This Row],[Fund Group Code]],IF(ISNUMBER(SEARCH("covid",Tbl_ExpendInput[[#This Row],[Fund Detail Name]]))=TRUE,"99",Tbl_ExpendInput[[#This Row],[Fund Group Code]]))</f>
        <v>10</v>
      </c>
      <c r="O16" s="14">
        <f>VLOOKUP(Tbl_ExpendInput[[#This Row],[Agency Code]],TblAgencies[],12,FALSE)</f>
        <v>148</v>
      </c>
    </row>
    <row r="17" spans="1:15">
      <c r="A17">
        <v>2022</v>
      </c>
      <c r="B17" t="s">
        <v>15</v>
      </c>
      <c r="C17" t="s">
        <v>16</v>
      </c>
      <c r="D17" s="17">
        <v>185</v>
      </c>
      <c r="E17" t="s">
        <v>50</v>
      </c>
      <c r="F17" t="s">
        <v>51</v>
      </c>
      <c r="G17" t="s">
        <v>52</v>
      </c>
      <c r="H17" t="s">
        <v>20</v>
      </c>
      <c r="I17" t="s">
        <v>21</v>
      </c>
      <c r="J17" t="s">
        <v>22</v>
      </c>
      <c r="K17" t="s">
        <v>23</v>
      </c>
      <c r="L17">
        <v>716675.97</v>
      </c>
      <c r="M17" t="str">
        <f>IF(Tbl_ExpendInput[[#This Row],[Fund Detail Code]]="09119",Tbl_ExpendInput[[#This Row],[Fund Group Name]],IF(ISNUMBER(SEARCH("covid",Tbl_ExpendInput[[#This Row],[Fund Detail Name]]))=TRUE,"COVID Funds",Tbl_ExpendInput[[#This Row],[Fund Group Name]]))</f>
        <v>General</v>
      </c>
      <c r="N17" s="14" t="str">
        <f>IF(Tbl_ExpendInput[[#This Row],[Fund Detail Code]]="09119",Tbl_ExpendInput[[#This Row],[Fund Group Code]],IF(ISNUMBER(SEARCH("covid",Tbl_ExpendInput[[#This Row],[Fund Detail Name]]))=TRUE,"99",Tbl_ExpendInput[[#This Row],[Fund Group Code]]))</f>
        <v>01</v>
      </c>
      <c r="O17" s="14">
        <f>VLOOKUP(Tbl_ExpendInput[[#This Row],[Agency Code]],TblAgencies[],12,FALSE)</f>
        <v>185</v>
      </c>
    </row>
    <row r="18" spans="1:15">
      <c r="A18">
        <v>2022</v>
      </c>
      <c r="B18" t="s">
        <v>15</v>
      </c>
      <c r="C18" t="s">
        <v>16</v>
      </c>
      <c r="D18" s="17">
        <v>197</v>
      </c>
      <c r="E18" t="s">
        <v>53</v>
      </c>
      <c r="F18" t="s">
        <v>38</v>
      </c>
      <c r="G18" t="s">
        <v>39</v>
      </c>
      <c r="H18" t="s">
        <v>20</v>
      </c>
      <c r="I18" t="s">
        <v>21</v>
      </c>
      <c r="J18" t="s">
        <v>22</v>
      </c>
      <c r="K18" t="s">
        <v>23</v>
      </c>
      <c r="L18">
        <v>35691047.020000003</v>
      </c>
      <c r="M18" t="str">
        <f>IF(Tbl_ExpendInput[[#This Row],[Fund Detail Code]]="09119",Tbl_ExpendInput[[#This Row],[Fund Group Name]],IF(ISNUMBER(SEARCH("covid",Tbl_ExpendInput[[#This Row],[Fund Detail Name]]))=TRUE,"COVID Funds",Tbl_ExpendInput[[#This Row],[Fund Group Name]]))</f>
        <v>General</v>
      </c>
      <c r="N18" s="14" t="str">
        <f>IF(Tbl_ExpendInput[[#This Row],[Fund Detail Code]]="09119",Tbl_ExpendInput[[#This Row],[Fund Group Code]],IF(ISNUMBER(SEARCH("covid",Tbl_ExpendInput[[#This Row],[Fund Detail Name]]))=TRUE,"99",Tbl_ExpendInput[[#This Row],[Fund Group Code]]))</f>
        <v>01</v>
      </c>
      <c r="O18" s="14">
        <f>VLOOKUP(Tbl_ExpendInput[[#This Row],[Agency Code]],TblAgencies[],12,FALSE)</f>
        <v>197</v>
      </c>
    </row>
    <row r="19" spans="1:15">
      <c r="A19">
        <v>2022</v>
      </c>
      <c r="B19" t="s">
        <v>15</v>
      </c>
      <c r="C19" t="s">
        <v>16</v>
      </c>
      <c r="D19" s="17">
        <v>197</v>
      </c>
      <c r="E19" t="s">
        <v>53</v>
      </c>
      <c r="F19" t="s">
        <v>54</v>
      </c>
      <c r="G19" t="s">
        <v>55</v>
      </c>
      <c r="H19" t="s">
        <v>20</v>
      </c>
      <c r="I19" t="s">
        <v>21</v>
      </c>
      <c r="J19" t="s">
        <v>22</v>
      </c>
      <c r="K19" t="s">
        <v>23</v>
      </c>
      <c r="L19">
        <v>7138706667.4200001</v>
      </c>
      <c r="M19" t="str">
        <f>IF(Tbl_ExpendInput[[#This Row],[Fund Detail Code]]="09119",Tbl_ExpendInput[[#This Row],[Fund Group Name]],IF(ISNUMBER(SEARCH("covid",Tbl_ExpendInput[[#This Row],[Fund Detail Name]]))=TRUE,"COVID Funds",Tbl_ExpendInput[[#This Row],[Fund Group Name]]))</f>
        <v>General</v>
      </c>
      <c r="N19" s="14" t="str">
        <f>IF(Tbl_ExpendInput[[#This Row],[Fund Detail Code]]="09119",Tbl_ExpendInput[[#This Row],[Fund Group Code]],IF(ISNUMBER(SEARCH("covid",Tbl_ExpendInput[[#This Row],[Fund Detail Name]]))=TRUE,"99",Tbl_ExpendInput[[#This Row],[Fund Group Code]]))</f>
        <v>01</v>
      </c>
      <c r="O19" s="14">
        <f>VLOOKUP(Tbl_ExpendInput[[#This Row],[Agency Code]],TblAgencies[],12,FALSE)</f>
        <v>197</v>
      </c>
    </row>
    <row r="20" spans="1:15">
      <c r="A20">
        <v>2022</v>
      </c>
      <c r="B20" t="s">
        <v>15</v>
      </c>
      <c r="C20" t="s">
        <v>16</v>
      </c>
      <c r="D20" s="17">
        <v>197</v>
      </c>
      <c r="E20" t="s">
        <v>53</v>
      </c>
      <c r="F20" t="s">
        <v>54</v>
      </c>
      <c r="G20" t="s">
        <v>55</v>
      </c>
      <c r="H20" t="s">
        <v>24</v>
      </c>
      <c r="I20" t="s">
        <v>25</v>
      </c>
      <c r="J20" t="s">
        <v>56</v>
      </c>
      <c r="K20" t="s">
        <v>57</v>
      </c>
      <c r="L20">
        <v>440645</v>
      </c>
      <c r="M20" t="str">
        <f>IF(Tbl_ExpendInput[[#This Row],[Fund Detail Code]]="09119",Tbl_ExpendInput[[#This Row],[Fund Group Name]],IF(ISNUMBER(SEARCH("covid",Tbl_ExpendInput[[#This Row],[Fund Detail Name]]))=TRUE,"COVID Funds",Tbl_ExpendInput[[#This Row],[Fund Group Name]]))</f>
        <v>Special</v>
      </c>
      <c r="N20" s="14" t="str">
        <f>IF(Tbl_ExpendInput[[#This Row],[Fund Detail Code]]="09119",Tbl_ExpendInput[[#This Row],[Fund Group Code]],IF(ISNUMBER(SEARCH("covid",Tbl_ExpendInput[[#This Row],[Fund Detail Name]]))=TRUE,"99",Tbl_ExpendInput[[#This Row],[Fund Group Code]]))</f>
        <v>02</v>
      </c>
      <c r="O20" s="14">
        <f>VLOOKUP(Tbl_ExpendInput[[#This Row],[Agency Code]],TblAgencies[],12,FALSE)</f>
        <v>197</v>
      </c>
    </row>
    <row r="21" spans="1:15">
      <c r="A21">
        <v>2022</v>
      </c>
      <c r="B21" t="s">
        <v>15</v>
      </c>
      <c r="C21" t="s">
        <v>16</v>
      </c>
      <c r="D21" s="17">
        <v>197</v>
      </c>
      <c r="E21" t="s">
        <v>53</v>
      </c>
      <c r="F21" t="s">
        <v>54</v>
      </c>
      <c r="G21" t="s">
        <v>55</v>
      </c>
      <c r="H21" t="s">
        <v>58</v>
      </c>
      <c r="I21" t="s">
        <v>59</v>
      </c>
      <c r="J21" t="s">
        <v>60</v>
      </c>
      <c r="K21" t="s">
        <v>61</v>
      </c>
      <c r="L21">
        <v>1544659</v>
      </c>
      <c r="M21" t="str">
        <f>IF(Tbl_ExpendInput[[#This Row],[Fund Detail Code]]="09119",Tbl_ExpendInput[[#This Row],[Fund Group Name]],IF(ISNUMBER(SEARCH("covid",Tbl_ExpendInput[[#This Row],[Fund Detail Name]]))=TRUE,"COVID Funds",Tbl_ExpendInput[[#This Row],[Fund Group Name]]))</f>
        <v>Commonwealth Transportation</v>
      </c>
      <c r="N21" s="14" t="str">
        <f>IF(Tbl_ExpendInput[[#This Row],[Fund Detail Code]]="09119",Tbl_ExpendInput[[#This Row],[Fund Group Code]],IF(ISNUMBER(SEARCH("covid",Tbl_ExpendInput[[#This Row],[Fund Detail Name]]))=TRUE,"99",Tbl_ExpendInput[[#This Row],[Fund Group Code]]))</f>
        <v>04</v>
      </c>
      <c r="O21" s="14">
        <f>VLOOKUP(Tbl_ExpendInput[[#This Row],[Agency Code]],TblAgencies[],12,FALSE)</f>
        <v>197</v>
      </c>
    </row>
    <row r="22" spans="1:15">
      <c r="A22">
        <v>2022</v>
      </c>
      <c r="B22" t="s">
        <v>15</v>
      </c>
      <c r="C22" t="s">
        <v>16</v>
      </c>
      <c r="D22" s="17">
        <v>197</v>
      </c>
      <c r="E22" t="s">
        <v>53</v>
      </c>
      <c r="F22" t="s">
        <v>54</v>
      </c>
      <c r="G22" t="s">
        <v>55</v>
      </c>
      <c r="H22" t="s">
        <v>62</v>
      </c>
      <c r="I22" t="s">
        <v>63</v>
      </c>
      <c r="J22" t="s">
        <v>64</v>
      </c>
      <c r="K22" t="s">
        <v>65</v>
      </c>
      <c r="L22">
        <v>15900000</v>
      </c>
      <c r="M22" t="str">
        <f>IF(Tbl_ExpendInput[[#This Row],[Fund Detail Code]]="09119",Tbl_ExpendInput[[#This Row],[Fund Group Name]],IF(ISNUMBER(SEARCH("covid",Tbl_ExpendInput[[#This Row],[Fund Detail Name]]))=TRUE,"COVID Funds",Tbl_ExpendInput[[#This Row],[Fund Group Name]]))</f>
        <v>Trust And Agency</v>
      </c>
      <c r="N22" s="14" t="str">
        <f>IF(Tbl_ExpendInput[[#This Row],[Fund Detail Code]]="09119",Tbl_ExpendInput[[#This Row],[Fund Group Code]],IF(ISNUMBER(SEARCH("covid",Tbl_ExpendInput[[#This Row],[Fund Detail Name]]))=TRUE,"99",Tbl_ExpendInput[[#This Row],[Fund Group Code]]))</f>
        <v>07</v>
      </c>
      <c r="O22" s="14">
        <f>VLOOKUP(Tbl_ExpendInput[[#This Row],[Agency Code]],TblAgencies[],12,FALSE)</f>
        <v>197</v>
      </c>
    </row>
    <row r="23" spans="1:15">
      <c r="A23">
        <v>2022</v>
      </c>
      <c r="B23" t="s">
        <v>15</v>
      </c>
      <c r="C23" t="s">
        <v>16</v>
      </c>
      <c r="D23" s="17">
        <v>197</v>
      </c>
      <c r="E23" t="s">
        <v>53</v>
      </c>
      <c r="F23" t="s">
        <v>54</v>
      </c>
      <c r="G23" t="s">
        <v>55</v>
      </c>
      <c r="H23" t="s">
        <v>62</v>
      </c>
      <c r="I23" t="s">
        <v>63</v>
      </c>
      <c r="J23" t="s">
        <v>66</v>
      </c>
      <c r="K23" t="s">
        <v>67</v>
      </c>
      <c r="L23">
        <v>843348687.62</v>
      </c>
      <c r="M23" t="str">
        <f>IF(Tbl_ExpendInput[[#This Row],[Fund Detail Code]]="09119",Tbl_ExpendInput[[#This Row],[Fund Group Name]],IF(ISNUMBER(SEARCH("covid",Tbl_ExpendInput[[#This Row],[Fund Detail Name]]))=TRUE,"COVID Funds",Tbl_ExpendInput[[#This Row],[Fund Group Name]]))</f>
        <v>Trust And Agency</v>
      </c>
      <c r="N23" s="14" t="str">
        <f>IF(Tbl_ExpendInput[[#This Row],[Fund Detail Code]]="09119",Tbl_ExpendInput[[#This Row],[Fund Group Code]],IF(ISNUMBER(SEARCH("covid",Tbl_ExpendInput[[#This Row],[Fund Detail Name]]))=TRUE,"99",Tbl_ExpendInput[[#This Row],[Fund Group Code]]))</f>
        <v>07</v>
      </c>
      <c r="O23" s="14">
        <f>VLOOKUP(Tbl_ExpendInput[[#This Row],[Agency Code]],TblAgencies[],12,FALSE)</f>
        <v>197</v>
      </c>
    </row>
    <row r="24" spans="1:15">
      <c r="A24">
        <v>2022</v>
      </c>
      <c r="B24" t="s">
        <v>15</v>
      </c>
      <c r="C24" t="s">
        <v>16</v>
      </c>
      <c r="D24" s="17">
        <v>197</v>
      </c>
      <c r="E24" t="s">
        <v>53</v>
      </c>
      <c r="F24" t="s">
        <v>54</v>
      </c>
      <c r="G24" t="s">
        <v>55</v>
      </c>
      <c r="H24" t="s">
        <v>40</v>
      </c>
      <c r="I24" t="s">
        <v>41</v>
      </c>
      <c r="J24" t="s">
        <v>68</v>
      </c>
      <c r="K24" t="s">
        <v>69</v>
      </c>
      <c r="L24">
        <v>40000000</v>
      </c>
      <c r="M24" t="str">
        <f>IF(Tbl_ExpendInput[[#This Row],[Fund Detail Code]]="09119",Tbl_ExpendInput[[#This Row],[Fund Group Name]],IF(ISNUMBER(SEARCH("covid",Tbl_ExpendInput[[#This Row],[Fund Detail Name]]))=TRUE,"COVID Funds",Tbl_ExpendInput[[#This Row],[Fund Group Name]]))</f>
        <v>Dedicated Special Revenue</v>
      </c>
      <c r="N24" s="14" t="str">
        <f>IF(Tbl_ExpendInput[[#This Row],[Fund Detail Code]]="09119",Tbl_ExpendInput[[#This Row],[Fund Group Code]],IF(ISNUMBER(SEARCH("covid",Tbl_ExpendInput[[#This Row],[Fund Detail Name]]))=TRUE,"99",Tbl_ExpendInput[[#This Row],[Fund Group Code]]))</f>
        <v>09</v>
      </c>
      <c r="O24" s="14">
        <f>VLOOKUP(Tbl_ExpendInput[[#This Row],[Agency Code]],TblAgencies[],12,FALSE)</f>
        <v>197</v>
      </c>
    </row>
    <row r="25" spans="1:15">
      <c r="A25">
        <v>2022</v>
      </c>
      <c r="B25" t="s">
        <v>15</v>
      </c>
      <c r="C25" t="s">
        <v>16</v>
      </c>
      <c r="D25" s="17">
        <v>197</v>
      </c>
      <c r="E25" t="s">
        <v>53</v>
      </c>
      <c r="F25" t="s">
        <v>70</v>
      </c>
      <c r="G25" t="s">
        <v>71</v>
      </c>
      <c r="H25" t="s">
        <v>30</v>
      </c>
      <c r="I25" t="s">
        <v>31</v>
      </c>
      <c r="J25" t="s">
        <v>32</v>
      </c>
      <c r="K25" t="s">
        <v>31</v>
      </c>
      <c r="L25">
        <v>1398381562.48</v>
      </c>
      <c r="M25" t="str">
        <f>IF(Tbl_ExpendInput[[#This Row],[Fund Detail Code]]="09119",Tbl_ExpendInput[[#This Row],[Fund Group Name]],IF(ISNUMBER(SEARCH("covid",Tbl_ExpendInput[[#This Row],[Fund Detail Name]]))=TRUE,"COVID Funds",Tbl_ExpendInput[[#This Row],[Fund Group Name]]))</f>
        <v>Federal Trust</v>
      </c>
      <c r="N25" s="14" t="str">
        <f>IF(Tbl_ExpendInput[[#This Row],[Fund Detail Code]]="09119",Tbl_ExpendInput[[#This Row],[Fund Group Code]],IF(ISNUMBER(SEARCH("covid",Tbl_ExpendInput[[#This Row],[Fund Detail Name]]))=TRUE,"99",Tbl_ExpendInput[[#This Row],[Fund Group Code]]))</f>
        <v>10</v>
      </c>
      <c r="O25" s="14">
        <f>VLOOKUP(Tbl_ExpendInput[[#This Row],[Agency Code]],TblAgencies[],12,FALSE)</f>
        <v>197</v>
      </c>
    </row>
    <row r="26" spans="1:15">
      <c r="A26">
        <v>2022</v>
      </c>
      <c r="B26" t="s">
        <v>15</v>
      </c>
      <c r="C26" t="s">
        <v>16</v>
      </c>
      <c r="D26" s="17">
        <v>197</v>
      </c>
      <c r="E26" t="s">
        <v>53</v>
      </c>
      <c r="F26" t="s">
        <v>70</v>
      </c>
      <c r="G26" t="s">
        <v>71</v>
      </c>
      <c r="H26" t="s">
        <v>30</v>
      </c>
      <c r="I26" t="s">
        <v>31</v>
      </c>
      <c r="J26" t="s">
        <v>72</v>
      </c>
      <c r="K26" t="s">
        <v>73</v>
      </c>
      <c r="L26">
        <v>19625261.969999999</v>
      </c>
      <c r="M26" t="str">
        <f>IF(Tbl_ExpendInput[[#This Row],[Fund Detail Code]]="09119",Tbl_ExpendInput[[#This Row],[Fund Group Name]],IF(ISNUMBER(SEARCH("covid",Tbl_ExpendInput[[#This Row],[Fund Detail Name]]))=TRUE,"COVID Funds",Tbl_ExpendInput[[#This Row],[Fund Group Name]]))</f>
        <v>COVID Funds</v>
      </c>
      <c r="N26" s="14" t="str">
        <f>IF(Tbl_ExpendInput[[#This Row],[Fund Detail Code]]="09119",Tbl_ExpendInput[[#This Row],[Fund Group Code]],IF(ISNUMBER(SEARCH("covid",Tbl_ExpendInput[[#This Row],[Fund Detail Name]]))=TRUE,"99",Tbl_ExpendInput[[#This Row],[Fund Group Code]]))</f>
        <v>99</v>
      </c>
      <c r="O26" s="14">
        <f>VLOOKUP(Tbl_ExpendInput[[#This Row],[Agency Code]],TblAgencies[],12,FALSE)</f>
        <v>197</v>
      </c>
    </row>
    <row r="27" spans="1:15">
      <c r="A27">
        <v>2022</v>
      </c>
      <c r="B27" t="s">
        <v>15</v>
      </c>
      <c r="C27" t="s">
        <v>16</v>
      </c>
      <c r="D27" s="17">
        <v>197</v>
      </c>
      <c r="E27" t="s">
        <v>53</v>
      </c>
      <c r="F27" t="s">
        <v>70</v>
      </c>
      <c r="G27" t="s">
        <v>71</v>
      </c>
      <c r="H27" t="s">
        <v>30</v>
      </c>
      <c r="I27" t="s">
        <v>31</v>
      </c>
      <c r="J27" t="s">
        <v>74</v>
      </c>
      <c r="K27" t="s">
        <v>75</v>
      </c>
      <c r="L27">
        <v>619780832.17999995</v>
      </c>
      <c r="M27" t="str">
        <f>IF(Tbl_ExpendInput[[#This Row],[Fund Detail Code]]="09119",Tbl_ExpendInput[[#This Row],[Fund Group Name]],IF(ISNUMBER(SEARCH("covid",Tbl_ExpendInput[[#This Row],[Fund Detail Name]]))=TRUE,"COVID Funds",Tbl_ExpendInput[[#This Row],[Fund Group Name]]))</f>
        <v>COVID Funds</v>
      </c>
      <c r="N27" s="14" t="str">
        <f>IF(Tbl_ExpendInput[[#This Row],[Fund Detail Code]]="09119",Tbl_ExpendInput[[#This Row],[Fund Group Code]],IF(ISNUMBER(SEARCH("covid",Tbl_ExpendInput[[#This Row],[Fund Detail Name]]))=TRUE,"99",Tbl_ExpendInput[[#This Row],[Fund Group Code]]))</f>
        <v>99</v>
      </c>
      <c r="O27" s="14">
        <f>VLOOKUP(Tbl_ExpendInput[[#This Row],[Agency Code]],TblAgencies[],12,FALSE)</f>
        <v>197</v>
      </c>
    </row>
    <row r="28" spans="1:15">
      <c r="A28">
        <v>2022</v>
      </c>
      <c r="B28" t="s">
        <v>15</v>
      </c>
      <c r="C28" t="s">
        <v>16</v>
      </c>
      <c r="D28" s="17">
        <v>197</v>
      </c>
      <c r="E28" t="s">
        <v>53</v>
      </c>
      <c r="F28" t="s">
        <v>70</v>
      </c>
      <c r="G28" t="s">
        <v>71</v>
      </c>
      <c r="H28" t="s">
        <v>30</v>
      </c>
      <c r="I28" t="s">
        <v>31</v>
      </c>
      <c r="J28" t="s">
        <v>76</v>
      </c>
      <c r="K28" t="s">
        <v>77</v>
      </c>
      <c r="L28">
        <v>35162699.649999999</v>
      </c>
      <c r="M28" t="str">
        <f>IF(Tbl_ExpendInput[[#This Row],[Fund Detail Code]]="09119",Tbl_ExpendInput[[#This Row],[Fund Group Name]],IF(ISNUMBER(SEARCH("covid",Tbl_ExpendInput[[#This Row],[Fund Detail Name]]))=TRUE,"COVID Funds",Tbl_ExpendInput[[#This Row],[Fund Group Name]]))</f>
        <v>COVID Funds</v>
      </c>
      <c r="N28" s="14" t="str">
        <f>IF(Tbl_ExpendInput[[#This Row],[Fund Detail Code]]="09119",Tbl_ExpendInput[[#This Row],[Fund Group Code]],IF(ISNUMBER(SEARCH("covid",Tbl_ExpendInput[[#This Row],[Fund Detail Name]]))=TRUE,"99",Tbl_ExpendInput[[#This Row],[Fund Group Code]]))</f>
        <v>99</v>
      </c>
      <c r="O28" s="14">
        <f>VLOOKUP(Tbl_ExpendInput[[#This Row],[Agency Code]],TblAgencies[],12,FALSE)</f>
        <v>197</v>
      </c>
    </row>
    <row r="29" spans="1:15">
      <c r="A29">
        <v>2022</v>
      </c>
      <c r="B29" t="s">
        <v>15</v>
      </c>
      <c r="C29" t="s">
        <v>16</v>
      </c>
      <c r="D29" s="17">
        <v>197</v>
      </c>
      <c r="E29" t="s">
        <v>53</v>
      </c>
      <c r="F29" t="s">
        <v>70</v>
      </c>
      <c r="G29" t="s">
        <v>71</v>
      </c>
      <c r="H29" t="s">
        <v>33</v>
      </c>
      <c r="I29" t="s">
        <v>34</v>
      </c>
      <c r="J29" t="s">
        <v>78</v>
      </c>
      <c r="K29" t="s">
        <v>79</v>
      </c>
      <c r="L29">
        <v>5152667.67</v>
      </c>
      <c r="M29" t="str">
        <f>IF(Tbl_ExpendInput[[#This Row],[Fund Detail Code]]="09119",Tbl_ExpendInput[[#This Row],[Fund Group Name]],IF(ISNUMBER(SEARCH("covid",Tbl_ExpendInput[[#This Row],[Fund Detail Name]]))=TRUE,"COVID Funds",Tbl_ExpendInput[[#This Row],[Fund Group Name]]))</f>
        <v>COVID Funds</v>
      </c>
      <c r="N29" s="14" t="str">
        <f>IF(Tbl_ExpendInput[[#This Row],[Fund Detail Code]]="09119",Tbl_ExpendInput[[#This Row],[Fund Group Code]],IF(ISNUMBER(SEARCH("covid",Tbl_ExpendInput[[#This Row],[Fund Detail Name]]))=TRUE,"99",Tbl_ExpendInput[[#This Row],[Fund Group Code]]))</f>
        <v>99</v>
      </c>
      <c r="O29" s="14">
        <f>VLOOKUP(Tbl_ExpendInput[[#This Row],[Agency Code]],TblAgencies[],12,FALSE)</f>
        <v>197</v>
      </c>
    </row>
    <row r="30" spans="1:15">
      <c r="A30">
        <v>2022</v>
      </c>
      <c r="B30" t="s">
        <v>15</v>
      </c>
      <c r="C30" t="s">
        <v>16</v>
      </c>
      <c r="D30" s="17">
        <v>197</v>
      </c>
      <c r="E30" t="s">
        <v>53</v>
      </c>
      <c r="F30" t="s">
        <v>70</v>
      </c>
      <c r="G30" t="s">
        <v>71</v>
      </c>
      <c r="H30" t="s">
        <v>33</v>
      </c>
      <c r="I30" t="s">
        <v>34</v>
      </c>
      <c r="J30" t="s">
        <v>80</v>
      </c>
      <c r="K30" t="s">
        <v>81</v>
      </c>
      <c r="L30">
        <v>5869828.5999999996</v>
      </c>
      <c r="M30" t="str">
        <f>IF(Tbl_ExpendInput[[#This Row],[Fund Detail Code]]="09119",Tbl_ExpendInput[[#This Row],[Fund Group Name]],IF(ISNUMBER(SEARCH("covid",Tbl_ExpendInput[[#This Row],[Fund Detail Name]]))=TRUE,"COVID Funds",Tbl_ExpendInput[[#This Row],[Fund Group Name]]))</f>
        <v>COVID Funds</v>
      </c>
      <c r="N30" s="14" t="str">
        <f>IF(Tbl_ExpendInput[[#This Row],[Fund Detail Code]]="09119",Tbl_ExpendInput[[#This Row],[Fund Group Code]],IF(ISNUMBER(SEARCH("covid",Tbl_ExpendInput[[#This Row],[Fund Detail Name]]))=TRUE,"99",Tbl_ExpendInput[[#This Row],[Fund Group Code]]))</f>
        <v>99</v>
      </c>
      <c r="O30" s="14">
        <f>VLOOKUP(Tbl_ExpendInput[[#This Row],[Agency Code]],TblAgencies[],12,FALSE)</f>
        <v>197</v>
      </c>
    </row>
    <row r="31" spans="1:15">
      <c r="A31">
        <v>2022</v>
      </c>
      <c r="B31" t="s">
        <v>15</v>
      </c>
      <c r="C31" t="s">
        <v>16</v>
      </c>
      <c r="D31" s="17">
        <v>197</v>
      </c>
      <c r="E31" t="s">
        <v>53</v>
      </c>
      <c r="F31" t="s">
        <v>70</v>
      </c>
      <c r="G31" t="s">
        <v>71</v>
      </c>
      <c r="H31" t="s">
        <v>33</v>
      </c>
      <c r="I31" t="s">
        <v>34</v>
      </c>
      <c r="J31" t="s">
        <v>82</v>
      </c>
      <c r="K31" t="s">
        <v>83</v>
      </c>
      <c r="L31">
        <v>584198.71</v>
      </c>
      <c r="M31" t="str">
        <f>IF(Tbl_ExpendInput[[#This Row],[Fund Detail Code]]="09119",Tbl_ExpendInput[[#This Row],[Fund Group Name]],IF(ISNUMBER(SEARCH("covid",Tbl_ExpendInput[[#This Row],[Fund Detail Name]]))=TRUE,"COVID Funds",Tbl_ExpendInput[[#This Row],[Fund Group Name]]))</f>
        <v>COVID Funds</v>
      </c>
      <c r="N31" s="14" t="str">
        <f>IF(Tbl_ExpendInput[[#This Row],[Fund Detail Code]]="09119",Tbl_ExpendInput[[#This Row],[Fund Group Code]],IF(ISNUMBER(SEARCH("covid",Tbl_ExpendInput[[#This Row],[Fund Detail Name]]))=TRUE,"99",Tbl_ExpendInput[[#This Row],[Fund Group Code]]))</f>
        <v>99</v>
      </c>
      <c r="O31" s="14">
        <f>VLOOKUP(Tbl_ExpendInput[[#This Row],[Agency Code]],TblAgencies[],12,FALSE)</f>
        <v>197</v>
      </c>
    </row>
    <row r="32" spans="1:15">
      <c r="A32">
        <v>2022</v>
      </c>
      <c r="B32" t="s">
        <v>15</v>
      </c>
      <c r="C32" t="s">
        <v>16</v>
      </c>
      <c r="D32" s="17">
        <v>201</v>
      </c>
      <c r="E32" t="s">
        <v>84</v>
      </c>
      <c r="F32" t="s">
        <v>85</v>
      </c>
      <c r="G32" t="s">
        <v>86</v>
      </c>
      <c r="H32" t="s">
        <v>20</v>
      </c>
      <c r="I32" t="s">
        <v>21</v>
      </c>
      <c r="J32" t="s">
        <v>22</v>
      </c>
      <c r="K32" t="s">
        <v>23</v>
      </c>
      <c r="L32">
        <v>7266061.5999999996</v>
      </c>
      <c r="M32" t="str">
        <f>IF(Tbl_ExpendInput[[#This Row],[Fund Detail Code]]="09119",Tbl_ExpendInput[[#This Row],[Fund Group Name]],IF(ISNUMBER(SEARCH("covid",Tbl_ExpendInput[[#This Row],[Fund Detail Name]]))=TRUE,"COVID Funds",Tbl_ExpendInput[[#This Row],[Fund Group Name]]))</f>
        <v>General</v>
      </c>
      <c r="N32" s="14" t="str">
        <f>IF(Tbl_ExpendInput[[#This Row],[Fund Detail Code]]="09119",Tbl_ExpendInput[[#This Row],[Fund Group Code]],IF(ISNUMBER(SEARCH("covid",Tbl_ExpendInput[[#This Row],[Fund Detail Name]]))=TRUE,"99",Tbl_ExpendInput[[#This Row],[Fund Group Code]]))</f>
        <v>01</v>
      </c>
      <c r="O32" s="14">
        <f>VLOOKUP(Tbl_ExpendInput[[#This Row],[Agency Code]],TblAgencies[],12,FALSE)</f>
        <v>201</v>
      </c>
    </row>
    <row r="33" spans="1:15">
      <c r="A33">
        <v>2022</v>
      </c>
      <c r="B33" t="s">
        <v>15</v>
      </c>
      <c r="C33" t="s">
        <v>16</v>
      </c>
      <c r="D33" s="17">
        <v>201</v>
      </c>
      <c r="E33" t="s">
        <v>84</v>
      </c>
      <c r="F33" t="s">
        <v>85</v>
      </c>
      <c r="G33" t="s">
        <v>86</v>
      </c>
      <c r="H33" t="s">
        <v>24</v>
      </c>
      <c r="I33" t="s">
        <v>25</v>
      </c>
      <c r="J33" t="s">
        <v>87</v>
      </c>
      <c r="K33" t="s">
        <v>88</v>
      </c>
      <c r="L33">
        <v>25160.92</v>
      </c>
      <c r="M33" t="str">
        <f>IF(Tbl_ExpendInput[[#This Row],[Fund Detail Code]]="09119",Tbl_ExpendInput[[#This Row],[Fund Group Name]],IF(ISNUMBER(SEARCH("covid",Tbl_ExpendInput[[#This Row],[Fund Detail Name]]))=TRUE,"COVID Funds",Tbl_ExpendInput[[#This Row],[Fund Group Name]]))</f>
        <v>Special</v>
      </c>
      <c r="N33" s="14" t="str">
        <f>IF(Tbl_ExpendInput[[#This Row],[Fund Detail Code]]="09119",Tbl_ExpendInput[[#This Row],[Fund Group Code]],IF(ISNUMBER(SEARCH("covid",Tbl_ExpendInput[[#This Row],[Fund Detail Name]]))=TRUE,"99",Tbl_ExpendInput[[#This Row],[Fund Group Code]]))</f>
        <v>02</v>
      </c>
      <c r="O33" s="14">
        <f>VLOOKUP(Tbl_ExpendInput[[#This Row],[Agency Code]],TblAgencies[],12,FALSE)</f>
        <v>201</v>
      </c>
    </row>
    <row r="34" spans="1:15">
      <c r="A34">
        <v>2022</v>
      </c>
      <c r="B34" t="s">
        <v>15</v>
      </c>
      <c r="C34" t="s">
        <v>16</v>
      </c>
      <c r="D34" s="17">
        <v>201</v>
      </c>
      <c r="E34" t="s">
        <v>84</v>
      </c>
      <c r="F34" t="s">
        <v>85</v>
      </c>
      <c r="G34" t="s">
        <v>86</v>
      </c>
      <c r="H34" t="s">
        <v>58</v>
      </c>
      <c r="I34" t="s">
        <v>59</v>
      </c>
      <c r="J34" t="s">
        <v>89</v>
      </c>
      <c r="K34" t="s">
        <v>90</v>
      </c>
      <c r="L34">
        <v>270300.31</v>
      </c>
      <c r="M34" t="str">
        <f>IF(Tbl_ExpendInput[[#This Row],[Fund Detail Code]]="09119",Tbl_ExpendInput[[#This Row],[Fund Group Name]],IF(ISNUMBER(SEARCH("covid",Tbl_ExpendInput[[#This Row],[Fund Detail Name]]))=TRUE,"COVID Funds",Tbl_ExpendInput[[#This Row],[Fund Group Name]]))</f>
        <v>Commonwealth Transportation</v>
      </c>
      <c r="N34" s="14" t="str">
        <f>IF(Tbl_ExpendInput[[#This Row],[Fund Detail Code]]="09119",Tbl_ExpendInput[[#This Row],[Fund Group Code]],IF(ISNUMBER(SEARCH("covid",Tbl_ExpendInput[[#This Row],[Fund Detail Name]]))=TRUE,"99",Tbl_ExpendInput[[#This Row],[Fund Group Code]]))</f>
        <v>04</v>
      </c>
      <c r="O34" s="14">
        <f>VLOOKUP(Tbl_ExpendInput[[#This Row],[Agency Code]],TblAgencies[],12,FALSE)</f>
        <v>201</v>
      </c>
    </row>
    <row r="35" spans="1:15">
      <c r="A35">
        <v>2022</v>
      </c>
      <c r="B35" t="s">
        <v>15</v>
      </c>
      <c r="C35" t="s">
        <v>16</v>
      </c>
      <c r="D35" s="17">
        <v>201</v>
      </c>
      <c r="E35" t="s">
        <v>84</v>
      </c>
      <c r="F35" t="s">
        <v>85</v>
      </c>
      <c r="G35" t="s">
        <v>86</v>
      </c>
      <c r="H35" t="s">
        <v>30</v>
      </c>
      <c r="I35" t="s">
        <v>31</v>
      </c>
      <c r="J35" t="s">
        <v>32</v>
      </c>
      <c r="K35" t="s">
        <v>31</v>
      </c>
      <c r="L35">
        <v>42093875.829999998</v>
      </c>
      <c r="M35" t="str">
        <f>IF(Tbl_ExpendInput[[#This Row],[Fund Detail Code]]="09119",Tbl_ExpendInput[[#This Row],[Fund Group Name]],IF(ISNUMBER(SEARCH("covid",Tbl_ExpendInput[[#This Row],[Fund Detail Name]]))=TRUE,"COVID Funds",Tbl_ExpendInput[[#This Row],[Fund Group Name]]))</f>
        <v>Federal Trust</v>
      </c>
      <c r="N35" s="14" t="str">
        <f>IF(Tbl_ExpendInput[[#This Row],[Fund Detail Code]]="09119",Tbl_ExpendInput[[#This Row],[Fund Group Code]],IF(ISNUMBER(SEARCH("covid",Tbl_ExpendInput[[#This Row],[Fund Detail Name]]))=TRUE,"99",Tbl_ExpendInput[[#This Row],[Fund Group Code]]))</f>
        <v>10</v>
      </c>
      <c r="O35" s="14">
        <f>VLOOKUP(Tbl_ExpendInput[[#This Row],[Agency Code]],TblAgencies[],12,FALSE)</f>
        <v>201</v>
      </c>
    </row>
    <row r="36" spans="1:15">
      <c r="A36">
        <v>2022</v>
      </c>
      <c r="B36" t="s">
        <v>15</v>
      </c>
      <c r="C36" t="s">
        <v>16</v>
      </c>
      <c r="D36" s="17">
        <v>201</v>
      </c>
      <c r="E36" t="s">
        <v>84</v>
      </c>
      <c r="F36" t="s">
        <v>85</v>
      </c>
      <c r="G36" t="s">
        <v>86</v>
      </c>
      <c r="H36" t="s">
        <v>30</v>
      </c>
      <c r="I36" t="s">
        <v>31</v>
      </c>
      <c r="J36" t="s">
        <v>91</v>
      </c>
      <c r="K36" t="s">
        <v>92</v>
      </c>
      <c r="L36">
        <v>418842806.44</v>
      </c>
      <c r="M36" t="str">
        <f>IF(Tbl_ExpendInput[[#This Row],[Fund Detail Code]]="09119",Tbl_ExpendInput[[#This Row],[Fund Group Name]],IF(ISNUMBER(SEARCH("covid",Tbl_ExpendInput[[#This Row],[Fund Detail Name]]))=TRUE,"COVID Funds",Tbl_ExpendInput[[#This Row],[Fund Group Name]]))</f>
        <v>COVID Funds</v>
      </c>
      <c r="N36" s="14" t="str">
        <f>IF(Tbl_ExpendInput[[#This Row],[Fund Detail Code]]="09119",Tbl_ExpendInput[[#This Row],[Fund Group Code]],IF(ISNUMBER(SEARCH("covid",Tbl_ExpendInput[[#This Row],[Fund Detail Name]]))=TRUE,"99",Tbl_ExpendInput[[#This Row],[Fund Group Code]]))</f>
        <v>99</v>
      </c>
      <c r="O36" s="14">
        <f>VLOOKUP(Tbl_ExpendInput[[#This Row],[Agency Code]],TblAgencies[],12,FALSE)</f>
        <v>201</v>
      </c>
    </row>
    <row r="37" spans="1:15">
      <c r="A37">
        <v>2022</v>
      </c>
      <c r="B37" t="s">
        <v>15</v>
      </c>
      <c r="C37" t="s">
        <v>16</v>
      </c>
      <c r="D37" s="17">
        <v>201</v>
      </c>
      <c r="E37" t="s">
        <v>84</v>
      </c>
      <c r="F37" t="s">
        <v>85</v>
      </c>
      <c r="G37" t="s">
        <v>86</v>
      </c>
      <c r="H37" t="s">
        <v>30</v>
      </c>
      <c r="I37" t="s">
        <v>31</v>
      </c>
      <c r="J37" t="s">
        <v>74</v>
      </c>
      <c r="K37" t="s">
        <v>75</v>
      </c>
      <c r="L37">
        <v>1116656.47</v>
      </c>
      <c r="M37" t="str">
        <f>IF(Tbl_ExpendInput[[#This Row],[Fund Detail Code]]="09119",Tbl_ExpendInput[[#This Row],[Fund Group Name]],IF(ISNUMBER(SEARCH("covid",Tbl_ExpendInput[[#This Row],[Fund Detail Name]]))=TRUE,"COVID Funds",Tbl_ExpendInput[[#This Row],[Fund Group Name]]))</f>
        <v>COVID Funds</v>
      </c>
      <c r="N37" s="14" t="str">
        <f>IF(Tbl_ExpendInput[[#This Row],[Fund Detail Code]]="09119",Tbl_ExpendInput[[#This Row],[Fund Group Code]],IF(ISNUMBER(SEARCH("covid",Tbl_ExpendInput[[#This Row],[Fund Detail Name]]))=TRUE,"99",Tbl_ExpendInput[[#This Row],[Fund Group Code]]))</f>
        <v>99</v>
      </c>
      <c r="O37" s="14">
        <f>VLOOKUP(Tbl_ExpendInput[[#This Row],[Agency Code]],TblAgencies[],12,FALSE)</f>
        <v>201</v>
      </c>
    </row>
    <row r="38" spans="1:15">
      <c r="A38">
        <v>2022</v>
      </c>
      <c r="B38" t="s">
        <v>15</v>
      </c>
      <c r="C38" t="s">
        <v>16</v>
      </c>
      <c r="D38" s="17">
        <v>201</v>
      </c>
      <c r="E38" t="s">
        <v>84</v>
      </c>
      <c r="F38" t="s">
        <v>85</v>
      </c>
      <c r="G38" t="s">
        <v>86</v>
      </c>
      <c r="H38" t="s">
        <v>30</v>
      </c>
      <c r="I38" t="s">
        <v>31</v>
      </c>
      <c r="J38" t="s">
        <v>76</v>
      </c>
      <c r="K38" t="s">
        <v>77</v>
      </c>
      <c r="L38">
        <v>420922</v>
      </c>
      <c r="M38" t="str">
        <f>IF(Tbl_ExpendInput[[#This Row],[Fund Detail Code]]="09119",Tbl_ExpendInput[[#This Row],[Fund Group Name]],IF(ISNUMBER(SEARCH("covid",Tbl_ExpendInput[[#This Row],[Fund Detail Name]]))=TRUE,"COVID Funds",Tbl_ExpendInput[[#This Row],[Fund Group Name]]))</f>
        <v>COVID Funds</v>
      </c>
      <c r="N38" s="14" t="str">
        <f>IF(Tbl_ExpendInput[[#This Row],[Fund Detail Code]]="09119",Tbl_ExpendInput[[#This Row],[Fund Group Code]],IF(ISNUMBER(SEARCH("covid",Tbl_ExpendInput[[#This Row],[Fund Detail Name]]))=TRUE,"99",Tbl_ExpendInput[[#This Row],[Fund Group Code]]))</f>
        <v>99</v>
      </c>
      <c r="O38" s="14">
        <f>VLOOKUP(Tbl_ExpendInput[[#This Row],[Agency Code]],TblAgencies[],12,FALSE)</f>
        <v>201</v>
      </c>
    </row>
    <row r="39" spans="1:15">
      <c r="A39">
        <v>2022</v>
      </c>
      <c r="B39" t="s">
        <v>15</v>
      </c>
      <c r="C39" t="s">
        <v>16</v>
      </c>
      <c r="D39" s="17">
        <v>201</v>
      </c>
      <c r="E39" t="s">
        <v>84</v>
      </c>
      <c r="F39" t="s">
        <v>93</v>
      </c>
      <c r="G39" t="s">
        <v>94</v>
      </c>
      <c r="H39" t="s">
        <v>20</v>
      </c>
      <c r="I39" t="s">
        <v>21</v>
      </c>
      <c r="J39" t="s">
        <v>22</v>
      </c>
      <c r="K39" t="s">
        <v>23</v>
      </c>
      <c r="L39">
        <v>1879736.53</v>
      </c>
      <c r="M39" t="str">
        <f>IF(Tbl_ExpendInput[[#This Row],[Fund Detail Code]]="09119",Tbl_ExpendInput[[#This Row],[Fund Group Name]],IF(ISNUMBER(SEARCH("covid",Tbl_ExpendInput[[#This Row],[Fund Detail Name]]))=TRUE,"COVID Funds",Tbl_ExpendInput[[#This Row],[Fund Group Name]]))</f>
        <v>General</v>
      </c>
      <c r="N39" s="14" t="str">
        <f>IF(Tbl_ExpendInput[[#This Row],[Fund Detail Code]]="09119",Tbl_ExpendInput[[#This Row],[Fund Group Code]],IF(ISNUMBER(SEARCH("covid",Tbl_ExpendInput[[#This Row],[Fund Detail Name]]))=TRUE,"99",Tbl_ExpendInput[[#This Row],[Fund Group Code]]))</f>
        <v>01</v>
      </c>
      <c r="O39" s="14">
        <f>VLOOKUP(Tbl_ExpendInput[[#This Row],[Agency Code]],TblAgencies[],12,FALSE)</f>
        <v>201</v>
      </c>
    </row>
    <row r="40" spans="1:15">
      <c r="A40">
        <v>2022</v>
      </c>
      <c r="B40" t="s">
        <v>15</v>
      </c>
      <c r="C40" t="s">
        <v>16</v>
      </c>
      <c r="D40" s="17">
        <v>201</v>
      </c>
      <c r="E40" t="s">
        <v>84</v>
      </c>
      <c r="F40" t="s">
        <v>93</v>
      </c>
      <c r="G40" t="s">
        <v>94</v>
      </c>
      <c r="H40" t="s">
        <v>24</v>
      </c>
      <c r="I40" t="s">
        <v>25</v>
      </c>
      <c r="J40" t="s">
        <v>87</v>
      </c>
      <c r="K40" t="s">
        <v>88</v>
      </c>
      <c r="L40">
        <v>7257.94</v>
      </c>
      <c r="M40" t="str">
        <f>IF(Tbl_ExpendInput[[#This Row],[Fund Detail Code]]="09119",Tbl_ExpendInput[[#This Row],[Fund Group Name]],IF(ISNUMBER(SEARCH("covid",Tbl_ExpendInput[[#This Row],[Fund Detail Name]]))=TRUE,"COVID Funds",Tbl_ExpendInput[[#This Row],[Fund Group Name]]))</f>
        <v>Special</v>
      </c>
      <c r="N40" s="14" t="str">
        <f>IF(Tbl_ExpendInput[[#This Row],[Fund Detail Code]]="09119",Tbl_ExpendInput[[#This Row],[Fund Group Code]],IF(ISNUMBER(SEARCH("covid",Tbl_ExpendInput[[#This Row],[Fund Detail Name]]))=TRUE,"99",Tbl_ExpendInput[[#This Row],[Fund Group Code]]))</f>
        <v>02</v>
      </c>
      <c r="O40" s="14">
        <f>VLOOKUP(Tbl_ExpendInput[[#This Row],[Agency Code]],TblAgencies[],12,FALSE)</f>
        <v>201</v>
      </c>
    </row>
    <row r="41" spans="1:15">
      <c r="A41">
        <v>2022</v>
      </c>
      <c r="B41" t="s">
        <v>15</v>
      </c>
      <c r="C41" t="s">
        <v>16</v>
      </c>
      <c r="D41" s="17">
        <v>201</v>
      </c>
      <c r="E41" t="s">
        <v>84</v>
      </c>
      <c r="F41" t="s">
        <v>93</v>
      </c>
      <c r="G41" t="s">
        <v>94</v>
      </c>
      <c r="H41" t="s">
        <v>30</v>
      </c>
      <c r="I41" t="s">
        <v>31</v>
      </c>
      <c r="J41" t="s">
        <v>32</v>
      </c>
      <c r="K41" t="s">
        <v>31</v>
      </c>
      <c r="L41">
        <v>15324844.83</v>
      </c>
      <c r="M41" t="str">
        <f>IF(Tbl_ExpendInput[[#This Row],[Fund Detail Code]]="09119",Tbl_ExpendInput[[#This Row],[Fund Group Name]],IF(ISNUMBER(SEARCH("covid",Tbl_ExpendInput[[#This Row],[Fund Detail Name]]))=TRUE,"COVID Funds",Tbl_ExpendInput[[#This Row],[Fund Group Name]]))</f>
        <v>Federal Trust</v>
      </c>
      <c r="N41" s="14" t="str">
        <f>IF(Tbl_ExpendInput[[#This Row],[Fund Detail Code]]="09119",Tbl_ExpendInput[[#This Row],[Fund Group Code]],IF(ISNUMBER(SEARCH("covid",Tbl_ExpendInput[[#This Row],[Fund Detail Name]]))=TRUE,"99",Tbl_ExpendInput[[#This Row],[Fund Group Code]]))</f>
        <v>10</v>
      </c>
      <c r="O41" s="14">
        <f>VLOOKUP(Tbl_ExpendInput[[#This Row],[Agency Code]],TblAgencies[],12,FALSE)</f>
        <v>201</v>
      </c>
    </row>
    <row r="42" spans="1:15">
      <c r="A42">
        <v>2022</v>
      </c>
      <c r="B42" t="s">
        <v>15</v>
      </c>
      <c r="C42" t="s">
        <v>16</v>
      </c>
      <c r="D42" s="17">
        <v>201</v>
      </c>
      <c r="E42" t="s">
        <v>84</v>
      </c>
      <c r="F42" t="s">
        <v>93</v>
      </c>
      <c r="G42" t="s">
        <v>94</v>
      </c>
      <c r="H42" t="s">
        <v>30</v>
      </c>
      <c r="I42" t="s">
        <v>31</v>
      </c>
      <c r="J42" t="s">
        <v>95</v>
      </c>
      <c r="K42" t="s">
        <v>96</v>
      </c>
      <c r="L42">
        <v>116744</v>
      </c>
      <c r="M42" t="str">
        <f>IF(Tbl_ExpendInput[[#This Row],[Fund Detail Code]]="09119",Tbl_ExpendInput[[#This Row],[Fund Group Name]],IF(ISNUMBER(SEARCH("covid",Tbl_ExpendInput[[#This Row],[Fund Detail Name]]))=TRUE,"COVID Funds",Tbl_ExpendInput[[#This Row],[Fund Group Name]]))</f>
        <v>COVID Funds</v>
      </c>
      <c r="N42" s="14" t="str">
        <f>IF(Tbl_ExpendInput[[#This Row],[Fund Detail Code]]="09119",Tbl_ExpendInput[[#This Row],[Fund Group Code]],IF(ISNUMBER(SEARCH("covid",Tbl_ExpendInput[[#This Row],[Fund Detail Name]]))=TRUE,"99",Tbl_ExpendInput[[#This Row],[Fund Group Code]]))</f>
        <v>99</v>
      </c>
      <c r="O42" s="14">
        <f>VLOOKUP(Tbl_ExpendInput[[#This Row],[Agency Code]],TblAgencies[],12,FALSE)</f>
        <v>201</v>
      </c>
    </row>
    <row r="43" spans="1:15">
      <c r="A43">
        <v>2022</v>
      </c>
      <c r="B43" t="s">
        <v>15</v>
      </c>
      <c r="C43" t="s">
        <v>16</v>
      </c>
      <c r="D43" s="17">
        <v>201</v>
      </c>
      <c r="E43" t="s">
        <v>84</v>
      </c>
      <c r="F43" t="s">
        <v>93</v>
      </c>
      <c r="G43" t="s">
        <v>94</v>
      </c>
      <c r="H43" t="s">
        <v>30</v>
      </c>
      <c r="I43" t="s">
        <v>31</v>
      </c>
      <c r="J43" t="s">
        <v>74</v>
      </c>
      <c r="K43" t="s">
        <v>75</v>
      </c>
      <c r="L43">
        <v>290112.55</v>
      </c>
      <c r="M43" t="str">
        <f>IF(Tbl_ExpendInput[[#This Row],[Fund Detail Code]]="09119",Tbl_ExpendInput[[#This Row],[Fund Group Name]],IF(ISNUMBER(SEARCH("covid",Tbl_ExpendInput[[#This Row],[Fund Detail Name]]))=TRUE,"COVID Funds",Tbl_ExpendInput[[#This Row],[Fund Group Name]]))</f>
        <v>COVID Funds</v>
      </c>
      <c r="N43" s="14" t="str">
        <f>IF(Tbl_ExpendInput[[#This Row],[Fund Detail Code]]="09119",Tbl_ExpendInput[[#This Row],[Fund Group Code]],IF(ISNUMBER(SEARCH("covid",Tbl_ExpendInput[[#This Row],[Fund Detail Name]]))=TRUE,"99",Tbl_ExpendInput[[#This Row],[Fund Group Code]]))</f>
        <v>99</v>
      </c>
      <c r="O43" s="14">
        <f>VLOOKUP(Tbl_ExpendInput[[#This Row],[Agency Code]],TblAgencies[],12,FALSE)</f>
        <v>201</v>
      </c>
    </row>
    <row r="44" spans="1:15">
      <c r="A44">
        <v>2022</v>
      </c>
      <c r="B44" t="s">
        <v>15</v>
      </c>
      <c r="C44" t="s">
        <v>16</v>
      </c>
      <c r="D44" s="17">
        <v>201</v>
      </c>
      <c r="E44" t="s">
        <v>84</v>
      </c>
      <c r="F44" t="s">
        <v>97</v>
      </c>
      <c r="G44" t="s">
        <v>98</v>
      </c>
      <c r="H44" t="s">
        <v>20</v>
      </c>
      <c r="I44" t="s">
        <v>21</v>
      </c>
      <c r="J44" t="s">
        <v>22</v>
      </c>
      <c r="K44" t="s">
        <v>23</v>
      </c>
      <c r="L44">
        <v>28386654.829999998</v>
      </c>
      <c r="M44" t="str">
        <f>IF(Tbl_ExpendInput[[#This Row],[Fund Detail Code]]="09119",Tbl_ExpendInput[[#This Row],[Fund Group Name]],IF(ISNUMBER(SEARCH("covid",Tbl_ExpendInput[[#This Row],[Fund Detail Name]]))=TRUE,"COVID Funds",Tbl_ExpendInput[[#This Row],[Fund Group Name]]))</f>
        <v>General</v>
      </c>
      <c r="N44" s="14" t="str">
        <f>IF(Tbl_ExpendInput[[#This Row],[Fund Detail Code]]="09119",Tbl_ExpendInput[[#This Row],[Fund Group Code]],IF(ISNUMBER(SEARCH("covid",Tbl_ExpendInput[[#This Row],[Fund Detail Name]]))=TRUE,"99",Tbl_ExpendInput[[#This Row],[Fund Group Code]]))</f>
        <v>01</v>
      </c>
      <c r="O44" s="14">
        <f>VLOOKUP(Tbl_ExpendInput[[#This Row],[Agency Code]],TblAgencies[],12,FALSE)</f>
        <v>201</v>
      </c>
    </row>
    <row r="45" spans="1:15">
      <c r="A45">
        <v>2022</v>
      </c>
      <c r="B45" t="s">
        <v>15</v>
      </c>
      <c r="C45" t="s">
        <v>16</v>
      </c>
      <c r="D45" s="17">
        <v>201</v>
      </c>
      <c r="E45" t="s">
        <v>84</v>
      </c>
      <c r="F45" t="s">
        <v>97</v>
      </c>
      <c r="G45" t="s">
        <v>98</v>
      </c>
      <c r="H45" t="s">
        <v>24</v>
      </c>
      <c r="I45" t="s">
        <v>25</v>
      </c>
      <c r="J45" t="s">
        <v>87</v>
      </c>
      <c r="K45" t="s">
        <v>88</v>
      </c>
      <c r="L45">
        <v>117377.28</v>
      </c>
      <c r="M45" t="str">
        <f>IF(Tbl_ExpendInput[[#This Row],[Fund Detail Code]]="09119",Tbl_ExpendInput[[#This Row],[Fund Group Name]],IF(ISNUMBER(SEARCH("covid",Tbl_ExpendInput[[#This Row],[Fund Detail Name]]))=TRUE,"COVID Funds",Tbl_ExpendInput[[#This Row],[Fund Group Name]]))</f>
        <v>Special</v>
      </c>
      <c r="N45" s="14" t="str">
        <f>IF(Tbl_ExpendInput[[#This Row],[Fund Detail Code]]="09119",Tbl_ExpendInput[[#This Row],[Fund Group Code]],IF(ISNUMBER(SEARCH("covid",Tbl_ExpendInput[[#This Row],[Fund Detail Name]]))=TRUE,"99",Tbl_ExpendInput[[#This Row],[Fund Group Code]]))</f>
        <v>02</v>
      </c>
      <c r="O45" s="14">
        <f>VLOOKUP(Tbl_ExpendInput[[#This Row],[Agency Code]],TblAgencies[],12,FALSE)</f>
        <v>201</v>
      </c>
    </row>
    <row r="46" spans="1:15">
      <c r="A46">
        <v>2022</v>
      </c>
      <c r="B46" t="s">
        <v>15</v>
      </c>
      <c r="C46" t="s">
        <v>16</v>
      </c>
      <c r="D46" s="17">
        <v>201</v>
      </c>
      <c r="E46" t="s">
        <v>84</v>
      </c>
      <c r="F46" t="s">
        <v>97</v>
      </c>
      <c r="G46" t="s">
        <v>98</v>
      </c>
      <c r="H46" t="s">
        <v>30</v>
      </c>
      <c r="I46" t="s">
        <v>31</v>
      </c>
      <c r="J46" t="s">
        <v>32</v>
      </c>
      <c r="K46" t="s">
        <v>31</v>
      </c>
      <c r="L46">
        <v>2532381.71</v>
      </c>
      <c r="M46" t="str">
        <f>IF(Tbl_ExpendInput[[#This Row],[Fund Detail Code]]="09119",Tbl_ExpendInput[[#This Row],[Fund Group Name]],IF(ISNUMBER(SEARCH("covid",Tbl_ExpendInput[[#This Row],[Fund Detail Name]]))=TRUE,"COVID Funds",Tbl_ExpendInput[[#This Row],[Fund Group Name]]))</f>
        <v>Federal Trust</v>
      </c>
      <c r="N46" s="14" t="str">
        <f>IF(Tbl_ExpendInput[[#This Row],[Fund Detail Code]]="09119",Tbl_ExpendInput[[#This Row],[Fund Group Code]],IF(ISNUMBER(SEARCH("covid",Tbl_ExpendInput[[#This Row],[Fund Detail Name]]))=TRUE,"99",Tbl_ExpendInput[[#This Row],[Fund Group Code]]))</f>
        <v>10</v>
      </c>
      <c r="O46" s="14">
        <f>VLOOKUP(Tbl_ExpendInput[[#This Row],[Agency Code]],TblAgencies[],12,FALSE)</f>
        <v>201</v>
      </c>
    </row>
    <row r="47" spans="1:15">
      <c r="A47">
        <v>2022</v>
      </c>
      <c r="B47" t="s">
        <v>15</v>
      </c>
      <c r="C47" t="s">
        <v>16</v>
      </c>
      <c r="D47" s="17">
        <v>201</v>
      </c>
      <c r="E47" t="s">
        <v>84</v>
      </c>
      <c r="F47" t="s">
        <v>97</v>
      </c>
      <c r="G47" t="s">
        <v>98</v>
      </c>
      <c r="H47" t="s">
        <v>30</v>
      </c>
      <c r="I47" t="s">
        <v>31</v>
      </c>
      <c r="J47" t="s">
        <v>74</v>
      </c>
      <c r="K47" t="s">
        <v>75</v>
      </c>
      <c r="L47">
        <v>5306443.03</v>
      </c>
      <c r="M47" t="str">
        <f>IF(Tbl_ExpendInput[[#This Row],[Fund Detail Code]]="09119",Tbl_ExpendInput[[#This Row],[Fund Group Name]],IF(ISNUMBER(SEARCH("covid",Tbl_ExpendInput[[#This Row],[Fund Detail Name]]))=TRUE,"COVID Funds",Tbl_ExpendInput[[#This Row],[Fund Group Name]]))</f>
        <v>COVID Funds</v>
      </c>
      <c r="N47" s="14" t="str">
        <f>IF(Tbl_ExpendInput[[#This Row],[Fund Detail Code]]="09119",Tbl_ExpendInput[[#This Row],[Fund Group Code]],IF(ISNUMBER(SEARCH("covid",Tbl_ExpendInput[[#This Row],[Fund Detail Name]]))=TRUE,"99",Tbl_ExpendInput[[#This Row],[Fund Group Code]]))</f>
        <v>99</v>
      </c>
      <c r="O47" s="14">
        <f>VLOOKUP(Tbl_ExpendInput[[#This Row],[Agency Code]],TblAgencies[],12,FALSE)</f>
        <v>201</v>
      </c>
    </row>
    <row r="48" spans="1:15">
      <c r="A48">
        <v>2022</v>
      </c>
      <c r="B48" t="s">
        <v>15</v>
      </c>
      <c r="C48" t="s">
        <v>16</v>
      </c>
      <c r="D48" s="17">
        <v>201</v>
      </c>
      <c r="E48" t="s">
        <v>84</v>
      </c>
      <c r="F48" t="s">
        <v>99</v>
      </c>
      <c r="G48" t="s">
        <v>100</v>
      </c>
      <c r="H48" t="s">
        <v>20</v>
      </c>
      <c r="I48" t="s">
        <v>21</v>
      </c>
      <c r="J48" t="s">
        <v>22</v>
      </c>
      <c r="K48" t="s">
        <v>23</v>
      </c>
      <c r="L48">
        <v>2197726.0699999998</v>
      </c>
      <c r="M48" t="str">
        <f>IF(Tbl_ExpendInput[[#This Row],[Fund Detail Code]]="09119",Tbl_ExpendInput[[#This Row],[Fund Group Name]],IF(ISNUMBER(SEARCH("covid",Tbl_ExpendInput[[#This Row],[Fund Detail Name]]))=TRUE,"COVID Funds",Tbl_ExpendInput[[#This Row],[Fund Group Name]]))</f>
        <v>General</v>
      </c>
      <c r="N48" s="14" t="str">
        <f>IF(Tbl_ExpendInput[[#This Row],[Fund Detail Code]]="09119",Tbl_ExpendInput[[#This Row],[Fund Group Code]],IF(ISNUMBER(SEARCH("covid",Tbl_ExpendInput[[#This Row],[Fund Detail Name]]))=TRUE,"99",Tbl_ExpendInput[[#This Row],[Fund Group Code]]))</f>
        <v>01</v>
      </c>
      <c r="O48" s="14">
        <f>VLOOKUP(Tbl_ExpendInput[[#This Row],[Agency Code]],TblAgencies[],12,FALSE)</f>
        <v>201</v>
      </c>
    </row>
    <row r="49" spans="1:15">
      <c r="A49">
        <v>2022</v>
      </c>
      <c r="B49" t="s">
        <v>15</v>
      </c>
      <c r="C49" t="s">
        <v>16</v>
      </c>
      <c r="D49" s="17">
        <v>201</v>
      </c>
      <c r="E49" t="s">
        <v>84</v>
      </c>
      <c r="F49" t="s">
        <v>99</v>
      </c>
      <c r="G49" t="s">
        <v>100</v>
      </c>
      <c r="H49" t="s">
        <v>24</v>
      </c>
      <c r="I49" t="s">
        <v>25</v>
      </c>
      <c r="J49" t="s">
        <v>87</v>
      </c>
      <c r="K49" t="s">
        <v>88</v>
      </c>
      <c r="L49">
        <v>8561.19</v>
      </c>
      <c r="M49" t="str">
        <f>IF(Tbl_ExpendInput[[#This Row],[Fund Detail Code]]="09119",Tbl_ExpendInput[[#This Row],[Fund Group Name]],IF(ISNUMBER(SEARCH("covid",Tbl_ExpendInput[[#This Row],[Fund Detail Name]]))=TRUE,"COVID Funds",Tbl_ExpendInput[[#This Row],[Fund Group Name]]))</f>
        <v>Special</v>
      </c>
      <c r="N49" s="14" t="str">
        <f>IF(Tbl_ExpendInput[[#This Row],[Fund Detail Code]]="09119",Tbl_ExpendInput[[#This Row],[Fund Group Code]],IF(ISNUMBER(SEARCH("covid",Tbl_ExpendInput[[#This Row],[Fund Detail Name]]))=TRUE,"99",Tbl_ExpendInput[[#This Row],[Fund Group Code]]))</f>
        <v>02</v>
      </c>
      <c r="O49" s="14">
        <f>VLOOKUP(Tbl_ExpendInput[[#This Row],[Agency Code]],TblAgencies[],12,FALSE)</f>
        <v>201</v>
      </c>
    </row>
    <row r="50" spans="1:15">
      <c r="A50">
        <v>2022</v>
      </c>
      <c r="B50" t="s">
        <v>15</v>
      </c>
      <c r="C50" t="s">
        <v>16</v>
      </c>
      <c r="D50" s="17">
        <v>201</v>
      </c>
      <c r="E50" t="s">
        <v>84</v>
      </c>
      <c r="F50" t="s">
        <v>99</v>
      </c>
      <c r="G50" t="s">
        <v>100</v>
      </c>
      <c r="H50" t="s">
        <v>30</v>
      </c>
      <c r="I50" t="s">
        <v>31</v>
      </c>
      <c r="J50" t="s">
        <v>32</v>
      </c>
      <c r="K50" t="s">
        <v>31</v>
      </c>
      <c r="L50">
        <v>5474713.9299999997</v>
      </c>
      <c r="M50" t="str">
        <f>IF(Tbl_ExpendInput[[#This Row],[Fund Detail Code]]="09119",Tbl_ExpendInput[[#This Row],[Fund Group Name]],IF(ISNUMBER(SEARCH("covid",Tbl_ExpendInput[[#This Row],[Fund Detail Name]]))=TRUE,"COVID Funds",Tbl_ExpendInput[[#This Row],[Fund Group Name]]))</f>
        <v>Federal Trust</v>
      </c>
      <c r="N50" s="14" t="str">
        <f>IF(Tbl_ExpendInput[[#This Row],[Fund Detail Code]]="09119",Tbl_ExpendInput[[#This Row],[Fund Group Code]],IF(ISNUMBER(SEARCH("covid",Tbl_ExpendInput[[#This Row],[Fund Detail Name]]))=TRUE,"99",Tbl_ExpendInput[[#This Row],[Fund Group Code]]))</f>
        <v>10</v>
      </c>
      <c r="O50" s="14">
        <f>VLOOKUP(Tbl_ExpendInput[[#This Row],[Agency Code]],TblAgencies[],12,FALSE)</f>
        <v>201</v>
      </c>
    </row>
    <row r="51" spans="1:15">
      <c r="A51">
        <v>2022</v>
      </c>
      <c r="B51" t="s">
        <v>15</v>
      </c>
      <c r="C51" t="s">
        <v>16</v>
      </c>
      <c r="D51" s="17">
        <v>201</v>
      </c>
      <c r="E51" t="s">
        <v>84</v>
      </c>
      <c r="F51" t="s">
        <v>99</v>
      </c>
      <c r="G51" t="s">
        <v>100</v>
      </c>
      <c r="H51" t="s">
        <v>33</v>
      </c>
      <c r="I51" t="s">
        <v>34</v>
      </c>
      <c r="J51" t="s">
        <v>101</v>
      </c>
      <c r="K51" t="s">
        <v>102</v>
      </c>
      <c r="L51">
        <v>27814674.109999999</v>
      </c>
      <c r="M51" t="str">
        <f>IF(Tbl_ExpendInput[[#This Row],[Fund Detail Code]]="09119",Tbl_ExpendInput[[#This Row],[Fund Group Name]],IF(ISNUMBER(SEARCH("covid",Tbl_ExpendInput[[#This Row],[Fund Detail Name]]))=TRUE,"COVID Funds",Tbl_ExpendInput[[#This Row],[Fund Group Name]]))</f>
        <v>COVID Funds</v>
      </c>
      <c r="N51" s="14" t="str">
        <f>IF(Tbl_ExpendInput[[#This Row],[Fund Detail Code]]="09119",Tbl_ExpendInput[[#This Row],[Fund Group Code]],IF(ISNUMBER(SEARCH("covid",Tbl_ExpendInput[[#This Row],[Fund Detail Name]]))=TRUE,"99",Tbl_ExpendInput[[#This Row],[Fund Group Code]]))</f>
        <v>99</v>
      </c>
      <c r="O51" s="14">
        <f>VLOOKUP(Tbl_ExpendInput[[#This Row],[Agency Code]],TblAgencies[],12,FALSE)</f>
        <v>201</v>
      </c>
    </row>
    <row r="52" spans="1:15">
      <c r="A52">
        <v>2022</v>
      </c>
      <c r="B52" t="s">
        <v>15</v>
      </c>
      <c r="C52" t="s">
        <v>16</v>
      </c>
      <c r="D52" s="17">
        <v>201</v>
      </c>
      <c r="E52" t="s">
        <v>84</v>
      </c>
      <c r="F52" t="s">
        <v>103</v>
      </c>
      <c r="G52" t="s">
        <v>104</v>
      </c>
      <c r="H52" t="s">
        <v>20</v>
      </c>
      <c r="I52" t="s">
        <v>21</v>
      </c>
      <c r="J52" t="s">
        <v>22</v>
      </c>
      <c r="K52" t="s">
        <v>23</v>
      </c>
      <c r="L52">
        <v>6035690.6399999997</v>
      </c>
      <c r="M52" t="str">
        <f>IF(Tbl_ExpendInput[[#This Row],[Fund Detail Code]]="09119",Tbl_ExpendInput[[#This Row],[Fund Group Name]],IF(ISNUMBER(SEARCH("covid",Tbl_ExpendInput[[#This Row],[Fund Detail Name]]))=TRUE,"COVID Funds",Tbl_ExpendInput[[#This Row],[Fund Group Name]]))</f>
        <v>General</v>
      </c>
      <c r="N52" s="14" t="str">
        <f>IF(Tbl_ExpendInput[[#This Row],[Fund Detail Code]]="09119",Tbl_ExpendInput[[#This Row],[Fund Group Code]],IF(ISNUMBER(SEARCH("covid",Tbl_ExpendInput[[#This Row],[Fund Detail Name]]))=TRUE,"99",Tbl_ExpendInput[[#This Row],[Fund Group Code]]))</f>
        <v>01</v>
      </c>
      <c r="O52" s="14">
        <f>VLOOKUP(Tbl_ExpendInput[[#This Row],[Agency Code]],TblAgencies[],12,FALSE)</f>
        <v>201</v>
      </c>
    </row>
    <row r="53" spans="1:15">
      <c r="A53">
        <v>2022</v>
      </c>
      <c r="B53" t="s">
        <v>15</v>
      </c>
      <c r="C53" t="s">
        <v>16</v>
      </c>
      <c r="D53" s="17">
        <v>201</v>
      </c>
      <c r="E53" t="s">
        <v>84</v>
      </c>
      <c r="F53" t="s">
        <v>103</v>
      </c>
      <c r="G53" t="s">
        <v>104</v>
      </c>
      <c r="H53" t="s">
        <v>62</v>
      </c>
      <c r="I53" t="s">
        <v>63</v>
      </c>
      <c r="J53" t="s">
        <v>105</v>
      </c>
      <c r="K53" t="s">
        <v>106</v>
      </c>
      <c r="L53">
        <v>27143213.539999999</v>
      </c>
      <c r="M53" t="str">
        <f>IF(Tbl_ExpendInput[[#This Row],[Fund Detail Code]]="09119",Tbl_ExpendInput[[#This Row],[Fund Group Name]],IF(ISNUMBER(SEARCH("covid",Tbl_ExpendInput[[#This Row],[Fund Detail Name]]))=TRUE,"COVID Funds",Tbl_ExpendInput[[#This Row],[Fund Group Name]]))</f>
        <v>Trust And Agency</v>
      </c>
      <c r="N53" s="14" t="str">
        <f>IF(Tbl_ExpendInput[[#This Row],[Fund Detail Code]]="09119",Tbl_ExpendInput[[#This Row],[Fund Group Code]],IF(ISNUMBER(SEARCH("covid",Tbl_ExpendInput[[#This Row],[Fund Detail Name]]))=TRUE,"99",Tbl_ExpendInput[[#This Row],[Fund Group Code]]))</f>
        <v>07</v>
      </c>
      <c r="O53" s="14">
        <f>VLOOKUP(Tbl_ExpendInput[[#This Row],[Agency Code]],TblAgencies[],12,FALSE)</f>
        <v>201</v>
      </c>
    </row>
    <row r="54" spans="1:15">
      <c r="A54">
        <v>2022</v>
      </c>
      <c r="B54" t="s">
        <v>15</v>
      </c>
      <c r="C54" t="s">
        <v>16</v>
      </c>
      <c r="D54" s="17">
        <v>201</v>
      </c>
      <c r="E54" t="s">
        <v>84</v>
      </c>
      <c r="F54" t="s">
        <v>103</v>
      </c>
      <c r="G54" t="s">
        <v>104</v>
      </c>
      <c r="H54" t="s">
        <v>30</v>
      </c>
      <c r="I54" t="s">
        <v>31</v>
      </c>
      <c r="J54" t="s">
        <v>74</v>
      </c>
      <c r="K54" t="s">
        <v>75</v>
      </c>
      <c r="L54">
        <v>3232102.14</v>
      </c>
      <c r="M54" t="str">
        <f>IF(Tbl_ExpendInput[[#This Row],[Fund Detail Code]]="09119",Tbl_ExpendInput[[#This Row],[Fund Group Name]],IF(ISNUMBER(SEARCH("covid",Tbl_ExpendInput[[#This Row],[Fund Detail Name]]))=TRUE,"COVID Funds",Tbl_ExpendInput[[#This Row],[Fund Group Name]]))</f>
        <v>COVID Funds</v>
      </c>
      <c r="N54" s="14" t="str">
        <f>IF(Tbl_ExpendInput[[#This Row],[Fund Detail Code]]="09119",Tbl_ExpendInput[[#This Row],[Fund Group Code]],IF(ISNUMBER(SEARCH("covid",Tbl_ExpendInput[[#This Row],[Fund Detail Name]]))=TRUE,"99",Tbl_ExpendInput[[#This Row],[Fund Group Code]]))</f>
        <v>99</v>
      </c>
      <c r="O54" s="14">
        <f>VLOOKUP(Tbl_ExpendInput[[#This Row],[Agency Code]],TblAgencies[],12,FALSE)</f>
        <v>201</v>
      </c>
    </row>
    <row r="55" spans="1:15">
      <c r="A55">
        <v>2022</v>
      </c>
      <c r="B55" t="s">
        <v>15</v>
      </c>
      <c r="C55" t="s">
        <v>16</v>
      </c>
      <c r="D55" s="17">
        <v>201</v>
      </c>
      <c r="E55" t="s">
        <v>84</v>
      </c>
      <c r="F55" t="s">
        <v>103</v>
      </c>
      <c r="G55" t="s">
        <v>104</v>
      </c>
      <c r="H55" t="s">
        <v>30</v>
      </c>
      <c r="I55" t="s">
        <v>31</v>
      </c>
      <c r="J55" t="s">
        <v>76</v>
      </c>
      <c r="K55" t="s">
        <v>77</v>
      </c>
      <c r="L55">
        <v>6834956</v>
      </c>
      <c r="M55" t="str">
        <f>IF(Tbl_ExpendInput[[#This Row],[Fund Detail Code]]="09119",Tbl_ExpendInput[[#This Row],[Fund Group Name]],IF(ISNUMBER(SEARCH("covid",Tbl_ExpendInput[[#This Row],[Fund Detail Name]]))=TRUE,"COVID Funds",Tbl_ExpendInput[[#This Row],[Fund Group Name]]))</f>
        <v>COVID Funds</v>
      </c>
      <c r="N55" s="14" t="str">
        <f>IF(Tbl_ExpendInput[[#This Row],[Fund Detail Code]]="09119",Tbl_ExpendInput[[#This Row],[Fund Group Code]],IF(ISNUMBER(SEARCH("covid",Tbl_ExpendInput[[#This Row],[Fund Detail Name]]))=TRUE,"99",Tbl_ExpendInput[[#This Row],[Fund Group Code]]))</f>
        <v>99</v>
      </c>
      <c r="O55" s="14">
        <f>VLOOKUP(Tbl_ExpendInput[[#This Row],[Agency Code]],TblAgencies[],12,FALSE)</f>
        <v>201</v>
      </c>
    </row>
    <row r="56" spans="1:15">
      <c r="A56">
        <v>2022</v>
      </c>
      <c r="B56" t="s">
        <v>15</v>
      </c>
      <c r="C56" t="s">
        <v>16</v>
      </c>
      <c r="D56" s="17">
        <v>201</v>
      </c>
      <c r="E56" t="s">
        <v>84</v>
      </c>
      <c r="F56" t="s">
        <v>107</v>
      </c>
      <c r="G56" t="s">
        <v>52</v>
      </c>
      <c r="H56" t="s">
        <v>20</v>
      </c>
      <c r="I56" t="s">
        <v>21</v>
      </c>
      <c r="J56" t="s">
        <v>22</v>
      </c>
      <c r="K56" t="s">
        <v>23</v>
      </c>
      <c r="L56">
        <v>22848944.579999998</v>
      </c>
      <c r="M56" t="str">
        <f>IF(Tbl_ExpendInput[[#This Row],[Fund Detail Code]]="09119",Tbl_ExpendInput[[#This Row],[Fund Group Name]],IF(ISNUMBER(SEARCH("covid",Tbl_ExpendInput[[#This Row],[Fund Detail Name]]))=TRUE,"COVID Funds",Tbl_ExpendInput[[#This Row],[Fund Group Name]]))</f>
        <v>General</v>
      </c>
      <c r="N56" s="14" t="str">
        <f>IF(Tbl_ExpendInput[[#This Row],[Fund Detail Code]]="09119",Tbl_ExpendInput[[#This Row],[Fund Group Code]],IF(ISNUMBER(SEARCH("covid",Tbl_ExpendInput[[#This Row],[Fund Detail Name]]))=TRUE,"99",Tbl_ExpendInput[[#This Row],[Fund Group Code]]))</f>
        <v>01</v>
      </c>
      <c r="O56" s="14">
        <f>VLOOKUP(Tbl_ExpendInput[[#This Row],[Agency Code]],TblAgencies[],12,FALSE)</f>
        <v>201</v>
      </c>
    </row>
    <row r="57" spans="1:15">
      <c r="A57">
        <v>2022</v>
      </c>
      <c r="B57" t="s">
        <v>15</v>
      </c>
      <c r="C57" t="s">
        <v>16</v>
      </c>
      <c r="D57" s="17">
        <v>201</v>
      </c>
      <c r="E57" t="s">
        <v>84</v>
      </c>
      <c r="F57" t="s">
        <v>107</v>
      </c>
      <c r="G57" t="s">
        <v>52</v>
      </c>
      <c r="H57" t="s">
        <v>24</v>
      </c>
      <c r="I57" t="s">
        <v>25</v>
      </c>
      <c r="J57" t="s">
        <v>87</v>
      </c>
      <c r="K57" t="s">
        <v>88</v>
      </c>
      <c r="L57">
        <v>4089.85</v>
      </c>
      <c r="M57" t="str">
        <f>IF(Tbl_ExpendInput[[#This Row],[Fund Detail Code]]="09119",Tbl_ExpendInput[[#This Row],[Fund Group Name]],IF(ISNUMBER(SEARCH("covid",Tbl_ExpendInput[[#This Row],[Fund Detail Name]]))=TRUE,"COVID Funds",Tbl_ExpendInput[[#This Row],[Fund Group Name]]))</f>
        <v>Special</v>
      </c>
      <c r="N57" s="14" t="str">
        <f>IF(Tbl_ExpendInput[[#This Row],[Fund Detail Code]]="09119",Tbl_ExpendInput[[#This Row],[Fund Group Code]],IF(ISNUMBER(SEARCH("covid",Tbl_ExpendInput[[#This Row],[Fund Detail Name]]))=TRUE,"99",Tbl_ExpendInput[[#This Row],[Fund Group Code]]))</f>
        <v>02</v>
      </c>
      <c r="O57" s="14">
        <f>VLOOKUP(Tbl_ExpendInput[[#This Row],[Agency Code]],TblAgencies[],12,FALSE)</f>
        <v>201</v>
      </c>
    </row>
    <row r="58" spans="1:15">
      <c r="A58">
        <v>2022</v>
      </c>
      <c r="B58" t="s">
        <v>15</v>
      </c>
      <c r="C58" t="s">
        <v>16</v>
      </c>
      <c r="D58" s="17">
        <v>201</v>
      </c>
      <c r="E58" t="s">
        <v>84</v>
      </c>
      <c r="F58" t="s">
        <v>107</v>
      </c>
      <c r="G58" t="s">
        <v>52</v>
      </c>
      <c r="H58" t="s">
        <v>24</v>
      </c>
      <c r="I58" t="s">
        <v>25</v>
      </c>
      <c r="J58" t="s">
        <v>108</v>
      </c>
      <c r="K58" t="s">
        <v>109</v>
      </c>
      <c r="L58">
        <v>1508794.39</v>
      </c>
      <c r="M58" t="str">
        <f>IF(Tbl_ExpendInput[[#This Row],[Fund Detail Code]]="09119",Tbl_ExpendInput[[#This Row],[Fund Group Name]],IF(ISNUMBER(SEARCH("covid",Tbl_ExpendInput[[#This Row],[Fund Detail Name]]))=TRUE,"COVID Funds",Tbl_ExpendInput[[#This Row],[Fund Group Name]]))</f>
        <v>Special</v>
      </c>
      <c r="N58" s="14" t="str">
        <f>IF(Tbl_ExpendInput[[#This Row],[Fund Detail Code]]="09119",Tbl_ExpendInput[[#This Row],[Fund Group Code]],IF(ISNUMBER(SEARCH("covid",Tbl_ExpendInput[[#This Row],[Fund Detail Name]]))=TRUE,"99",Tbl_ExpendInput[[#This Row],[Fund Group Code]]))</f>
        <v>02</v>
      </c>
      <c r="O58" s="14">
        <f>VLOOKUP(Tbl_ExpendInput[[#This Row],[Agency Code]],TblAgencies[],12,FALSE)</f>
        <v>201</v>
      </c>
    </row>
    <row r="59" spans="1:15">
      <c r="A59">
        <v>2022</v>
      </c>
      <c r="B59" t="s">
        <v>15</v>
      </c>
      <c r="C59" t="s">
        <v>16</v>
      </c>
      <c r="D59" s="17">
        <v>201</v>
      </c>
      <c r="E59" t="s">
        <v>84</v>
      </c>
      <c r="F59" t="s">
        <v>107</v>
      </c>
      <c r="G59" t="s">
        <v>52</v>
      </c>
      <c r="H59" t="s">
        <v>30</v>
      </c>
      <c r="I59" t="s">
        <v>31</v>
      </c>
      <c r="J59" t="s">
        <v>32</v>
      </c>
      <c r="K59" t="s">
        <v>31</v>
      </c>
      <c r="L59">
        <v>697754.35</v>
      </c>
      <c r="M59" t="str">
        <f>IF(Tbl_ExpendInput[[#This Row],[Fund Detail Code]]="09119",Tbl_ExpendInput[[#This Row],[Fund Group Name]],IF(ISNUMBER(SEARCH("covid",Tbl_ExpendInput[[#This Row],[Fund Detail Name]]))=TRUE,"COVID Funds",Tbl_ExpendInput[[#This Row],[Fund Group Name]]))</f>
        <v>Federal Trust</v>
      </c>
      <c r="N59" s="14" t="str">
        <f>IF(Tbl_ExpendInput[[#This Row],[Fund Detail Code]]="09119",Tbl_ExpendInput[[#This Row],[Fund Group Code]],IF(ISNUMBER(SEARCH("covid",Tbl_ExpendInput[[#This Row],[Fund Detail Name]]))=TRUE,"99",Tbl_ExpendInput[[#This Row],[Fund Group Code]]))</f>
        <v>10</v>
      </c>
      <c r="O59" s="14">
        <f>VLOOKUP(Tbl_ExpendInput[[#This Row],[Agency Code]],TblAgencies[],12,FALSE)</f>
        <v>201</v>
      </c>
    </row>
    <row r="60" spans="1:15">
      <c r="A60">
        <v>2022</v>
      </c>
      <c r="B60" t="s">
        <v>15</v>
      </c>
      <c r="C60" t="s">
        <v>16</v>
      </c>
      <c r="D60" s="17">
        <v>201</v>
      </c>
      <c r="E60" t="s">
        <v>84</v>
      </c>
      <c r="F60" t="s">
        <v>107</v>
      </c>
      <c r="G60" t="s">
        <v>52</v>
      </c>
      <c r="H60" t="s">
        <v>30</v>
      </c>
      <c r="I60" t="s">
        <v>31</v>
      </c>
      <c r="J60" t="s">
        <v>74</v>
      </c>
      <c r="K60" t="s">
        <v>75</v>
      </c>
      <c r="L60">
        <v>1827572.09</v>
      </c>
      <c r="M60" t="str">
        <f>IF(Tbl_ExpendInput[[#This Row],[Fund Detail Code]]="09119",Tbl_ExpendInput[[#This Row],[Fund Group Name]],IF(ISNUMBER(SEARCH("covid",Tbl_ExpendInput[[#This Row],[Fund Detail Name]]))=TRUE,"COVID Funds",Tbl_ExpendInput[[#This Row],[Fund Group Name]]))</f>
        <v>COVID Funds</v>
      </c>
      <c r="N60" s="14" t="str">
        <f>IF(Tbl_ExpendInput[[#This Row],[Fund Detail Code]]="09119",Tbl_ExpendInput[[#This Row],[Fund Group Code]],IF(ISNUMBER(SEARCH("covid",Tbl_ExpendInput[[#This Row],[Fund Detail Name]]))=TRUE,"99",Tbl_ExpendInput[[#This Row],[Fund Group Code]]))</f>
        <v>99</v>
      </c>
      <c r="O60" s="14">
        <f>VLOOKUP(Tbl_ExpendInput[[#This Row],[Agency Code]],TblAgencies[],12,FALSE)</f>
        <v>201</v>
      </c>
    </row>
    <row r="61" spans="1:15">
      <c r="A61">
        <v>2022</v>
      </c>
      <c r="B61" t="s">
        <v>15</v>
      </c>
      <c r="C61" t="s">
        <v>16</v>
      </c>
      <c r="D61" s="17">
        <v>201</v>
      </c>
      <c r="E61" t="s">
        <v>84</v>
      </c>
      <c r="F61" t="s">
        <v>110</v>
      </c>
      <c r="G61" t="s">
        <v>111</v>
      </c>
      <c r="H61" t="s">
        <v>20</v>
      </c>
      <c r="I61" t="s">
        <v>21</v>
      </c>
      <c r="J61" t="s">
        <v>22</v>
      </c>
      <c r="K61" t="s">
        <v>23</v>
      </c>
      <c r="L61">
        <v>770475.09</v>
      </c>
      <c r="M61" t="str">
        <f>IF(Tbl_ExpendInput[[#This Row],[Fund Detail Code]]="09119",Tbl_ExpendInput[[#This Row],[Fund Group Name]],IF(ISNUMBER(SEARCH("covid",Tbl_ExpendInput[[#This Row],[Fund Detail Name]]))=TRUE,"COVID Funds",Tbl_ExpendInput[[#This Row],[Fund Group Name]]))</f>
        <v>General</v>
      </c>
      <c r="N61" s="14" t="str">
        <f>IF(Tbl_ExpendInput[[#This Row],[Fund Detail Code]]="09119",Tbl_ExpendInput[[#This Row],[Fund Group Code]],IF(ISNUMBER(SEARCH("covid",Tbl_ExpendInput[[#This Row],[Fund Detail Name]]))=TRUE,"99",Tbl_ExpendInput[[#This Row],[Fund Group Code]]))</f>
        <v>01</v>
      </c>
      <c r="O61" s="14">
        <f>VLOOKUP(Tbl_ExpendInput[[#This Row],[Agency Code]],TblAgencies[],12,FALSE)</f>
        <v>201</v>
      </c>
    </row>
    <row r="62" spans="1:15">
      <c r="A62">
        <v>2022</v>
      </c>
      <c r="B62" t="s">
        <v>15</v>
      </c>
      <c r="C62" t="s">
        <v>16</v>
      </c>
      <c r="D62" s="17">
        <v>201</v>
      </c>
      <c r="E62" t="s">
        <v>84</v>
      </c>
      <c r="F62" t="s">
        <v>110</v>
      </c>
      <c r="G62" t="s">
        <v>111</v>
      </c>
      <c r="H62" t="s">
        <v>24</v>
      </c>
      <c r="I62" t="s">
        <v>25</v>
      </c>
      <c r="J62" t="s">
        <v>87</v>
      </c>
      <c r="K62" t="s">
        <v>88</v>
      </c>
      <c r="L62">
        <v>1774305.32</v>
      </c>
      <c r="M62" t="str">
        <f>IF(Tbl_ExpendInput[[#This Row],[Fund Detail Code]]="09119",Tbl_ExpendInput[[#This Row],[Fund Group Name]],IF(ISNUMBER(SEARCH("covid",Tbl_ExpendInput[[#This Row],[Fund Detail Name]]))=TRUE,"COVID Funds",Tbl_ExpendInput[[#This Row],[Fund Group Name]]))</f>
        <v>Special</v>
      </c>
      <c r="N62" s="14" t="str">
        <f>IF(Tbl_ExpendInput[[#This Row],[Fund Detail Code]]="09119",Tbl_ExpendInput[[#This Row],[Fund Group Code]],IF(ISNUMBER(SEARCH("covid",Tbl_ExpendInput[[#This Row],[Fund Detail Name]]))=TRUE,"99",Tbl_ExpendInput[[#This Row],[Fund Group Code]]))</f>
        <v>02</v>
      </c>
      <c r="O62" s="14">
        <f>VLOOKUP(Tbl_ExpendInput[[#This Row],[Agency Code]],TblAgencies[],12,FALSE)</f>
        <v>201</v>
      </c>
    </row>
    <row r="63" spans="1:15">
      <c r="A63">
        <v>2022</v>
      </c>
      <c r="B63" t="s">
        <v>15</v>
      </c>
      <c r="C63" t="s">
        <v>16</v>
      </c>
      <c r="D63" s="17">
        <v>201</v>
      </c>
      <c r="E63" t="s">
        <v>84</v>
      </c>
      <c r="F63" t="s">
        <v>110</v>
      </c>
      <c r="G63" t="s">
        <v>111</v>
      </c>
      <c r="H63" t="s">
        <v>30</v>
      </c>
      <c r="I63" t="s">
        <v>31</v>
      </c>
      <c r="J63" t="s">
        <v>74</v>
      </c>
      <c r="K63" t="s">
        <v>75</v>
      </c>
      <c r="L63">
        <v>10139.469999999999</v>
      </c>
      <c r="M63" t="str">
        <f>IF(Tbl_ExpendInput[[#This Row],[Fund Detail Code]]="09119",Tbl_ExpendInput[[#This Row],[Fund Group Name]],IF(ISNUMBER(SEARCH("covid",Tbl_ExpendInput[[#This Row],[Fund Detail Name]]))=TRUE,"COVID Funds",Tbl_ExpendInput[[#This Row],[Fund Group Name]]))</f>
        <v>COVID Funds</v>
      </c>
      <c r="N63" s="14" t="str">
        <f>IF(Tbl_ExpendInput[[#This Row],[Fund Detail Code]]="09119",Tbl_ExpendInput[[#This Row],[Fund Group Code]],IF(ISNUMBER(SEARCH("covid",Tbl_ExpendInput[[#This Row],[Fund Detail Name]]))=TRUE,"99",Tbl_ExpendInput[[#This Row],[Fund Group Code]]))</f>
        <v>99</v>
      </c>
      <c r="O63" s="14">
        <f>VLOOKUP(Tbl_ExpendInput[[#This Row],[Agency Code]],TblAgencies[],12,FALSE)</f>
        <v>201</v>
      </c>
    </row>
    <row r="64" spans="1:15">
      <c r="A64">
        <v>2022</v>
      </c>
      <c r="B64" t="s">
        <v>15</v>
      </c>
      <c r="C64" t="s">
        <v>16</v>
      </c>
      <c r="D64" s="17">
        <v>202</v>
      </c>
      <c r="E64" t="s">
        <v>112</v>
      </c>
      <c r="F64" t="s">
        <v>113</v>
      </c>
      <c r="G64" t="s">
        <v>114</v>
      </c>
      <c r="H64" t="s">
        <v>20</v>
      </c>
      <c r="I64" t="s">
        <v>21</v>
      </c>
      <c r="J64" t="s">
        <v>22</v>
      </c>
      <c r="K64" t="s">
        <v>23</v>
      </c>
      <c r="L64">
        <v>3207362.22</v>
      </c>
      <c r="M64" t="str">
        <f>IF(Tbl_ExpendInput[[#This Row],[Fund Detail Code]]="09119",Tbl_ExpendInput[[#This Row],[Fund Group Name]],IF(ISNUMBER(SEARCH("covid",Tbl_ExpendInput[[#This Row],[Fund Detail Name]]))=TRUE,"COVID Funds",Tbl_ExpendInput[[#This Row],[Fund Group Name]]))</f>
        <v>General</v>
      </c>
      <c r="N64" s="14" t="str">
        <f>IF(Tbl_ExpendInput[[#This Row],[Fund Detail Code]]="09119",Tbl_ExpendInput[[#This Row],[Fund Group Code]],IF(ISNUMBER(SEARCH("covid",Tbl_ExpendInput[[#This Row],[Fund Detail Name]]))=TRUE,"99",Tbl_ExpendInput[[#This Row],[Fund Group Code]]))</f>
        <v>01</v>
      </c>
      <c r="O64" s="14">
        <f>VLOOKUP(Tbl_ExpendInput[[#This Row],[Agency Code]],TblAgencies[],12,FALSE)</f>
        <v>202</v>
      </c>
    </row>
    <row r="65" spans="1:15">
      <c r="A65">
        <v>2022</v>
      </c>
      <c r="B65" t="s">
        <v>15</v>
      </c>
      <c r="C65" t="s">
        <v>16</v>
      </c>
      <c r="D65" s="17">
        <v>202</v>
      </c>
      <c r="E65" t="s">
        <v>112</v>
      </c>
      <c r="F65" t="s">
        <v>113</v>
      </c>
      <c r="G65" t="s">
        <v>114</v>
      </c>
      <c r="H65" t="s">
        <v>24</v>
      </c>
      <c r="I65" t="s">
        <v>25</v>
      </c>
      <c r="J65" t="s">
        <v>115</v>
      </c>
      <c r="K65" t="s">
        <v>116</v>
      </c>
      <c r="L65">
        <v>3318074.63</v>
      </c>
      <c r="M65" t="str">
        <f>IF(Tbl_ExpendInput[[#This Row],[Fund Detail Code]]="09119",Tbl_ExpendInput[[#This Row],[Fund Group Name]],IF(ISNUMBER(SEARCH("covid",Tbl_ExpendInput[[#This Row],[Fund Detail Name]]))=TRUE,"COVID Funds",Tbl_ExpendInput[[#This Row],[Fund Group Name]]))</f>
        <v>Special</v>
      </c>
      <c r="N65" s="14" t="str">
        <f>IF(Tbl_ExpendInput[[#This Row],[Fund Detail Code]]="09119",Tbl_ExpendInput[[#This Row],[Fund Group Code]],IF(ISNUMBER(SEARCH("covid",Tbl_ExpendInput[[#This Row],[Fund Detail Name]]))=TRUE,"99",Tbl_ExpendInput[[#This Row],[Fund Group Code]]))</f>
        <v>02</v>
      </c>
      <c r="O65" s="14">
        <f>VLOOKUP(Tbl_ExpendInput[[#This Row],[Agency Code]],TblAgencies[],12,FALSE)</f>
        <v>202</v>
      </c>
    </row>
    <row r="66" spans="1:15">
      <c r="A66">
        <v>2022</v>
      </c>
      <c r="B66" t="s">
        <v>15</v>
      </c>
      <c r="C66" t="s">
        <v>16</v>
      </c>
      <c r="D66" s="17">
        <v>202</v>
      </c>
      <c r="E66" t="s">
        <v>112</v>
      </c>
      <c r="F66" t="s">
        <v>113</v>
      </c>
      <c r="G66" t="s">
        <v>114</v>
      </c>
      <c r="H66" t="s">
        <v>30</v>
      </c>
      <c r="I66" t="s">
        <v>31</v>
      </c>
      <c r="J66" t="s">
        <v>32</v>
      </c>
      <c r="K66" t="s">
        <v>31</v>
      </c>
      <c r="L66">
        <v>333965.77</v>
      </c>
      <c r="M66" t="str">
        <f>IF(Tbl_ExpendInput[[#This Row],[Fund Detail Code]]="09119",Tbl_ExpendInput[[#This Row],[Fund Group Name]],IF(ISNUMBER(SEARCH("covid",Tbl_ExpendInput[[#This Row],[Fund Detail Name]]))=TRUE,"COVID Funds",Tbl_ExpendInput[[#This Row],[Fund Group Name]]))</f>
        <v>Federal Trust</v>
      </c>
      <c r="N66" s="14" t="str">
        <f>IF(Tbl_ExpendInput[[#This Row],[Fund Detail Code]]="09119",Tbl_ExpendInput[[#This Row],[Fund Group Code]],IF(ISNUMBER(SEARCH("covid",Tbl_ExpendInput[[#This Row],[Fund Detail Name]]))=TRUE,"99",Tbl_ExpendInput[[#This Row],[Fund Group Code]]))</f>
        <v>10</v>
      </c>
      <c r="O66" s="14">
        <f>VLOOKUP(Tbl_ExpendInput[[#This Row],[Agency Code]],TblAgencies[],12,FALSE)</f>
        <v>202</v>
      </c>
    </row>
    <row r="67" spans="1:15">
      <c r="A67">
        <v>2022</v>
      </c>
      <c r="B67" t="s">
        <v>15</v>
      </c>
      <c r="C67" t="s">
        <v>16</v>
      </c>
      <c r="D67" s="17">
        <v>202</v>
      </c>
      <c r="E67" t="s">
        <v>112</v>
      </c>
      <c r="F67" t="s">
        <v>117</v>
      </c>
      <c r="G67" t="s">
        <v>118</v>
      </c>
      <c r="H67" t="s">
        <v>20</v>
      </c>
      <c r="I67" t="s">
        <v>21</v>
      </c>
      <c r="J67" t="s">
        <v>22</v>
      </c>
      <c r="K67" t="s">
        <v>23</v>
      </c>
      <c r="L67">
        <v>3292270.54</v>
      </c>
      <c r="M67" t="str">
        <f>IF(Tbl_ExpendInput[[#This Row],[Fund Detail Code]]="09119",Tbl_ExpendInput[[#This Row],[Fund Group Name]],IF(ISNUMBER(SEARCH("covid",Tbl_ExpendInput[[#This Row],[Fund Detail Name]]))=TRUE,"COVID Funds",Tbl_ExpendInput[[#This Row],[Fund Group Name]]))</f>
        <v>General</v>
      </c>
      <c r="N67" s="14" t="str">
        <f>IF(Tbl_ExpendInput[[#This Row],[Fund Detail Code]]="09119",Tbl_ExpendInput[[#This Row],[Fund Group Code]],IF(ISNUMBER(SEARCH("covid",Tbl_ExpendInput[[#This Row],[Fund Detail Name]]))=TRUE,"99",Tbl_ExpendInput[[#This Row],[Fund Group Code]]))</f>
        <v>01</v>
      </c>
      <c r="O67" s="14">
        <f>VLOOKUP(Tbl_ExpendInput[[#This Row],[Agency Code]],TblAgencies[],12,FALSE)</f>
        <v>202</v>
      </c>
    </row>
    <row r="68" spans="1:15">
      <c r="A68">
        <v>2022</v>
      </c>
      <c r="B68" t="s">
        <v>15</v>
      </c>
      <c r="C68" t="s">
        <v>16</v>
      </c>
      <c r="D68" s="17">
        <v>202</v>
      </c>
      <c r="E68" t="s">
        <v>112</v>
      </c>
      <c r="F68" t="s">
        <v>117</v>
      </c>
      <c r="G68" t="s">
        <v>118</v>
      </c>
      <c r="H68" t="s">
        <v>24</v>
      </c>
      <c r="I68" t="s">
        <v>25</v>
      </c>
      <c r="J68" t="s">
        <v>115</v>
      </c>
      <c r="K68" t="s">
        <v>116</v>
      </c>
      <c r="L68">
        <v>276641.02</v>
      </c>
      <c r="M68" t="str">
        <f>IF(Tbl_ExpendInput[[#This Row],[Fund Detail Code]]="09119",Tbl_ExpendInput[[#This Row],[Fund Group Name]],IF(ISNUMBER(SEARCH("covid",Tbl_ExpendInput[[#This Row],[Fund Detail Name]]))=TRUE,"COVID Funds",Tbl_ExpendInput[[#This Row],[Fund Group Name]]))</f>
        <v>Special</v>
      </c>
      <c r="N68" s="14" t="str">
        <f>IF(Tbl_ExpendInput[[#This Row],[Fund Detail Code]]="09119",Tbl_ExpendInput[[#This Row],[Fund Group Code]],IF(ISNUMBER(SEARCH("covid",Tbl_ExpendInput[[#This Row],[Fund Detail Name]]))=TRUE,"99",Tbl_ExpendInput[[#This Row],[Fund Group Code]]))</f>
        <v>02</v>
      </c>
      <c r="O68" s="14">
        <f>VLOOKUP(Tbl_ExpendInput[[#This Row],[Agency Code]],TblAgencies[],12,FALSE)</f>
        <v>202</v>
      </c>
    </row>
    <row r="69" spans="1:15">
      <c r="A69">
        <v>2022</v>
      </c>
      <c r="B69" t="s">
        <v>15</v>
      </c>
      <c r="C69" t="s">
        <v>16</v>
      </c>
      <c r="D69" s="17">
        <v>202</v>
      </c>
      <c r="E69" t="s">
        <v>112</v>
      </c>
      <c r="F69" t="s">
        <v>117</v>
      </c>
      <c r="G69" t="s">
        <v>118</v>
      </c>
      <c r="H69" t="s">
        <v>30</v>
      </c>
      <c r="I69" t="s">
        <v>31</v>
      </c>
      <c r="J69" t="s">
        <v>32</v>
      </c>
      <c r="K69" t="s">
        <v>31</v>
      </c>
      <c r="L69">
        <v>3052643.06</v>
      </c>
      <c r="M69" t="str">
        <f>IF(Tbl_ExpendInput[[#This Row],[Fund Detail Code]]="09119",Tbl_ExpendInput[[#This Row],[Fund Group Name]],IF(ISNUMBER(SEARCH("covid",Tbl_ExpendInput[[#This Row],[Fund Detail Name]]))=TRUE,"COVID Funds",Tbl_ExpendInput[[#This Row],[Fund Group Name]]))</f>
        <v>Federal Trust</v>
      </c>
      <c r="N69" s="14" t="str">
        <f>IF(Tbl_ExpendInput[[#This Row],[Fund Detail Code]]="09119",Tbl_ExpendInput[[#This Row],[Fund Group Code]],IF(ISNUMBER(SEARCH("covid",Tbl_ExpendInput[[#This Row],[Fund Detail Name]]))=TRUE,"99",Tbl_ExpendInput[[#This Row],[Fund Group Code]]))</f>
        <v>10</v>
      </c>
      <c r="O69" s="14">
        <f>VLOOKUP(Tbl_ExpendInput[[#This Row],[Agency Code]],TblAgencies[],12,FALSE)</f>
        <v>202</v>
      </c>
    </row>
    <row r="70" spans="1:15">
      <c r="A70">
        <v>2022</v>
      </c>
      <c r="B70" t="s">
        <v>15</v>
      </c>
      <c r="C70" t="s">
        <v>16</v>
      </c>
      <c r="D70" s="17">
        <v>202</v>
      </c>
      <c r="E70" t="s">
        <v>112</v>
      </c>
      <c r="F70" t="s">
        <v>117</v>
      </c>
      <c r="G70" t="s">
        <v>118</v>
      </c>
      <c r="H70" t="s">
        <v>33</v>
      </c>
      <c r="I70" t="s">
        <v>34</v>
      </c>
      <c r="J70" t="s">
        <v>119</v>
      </c>
      <c r="K70" t="s">
        <v>120</v>
      </c>
      <c r="L70">
        <v>2905815.14</v>
      </c>
      <c r="M70" t="str">
        <f>IF(Tbl_ExpendInput[[#This Row],[Fund Detail Code]]="09119",Tbl_ExpendInput[[#This Row],[Fund Group Name]],IF(ISNUMBER(SEARCH("covid",Tbl_ExpendInput[[#This Row],[Fund Detail Name]]))=TRUE,"COVID Funds",Tbl_ExpendInput[[#This Row],[Fund Group Name]]))</f>
        <v>COVID Funds</v>
      </c>
      <c r="N70" s="14" t="str">
        <f>IF(Tbl_ExpendInput[[#This Row],[Fund Detail Code]]="09119",Tbl_ExpendInput[[#This Row],[Fund Group Code]],IF(ISNUMBER(SEARCH("covid",Tbl_ExpendInput[[#This Row],[Fund Detail Name]]))=TRUE,"99",Tbl_ExpendInput[[#This Row],[Fund Group Code]]))</f>
        <v>99</v>
      </c>
      <c r="O70" s="14">
        <f>VLOOKUP(Tbl_ExpendInput[[#This Row],[Agency Code]],TblAgencies[],12,FALSE)</f>
        <v>202</v>
      </c>
    </row>
    <row r="71" spans="1:15">
      <c r="A71">
        <v>2022</v>
      </c>
      <c r="B71" t="s">
        <v>15</v>
      </c>
      <c r="C71" t="s">
        <v>16</v>
      </c>
      <c r="D71" s="17">
        <v>202</v>
      </c>
      <c r="E71" t="s">
        <v>112</v>
      </c>
      <c r="F71" t="s">
        <v>38</v>
      </c>
      <c r="G71" t="s">
        <v>39</v>
      </c>
      <c r="H71" t="s">
        <v>20</v>
      </c>
      <c r="I71" t="s">
        <v>21</v>
      </c>
      <c r="J71" t="s">
        <v>22</v>
      </c>
      <c r="K71" t="s">
        <v>23</v>
      </c>
      <c r="L71">
        <v>18233584</v>
      </c>
      <c r="M71" t="str">
        <f>IF(Tbl_ExpendInput[[#This Row],[Fund Detail Code]]="09119",Tbl_ExpendInput[[#This Row],[Fund Group Name]],IF(ISNUMBER(SEARCH("covid",Tbl_ExpendInput[[#This Row],[Fund Detail Name]]))=TRUE,"COVID Funds",Tbl_ExpendInput[[#This Row],[Fund Group Name]]))</f>
        <v>General</v>
      </c>
      <c r="N71" s="14" t="str">
        <f>IF(Tbl_ExpendInput[[#This Row],[Fund Detail Code]]="09119",Tbl_ExpendInput[[#This Row],[Fund Group Code]],IF(ISNUMBER(SEARCH("covid",Tbl_ExpendInput[[#This Row],[Fund Detail Name]]))=TRUE,"99",Tbl_ExpendInput[[#This Row],[Fund Group Code]]))</f>
        <v>01</v>
      </c>
      <c r="O71" s="14">
        <f>VLOOKUP(Tbl_ExpendInput[[#This Row],[Agency Code]],TblAgencies[],12,FALSE)</f>
        <v>202</v>
      </c>
    </row>
    <row r="72" spans="1:15">
      <c r="A72">
        <v>2022</v>
      </c>
      <c r="B72" t="s">
        <v>15</v>
      </c>
      <c r="C72" t="s">
        <v>16</v>
      </c>
      <c r="D72" s="17">
        <v>202</v>
      </c>
      <c r="E72" t="s">
        <v>112</v>
      </c>
      <c r="F72" t="s">
        <v>107</v>
      </c>
      <c r="G72" t="s">
        <v>52</v>
      </c>
      <c r="H72" t="s">
        <v>20</v>
      </c>
      <c r="I72" t="s">
        <v>21</v>
      </c>
      <c r="J72" t="s">
        <v>22</v>
      </c>
      <c r="K72" t="s">
        <v>23</v>
      </c>
      <c r="L72">
        <v>8184557.7800000003</v>
      </c>
      <c r="M72" t="str">
        <f>IF(Tbl_ExpendInput[[#This Row],[Fund Detail Code]]="09119",Tbl_ExpendInput[[#This Row],[Fund Group Name]],IF(ISNUMBER(SEARCH("covid",Tbl_ExpendInput[[#This Row],[Fund Detail Name]]))=TRUE,"COVID Funds",Tbl_ExpendInput[[#This Row],[Fund Group Name]]))</f>
        <v>General</v>
      </c>
      <c r="N72" s="14" t="str">
        <f>IF(Tbl_ExpendInput[[#This Row],[Fund Detail Code]]="09119",Tbl_ExpendInput[[#This Row],[Fund Group Code]],IF(ISNUMBER(SEARCH("covid",Tbl_ExpendInput[[#This Row],[Fund Detail Name]]))=TRUE,"99",Tbl_ExpendInput[[#This Row],[Fund Group Code]]))</f>
        <v>01</v>
      </c>
      <c r="O72" s="14">
        <f>VLOOKUP(Tbl_ExpendInput[[#This Row],[Agency Code]],TblAgencies[],12,FALSE)</f>
        <v>202</v>
      </c>
    </row>
    <row r="73" spans="1:15">
      <c r="A73">
        <v>2022</v>
      </c>
      <c r="B73" t="s">
        <v>15</v>
      </c>
      <c r="C73" t="s">
        <v>16</v>
      </c>
      <c r="D73" s="17">
        <v>202</v>
      </c>
      <c r="E73" t="s">
        <v>112</v>
      </c>
      <c r="F73" t="s">
        <v>107</v>
      </c>
      <c r="G73" t="s">
        <v>52</v>
      </c>
      <c r="H73" t="s">
        <v>24</v>
      </c>
      <c r="I73" t="s">
        <v>25</v>
      </c>
      <c r="J73" t="s">
        <v>115</v>
      </c>
      <c r="K73" t="s">
        <v>116</v>
      </c>
      <c r="L73">
        <v>432219.29</v>
      </c>
      <c r="M73" t="str">
        <f>IF(Tbl_ExpendInput[[#This Row],[Fund Detail Code]]="09119",Tbl_ExpendInput[[#This Row],[Fund Group Name]],IF(ISNUMBER(SEARCH("covid",Tbl_ExpendInput[[#This Row],[Fund Detail Name]]))=TRUE,"COVID Funds",Tbl_ExpendInput[[#This Row],[Fund Group Name]]))</f>
        <v>Special</v>
      </c>
      <c r="N73" s="14" t="str">
        <f>IF(Tbl_ExpendInput[[#This Row],[Fund Detail Code]]="09119",Tbl_ExpendInput[[#This Row],[Fund Group Code]],IF(ISNUMBER(SEARCH("covid",Tbl_ExpendInput[[#This Row],[Fund Detail Name]]))=TRUE,"99",Tbl_ExpendInput[[#This Row],[Fund Group Code]]))</f>
        <v>02</v>
      </c>
      <c r="O73" s="14">
        <f>VLOOKUP(Tbl_ExpendInput[[#This Row],[Agency Code]],TblAgencies[],12,FALSE)</f>
        <v>202</v>
      </c>
    </row>
    <row r="74" spans="1:15">
      <c r="A74">
        <v>2022</v>
      </c>
      <c r="B74" t="s">
        <v>15</v>
      </c>
      <c r="C74" t="s">
        <v>16</v>
      </c>
      <c r="D74" s="17">
        <v>202</v>
      </c>
      <c r="E74" t="s">
        <v>112</v>
      </c>
      <c r="F74" t="s">
        <v>107</v>
      </c>
      <c r="G74" t="s">
        <v>52</v>
      </c>
      <c r="H74" t="s">
        <v>30</v>
      </c>
      <c r="I74" t="s">
        <v>31</v>
      </c>
      <c r="J74" t="s">
        <v>32</v>
      </c>
      <c r="K74" t="s">
        <v>31</v>
      </c>
      <c r="L74">
        <v>967102.53</v>
      </c>
      <c r="M74" t="str">
        <f>IF(Tbl_ExpendInput[[#This Row],[Fund Detail Code]]="09119",Tbl_ExpendInput[[#This Row],[Fund Group Name]],IF(ISNUMBER(SEARCH("covid",Tbl_ExpendInput[[#This Row],[Fund Detail Name]]))=TRUE,"COVID Funds",Tbl_ExpendInput[[#This Row],[Fund Group Name]]))</f>
        <v>Federal Trust</v>
      </c>
      <c r="N74" s="14" t="str">
        <f>IF(Tbl_ExpendInput[[#This Row],[Fund Detail Code]]="09119",Tbl_ExpendInput[[#This Row],[Fund Group Code]],IF(ISNUMBER(SEARCH("covid",Tbl_ExpendInput[[#This Row],[Fund Detail Name]]))=TRUE,"99",Tbl_ExpendInput[[#This Row],[Fund Group Code]]))</f>
        <v>10</v>
      </c>
      <c r="O74" s="14">
        <f>VLOOKUP(Tbl_ExpendInput[[#This Row],[Agency Code]],TblAgencies[],12,FALSE)</f>
        <v>202</v>
      </c>
    </row>
    <row r="75" spans="1:15">
      <c r="A75">
        <v>2022</v>
      </c>
      <c r="B75" t="s">
        <v>15</v>
      </c>
      <c r="C75" t="s">
        <v>16</v>
      </c>
      <c r="D75" s="17">
        <v>204</v>
      </c>
      <c r="E75" t="s">
        <v>121</v>
      </c>
      <c r="F75" t="s">
        <v>122</v>
      </c>
      <c r="G75" t="s">
        <v>123</v>
      </c>
      <c r="H75" t="s">
        <v>15</v>
      </c>
      <c r="I75" t="s">
        <v>124</v>
      </c>
      <c r="J75" t="s">
        <v>125</v>
      </c>
      <c r="K75" t="s">
        <v>124</v>
      </c>
      <c r="L75">
        <v>0</v>
      </c>
      <c r="M75" t="str">
        <f>IF(Tbl_ExpendInput[[#This Row],[Fund Detail Code]]="09119",Tbl_ExpendInput[[#This Row],[Fund Group Name]],IF(ISNUMBER(SEARCH("covid",Tbl_ExpendInput[[#This Row],[Fund Detail Name]]))=TRUE,"COVID Funds",Tbl_ExpendInput[[#This Row],[Fund Group Name]]))</f>
        <v>Higher Education Operating</v>
      </c>
      <c r="N75" s="14" t="str">
        <f>IF(Tbl_ExpendInput[[#This Row],[Fund Detail Code]]="09119",Tbl_ExpendInput[[#This Row],[Fund Group Code]],IF(ISNUMBER(SEARCH("covid",Tbl_ExpendInput[[#This Row],[Fund Detail Name]]))=TRUE,"99",Tbl_ExpendInput[[#This Row],[Fund Group Code]]))</f>
        <v>03</v>
      </c>
      <c r="O75" s="14">
        <f>VLOOKUP(Tbl_ExpendInput[[#This Row],[Agency Code]],TblAgencies[],12,FALSE)</f>
        <v>204</v>
      </c>
    </row>
    <row r="76" spans="1:15">
      <c r="A76">
        <v>2022</v>
      </c>
      <c r="B76" t="s">
        <v>15</v>
      </c>
      <c r="C76" t="s">
        <v>16</v>
      </c>
      <c r="D76" s="17">
        <v>204</v>
      </c>
      <c r="E76" t="s">
        <v>121</v>
      </c>
      <c r="F76" t="s">
        <v>122</v>
      </c>
      <c r="G76" t="s">
        <v>123</v>
      </c>
      <c r="H76" t="s">
        <v>15</v>
      </c>
      <c r="I76" t="s">
        <v>124</v>
      </c>
      <c r="J76" t="s">
        <v>126</v>
      </c>
      <c r="K76" t="s">
        <v>127</v>
      </c>
      <c r="L76">
        <v>0</v>
      </c>
      <c r="M76" t="str">
        <f>IF(Tbl_ExpendInput[[#This Row],[Fund Detail Code]]="09119",Tbl_ExpendInput[[#This Row],[Fund Group Name]],IF(ISNUMBER(SEARCH("covid",Tbl_ExpendInput[[#This Row],[Fund Detail Name]]))=TRUE,"COVID Funds",Tbl_ExpendInput[[#This Row],[Fund Group Name]]))</f>
        <v>Higher Education Operating</v>
      </c>
      <c r="N76" s="14" t="str">
        <f>IF(Tbl_ExpendInput[[#This Row],[Fund Detail Code]]="09119",Tbl_ExpendInput[[#This Row],[Fund Group Code]],IF(ISNUMBER(SEARCH("covid",Tbl_ExpendInput[[#This Row],[Fund Detail Name]]))=TRUE,"99",Tbl_ExpendInput[[#This Row],[Fund Group Code]]))</f>
        <v>03</v>
      </c>
      <c r="O76" s="14">
        <f>VLOOKUP(Tbl_ExpendInput[[#This Row],[Agency Code]],TblAgencies[],12,FALSE)</f>
        <v>204</v>
      </c>
    </row>
    <row r="77" spans="1:15">
      <c r="A77">
        <v>2022</v>
      </c>
      <c r="B77" t="s">
        <v>15</v>
      </c>
      <c r="C77" t="s">
        <v>16</v>
      </c>
      <c r="D77" s="17">
        <v>204</v>
      </c>
      <c r="E77" t="s">
        <v>121</v>
      </c>
      <c r="F77" t="s">
        <v>128</v>
      </c>
      <c r="G77" t="s">
        <v>129</v>
      </c>
      <c r="H77" t="s">
        <v>15</v>
      </c>
      <c r="I77" t="s">
        <v>124</v>
      </c>
      <c r="J77" t="s">
        <v>125</v>
      </c>
      <c r="K77" t="s">
        <v>124</v>
      </c>
      <c r="L77">
        <v>127707750.86</v>
      </c>
      <c r="M77" t="str">
        <f>IF(Tbl_ExpendInput[[#This Row],[Fund Detail Code]]="09119",Tbl_ExpendInput[[#This Row],[Fund Group Name]],IF(ISNUMBER(SEARCH("covid",Tbl_ExpendInput[[#This Row],[Fund Detail Name]]))=TRUE,"COVID Funds",Tbl_ExpendInput[[#This Row],[Fund Group Name]]))</f>
        <v>Higher Education Operating</v>
      </c>
      <c r="N77" s="14" t="str">
        <f>IF(Tbl_ExpendInput[[#This Row],[Fund Detail Code]]="09119",Tbl_ExpendInput[[#This Row],[Fund Group Code]],IF(ISNUMBER(SEARCH("covid",Tbl_ExpendInput[[#This Row],[Fund Detail Name]]))=TRUE,"99",Tbl_ExpendInput[[#This Row],[Fund Group Code]]))</f>
        <v>03</v>
      </c>
      <c r="O77" s="14">
        <f>VLOOKUP(Tbl_ExpendInput[[#This Row],[Agency Code]],TblAgencies[],12,FALSE)</f>
        <v>204</v>
      </c>
    </row>
    <row r="78" spans="1:15">
      <c r="A78">
        <v>2022</v>
      </c>
      <c r="B78" t="s">
        <v>15</v>
      </c>
      <c r="C78" t="s">
        <v>16</v>
      </c>
      <c r="D78" s="17">
        <v>204</v>
      </c>
      <c r="E78" t="s">
        <v>121</v>
      </c>
      <c r="F78" t="s">
        <v>128</v>
      </c>
      <c r="G78" t="s">
        <v>129</v>
      </c>
      <c r="H78" t="s">
        <v>15</v>
      </c>
      <c r="I78" t="s">
        <v>124</v>
      </c>
      <c r="J78" t="s">
        <v>130</v>
      </c>
      <c r="K78" t="s">
        <v>131</v>
      </c>
      <c r="L78">
        <v>240086.33</v>
      </c>
      <c r="M78" t="str">
        <f>IF(Tbl_ExpendInput[[#This Row],[Fund Detail Code]]="09119",Tbl_ExpendInput[[#This Row],[Fund Group Name]],IF(ISNUMBER(SEARCH("covid",Tbl_ExpendInput[[#This Row],[Fund Detail Name]]))=TRUE,"COVID Funds",Tbl_ExpendInput[[#This Row],[Fund Group Name]]))</f>
        <v>Higher Education Operating</v>
      </c>
      <c r="N78" s="14" t="str">
        <f>IF(Tbl_ExpendInput[[#This Row],[Fund Detail Code]]="09119",Tbl_ExpendInput[[#This Row],[Fund Group Code]],IF(ISNUMBER(SEARCH("covid",Tbl_ExpendInput[[#This Row],[Fund Detail Name]]))=TRUE,"99",Tbl_ExpendInput[[#This Row],[Fund Group Code]]))</f>
        <v>03</v>
      </c>
      <c r="O78" s="14">
        <f>VLOOKUP(Tbl_ExpendInput[[#This Row],[Agency Code]],TblAgencies[],12,FALSE)</f>
        <v>204</v>
      </c>
    </row>
    <row r="79" spans="1:15">
      <c r="A79">
        <v>2022</v>
      </c>
      <c r="B79" t="s">
        <v>15</v>
      </c>
      <c r="C79" t="s">
        <v>16</v>
      </c>
      <c r="D79" s="17">
        <v>204</v>
      </c>
      <c r="E79" t="s">
        <v>121</v>
      </c>
      <c r="F79" t="s">
        <v>128</v>
      </c>
      <c r="G79" t="s">
        <v>129</v>
      </c>
      <c r="H79" t="s">
        <v>15</v>
      </c>
      <c r="I79" t="s">
        <v>124</v>
      </c>
      <c r="J79" t="s">
        <v>132</v>
      </c>
      <c r="K79" t="s">
        <v>133</v>
      </c>
      <c r="L79">
        <v>2446.67</v>
      </c>
      <c r="M79" t="str">
        <f>IF(Tbl_ExpendInput[[#This Row],[Fund Detail Code]]="09119",Tbl_ExpendInput[[#This Row],[Fund Group Name]],IF(ISNUMBER(SEARCH("covid",Tbl_ExpendInput[[#This Row],[Fund Detail Name]]))=TRUE,"COVID Funds",Tbl_ExpendInput[[#This Row],[Fund Group Name]]))</f>
        <v>Higher Education Operating</v>
      </c>
      <c r="N79" s="14" t="str">
        <f>IF(Tbl_ExpendInput[[#This Row],[Fund Detail Code]]="09119",Tbl_ExpendInput[[#This Row],[Fund Group Code]],IF(ISNUMBER(SEARCH("covid",Tbl_ExpendInput[[#This Row],[Fund Detail Name]]))=TRUE,"99",Tbl_ExpendInput[[#This Row],[Fund Group Code]]))</f>
        <v>03</v>
      </c>
      <c r="O79" s="14">
        <f>VLOOKUP(Tbl_ExpendInput[[#This Row],[Agency Code]],TblAgencies[],12,FALSE)</f>
        <v>204</v>
      </c>
    </row>
    <row r="80" spans="1:15">
      <c r="A80">
        <v>2022</v>
      </c>
      <c r="B80" t="s">
        <v>15</v>
      </c>
      <c r="C80" t="s">
        <v>16</v>
      </c>
      <c r="D80" s="17">
        <v>204</v>
      </c>
      <c r="E80" t="s">
        <v>121</v>
      </c>
      <c r="F80" t="s">
        <v>134</v>
      </c>
      <c r="G80" t="s">
        <v>135</v>
      </c>
      <c r="H80" t="s">
        <v>15</v>
      </c>
      <c r="I80" t="s">
        <v>124</v>
      </c>
      <c r="J80" t="s">
        <v>125</v>
      </c>
      <c r="K80" t="s">
        <v>124</v>
      </c>
      <c r="L80">
        <v>1779628.79</v>
      </c>
      <c r="M80" t="str">
        <f>IF(Tbl_ExpendInput[[#This Row],[Fund Detail Code]]="09119",Tbl_ExpendInput[[#This Row],[Fund Group Name]],IF(ISNUMBER(SEARCH("covid",Tbl_ExpendInput[[#This Row],[Fund Detail Name]]))=TRUE,"COVID Funds",Tbl_ExpendInput[[#This Row],[Fund Group Name]]))</f>
        <v>Higher Education Operating</v>
      </c>
      <c r="N80" s="14" t="str">
        <f>IF(Tbl_ExpendInput[[#This Row],[Fund Detail Code]]="09119",Tbl_ExpendInput[[#This Row],[Fund Group Code]],IF(ISNUMBER(SEARCH("covid",Tbl_ExpendInput[[#This Row],[Fund Detail Name]]))=TRUE,"99",Tbl_ExpendInput[[#This Row],[Fund Group Code]]))</f>
        <v>03</v>
      </c>
      <c r="O80" s="14">
        <f>VLOOKUP(Tbl_ExpendInput[[#This Row],[Agency Code]],TblAgencies[],12,FALSE)</f>
        <v>204</v>
      </c>
    </row>
    <row r="81" spans="1:15">
      <c r="A81">
        <v>2022</v>
      </c>
      <c r="B81" t="s">
        <v>15</v>
      </c>
      <c r="C81" t="s">
        <v>16</v>
      </c>
      <c r="D81" s="17">
        <v>204</v>
      </c>
      <c r="E81" t="s">
        <v>121</v>
      </c>
      <c r="F81" t="s">
        <v>136</v>
      </c>
      <c r="G81" t="s">
        <v>137</v>
      </c>
      <c r="H81" t="s">
        <v>15</v>
      </c>
      <c r="I81" t="s">
        <v>124</v>
      </c>
      <c r="J81" t="s">
        <v>125</v>
      </c>
      <c r="K81" t="s">
        <v>124</v>
      </c>
      <c r="L81">
        <v>8043.45</v>
      </c>
      <c r="M81" t="str">
        <f>IF(Tbl_ExpendInput[[#This Row],[Fund Detail Code]]="09119",Tbl_ExpendInput[[#This Row],[Fund Group Name]],IF(ISNUMBER(SEARCH("covid",Tbl_ExpendInput[[#This Row],[Fund Detail Name]]))=TRUE,"COVID Funds",Tbl_ExpendInput[[#This Row],[Fund Group Name]]))</f>
        <v>Higher Education Operating</v>
      </c>
      <c r="N81" s="14" t="str">
        <f>IF(Tbl_ExpendInput[[#This Row],[Fund Detail Code]]="09119",Tbl_ExpendInput[[#This Row],[Fund Group Code]],IF(ISNUMBER(SEARCH("covid",Tbl_ExpendInput[[#This Row],[Fund Detail Name]]))=TRUE,"99",Tbl_ExpendInput[[#This Row],[Fund Group Code]]))</f>
        <v>03</v>
      </c>
      <c r="O81" s="14">
        <f>VLOOKUP(Tbl_ExpendInput[[#This Row],[Agency Code]],TblAgencies[],12,FALSE)</f>
        <v>204</v>
      </c>
    </row>
    <row r="82" spans="1:15">
      <c r="A82">
        <v>2022</v>
      </c>
      <c r="B82" t="s">
        <v>15</v>
      </c>
      <c r="C82" t="s">
        <v>16</v>
      </c>
      <c r="D82" s="17">
        <v>204</v>
      </c>
      <c r="E82" t="s">
        <v>121</v>
      </c>
      <c r="F82" t="s">
        <v>138</v>
      </c>
      <c r="G82" t="s">
        <v>139</v>
      </c>
      <c r="H82" t="s">
        <v>15</v>
      </c>
      <c r="I82" t="s">
        <v>124</v>
      </c>
      <c r="J82" t="s">
        <v>125</v>
      </c>
      <c r="K82" t="s">
        <v>124</v>
      </c>
      <c r="L82">
        <v>36942490.409999996</v>
      </c>
      <c r="M82" t="str">
        <f>IF(Tbl_ExpendInput[[#This Row],[Fund Detail Code]]="09119",Tbl_ExpendInput[[#This Row],[Fund Group Name]],IF(ISNUMBER(SEARCH("covid",Tbl_ExpendInput[[#This Row],[Fund Detail Name]]))=TRUE,"COVID Funds",Tbl_ExpendInput[[#This Row],[Fund Group Name]]))</f>
        <v>Higher Education Operating</v>
      </c>
      <c r="N82" s="14" t="str">
        <f>IF(Tbl_ExpendInput[[#This Row],[Fund Detail Code]]="09119",Tbl_ExpendInput[[#This Row],[Fund Group Code]],IF(ISNUMBER(SEARCH("covid",Tbl_ExpendInput[[#This Row],[Fund Detail Name]]))=TRUE,"99",Tbl_ExpendInput[[#This Row],[Fund Group Code]]))</f>
        <v>03</v>
      </c>
      <c r="O82" s="14">
        <f>VLOOKUP(Tbl_ExpendInput[[#This Row],[Agency Code]],TblAgencies[],12,FALSE)</f>
        <v>204</v>
      </c>
    </row>
    <row r="83" spans="1:15">
      <c r="A83">
        <v>2022</v>
      </c>
      <c r="B83" t="s">
        <v>15</v>
      </c>
      <c r="C83" t="s">
        <v>16</v>
      </c>
      <c r="D83" s="17">
        <v>204</v>
      </c>
      <c r="E83" t="s">
        <v>121</v>
      </c>
      <c r="F83" t="s">
        <v>140</v>
      </c>
      <c r="G83" t="s">
        <v>141</v>
      </c>
      <c r="H83" t="s">
        <v>15</v>
      </c>
      <c r="I83" t="s">
        <v>124</v>
      </c>
      <c r="J83" t="s">
        <v>125</v>
      </c>
      <c r="K83" t="s">
        <v>124</v>
      </c>
      <c r="L83">
        <v>11074504.039999999</v>
      </c>
      <c r="M83" t="str">
        <f>IF(Tbl_ExpendInput[[#This Row],[Fund Detail Code]]="09119",Tbl_ExpendInput[[#This Row],[Fund Group Name]],IF(ISNUMBER(SEARCH("covid",Tbl_ExpendInput[[#This Row],[Fund Detail Name]]))=TRUE,"COVID Funds",Tbl_ExpendInput[[#This Row],[Fund Group Name]]))</f>
        <v>Higher Education Operating</v>
      </c>
      <c r="N83" s="14" t="str">
        <f>IF(Tbl_ExpendInput[[#This Row],[Fund Detail Code]]="09119",Tbl_ExpendInput[[#This Row],[Fund Group Code]],IF(ISNUMBER(SEARCH("covid",Tbl_ExpendInput[[#This Row],[Fund Detail Name]]))=TRUE,"99",Tbl_ExpendInput[[#This Row],[Fund Group Code]]))</f>
        <v>03</v>
      </c>
      <c r="O83" s="14">
        <f>VLOOKUP(Tbl_ExpendInput[[#This Row],[Agency Code]],TblAgencies[],12,FALSE)</f>
        <v>204</v>
      </c>
    </row>
    <row r="84" spans="1:15">
      <c r="A84">
        <v>2022</v>
      </c>
      <c r="B84" t="s">
        <v>15</v>
      </c>
      <c r="C84" t="s">
        <v>16</v>
      </c>
      <c r="D84" s="17">
        <v>204</v>
      </c>
      <c r="E84" t="s">
        <v>121</v>
      </c>
      <c r="F84" t="s">
        <v>142</v>
      </c>
      <c r="G84" t="s">
        <v>143</v>
      </c>
      <c r="H84" t="s">
        <v>15</v>
      </c>
      <c r="I84" t="s">
        <v>124</v>
      </c>
      <c r="J84" t="s">
        <v>125</v>
      </c>
      <c r="K84" t="s">
        <v>124</v>
      </c>
      <c r="L84">
        <v>30461288.530000001</v>
      </c>
      <c r="M84" t="str">
        <f>IF(Tbl_ExpendInput[[#This Row],[Fund Detail Code]]="09119",Tbl_ExpendInput[[#This Row],[Fund Group Name]],IF(ISNUMBER(SEARCH("covid",Tbl_ExpendInput[[#This Row],[Fund Detail Name]]))=TRUE,"COVID Funds",Tbl_ExpendInput[[#This Row],[Fund Group Name]]))</f>
        <v>Higher Education Operating</v>
      </c>
      <c r="N84" s="14" t="str">
        <f>IF(Tbl_ExpendInput[[#This Row],[Fund Detail Code]]="09119",Tbl_ExpendInput[[#This Row],[Fund Group Code]],IF(ISNUMBER(SEARCH("covid",Tbl_ExpendInput[[#This Row],[Fund Detail Name]]))=TRUE,"99",Tbl_ExpendInput[[#This Row],[Fund Group Code]]))</f>
        <v>03</v>
      </c>
      <c r="O84" s="14">
        <f>VLOOKUP(Tbl_ExpendInput[[#This Row],[Agency Code]],TblAgencies[],12,FALSE)</f>
        <v>204</v>
      </c>
    </row>
    <row r="85" spans="1:15">
      <c r="A85">
        <v>2022</v>
      </c>
      <c r="B85" t="s">
        <v>15</v>
      </c>
      <c r="C85" t="s">
        <v>16</v>
      </c>
      <c r="D85" s="17">
        <v>204</v>
      </c>
      <c r="E85" t="s">
        <v>121</v>
      </c>
      <c r="F85" t="s">
        <v>142</v>
      </c>
      <c r="G85" t="s">
        <v>143</v>
      </c>
      <c r="H85" t="s">
        <v>15</v>
      </c>
      <c r="I85" t="s">
        <v>124</v>
      </c>
      <c r="J85" t="s">
        <v>144</v>
      </c>
      <c r="K85" t="s">
        <v>145</v>
      </c>
      <c r="L85">
        <v>4004674.54</v>
      </c>
      <c r="M85" t="str">
        <f>IF(Tbl_ExpendInput[[#This Row],[Fund Detail Code]]="09119",Tbl_ExpendInput[[#This Row],[Fund Group Name]],IF(ISNUMBER(SEARCH("covid",Tbl_ExpendInput[[#This Row],[Fund Detail Name]]))=TRUE,"COVID Funds",Tbl_ExpendInput[[#This Row],[Fund Group Name]]))</f>
        <v>COVID Funds</v>
      </c>
      <c r="N85" s="14" t="str">
        <f>IF(Tbl_ExpendInput[[#This Row],[Fund Detail Code]]="09119",Tbl_ExpendInput[[#This Row],[Fund Group Code]],IF(ISNUMBER(SEARCH("covid",Tbl_ExpendInput[[#This Row],[Fund Detail Name]]))=TRUE,"99",Tbl_ExpendInput[[#This Row],[Fund Group Code]]))</f>
        <v>99</v>
      </c>
      <c r="O85" s="14">
        <f>VLOOKUP(Tbl_ExpendInput[[#This Row],[Agency Code]],TblAgencies[],12,FALSE)</f>
        <v>204</v>
      </c>
    </row>
    <row r="86" spans="1:15">
      <c r="A86">
        <v>2022</v>
      </c>
      <c r="B86" t="s">
        <v>15</v>
      </c>
      <c r="C86" t="s">
        <v>16</v>
      </c>
      <c r="D86" s="17">
        <v>204</v>
      </c>
      <c r="E86" t="s">
        <v>121</v>
      </c>
      <c r="F86" t="s">
        <v>146</v>
      </c>
      <c r="G86" t="s">
        <v>147</v>
      </c>
      <c r="H86" t="s">
        <v>15</v>
      </c>
      <c r="I86" t="s">
        <v>124</v>
      </c>
      <c r="J86" t="s">
        <v>125</v>
      </c>
      <c r="K86" t="s">
        <v>124</v>
      </c>
      <c r="L86">
        <v>19783044.030000001</v>
      </c>
      <c r="M86" t="str">
        <f>IF(Tbl_ExpendInput[[#This Row],[Fund Detail Code]]="09119",Tbl_ExpendInput[[#This Row],[Fund Group Name]],IF(ISNUMBER(SEARCH("covid",Tbl_ExpendInput[[#This Row],[Fund Detail Name]]))=TRUE,"COVID Funds",Tbl_ExpendInput[[#This Row],[Fund Group Name]]))</f>
        <v>Higher Education Operating</v>
      </c>
      <c r="N86" s="14" t="str">
        <f>IF(Tbl_ExpendInput[[#This Row],[Fund Detail Code]]="09119",Tbl_ExpendInput[[#This Row],[Fund Group Code]],IF(ISNUMBER(SEARCH("covid",Tbl_ExpendInput[[#This Row],[Fund Detail Name]]))=TRUE,"99",Tbl_ExpendInput[[#This Row],[Fund Group Code]]))</f>
        <v>03</v>
      </c>
      <c r="O86" s="14">
        <f>VLOOKUP(Tbl_ExpendInput[[#This Row],[Agency Code]],TblAgencies[],12,FALSE)</f>
        <v>204</v>
      </c>
    </row>
    <row r="87" spans="1:15">
      <c r="A87">
        <v>2022</v>
      </c>
      <c r="B87" t="s">
        <v>15</v>
      </c>
      <c r="C87" t="s">
        <v>16</v>
      </c>
      <c r="D87" s="17">
        <v>204</v>
      </c>
      <c r="E87" t="s">
        <v>121</v>
      </c>
      <c r="F87" t="s">
        <v>146</v>
      </c>
      <c r="G87" t="s">
        <v>147</v>
      </c>
      <c r="H87" t="s">
        <v>148</v>
      </c>
      <c r="I87" t="s">
        <v>149</v>
      </c>
      <c r="J87" t="s">
        <v>150</v>
      </c>
      <c r="K87" t="s">
        <v>151</v>
      </c>
      <c r="L87">
        <v>3576956.64</v>
      </c>
      <c r="M87" t="str">
        <f>IF(Tbl_ExpendInput[[#This Row],[Fund Detail Code]]="09119",Tbl_ExpendInput[[#This Row],[Fund Group Name]],IF(ISNUMBER(SEARCH("covid",Tbl_ExpendInput[[#This Row],[Fund Detail Name]]))=TRUE,"COVID Funds",Tbl_ExpendInput[[#This Row],[Fund Group Name]]))</f>
        <v>Debt Service</v>
      </c>
      <c r="N87" s="14" t="str">
        <f>IF(Tbl_ExpendInput[[#This Row],[Fund Detail Code]]="09119",Tbl_ExpendInput[[#This Row],[Fund Group Code]],IF(ISNUMBER(SEARCH("covid",Tbl_ExpendInput[[#This Row],[Fund Detail Name]]))=TRUE,"99",Tbl_ExpendInput[[#This Row],[Fund Group Code]]))</f>
        <v>08</v>
      </c>
      <c r="O87" s="14">
        <f>VLOOKUP(Tbl_ExpendInput[[#This Row],[Agency Code]],TblAgencies[],12,FALSE)</f>
        <v>204</v>
      </c>
    </row>
    <row r="88" spans="1:15">
      <c r="A88">
        <v>2022</v>
      </c>
      <c r="B88" t="s">
        <v>15</v>
      </c>
      <c r="C88" t="s">
        <v>16</v>
      </c>
      <c r="D88" s="17">
        <v>204</v>
      </c>
      <c r="E88" t="s">
        <v>121</v>
      </c>
      <c r="F88" t="s">
        <v>152</v>
      </c>
      <c r="G88" t="s">
        <v>153</v>
      </c>
      <c r="H88" t="s">
        <v>20</v>
      </c>
      <c r="I88" t="s">
        <v>21</v>
      </c>
      <c r="J88" t="s">
        <v>22</v>
      </c>
      <c r="K88" t="s">
        <v>23</v>
      </c>
      <c r="L88">
        <v>5117006</v>
      </c>
      <c r="M88" t="str">
        <f>IF(Tbl_ExpendInput[[#This Row],[Fund Detail Code]]="09119",Tbl_ExpendInput[[#This Row],[Fund Group Name]],IF(ISNUMBER(SEARCH("covid",Tbl_ExpendInput[[#This Row],[Fund Detail Name]]))=TRUE,"COVID Funds",Tbl_ExpendInput[[#This Row],[Fund Group Name]]))</f>
        <v>General</v>
      </c>
      <c r="N88" s="14" t="str">
        <f>IF(Tbl_ExpendInput[[#This Row],[Fund Detail Code]]="09119",Tbl_ExpendInput[[#This Row],[Fund Group Code]],IF(ISNUMBER(SEARCH("covid",Tbl_ExpendInput[[#This Row],[Fund Detail Name]]))=TRUE,"99",Tbl_ExpendInput[[#This Row],[Fund Group Code]]))</f>
        <v>01</v>
      </c>
      <c r="O88" s="14">
        <f>VLOOKUP(Tbl_ExpendInput[[#This Row],[Agency Code]],TblAgencies[],12,FALSE)</f>
        <v>204</v>
      </c>
    </row>
    <row r="89" spans="1:15">
      <c r="A89">
        <v>2022</v>
      </c>
      <c r="B89" t="s">
        <v>15</v>
      </c>
      <c r="C89" t="s">
        <v>16</v>
      </c>
      <c r="D89" s="17">
        <v>204</v>
      </c>
      <c r="E89" t="s">
        <v>121</v>
      </c>
      <c r="F89" t="s">
        <v>152</v>
      </c>
      <c r="G89" t="s">
        <v>153</v>
      </c>
      <c r="H89" t="s">
        <v>15</v>
      </c>
      <c r="I89" t="s">
        <v>124</v>
      </c>
      <c r="J89" t="s">
        <v>125</v>
      </c>
      <c r="K89" t="s">
        <v>124</v>
      </c>
      <c r="L89">
        <v>49387800.399999999</v>
      </c>
      <c r="M89" t="str">
        <f>IF(Tbl_ExpendInput[[#This Row],[Fund Detail Code]]="09119",Tbl_ExpendInput[[#This Row],[Fund Group Name]],IF(ISNUMBER(SEARCH("covid",Tbl_ExpendInput[[#This Row],[Fund Detail Name]]))=TRUE,"COVID Funds",Tbl_ExpendInput[[#This Row],[Fund Group Name]]))</f>
        <v>Higher Education Operating</v>
      </c>
      <c r="N89" s="14" t="str">
        <f>IF(Tbl_ExpendInput[[#This Row],[Fund Detail Code]]="09119",Tbl_ExpendInput[[#This Row],[Fund Group Code]],IF(ISNUMBER(SEARCH("covid",Tbl_ExpendInput[[#This Row],[Fund Detail Name]]))=TRUE,"99",Tbl_ExpendInput[[#This Row],[Fund Group Code]]))</f>
        <v>03</v>
      </c>
      <c r="O89" s="14">
        <f>VLOOKUP(Tbl_ExpendInput[[#This Row],[Agency Code]],TblAgencies[],12,FALSE)</f>
        <v>204</v>
      </c>
    </row>
    <row r="90" spans="1:15">
      <c r="A90">
        <v>2022</v>
      </c>
      <c r="B90" t="s">
        <v>15</v>
      </c>
      <c r="C90" t="s">
        <v>16</v>
      </c>
      <c r="D90" s="17">
        <v>204</v>
      </c>
      <c r="E90" t="s">
        <v>121</v>
      </c>
      <c r="F90" t="s">
        <v>152</v>
      </c>
      <c r="G90" t="s">
        <v>153</v>
      </c>
      <c r="H90" t="s">
        <v>15</v>
      </c>
      <c r="I90" t="s">
        <v>124</v>
      </c>
      <c r="J90" t="s">
        <v>154</v>
      </c>
      <c r="K90" t="s">
        <v>155</v>
      </c>
      <c r="L90">
        <v>119270</v>
      </c>
      <c r="M90" t="str">
        <f>IF(Tbl_ExpendInput[[#This Row],[Fund Detail Code]]="09119",Tbl_ExpendInput[[#This Row],[Fund Group Name]],IF(ISNUMBER(SEARCH("covid",Tbl_ExpendInput[[#This Row],[Fund Detail Name]]))=TRUE,"COVID Funds",Tbl_ExpendInput[[#This Row],[Fund Group Name]]))</f>
        <v>Higher Education Operating</v>
      </c>
      <c r="N90" s="14" t="str">
        <f>IF(Tbl_ExpendInput[[#This Row],[Fund Detail Code]]="09119",Tbl_ExpendInput[[#This Row],[Fund Group Code]],IF(ISNUMBER(SEARCH("covid",Tbl_ExpendInput[[#This Row],[Fund Detail Name]]))=TRUE,"99",Tbl_ExpendInput[[#This Row],[Fund Group Code]]))</f>
        <v>03</v>
      </c>
      <c r="O90" s="14">
        <f>VLOOKUP(Tbl_ExpendInput[[#This Row],[Agency Code]],TblAgencies[],12,FALSE)</f>
        <v>204</v>
      </c>
    </row>
    <row r="91" spans="1:15">
      <c r="A91">
        <v>2022</v>
      </c>
      <c r="B91" t="s">
        <v>15</v>
      </c>
      <c r="C91" t="s">
        <v>16</v>
      </c>
      <c r="D91" s="17">
        <v>204</v>
      </c>
      <c r="E91" t="s">
        <v>121</v>
      </c>
      <c r="F91" t="s">
        <v>152</v>
      </c>
      <c r="G91" t="s">
        <v>153</v>
      </c>
      <c r="H91" t="s">
        <v>15</v>
      </c>
      <c r="I91" t="s">
        <v>124</v>
      </c>
      <c r="J91" t="s">
        <v>156</v>
      </c>
      <c r="K91" t="s">
        <v>157</v>
      </c>
      <c r="L91">
        <v>900000</v>
      </c>
      <c r="M91" t="str">
        <f>IF(Tbl_ExpendInput[[#This Row],[Fund Detail Code]]="09119",Tbl_ExpendInput[[#This Row],[Fund Group Name]],IF(ISNUMBER(SEARCH("covid",Tbl_ExpendInput[[#This Row],[Fund Detail Name]]))=TRUE,"COVID Funds",Tbl_ExpendInput[[#This Row],[Fund Group Name]]))</f>
        <v>Higher Education Operating</v>
      </c>
      <c r="N91" s="14" t="str">
        <f>IF(Tbl_ExpendInput[[#This Row],[Fund Detail Code]]="09119",Tbl_ExpendInput[[#This Row],[Fund Group Code]],IF(ISNUMBER(SEARCH("covid",Tbl_ExpendInput[[#This Row],[Fund Detail Name]]))=TRUE,"99",Tbl_ExpendInput[[#This Row],[Fund Group Code]]))</f>
        <v>03</v>
      </c>
      <c r="O91" s="14">
        <f>VLOOKUP(Tbl_ExpendInput[[#This Row],[Agency Code]],TblAgencies[],12,FALSE)</f>
        <v>204</v>
      </c>
    </row>
    <row r="92" spans="1:15">
      <c r="A92">
        <v>2022</v>
      </c>
      <c r="B92" t="s">
        <v>15</v>
      </c>
      <c r="C92" t="s">
        <v>16</v>
      </c>
      <c r="D92" s="17">
        <v>204</v>
      </c>
      <c r="E92" t="s">
        <v>121</v>
      </c>
      <c r="F92" t="s">
        <v>152</v>
      </c>
      <c r="G92" t="s">
        <v>153</v>
      </c>
      <c r="H92" t="s">
        <v>15</v>
      </c>
      <c r="I92" t="s">
        <v>124</v>
      </c>
      <c r="J92" t="s">
        <v>158</v>
      </c>
      <c r="K92" t="s">
        <v>77</v>
      </c>
      <c r="L92">
        <v>227460</v>
      </c>
      <c r="M92" t="str">
        <f>IF(Tbl_ExpendInput[[#This Row],[Fund Detail Code]]="09119",Tbl_ExpendInput[[#This Row],[Fund Group Name]],IF(ISNUMBER(SEARCH("covid",Tbl_ExpendInput[[#This Row],[Fund Detail Name]]))=TRUE,"COVID Funds",Tbl_ExpendInput[[#This Row],[Fund Group Name]]))</f>
        <v>COVID Funds</v>
      </c>
      <c r="N92" s="14" t="str">
        <f>IF(Tbl_ExpendInput[[#This Row],[Fund Detail Code]]="09119",Tbl_ExpendInput[[#This Row],[Fund Group Code]],IF(ISNUMBER(SEARCH("covid",Tbl_ExpendInput[[#This Row],[Fund Detail Name]]))=TRUE,"99",Tbl_ExpendInput[[#This Row],[Fund Group Code]]))</f>
        <v>99</v>
      </c>
      <c r="O92" s="14">
        <f>VLOOKUP(Tbl_ExpendInput[[#This Row],[Agency Code]],TblAgencies[],12,FALSE)</f>
        <v>204</v>
      </c>
    </row>
    <row r="93" spans="1:15">
      <c r="A93">
        <v>2022</v>
      </c>
      <c r="B93" t="s">
        <v>15</v>
      </c>
      <c r="C93" t="s">
        <v>16</v>
      </c>
      <c r="D93" s="17">
        <v>204</v>
      </c>
      <c r="E93" t="s">
        <v>121</v>
      </c>
      <c r="F93" t="s">
        <v>152</v>
      </c>
      <c r="G93" t="s">
        <v>153</v>
      </c>
      <c r="H93" t="s">
        <v>15</v>
      </c>
      <c r="I93" t="s">
        <v>124</v>
      </c>
      <c r="J93" t="s">
        <v>159</v>
      </c>
      <c r="K93" t="s">
        <v>160</v>
      </c>
      <c r="L93">
        <v>5100283</v>
      </c>
      <c r="M93" t="str">
        <f>IF(Tbl_ExpendInput[[#This Row],[Fund Detail Code]]="09119",Tbl_ExpendInput[[#This Row],[Fund Group Name]],IF(ISNUMBER(SEARCH("covid",Tbl_ExpendInput[[#This Row],[Fund Detail Name]]))=TRUE,"COVID Funds",Tbl_ExpendInput[[#This Row],[Fund Group Name]]))</f>
        <v>COVID Funds</v>
      </c>
      <c r="N93" s="14" t="str">
        <f>IF(Tbl_ExpendInput[[#This Row],[Fund Detail Code]]="09119",Tbl_ExpendInput[[#This Row],[Fund Group Code]],IF(ISNUMBER(SEARCH("covid",Tbl_ExpendInput[[#This Row],[Fund Detail Name]]))=TRUE,"99",Tbl_ExpendInput[[#This Row],[Fund Group Code]]))</f>
        <v>99</v>
      </c>
      <c r="O93" s="14">
        <f>VLOOKUP(Tbl_ExpendInput[[#This Row],[Agency Code]],TblAgencies[],12,FALSE)</f>
        <v>204</v>
      </c>
    </row>
    <row r="94" spans="1:15">
      <c r="A94">
        <v>2022</v>
      </c>
      <c r="B94" t="s">
        <v>15</v>
      </c>
      <c r="C94" t="s">
        <v>16</v>
      </c>
      <c r="D94" s="17">
        <v>204</v>
      </c>
      <c r="E94" t="s">
        <v>121</v>
      </c>
      <c r="F94" t="s">
        <v>161</v>
      </c>
      <c r="G94" t="s">
        <v>162</v>
      </c>
      <c r="H94" t="s">
        <v>20</v>
      </c>
      <c r="I94" t="s">
        <v>21</v>
      </c>
      <c r="J94" t="s">
        <v>22</v>
      </c>
      <c r="K94" t="s">
        <v>23</v>
      </c>
      <c r="L94">
        <v>120320</v>
      </c>
      <c r="M94" t="str">
        <f>IF(Tbl_ExpendInput[[#This Row],[Fund Detail Code]]="09119",Tbl_ExpendInput[[#This Row],[Fund Group Name]],IF(ISNUMBER(SEARCH("covid",Tbl_ExpendInput[[#This Row],[Fund Detail Name]]))=TRUE,"COVID Funds",Tbl_ExpendInput[[#This Row],[Fund Group Name]]))</f>
        <v>General</v>
      </c>
      <c r="N94" s="14" t="str">
        <f>IF(Tbl_ExpendInput[[#This Row],[Fund Detail Code]]="09119",Tbl_ExpendInput[[#This Row],[Fund Group Code]],IF(ISNUMBER(SEARCH("covid",Tbl_ExpendInput[[#This Row],[Fund Detail Name]]))=TRUE,"99",Tbl_ExpendInput[[#This Row],[Fund Group Code]]))</f>
        <v>01</v>
      </c>
      <c r="O94" s="14">
        <f>VLOOKUP(Tbl_ExpendInput[[#This Row],[Agency Code]],TblAgencies[],12,FALSE)</f>
        <v>204</v>
      </c>
    </row>
    <row r="95" spans="1:15">
      <c r="A95">
        <v>2022</v>
      </c>
      <c r="B95" t="s">
        <v>15</v>
      </c>
      <c r="C95" t="s">
        <v>16</v>
      </c>
      <c r="D95" s="17">
        <v>204</v>
      </c>
      <c r="E95" t="s">
        <v>121</v>
      </c>
      <c r="F95" t="s">
        <v>161</v>
      </c>
      <c r="G95" t="s">
        <v>162</v>
      </c>
      <c r="H95" t="s">
        <v>15</v>
      </c>
      <c r="I95" t="s">
        <v>124</v>
      </c>
      <c r="J95" t="s">
        <v>163</v>
      </c>
      <c r="K95" t="s">
        <v>164</v>
      </c>
      <c r="L95">
        <v>18843488.140000001</v>
      </c>
      <c r="M95" t="str">
        <f>IF(Tbl_ExpendInput[[#This Row],[Fund Detail Code]]="09119",Tbl_ExpendInput[[#This Row],[Fund Group Name]],IF(ISNUMBER(SEARCH("covid",Tbl_ExpendInput[[#This Row],[Fund Detail Name]]))=TRUE,"COVID Funds",Tbl_ExpendInput[[#This Row],[Fund Group Name]]))</f>
        <v>Higher Education Operating</v>
      </c>
      <c r="N95" s="14" t="str">
        <f>IF(Tbl_ExpendInput[[#This Row],[Fund Detail Code]]="09119",Tbl_ExpendInput[[#This Row],[Fund Group Code]],IF(ISNUMBER(SEARCH("covid",Tbl_ExpendInput[[#This Row],[Fund Detail Name]]))=TRUE,"99",Tbl_ExpendInput[[#This Row],[Fund Group Code]]))</f>
        <v>03</v>
      </c>
      <c r="O95" s="14">
        <f>VLOOKUP(Tbl_ExpendInput[[#This Row],[Agency Code]],TblAgencies[],12,FALSE)</f>
        <v>204</v>
      </c>
    </row>
    <row r="96" spans="1:15">
      <c r="A96">
        <v>2022</v>
      </c>
      <c r="B96" t="s">
        <v>15</v>
      </c>
      <c r="C96" t="s">
        <v>16</v>
      </c>
      <c r="D96" s="17">
        <v>204</v>
      </c>
      <c r="E96" t="s">
        <v>121</v>
      </c>
      <c r="F96" t="s">
        <v>161</v>
      </c>
      <c r="G96" t="s">
        <v>162</v>
      </c>
      <c r="H96" t="s">
        <v>15</v>
      </c>
      <c r="I96" t="s">
        <v>124</v>
      </c>
      <c r="J96" t="s">
        <v>154</v>
      </c>
      <c r="K96" t="s">
        <v>155</v>
      </c>
      <c r="L96">
        <v>6965521.4299999997</v>
      </c>
      <c r="M96" t="str">
        <f>IF(Tbl_ExpendInput[[#This Row],[Fund Detail Code]]="09119",Tbl_ExpendInput[[#This Row],[Fund Group Name]],IF(ISNUMBER(SEARCH("covid",Tbl_ExpendInput[[#This Row],[Fund Detail Name]]))=TRUE,"COVID Funds",Tbl_ExpendInput[[#This Row],[Fund Group Name]]))</f>
        <v>Higher Education Operating</v>
      </c>
      <c r="N96" s="14" t="str">
        <f>IF(Tbl_ExpendInput[[#This Row],[Fund Detail Code]]="09119",Tbl_ExpendInput[[#This Row],[Fund Group Code]],IF(ISNUMBER(SEARCH("covid",Tbl_ExpendInput[[#This Row],[Fund Detail Name]]))=TRUE,"99",Tbl_ExpendInput[[#This Row],[Fund Group Code]]))</f>
        <v>03</v>
      </c>
      <c r="O96" s="14">
        <f>VLOOKUP(Tbl_ExpendInput[[#This Row],[Agency Code]],TblAgencies[],12,FALSE)</f>
        <v>204</v>
      </c>
    </row>
    <row r="97" spans="1:15">
      <c r="A97">
        <v>2022</v>
      </c>
      <c r="B97" t="s">
        <v>15</v>
      </c>
      <c r="C97" t="s">
        <v>16</v>
      </c>
      <c r="D97" s="17">
        <v>204</v>
      </c>
      <c r="E97" t="s">
        <v>121</v>
      </c>
      <c r="F97" t="s">
        <v>161</v>
      </c>
      <c r="G97" t="s">
        <v>162</v>
      </c>
      <c r="H97" t="s">
        <v>15</v>
      </c>
      <c r="I97" t="s">
        <v>124</v>
      </c>
      <c r="J97" t="s">
        <v>165</v>
      </c>
      <c r="K97" t="s">
        <v>166</v>
      </c>
      <c r="L97">
        <v>2643839.84</v>
      </c>
      <c r="M97" t="str">
        <f>IF(Tbl_ExpendInput[[#This Row],[Fund Detail Code]]="09119",Tbl_ExpendInput[[#This Row],[Fund Group Name]],IF(ISNUMBER(SEARCH("covid",Tbl_ExpendInput[[#This Row],[Fund Detail Name]]))=TRUE,"COVID Funds",Tbl_ExpendInput[[#This Row],[Fund Group Name]]))</f>
        <v>Higher Education Operating</v>
      </c>
      <c r="N97" s="14" t="str">
        <f>IF(Tbl_ExpendInput[[#This Row],[Fund Detail Code]]="09119",Tbl_ExpendInput[[#This Row],[Fund Group Code]],IF(ISNUMBER(SEARCH("covid",Tbl_ExpendInput[[#This Row],[Fund Detail Name]]))=TRUE,"99",Tbl_ExpendInput[[#This Row],[Fund Group Code]]))</f>
        <v>03</v>
      </c>
      <c r="O97" s="14">
        <f>VLOOKUP(Tbl_ExpendInput[[#This Row],[Agency Code]],TblAgencies[],12,FALSE)</f>
        <v>204</v>
      </c>
    </row>
    <row r="98" spans="1:15">
      <c r="A98">
        <v>2022</v>
      </c>
      <c r="B98" t="s">
        <v>15</v>
      </c>
      <c r="C98" t="s">
        <v>16</v>
      </c>
      <c r="D98" s="17">
        <v>204</v>
      </c>
      <c r="E98" t="s">
        <v>121</v>
      </c>
      <c r="F98" t="s">
        <v>161</v>
      </c>
      <c r="G98" t="s">
        <v>162</v>
      </c>
      <c r="H98" t="s">
        <v>15</v>
      </c>
      <c r="I98" t="s">
        <v>124</v>
      </c>
      <c r="J98" t="s">
        <v>167</v>
      </c>
      <c r="K98" t="s">
        <v>168</v>
      </c>
      <c r="L98">
        <v>635215.5</v>
      </c>
      <c r="M98" t="str">
        <f>IF(Tbl_ExpendInput[[#This Row],[Fund Detail Code]]="09119",Tbl_ExpendInput[[#This Row],[Fund Group Name]],IF(ISNUMBER(SEARCH("covid",Tbl_ExpendInput[[#This Row],[Fund Detail Name]]))=TRUE,"COVID Funds",Tbl_ExpendInput[[#This Row],[Fund Group Name]]))</f>
        <v>Higher Education Operating</v>
      </c>
      <c r="N98" s="14" t="str">
        <f>IF(Tbl_ExpendInput[[#This Row],[Fund Detail Code]]="09119",Tbl_ExpendInput[[#This Row],[Fund Group Code]],IF(ISNUMBER(SEARCH("covid",Tbl_ExpendInput[[#This Row],[Fund Detail Name]]))=TRUE,"99",Tbl_ExpendInput[[#This Row],[Fund Group Code]]))</f>
        <v>03</v>
      </c>
      <c r="O98" s="14">
        <f>VLOOKUP(Tbl_ExpendInput[[#This Row],[Agency Code]],TblAgencies[],12,FALSE)</f>
        <v>204</v>
      </c>
    </row>
    <row r="99" spans="1:15">
      <c r="A99">
        <v>2022</v>
      </c>
      <c r="B99" t="s">
        <v>15</v>
      </c>
      <c r="C99" t="s">
        <v>16</v>
      </c>
      <c r="D99" s="17">
        <v>204</v>
      </c>
      <c r="E99" t="s">
        <v>121</v>
      </c>
      <c r="F99" t="s">
        <v>161</v>
      </c>
      <c r="G99" t="s">
        <v>162</v>
      </c>
      <c r="H99" t="s">
        <v>62</v>
      </c>
      <c r="I99" t="s">
        <v>63</v>
      </c>
      <c r="J99" t="s">
        <v>169</v>
      </c>
      <c r="K99" t="s">
        <v>170</v>
      </c>
      <c r="L99">
        <v>14440.37</v>
      </c>
      <c r="M99" t="str">
        <f>IF(Tbl_ExpendInput[[#This Row],[Fund Detail Code]]="09119",Tbl_ExpendInput[[#This Row],[Fund Group Name]],IF(ISNUMBER(SEARCH("covid",Tbl_ExpendInput[[#This Row],[Fund Detail Name]]))=TRUE,"COVID Funds",Tbl_ExpendInput[[#This Row],[Fund Group Name]]))</f>
        <v>Trust And Agency</v>
      </c>
      <c r="N99" s="14" t="str">
        <f>IF(Tbl_ExpendInput[[#This Row],[Fund Detail Code]]="09119",Tbl_ExpendInput[[#This Row],[Fund Group Code]],IF(ISNUMBER(SEARCH("covid",Tbl_ExpendInput[[#This Row],[Fund Detail Name]]))=TRUE,"99",Tbl_ExpendInput[[#This Row],[Fund Group Code]]))</f>
        <v>07</v>
      </c>
      <c r="O99" s="14">
        <f>VLOOKUP(Tbl_ExpendInput[[#This Row],[Agency Code]],TblAgencies[],12,FALSE)</f>
        <v>204</v>
      </c>
    </row>
    <row r="100" spans="1:15">
      <c r="A100">
        <v>2022</v>
      </c>
      <c r="B100" t="s">
        <v>15</v>
      </c>
      <c r="C100" t="s">
        <v>16</v>
      </c>
      <c r="D100" s="17">
        <v>204</v>
      </c>
      <c r="E100" t="s">
        <v>121</v>
      </c>
      <c r="F100" t="s">
        <v>171</v>
      </c>
      <c r="G100" t="s">
        <v>172</v>
      </c>
      <c r="H100" t="s">
        <v>15</v>
      </c>
      <c r="I100" t="s">
        <v>124</v>
      </c>
      <c r="J100" t="s">
        <v>156</v>
      </c>
      <c r="K100" t="s">
        <v>157</v>
      </c>
      <c r="L100">
        <v>65962423.530000001</v>
      </c>
      <c r="M100" t="str">
        <f>IF(Tbl_ExpendInput[[#This Row],[Fund Detail Code]]="09119",Tbl_ExpendInput[[#This Row],[Fund Group Name]],IF(ISNUMBER(SEARCH("covid",Tbl_ExpendInput[[#This Row],[Fund Detail Name]]))=TRUE,"COVID Funds",Tbl_ExpendInput[[#This Row],[Fund Group Name]]))</f>
        <v>Higher Education Operating</v>
      </c>
      <c r="N100" s="14" t="str">
        <f>IF(Tbl_ExpendInput[[#This Row],[Fund Detail Code]]="09119",Tbl_ExpendInput[[#This Row],[Fund Group Code]],IF(ISNUMBER(SEARCH("covid",Tbl_ExpendInput[[#This Row],[Fund Detail Name]]))=TRUE,"99",Tbl_ExpendInput[[#This Row],[Fund Group Code]]))</f>
        <v>03</v>
      </c>
      <c r="O100" s="14">
        <f>VLOOKUP(Tbl_ExpendInput[[#This Row],[Agency Code]],TblAgencies[],12,FALSE)</f>
        <v>204</v>
      </c>
    </row>
    <row r="101" spans="1:15">
      <c r="A101">
        <v>2022</v>
      </c>
      <c r="B101" t="s">
        <v>15</v>
      </c>
      <c r="C101" t="s">
        <v>16</v>
      </c>
      <c r="D101" s="17">
        <v>204</v>
      </c>
      <c r="E101" t="s">
        <v>121</v>
      </c>
      <c r="F101" t="s">
        <v>171</v>
      </c>
      <c r="G101" t="s">
        <v>172</v>
      </c>
      <c r="H101" t="s">
        <v>15</v>
      </c>
      <c r="I101" t="s">
        <v>124</v>
      </c>
      <c r="J101" t="s">
        <v>130</v>
      </c>
      <c r="K101" t="s">
        <v>131</v>
      </c>
      <c r="L101">
        <v>145872.59</v>
      </c>
      <c r="M101" t="str">
        <f>IF(Tbl_ExpendInput[[#This Row],[Fund Detail Code]]="09119",Tbl_ExpendInput[[#This Row],[Fund Group Name]],IF(ISNUMBER(SEARCH("covid",Tbl_ExpendInput[[#This Row],[Fund Detail Name]]))=TRUE,"COVID Funds",Tbl_ExpendInput[[#This Row],[Fund Group Name]]))</f>
        <v>Higher Education Operating</v>
      </c>
      <c r="N101" s="14" t="str">
        <f>IF(Tbl_ExpendInput[[#This Row],[Fund Detail Code]]="09119",Tbl_ExpendInput[[#This Row],[Fund Group Code]],IF(ISNUMBER(SEARCH("covid",Tbl_ExpendInput[[#This Row],[Fund Detail Name]]))=TRUE,"99",Tbl_ExpendInput[[#This Row],[Fund Group Code]]))</f>
        <v>03</v>
      </c>
      <c r="O101" s="14">
        <f>VLOOKUP(Tbl_ExpendInput[[#This Row],[Agency Code]],TblAgencies[],12,FALSE)</f>
        <v>204</v>
      </c>
    </row>
    <row r="102" spans="1:15">
      <c r="A102">
        <v>2022</v>
      </c>
      <c r="B102" t="s">
        <v>15</v>
      </c>
      <c r="C102" t="s">
        <v>16</v>
      </c>
      <c r="D102" s="17">
        <v>204</v>
      </c>
      <c r="E102" t="s">
        <v>121</v>
      </c>
      <c r="F102" t="s">
        <v>171</v>
      </c>
      <c r="G102" t="s">
        <v>172</v>
      </c>
      <c r="H102" t="s">
        <v>15</v>
      </c>
      <c r="I102" t="s">
        <v>124</v>
      </c>
      <c r="J102" t="s">
        <v>173</v>
      </c>
      <c r="K102" t="s">
        <v>174</v>
      </c>
      <c r="L102">
        <v>792000</v>
      </c>
      <c r="M102" t="str">
        <f>IF(Tbl_ExpendInput[[#This Row],[Fund Detail Code]]="09119",Tbl_ExpendInput[[#This Row],[Fund Group Name]],IF(ISNUMBER(SEARCH("covid",Tbl_ExpendInput[[#This Row],[Fund Detail Name]]))=TRUE,"COVID Funds",Tbl_ExpendInput[[#This Row],[Fund Group Name]]))</f>
        <v>COVID Funds</v>
      </c>
      <c r="N102" s="14" t="str">
        <f>IF(Tbl_ExpendInput[[#This Row],[Fund Detail Code]]="09119",Tbl_ExpendInput[[#This Row],[Fund Group Code]],IF(ISNUMBER(SEARCH("covid",Tbl_ExpendInput[[#This Row],[Fund Detail Name]]))=TRUE,"99",Tbl_ExpendInput[[#This Row],[Fund Group Code]]))</f>
        <v>99</v>
      </c>
      <c r="O102" s="14">
        <f>VLOOKUP(Tbl_ExpendInput[[#This Row],[Agency Code]],TblAgencies[],12,FALSE)</f>
        <v>204</v>
      </c>
    </row>
    <row r="103" spans="1:15">
      <c r="A103">
        <v>2022</v>
      </c>
      <c r="B103" t="s">
        <v>15</v>
      </c>
      <c r="C103" t="s">
        <v>16</v>
      </c>
      <c r="D103" s="17">
        <v>204</v>
      </c>
      <c r="E103" t="s">
        <v>121</v>
      </c>
      <c r="F103" t="s">
        <v>171</v>
      </c>
      <c r="G103" t="s">
        <v>172</v>
      </c>
      <c r="H103" t="s">
        <v>148</v>
      </c>
      <c r="I103" t="s">
        <v>149</v>
      </c>
      <c r="J103" t="s">
        <v>175</v>
      </c>
      <c r="K103" t="s">
        <v>176</v>
      </c>
      <c r="L103">
        <v>6219424.4199999999</v>
      </c>
      <c r="M103" t="str">
        <f>IF(Tbl_ExpendInput[[#This Row],[Fund Detail Code]]="09119",Tbl_ExpendInput[[#This Row],[Fund Group Name]],IF(ISNUMBER(SEARCH("covid",Tbl_ExpendInput[[#This Row],[Fund Detail Name]]))=TRUE,"COVID Funds",Tbl_ExpendInput[[#This Row],[Fund Group Name]]))</f>
        <v>Debt Service</v>
      </c>
      <c r="N103" s="14" t="str">
        <f>IF(Tbl_ExpendInput[[#This Row],[Fund Detail Code]]="09119",Tbl_ExpendInput[[#This Row],[Fund Group Code]],IF(ISNUMBER(SEARCH("covid",Tbl_ExpendInput[[#This Row],[Fund Detail Name]]))=TRUE,"99",Tbl_ExpendInput[[#This Row],[Fund Group Code]]))</f>
        <v>08</v>
      </c>
      <c r="O103" s="14">
        <f>VLOOKUP(Tbl_ExpendInput[[#This Row],[Agency Code]],TblAgencies[],12,FALSE)</f>
        <v>204</v>
      </c>
    </row>
    <row r="104" spans="1:15">
      <c r="A104">
        <v>2022</v>
      </c>
      <c r="B104" t="s">
        <v>15</v>
      </c>
      <c r="C104" t="s">
        <v>16</v>
      </c>
      <c r="D104" s="17">
        <v>204</v>
      </c>
      <c r="E104" t="s">
        <v>121</v>
      </c>
      <c r="F104" t="s">
        <v>171</v>
      </c>
      <c r="G104" t="s">
        <v>172</v>
      </c>
      <c r="H104" t="s">
        <v>148</v>
      </c>
      <c r="I104" t="s">
        <v>149</v>
      </c>
      <c r="J104" t="s">
        <v>150</v>
      </c>
      <c r="K104" t="s">
        <v>151</v>
      </c>
      <c r="L104">
        <v>7753738.3899999997</v>
      </c>
      <c r="M104" t="str">
        <f>IF(Tbl_ExpendInput[[#This Row],[Fund Detail Code]]="09119",Tbl_ExpendInput[[#This Row],[Fund Group Name]],IF(ISNUMBER(SEARCH("covid",Tbl_ExpendInput[[#This Row],[Fund Detail Name]]))=TRUE,"COVID Funds",Tbl_ExpendInput[[#This Row],[Fund Group Name]]))</f>
        <v>Debt Service</v>
      </c>
      <c r="N104" s="14" t="str">
        <f>IF(Tbl_ExpendInput[[#This Row],[Fund Detail Code]]="09119",Tbl_ExpendInput[[#This Row],[Fund Group Code]],IF(ISNUMBER(SEARCH("covid",Tbl_ExpendInput[[#This Row],[Fund Detail Name]]))=TRUE,"99",Tbl_ExpendInput[[#This Row],[Fund Group Code]]))</f>
        <v>08</v>
      </c>
      <c r="O104" s="14">
        <f>VLOOKUP(Tbl_ExpendInput[[#This Row],[Agency Code]],TblAgencies[],12,FALSE)</f>
        <v>204</v>
      </c>
    </row>
    <row r="105" spans="1:15">
      <c r="A105">
        <v>2022</v>
      </c>
      <c r="B105" t="s">
        <v>15</v>
      </c>
      <c r="C105" t="s">
        <v>16</v>
      </c>
      <c r="D105" s="17">
        <v>207</v>
      </c>
      <c r="E105" t="s">
        <v>177</v>
      </c>
      <c r="F105" t="s">
        <v>122</v>
      </c>
      <c r="G105" t="s">
        <v>123</v>
      </c>
      <c r="H105" t="s">
        <v>15</v>
      </c>
      <c r="I105" t="s">
        <v>124</v>
      </c>
      <c r="J105" t="s">
        <v>125</v>
      </c>
      <c r="K105" t="s">
        <v>124</v>
      </c>
      <c r="L105">
        <v>0</v>
      </c>
      <c r="M105" t="str">
        <f>IF(Tbl_ExpendInput[[#This Row],[Fund Detail Code]]="09119",Tbl_ExpendInput[[#This Row],[Fund Group Name]],IF(ISNUMBER(SEARCH("covid",Tbl_ExpendInput[[#This Row],[Fund Detail Name]]))=TRUE,"COVID Funds",Tbl_ExpendInput[[#This Row],[Fund Group Name]]))</f>
        <v>Higher Education Operating</v>
      </c>
      <c r="N105" s="14" t="str">
        <f>IF(Tbl_ExpendInput[[#This Row],[Fund Detail Code]]="09119",Tbl_ExpendInput[[#This Row],[Fund Group Code]],IF(ISNUMBER(SEARCH("covid",Tbl_ExpendInput[[#This Row],[Fund Detail Name]]))=TRUE,"99",Tbl_ExpendInput[[#This Row],[Fund Group Code]]))</f>
        <v>03</v>
      </c>
      <c r="O105" s="14">
        <f>VLOOKUP(Tbl_ExpendInput[[#This Row],[Agency Code]],TblAgencies[],12,FALSE)</f>
        <v>207</v>
      </c>
    </row>
    <row r="106" spans="1:15">
      <c r="A106">
        <v>2022</v>
      </c>
      <c r="B106" t="s">
        <v>15</v>
      </c>
      <c r="C106" t="s">
        <v>16</v>
      </c>
      <c r="D106" s="17">
        <v>207</v>
      </c>
      <c r="E106" t="s">
        <v>177</v>
      </c>
      <c r="F106" t="s">
        <v>122</v>
      </c>
      <c r="G106" t="s">
        <v>123</v>
      </c>
      <c r="H106" t="s">
        <v>15</v>
      </c>
      <c r="I106" t="s">
        <v>124</v>
      </c>
      <c r="J106" t="s">
        <v>126</v>
      </c>
      <c r="K106" t="s">
        <v>127</v>
      </c>
      <c r="L106">
        <v>0</v>
      </c>
      <c r="M106" t="str">
        <f>IF(Tbl_ExpendInput[[#This Row],[Fund Detail Code]]="09119",Tbl_ExpendInput[[#This Row],[Fund Group Name]],IF(ISNUMBER(SEARCH("covid",Tbl_ExpendInput[[#This Row],[Fund Detail Name]]))=TRUE,"COVID Funds",Tbl_ExpendInput[[#This Row],[Fund Group Name]]))</f>
        <v>Higher Education Operating</v>
      </c>
      <c r="N106" s="14" t="str">
        <f>IF(Tbl_ExpendInput[[#This Row],[Fund Detail Code]]="09119",Tbl_ExpendInput[[#This Row],[Fund Group Code]],IF(ISNUMBER(SEARCH("covid",Tbl_ExpendInput[[#This Row],[Fund Detail Name]]))=TRUE,"99",Tbl_ExpendInput[[#This Row],[Fund Group Code]]))</f>
        <v>03</v>
      </c>
      <c r="O106" s="14">
        <f>VLOOKUP(Tbl_ExpendInput[[#This Row],[Agency Code]],TblAgencies[],12,FALSE)</f>
        <v>207</v>
      </c>
    </row>
    <row r="107" spans="1:15">
      <c r="A107">
        <v>2022</v>
      </c>
      <c r="B107" t="s">
        <v>15</v>
      </c>
      <c r="C107" t="s">
        <v>16</v>
      </c>
      <c r="D107" s="17">
        <v>207</v>
      </c>
      <c r="E107" t="s">
        <v>177</v>
      </c>
      <c r="F107" t="s">
        <v>128</v>
      </c>
      <c r="G107" t="s">
        <v>129</v>
      </c>
      <c r="H107" t="s">
        <v>15</v>
      </c>
      <c r="I107" t="s">
        <v>124</v>
      </c>
      <c r="J107" t="s">
        <v>125</v>
      </c>
      <c r="K107" t="s">
        <v>124</v>
      </c>
      <c r="L107">
        <v>344438651.56999999</v>
      </c>
      <c r="M107" t="str">
        <f>IF(Tbl_ExpendInput[[#This Row],[Fund Detail Code]]="09119",Tbl_ExpendInput[[#This Row],[Fund Group Name]],IF(ISNUMBER(SEARCH("covid",Tbl_ExpendInput[[#This Row],[Fund Detail Name]]))=TRUE,"COVID Funds",Tbl_ExpendInput[[#This Row],[Fund Group Name]]))</f>
        <v>Higher Education Operating</v>
      </c>
      <c r="N107" s="14" t="str">
        <f>IF(Tbl_ExpendInput[[#This Row],[Fund Detail Code]]="09119",Tbl_ExpendInput[[#This Row],[Fund Group Code]],IF(ISNUMBER(SEARCH("covid",Tbl_ExpendInput[[#This Row],[Fund Detail Name]]))=TRUE,"99",Tbl_ExpendInput[[#This Row],[Fund Group Code]]))</f>
        <v>03</v>
      </c>
      <c r="O107" s="14">
        <f>VLOOKUP(Tbl_ExpendInput[[#This Row],[Agency Code]],TblAgencies[],12,FALSE)</f>
        <v>207</v>
      </c>
    </row>
    <row r="108" spans="1:15">
      <c r="A108">
        <v>2022</v>
      </c>
      <c r="B108" t="s">
        <v>15</v>
      </c>
      <c r="C108" t="s">
        <v>16</v>
      </c>
      <c r="D108" s="17">
        <v>207</v>
      </c>
      <c r="E108" t="s">
        <v>177</v>
      </c>
      <c r="F108" t="s">
        <v>128</v>
      </c>
      <c r="G108" t="s">
        <v>129</v>
      </c>
      <c r="H108" t="s">
        <v>15</v>
      </c>
      <c r="I108" t="s">
        <v>124</v>
      </c>
      <c r="J108" t="s">
        <v>130</v>
      </c>
      <c r="K108" t="s">
        <v>131</v>
      </c>
      <c r="L108">
        <v>449521.29</v>
      </c>
      <c r="M108" t="str">
        <f>IF(Tbl_ExpendInput[[#This Row],[Fund Detail Code]]="09119",Tbl_ExpendInput[[#This Row],[Fund Group Name]],IF(ISNUMBER(SEARCH("covid",Tbl_ExpendInput[[#This Row],[Fund Detail Name]]))=TRUE,"COVID Funds",Tbl_ExpendInput[[#This Row],[Fund Group Name]]))</f>
        <v>Higher Education Operating</v>
      </c>
      <c r="N108" s="14" t="str">
        <f>IF(Tbl_ExpendInput[[#This Row],[Fund Detail Code]]="09119",Tbl_ExpendInput[[#This Row],[Fund Group Code]],IF(ISNUMBER(SEARCH("covid",Tbl_ExpendInput[[#This Row],[Fund Detail Name]]))=TRUE,"99",Tbl_ExpendInput[[#This Row],[Fund Group Code]]))</f>
        <v>03</v>
      </c>
      <c r="O108" s="14">
        <f>VLOOKUP(Tbl_ExpendInput[[#This Row],[Agency Code]],TblAgencies[],12,FALSE)</f>
        <v>207</v>
      </c>
    </row>
    <row r="109" spans="1:15">
      <c r="A109">
        <v>2022</v>
      </c>
      <c r="B109" t="s">
        <v>15</v>
      </c>
      <c r="C109" t="s">
        <v>16</v>
      </c>
      <c r="D109" s="17">
        <v>207</v>
      </c>
      <c r="E109" t="s">
        <v>177</v>
      </c>
      <c r="F109" t="s">
        <v>128</v>
      </c>
      <c r="G109" t="s">
        <v>129</v>
      </c>
      <c r="H109" t="s">
        <v>15</v>
      </c>
      <c r="I109" t="s">
        <v>124</v>
      </c>
      <c r="J109" t="s">
        <v>178</v>
      </c>
      <c r="K109" t="s">
        <v>179</v>
      </c>
      <c r="L109">
        <v>15296.1</v>
      </c>
      <c r="M109" t="str">
        <f>IF(Tbl_ExpendInput[[#This Row],[Fund Detail Code]]="09119",Tbl_ExpendInput[[#This Row],[Fund Group Name]],IF(ISNUMBER(SEARCH("covid",Tbl_ExpendInput[[#This Row],[Fund Detail Name]]))=TRUE,"COVID Funds",Tbl_ExpendInput[[#This Row],[Fund Group Name]]))</f>
        <v>Higher Education Operating</v>
      </c>
      <c r="N109" s="14" t="str">
        <f>IF(Tbl_ExpendInput[[#This Row],[Fund Detail Code]]="09119",Tbl_ExpendInput[[#This Row],[Fund Group Code]],IF(ISNUMBER(SEARCH("covid",Tbl_ExpendInput[[#This Row],[Fund Detail Name]]))=TRUE,"99",Tbl_ExpendInput[[#This Row],[Fund Group Code]]))</f>
        <v>03</v>
      </c>
      <c r="O109" s="14">
        <f>VLOOKUP(Tbl_ExpendInput[[#This Row],[Agency Code]],TblAgencies[],12,FALSE)</f>
        <v>207</v>
      </c>
    </row>
    <row r="110" spans="1:15">
      <c r="A110">
        <v>2022</v>
      </c>
      <c r="B110" t="s">
        <v>15</v>
      </c>
      <c r="C110" t="s">
        <v>16</v>
      </c>
      <c r="D110" s="17">
        <v>207</v>
      </c>
      <c r="E110" t="s">
        <v>177</v>
      </c>
      <c r="F110" t="s">
        <v>128</v>
      </c>
      <c r="G110" t="s">
        <v>129</v>
      </c>
      <c r="H110" t="s">
        <v>15</v>
      </c>
      <c r="I110" t="s">
        <v>124</v>
      </c>
      <c r="J110" t="s">
        <v>144</v>
      </c>
      <c r="K110" t="s">
        <v>145</v>
      </c>
      <c r="L110">
        <v>546520.81000000006</v>
      </c>
      <c r="M110" t="str">
        <f>IF(Tbl_ExpendInput[[#This Row],[Fund Detail Code]]="09119",Tbl_ExpendInput[[#This Row],[Fund Group Name]],IF(ISNUMBER(SEARCH("covid",Tbl_ExpendInput[[#This Row],[Fund Detail Name]]))=TRUE,"COVID Funds",Tbl_ExpendInput[[#This Row],[Fund Group Name]]))</f>
        <v>COVID Funds</v>
      </c>
      <c r="N110" s="14" t="str">
        <f>IF(Tbl_ExpendInput[[#This Row],[Fund Detail Code]]="09119",Tbl_ExpendInput[[#This Row],[Fund Group Code]],IF(ISNUMBER(SEARCH("covid",Tbl_ExpendInput[[#This Row],[Fund Detail Name]]))=TRUE,"99",Tbl_ExpendInput[[#This Row],[Fund Group Code]]))</f>
        <v>99</v>
      </c>
      <c r="O110" s="14">
        <f>VLOOKUP(Tbl_ExpendInput[[#This Row],[Agency Code]],TblAgencies[],12,FALSE)</f>
        <v>207</v>
      </c>
    </row>
    <row r="111" spans="1:15">
      <c r="A111">
        <v>2022</v>
      </c>
      <c r="B111" t="s">
        <v>15</v>
      </c>
      <c r="C111" t="s">
        <v>16</v>
      </c>
      <c r="D111" s="17">
        <v>207</v>
      </c>
      <c r="E111" t="s">
        <v>177</v>
      </c>
      <c r="F111" t="s">
        <v>134</v>
      </c>
      <c r="G111" t="s">
        <v>135</v>
      </c>
      <c r="H111" t="s">
        <v>15</v>
      </c>
      <c r="I111" t="s">
        <v>124</v>
      </c>
      <c r="J111" t="s">
        <v>125</v>
      </c>
      <c r="K111" t="s">
        <v>124</v>
      </c>
      <c r="L111">
        <v>23899266.5</v>
      </c>
      <c r="M111" t="str">
        <f>IF(Tbl_ExpendInput[[#This Row],[Fund Detail Code]]="09119",Tbl_ExpendInput[[#This Row],[Fund Group Name]],IF(ISNUMBER(SEARCH("covid",Tbl_ExpendInput[[#This Row],[Fund Detail Name]]))=TRUE,"COVID Funds",Tbl_ExpendInput[[#This Row],[Fund Group Name]]))</f>
        <v>Higher Education Operating</v>
      </c>
      <c r="N111" s="14" t="str">
        <f>IF(Tbl_ExpendInput[[#This Row],[Fund Detail Code]]="09119",Tbl_ExpendInput[[#This Row],[Fund Group Code]],IF(ISNUMBER(SEARCH("covid",Tbl_ExpendInput[[#This Row],[Fund Detail Name]]))=TRUE,"99",Tbl_ExpendInput[[#This Row],[Fund Group Code]]))</f>
        <v>03</v>
      </c>
      <c r="O111" s="14">
        <f>VLOOKUP(Tbl_ExpendInput[[#This Row],[Agency Code]],TblAgencies[],12,FALSE)</f>
        <v>207</v>
      </c>
    </row>
    <row r="112" spans="1:15">
      <c r="A112">
        <v>2022</v>
      </c>
      <c r="B112" t="s">
        <v>15</v>
      </c>
      <c r="C112" t="s">
        <v>16</v>
      </c>
      <c r="D112" s="17">
        <v>207</v>
      </c>
      <c r="E112" t="s">
        <v>177</v>
      </c>
      <c r="F112" t="s">
        <v>136</v>
      </c>
      <c r="G112" t="s">
        <v>137</v>
      </c>
      <c r="H112" t="s">
        <v>15</v>
      </c>
      <c r="I112" t="s">
        <v>124</v>
      </c>
      <c r="J112" t="s">
        <v>125</v>
      </c>
      <c r="K112" t="s">
        <v>124</v>
      </c>
      <c r="L112">
        <v>8355776.7800000003</v>
      </c>
      <c r="M112" t="str">
        <f>IF(Tbl_ExpendInput[[#This Row],[Fund Detail Code]]="09119",Tbl_ExpendInput[[#This Row],[Fund Group Name]],IF(ISNUMBER(SEARCH("covid",Tbl_ExpendInput[[#This Row],[Fund Detail Name]]))=TRUE,"COVID Funds",Tbl_ExpendInput[[#This Row],[Fund Group Name]]))</f>
        <v>Higher Education Operating</v>
      </c>
      <c r="N112" s="14" t="str">
        <f>IF(Tbl_ExpendInput[[#This Row],[Fund Detail Code]]="09119",Tbl_ExpendInput[[#This Row],[Fund Group Code]],IF(ISNUMBER(SEARCH("covid",Tbl_ExpendInput[[#This Row],[Fund Detail Name]]))=TRUE,"99",Tbl_ExpendInput[[#This Row],[Fund Group Code]]))</f>
        <v>03</v>
      </c>
      <c r="O112" s="14">
        <f>VLOOKUP(Tbl_ExpendInput[[#This Row],[Agency Code]],TblAgencies[],12,FALSE)</f>
        <v>207</v>
      </c>
    </row>
    <row r="113" spans="1:15">
      <c r="A113">
        <v>2022</v>
      </c>
      <c r="B113" t="s">
        <v>15</v>
      </c>
      <c r="C113" t="s">
        <v>16</v>
      </c>
      <c r="D113" s="17">
        <v>207</v>
      </c>
      <c r="E113" t="s">
        <v>177</v>
      </c>
      <c r="F113" t="s">
        <v>136</v>
      </c>
      <c r="G113" t="s">
        <v>137</v>
      </c>
      <c r="H113" t="s">
        <v>15</v>
      </c>
      <c r="I113" t="s">
        <v>124</v>
      </c>
      <c r="J113" t="s">
        <v>130</v>
      </c>
      <c r="K113" t="s">
        <v>131</v>
      </c>
      <c r="L113">
        <v>11448.12</v>
      </c>
      <c r="M113" t="str">
        <f>IF(Tbl_ExpendInput[[#This Row],[Fund Detail Code]]="09119",Tbl_ExpendInput[[#This Row],[Fund Group Name]],IF(ISNUMBER(SEARCH("covid",Tbl_ExpendInput[[#This Row],[Fund Detail Name]]))=TRUE,"COVID Funds",Tbl_ExpendInput[[#This Row],[Fund Group Name]]))</f>
        <v>Higher Education Operating</v>
      </c>
      <c r="N113" s="14" t="str">
        <f>IF(Tbl_ExpendInput[[#This Row],[Fund Detail Code]]="09119",Tbl_ExpendInput[[#This Row],[Fund Group Code]],IF(ISNUMBER(SEARCH("covid",Tbl_ExpendInput[[#This Row],[Fund Detail Name]]))=TRUE,"99",Tbl_ExpendInput[[#This Row],[Fund Group Code]]))</f>
        <v>03</v>
      </c>
      <c r="O113" s="14">
        <f>VLOOKUP(Tbl_ExpendInput[[#This Row],[Agency Code]],TblAgencies[],12,FALSE)</f>
        <v>207</v>
      </c>
    </row>
    <row r="114" spans="1:15">
      <c r="A114">
        <v>2022</v>
      </c>
      <c r="B114" t="s">
        <v>15</v>
      </c>
      <c r="C114" t="s">
        <v>16</v>
      </c>
      <c r="D114" s="17">
        <v>207</v>
      </c>
      <c r="E114" t="s">
        <v>177</v>
      </c>
      <c r="F114" t="s">
        <v>138</v>
      </c>
      <c r="G114" t="s">
        <v>139</v>
      </c>
      <c r="H114" t="s">
        <v>15</v>
      </c>
      <c r="I114" t="s">
        <v>124</v>
      </c>
      <c r="J114" t="s">
        <v>125</v>
      </c>
      <c r="K114" t="s">
        <v>124</v>
      </c>
      <c r="L114">
        <v>143496289.94999999</v>
      </c>
      <c r="M114" t="str">
        <f>IF(Tbl_ExpendInput[[#This Row],[Fund Detail Code]]="09119",Tbl_ExpendInput[[#This Row],[Fund Group Name]],IF(ISNUMBER(SEARCH("covid",Tbl_ExpendInput[[#This Row],[Fund Detail Name]]))=TRUE,"COVID Funds",Tbl_ExpendInput[[#This Row],[Fund Group Name]]))</f>
        <v>Higher Education Operating</v>
      </c>
      <c r="N114" s="14" t="str">
        <f>IF(Tbl_ExpendInput[[#This Row],[Fund Detail Code]]="09119",Tbl_ExpendInput[[#This Row],[Fund Group Code]],IF(ISNUMBER(SEARCH("covid",Tbl_ExpendInput[[#This Row],[Fund Detail Name]]))=TRUE,"99",Tbl_ExpendInput[[#This Row],[Fund Group Code]]))</f>
        <v>03</v>
      </c>
      <c r="O114" s="14">
        <f>VLOOKUP(Tbl_ExpendInput[[#This Row],[Agency Code]],TblAgencies[],12,FALSE)</f>
        <v>207</v>
      </c>
    </row>
    <row r="115" spans="1:15">
      <c r="A115">
        <v>2022</v>
      </c>
      <c r="B115" t="s">
        <v>15</v>
      </c>
      <c r="C115" t="s">
        <v>16</v>
      </c>
      <c r="D115" s="17">
        <v>207</v>
      </c>
      <c r="E115" t="s">
        <v>177</v>
      </c>
      <c r="F115" t="s">
        <v>138</v>
      </c>
      <c r="G115" t="s">
        <v>139</v>
      </c>
      <c r="H115" t="s">
        <v>15</v>
      </c>
      <c r="I115" t="s">
        <v>124</v>
      </c>
      <c r="J115" t="s">
        <v>130</v>
      </c>
      <c r="K115" t="s">
        <v>131</v>
      </c>
      <c r="L115">
        <v>259429.46</v>
      </c>
      <c r="M115" t="str">
        <f>IF(Tbl_ExpendInput[[#This Row],[Fund Detail Code]]="09119",Tbl_ExpendInput[[#This Row],[Fund Group Name]],IF(ISNUMBER(SEARCH("covid",Tbl_ExpendInput[[#This Row],[Fund Detail Name]]))=TRUE,"COVID Funds",Tbl_ExpendInput[[#This Row],[Fund Group Name]]))</f>
        <v>Higher Education Operating</v>
      </c>
      <c r="N115" s="14" t="str">
        <f>IF(Tbl_ExpendInput[[#This Row],[Fund Detail Code]]="09119",Tbl_ExpendInput[[#This Row],[Fund Group Code]],IF(ISNUMBER(SEARCH("covid",Tbl_ExpendInput[[#This Row],[Fund Detail Name]]))=TRUE,"99",Tbl_ExpendInput[[#This Row],[Fund Group Code]]))</f>
        <v>03</v>
      </c>
      <c r="O115" s="14">
        <f>VLOOKUP(Tbl_ExpendInput[[#This Row],[Agency Code]],TblAgencies[],12,FALSE)</f>
        <v>207</v>
      </c>
    </row>
    <row r="116" spans="1:15">
      <c r="A116">
        <v>2022</v>
      </c>
      <c r="B116" t="s">
        <v>15</v>
      </c>
      <c r="C116" t="s">
        <v>16</v>
      </c>
      <c r="D116" s="17">
        <v>207</v>
      </c>
      <c r="E116" t="s">
        <v>177</v>
      </c>
      <c r="F116" t="s">
        <v>138</v>
      </c>
      <c r="G116" t="s">
        <v>139</v>
      </c>
      <c r="H116" t="s">
        <v>15</v>
      </c>
      <c r="I116" t="s">
        <v>124</v>
      </c>
      <c r="J116" t="s">
        <v>126</v>
      </c>
      <c r="K116" t="s">
        <v>127</v>
      </c>
      <c r="L116">
        <v>2471446.1</v>
      </c>
      <c r="M116" t="str">
        <f>IF(Tbl_ExpendInput[[#This Row],[Fund Detail Code]]="09119",Tbl_ExpendInput[[#This Row],[Fund Group Name]],IF(ISNUMBER(SEARCH("covid",Tbl_ExpendInput[[#This Row],[Fund Detail Name]]))=TRUE,"COVID Funds",Tbl_ExpendInput[[#This Row],[Fund Group Name]]))</f>
        <v>Higher Education Operating</v>
      </c>
      <c r="N116" s="14" t="str">
        <f>IF(Tbl_ExpendInput[[#This Row],[Fund Detail Code]]="09119",Tbl_ExpendInput[[#This Row],[Fund Group Code]],IF(ISNUMBER(SEARCH("covid",Tbl_ExpendInput[[#This Row],[Fund Detail Name]]))=TRUE,"99",Tbl_ExpendInput[[#This Row],[Fund Group Code]]))</f>
        <v>03</v>
      </c>
      <c r="O116" s="14">
        <f>VLOOKUP(Tbl_ExpendInput[[#This Row],[Agency Code]],TblAgencies[],12,FALSE)</f>
        <v>207</v>
      </c>
    </row>
    <row r="117" spans="1:15">
      <c r="A117">
        <v>2022</v>
      </c>
      <c r="B117" t="s">
        <v>15</v>
      </c>
      <c r="C117" t="s">
        <v>16</v>
      </c>
      <c r="D117" s="17">
        <v>207</v>
      </c>
      <c r="E117" t="s">
        <v>177</v>
      </c>
      <c r="F117" t="s">
        <v>138</v>
      </c>
      <c r="G117" t="s">
        <v>139</v>
      </c>
      <c r="H117" t="s">
        <v>148</v>
      </c>
      <c r="I117" t="s">
        <v>149</v>
      </c>
      <c r="J117" t="s">
        <v>150</v>
      </c>
      <c r="K117" t="s">
        <v>151</v>
      </c>
      <c r="L117">
        <v>799234.3</v>
      </c>
      <c r="M117" t="str">
        <f>IF(Tbl_ExpendInput[[#This Row],[Fund Detail Code]]="09119",Tbl_ExpendInput[[#This Row],[Fund Group Name]],IF(ISNUMBER(SEARCH("covid",Tbl_ExpendInput[[#This Row],[Fund Detail Name]]))=TRUE,"COVID Funds",Tbl_ExpendInput[[#This Row],[Fund Group Name]]))</f>
        <v>Debt Service</v>
      </c>
      <c r="N117" s="14" t="str">
        <f>IF(Tbl_ExpendInput[[#This Row],[Fund Detail Code]]="09119",Tbl_ExpendInput[[#This Row],[Fund Group Code]],IF(ISNUMBER(SEARCH("covid",Tbl_ExpendInput[[#This Row],[Fund Detail Name]]))=TRUE,"99",Tbl_ExpendInput[[#This Row],[Fund Group Code]]))</f>
        <v>08</v>
      </c>
      <c r="O117" s="14">
        <f>VLOOKUP(Tbl_ExpendInput[[#This Row],[Agency Code]],TblAgencies[],12,FALSE)</f>
        <v>207</v>
      </c>
    </row>
    <row r="118" spans="1:15">
      <c r="A118">
        <v>2022</v>
      </c>
      <c r="B118" t="s">
        <v>15</v>
      </c>
      <c r="C118" t="s">
        <v>16</v>
      </c>
      <c r="D118" s="17">
        <v>207</v>
      </c>
      <c r="E118" t="s">
        <v>177</v>
      </c>
      <c r="F118" t="s">
        <v>140</v>
      </c>
      <c r="G118" t="s">
        <v>141</v>
      </c>
      <c r="H118" t="s">
        <v>15</v>
      </c>
      <c r="I118" t="s">
        <v>124</v>
      </c>
      <c r="J118" t="s">
        <v>125</v>
      </c>
      <c r="K118" t="s">
        <v>124</v>
      </c>
      <c r="L118">
        <v>43674476.560000002</v>
      </c>
      <c r="M118" t="str">
        <f>IF(Tbl_ExpendInput[[#This Row],[Fund Detail Code]]="09119",Tbl_ExpendInput[[#This Row],[Fund Group Name]],IF(ISNUMBER(SEARCH("covid",Tbl_ExpendInput[[#This Row],[Fund Detail Name]]))=TRUE,"COVID Funds",Tbl_ExpendInput[[#This Row],[Fund Group Name]]))</f>
        <v>Higher Education Operating</v>
      </c>
      <c r="N118" s="14" t="str">
        <f>IF(Tbl_ExpendInput[[#This Row],[Fund Detail Code]]="09119",Tbl_ExpendInput[[#This Row],[Fund Group Code]],IF(ISNUMBER(SEARCH("covid",Tbl_ExpendInput[[#This Row],[Fund Detail Name]]))=TRUE,"99",Tbl_ExpendInput[[#This Row],[Fund Group Code]]))</f>
        <v>03</v>
      </c>
      <c r="O118" s="14">
        <f>VLOOKUP(Tbl_ExpendInput[[#This Row],[Agency Code]],TblAgencies[],12,FALSE)</f>
        <v>207</v>
      </c>
    </row>
    <row r="119" spans="1:15">
      <c r="A119">
        <v>2022</v>
      </c>
      <c r="B119" t="s">
        <v>15</v>
      </c>
      <c r="C119" t="s">
        <v>16</v>
      </c>
      <c r="D119" s="17">
        <v>207</v>
      </c>
      <c r="E119" t="s">
        <v>177</v>
      </c>
      <c r="F119" t="s">
        <v>140</v>
      </c>
      <c r="G119" t="s">
        <v>141</v>
      </c>
      <c r="H119" t="s">
        <v>15</v>
      </c>
      <c r="I119" t="s">
        <v>124</v>
      </c>
      <c r="J119" t="s">
        <v>130</v>
      </c>
      <c r="K119" t="s">
        <v>131</v>
      </c>
      <c r="L119">
        <v>66501.8</v>
      </c>
      <c r="M119" t="str">
        <f>IF(Tbl_ExpendInput[[#This Row],[Fund Detail Code]]="09119",Tbl_ExpendInput[[#This Row],[Fund Group Name]],IF(ISNUMBER(SEARCH("covid",Tbl_ExpendInput[[#This Row],[Fund Detail Name]]))=TRUE,"COVID Funds",Tbl_ExpendInput[[#This Row],[Fund Group Name]]))</f>
        <v>Higher Education Operating</v>
      </c>
      <c r="N119" s="14" t="str">
        <f>IF(Tbl_ExpendInput[[#This Row],[Fund Detail Code]]="09119",Tbl_ExpendInput[[#This Row],[Fund Group Code]],IF(ISNUMBER(SEARCH("covid",Tbl_ExpendInput[[#This Row],[Fund Detail Name]]))=TRUE,"99",Tbl_ExpendInput[[#This Row],[Fund Group Code]]))</f>
        <v>03</v>
      </c>
      <c r="O119" s="14">
        <f>VLOOKUP(Tbl_ExpendInput[[#This Row],[Agency Code]],TblAgencies[],12,FALSE)</f>
        <v>207</v>
      </c>
    </row>
    <row r="120" spans="1:15">
      <c r="A120">
        <v>2022</v>
      </c>
      <c r="B120" t="s">
        <v>15</v>
      </c>
      <c r="C120" t="s">
        <v>16</v>
      </c>
      <c r="D120" s="17">
        <v>207</v>
      </c>
      <c r="E120" t="s">
        <v>177</v>
      </c>
      <c r="F120" t="s">
        <v>142</v>
      </c>
      <c r="G120" t="s">
        <v>143</v>
      </c>
      <c r="H120" t="s">
        <v>15</v>
      </c>
      <c r="I120" t="s">
        <v>124</v>
      </c>
      <c r="J120" t="s">
        <v>125</v>
      </c>
      <c r="K120" t="s">
        <v>124</v>
      </c>
      <c r="L120">
        <v>71181069.109999999</v>
      </c>
      <c r="M120" t="str">
        <f>IF(Tbl_ExpendInput[[#This Row],[Fund Detail Code]]="09119",Tbl_ExpendInput[[#This Row],[Fund Group Name]],IF(ISNUMBER(SEARCH("covid",Tbl_ExpendInput[[#This Row],[Fund Detail Name]]))=TRUE,"COVID Funds",Tbl_ExpendInput[[#This Row],[Fund Group Name]]))</f>
        <v>Higher Education Operating</v>
      </c>
      <c r="N120" s="14" t="str">
        <f>IF(Tbl_ExpendInput[[#This Row],[Fund Detail Code]]="09119",Tbl_ExpendInput[[#This Row],[Fund Group Code]],IF(ISNUMBER(SEARCH("covid",Tbl_ExpendInput[[#This Row],[Fund Detail Name]]))=TRUE,"99",Tbl_ExpendInput[[#This Row],[Fund Group Code]]))</f>
        <v>03</v>
      </c>
      <c r="O120" s="14">
        <f>VLOOKUP(Tbl_ExpendInput[[#This Row],[Agency Code]],TblAgencies[],12,FALSE)</f>
        <v>207</v>
      </c>
    </row>
    <row r="121" spans="1:15">
      <c r="A121">
        <v>2022</v>
      </c>
      <c r="B121" t="s">
        <v>15</v>
      </c>
      <c r="C121" t="s">
        <v>16</v>
      </c>
      <c r="D121" s="17">
        <v>207</v>
      </c>
      <c r="E121" t="s">
        <v>177</v>
      </c>
      <c r="F121" t="s">
        <v>142</v>
      </c>
      <c r="G121" t="s">
        <v>143</v>
      </c>
      <c r="H121" t="s">
        <v>15</v>
      </c>
      <c r="I121" t="s">
        <v>124</v>
      </c>
      <c r="J121" t="s">
        <v>130</v>
      </c>
      <c r="K121" t="s">
        <v>131</v>
      </c>
      <c r="L121">
        <v>48407.19</v>
      </c>
      <c r="M121" t="str">
        <f>IF(Tbl_ExpendInput[[#This Row],[Fund Detail Code]]="09119",Tbl_ExpendInput[[#This Row],[Fund Group Name]],IF(ISNUMBER(SEARCH("covid",Tbl_ExpendInput[[#This Row],[Fund Detail Name]]))=TRUE,"COVID Funds",Tbl_ExpendInput[[#This Row],[Fund Group Name]]))</f>
        <v>Higher Education Operating</v>
      </c>
      <c r="N121" s="14" t="str">
        <f>IF(Tbl_ExpendInput[[#This Row],[Fund Detail Code]]="09119",Tbl_ExpendInput[[#This Row],[Fund Group Code]],IF(ISNUMBER(SEARCH("covid",Tbl_ExpendInput[[#This Row],[Fund Detail Name]]))=TRUE,"99",Tbl_ExpendInput[[#This Row],[Fund Group Code]]))</f>
        <v>03</v>
      </c>
      <c r="O121" s="14">
        <f>VLOOKUP(Tbl_ExpendInput[[#This Row],[Agency Code]],TblAgencies[],12,FALSE)</f>
        <v>207</v>
      </c>
    </row>
    <row r="122" spans="1:15">
      <c r="A122">
        <v>2022</v>
      </c>
      <c r="B122" t="s">
        <v>15</v>
      </c>
      <c r="C122" t="s">
        <v>16</v>
      </c>
      <c r="D122" s="17">
        <v>207</v>
      </c>
      <c r="E122" t="s">
        <v>177</v>
      </c>
      <c r="F122" t="s">
        <v>142</v>
      </c>
      <c r="G122" t="s">
        <v>143</v>
      </c>
      <c r="H122" t="s">
        <v>15</v>
      </c>
      <c r="I122" t="s">
        <v>124</v>
      </c>
      <c r="J122" t="s">
        <v>144</v>
      </c>
      <c r="K122" t="s">
        <v>145</v>
      </c>
      <c r="L122">
        <v>238443.09</v>
      </c>
      <c r="M122" t="str">
        <f>IF(Tbl_ExpendInput[[#This Row],[Fund Detail Code]]="09119",Tbl_ExpendInput[[#This Row],[Fund Group Name]],IF(ISNUMBER(SEARCH("covid",Tbl_ExpendInput[[#This Row],[Fund Detail Name]]))=TRUE,"COVID Funds",Tbl_ExpendInput[[#This Row],[Fund Group Name]]))</f>
        <v>COVID Funds</v>
      </c>
      <c r="N122" s="14" t="str">
        <f>IF(Tbl_ExpendInput[[#This Row],[Fund Detail Code]]="09119",Tbl_ExpendInput[[#This Row],[Fund Group Code]],IF(ISNUMBER(SEARCH("covid",Tbl_ExpendInput[[#This Row],[Fund Detail Name]]))=TRUE,"99",Tbl_ExpendInput[[#This Row],[Fund Group Code]]))</f>
        <v>99</v>
      </c>
      <c r="O122" s="14">
        <f>VLOOKUP(Tbl_ExpendInput[[#This Row],[Agency Code]],TblAgencies[],12,FALSE)</f>
        <v>207</v>
      </c>
    </row>
    <row r="123" spans="1:15">
      <c r="A123">
        <v>2022</v>
      </c>
      <c r="B123" t="s">
        <v>15</v>
      </c>
      <c r="C123" t="s">
        <v>16</v>
      </c>
      <c r="D123" s="17">
        <v>207</v>
      </c>
      <c r="E123" t="s">
        <v>177</v>
      </c>
      <c r="F123" t="s">
        <v>146</v>
      </c>
      <c r="G123" t="s">
        <v>147</v>
      </c>
      <c r="H123" t="s">
        <v>15</v>
      </c>
      <c r="I123" t="s">
        <v>124</v>
      </c>
      <c r="J123" t="s">
        <v>125</v>
      </c>
      <c r="K123" t="s">
        <v>124</v>
      </c>
      <c r="L123">
        <v>146514389.56999999</v>
      </c>
      <c r="M123" t="str">
        <f>IF(Tbl_ExpendInput[[#This Row],[Fund Detail Code]]="09119",Tbl_ExpendInput[[#This Row],[Fund Group Name]],IF(ISNUMBER(SEARCH("covid",Tbl_ExpendInput[[#This Row],[Fund Detail Name]]))=TRUE,"COVID Funds",Tbl_ExpendInput[[#This Row],[Fund Group Name]]))</f>
        <v>Higher Education Operating</v>
      </c>
      <c r="N123" s="14" t="str">
        <f>IF(Tbl_ExpendInput[[#This Row],[Fund Detail Code]]="09119",Tbl_ExpendInput[[#This Row],[Fund Group Code]],IF(ISNUMBER(SEARCH("covid",Tbl_ExpendInput[[#This Row],[Fund Detail Name]]))=TRUE,"99",Tbl_ExpendInput[[#This Row],[Fund Group Code]]))</f>
        <v>03</v>
      </c>
      <c r="O123" s="14">
        <f>VLOOKUP(Tbl_ExpendInput[[#This Row],[Agency Code]],TblAgencies[],12,FALSE)</f>
        <v>207</v>
      </c>
    </row>
    <row r="124" spans="1:15">
      <c r="A124">
        <v>2022</v>
      </c>
      <c r="B124" t="s">
        <v>15</v>
      </c>
      <c r="C124" t="s">
        <v>16</v>
      </c>
      <c r="D124" s="17">
        <v>207</v>
      </c>
      <c r="E124" t="s">
        <v>177</v>
      </c>
      <c r="F124" t="s">
        <v>146</v>
      </c>
      <c r="G124" t="s">
        <v>147</v>
      </c>
      <c r="H124" t="s">
        <v>15</v>
      </c>
      <c r="I124" t="s">
        <v>124</v>
      </c>
      <c r="J124" t="s">
        <v>126</v>
      </c>
      <c r="K124" t="s">
        <v>127</v>
      </c>
      <c r="L124">
        <v>2091237.76</v>
      </c>
      <c r="M124" t="str">
        <f>IF(Tbl_ExpendInput[[#This Row],[Fund Detail Code]]="09119",Tbl_ExpendInput[[#This Row],[Fund Group Name]],IF(ISNUMBER(SEARCH("covid",Tbl_ExpendInput[[#This Row],[Fund Detail Name]]))=TRUE,"COVID Funds",Tbl_ExpendInput[[#This Row],[Fund Group Name]]))</f>
        <v>Higher Education Operating</v>
      </c>
      <c r="N124" s="14" t="str">
        <f>IF(Tbl_ExpendInput[[#This Row],[Fund Detail Code]]="09119",Tbl_ExpendInput[[#This Row],[Fund Group Code]],IF(ISNUMBER(SEARCH("covid",Tbl_ExpendInput[[#This Row],[Fund Detail Name]]))=TRUE,"99",Tbl_ExpendInput[[#This Row],[Fund Group Code]]))</f>
        <v>03</v>
      </c>
      <c r="O124" s="14">
        <f>VLOOKUP(Tbl_ExpendInput[[#This Row],[Agency Code]],TblAgencies[],12,FALSE)</f>
        <v>207</v>
      </c>
    </row>
    <row r="125" spans="1:15">
      <c r="A125">
        <v>2022</v>
      </c>
      <c r="B125" t="s">
        <v>15</v>
      </c>
      <c r="C125" t="s">
        <v>16</v>
      </c>
      <c r="D125" s="17">
        <v>207</v>
      </c>
      <c r="E125" t="s">
        <v>177</v>
      </c>
      <c r="F125" t="s">
        <v>146</v>
      </c>
      <c r="G125" t="s">
        <v>147</v>
      </c>
      <c r="H125" t="s">
        <v>15</v>
      </c>
      <c r="I125" t="s">
        <v>124</v>
      </c>
      <c r="J125" t="s">
        <v>178</v>
      </c>
      <c r="K125" t="s">
        <v>179</v>
      </c>
      <c r="L125">
        <v>4059156.76</v>
      </c>
      <c r="M125" t="str">
        <f>IF(Tbl_ExpendInput[[#This Row],[Fund Detail Code]]="09119",Tbl_ExpendInput[[#This Row],[Fund Group Name]],IF(ISNUMBER(SEARCH("covid",Tbl_ExpendInput[[#This Row],[Fund Detail Name]]))=TRUE,"COVID Funds",Tbl_ExpendInput[[#This Row],[Fund Group Name]]))</f>
        <v>Higher Education Operating</v>
      </c>
      <c r="N125" s="14" t="str">
        <f>IF(Tbl_ExpendInput[[#This Row],[Fund Detail Code]]="09119",Tbl_ExpendInput[[#This Row],[Fund Group Code]],IF(ISNUMBER(SEARCH("covid",Tbl_ExpendInput[[#This Row],[Fund Detail Name]]))=TRUE,"99",Tbl_ExpendInput[[#This Row],[Fund Group Code]]))</f>
        <v>03</v>
      </c>
      <c r="O125" s="14">
        <f>VLOOKUP(Tbl_ExpendInput[[#This Row],[Agency Code]],TblAgencies[],12,FALSE)</f>
        <v>207</v>
      </c>
    </row>
    <row r="126" spans="1:15">
      <c r="A126">
        <v>2022</v>
      </c>
      <c r="B126" t="s">
        <v>15</v>
      </c>
      <c r="C126" t="s">
        <v>16</v>
      </c>
      <c r="D126" s="17">
        <v>207</v>
      </c>
      <c r="E126" t="s">
        <v>177</v>
      </c>
      <c r="F126" t="s">
        <v>146</v>
      </c>
      <c r="G126" t="s">
        <v>147</v>
      </c>
      <c r="H126" t="s">
        <v>15</v>
      </c>
      <c r="I126" t="s">
        <v>124</v>
      </c>
      <c r="J126" t="s">
        <v>180</v>
      </c>
      <c r="K126" t="s">
        <v>181</v>
      </c>
      <c r="L126">
        <v>62000</v>
      </c>
      <c r="M126" t="str">
        <f>IF(Tbl_ExpendInput[[#This Row],[Fund Detail Code]]="09119",Tbl_ExpendInput[[#This Row],[Fund Group Name]],IF(ISNUMBER(SEARCH("covid",Tbl_ExpendInput[[#This Row],[Fund Detail Name]]))=TRUE,"COVID Funds",Tbl_ExpendInput[[#This Row],[Fund Group Name]]))</f>
        <v>Higher Education Operating</v>
      </c>
      <c r="N126" s="14" t="str">
        <f>IF(Tbl_ExpendInput[[#This Row],[Fund Detail Code]]="09119",Tbl_ExpendInput[[#This Row],[Fund Group Code]],IF(ISNUMBER(SEARCH("covid",Tbl_ExpendInput[[#This Row],[Fund Detail Name]]))=TRUE,"99",Tbl_ExpendInput[[#This Row],[Fund Group Code]]))</f>
        <v>03</v>
      </c>
      <c r="O126" s="14">
        <f>VLOOKUP(Tbl_ExpendInput[[#This Row],[Agency Code]],TblAgencies[],12,FALSE)</f>
        <v>207</v>
      </c>
    </row>
    <row r="127" spans="1:15">
      <c r="A127">
        <v>2022</v>
      </c>
      <c r="B127" t="s">
        <v>15</v>
      </c>
      <c r="C127" t="s">
        <v>16</v>
      </c>
      <c r="D127" s="17">
        <v>207</v>
      </c>
      <c r="E127" t="s">
        <v>177</v>
      </c>
      <c r="F127" t="s">
        <v>146</v>
      </c>
      <c r="G127" t="s">
        <v>147</v>
      </c>
      <c r="H127" t="s">
        <v>148</v>
      </c>
      <c r="I127" t="s">
        <v>149</v>
      </c>
      <c r="J127" t="s">
        <v>150</v>
      </c>
      <c r="K127" t="s">
        <v>151</v>
      </c>
      <c r="L127">
        <v>7691391.0800000001</v>
      </c>
      <c r="M127" t="str">
        <f>IF(Tbl_ExpendInput[[#This Row],[Fund Detail Code]]="09119",Tbl_ExpendInput[[#This Row],[Fund Group Name]],IF(ISNUMBER(SEARCH("covid",Tbl_ExpendInput[[#This Row],[Fund Detail Name]]))=TRUE,"COVID Funds",Tbl_ExpendInput[[#This Row],[Fund Group Name]]))</f>
        <v>Debt Service</v>
      </c>
      <c r="N127" s="14" t="str">
        <f>IF(Tbl_ExpendInput[[#This Row],[Fund Detail Code]]="09119",Tbl_ExpendInput[[#This Row],[Fund Group Code]],IF(ISNUMBER(SEARCH("covid",Tbl_ExpendInput[[#This Row],[Fund Detail Name]]))=TRUE,"99",Tbl_ExpendInput[[#This Row],[Fund Group Code]]))</f>
        <v>08</v>
      </c>
      <c r="O127" s="14">
        <f>VLOOKUP(Tbl_ExpendInput[[#This Row],[Agency Code]],TblAgencies[],12,FALSE)</f>
        <v>207</v>
      </c>
    </row>
    <row r="128" spans="1:15">
      <c r="A128">
        <v>2022</v>
      </c>
      <c r="B128" t="s">
        <v>15</v>
      </c>
      <c r="C128" t="s">
        <v>16</v>
      </c>
      <c r="D128" s="17">
        <v>207</v>
      </c>
      <c r="E128" t="s">
        <v>177</v>
      </c>
      <c r="F128" t="s">
        <v>152</v>
      </c>
      <c r="G128" t="s">
        <v>153</v>
      </c>
      <c r="H128" t="s">
        <v>20</v>
      </c>
      <c r="I128" t="s">
        <v>21</v>
      </c>
      <c r="J128" t="s">
        <v>22</v>
      </c>
      <c r="K128" t="s">
        <v>23</v>
      </c>
      <c r="L128">
        <v>12935774</v>
      </c>
      <c r="M128" t="str">
        <f>IF(Tbl_ExpendInput[[#This Row],[Fund Detail Code]]="09119",Tbl_ExpendInput[[#This Row],[Fund Group Name]],IF(ISNUMBER(SEARCH("covid",Tbl_ExpendInput[[#This Row],[Fund Detail Name]]))=TRUE,"COVID Funds",Tbl_ExpendInput[[#This Row],[Fund Group Name]]))</f>
        <v>General</v>
      </c>
      <c r="N128" s="14" t="str">
        <f>IF(Tbl_ExpendInput[[#This Row],[Fund Detail Code]]="09119",Tbl_ExpendInput[[#This Row],[Fund Group Code]],IF(ISNUMBER(SEARCH("covid",Tbl_ExpendInput[[#This Row],[Fund Detail Name]]))=TRUE,"99",Tbl_ExpendInput[[#This Row],[Fund Group Code]]))</f>
        <v>01</v>
      </c>
      <c r="O128" s="14">
        <f>VLOOKUP(Tbl_ExpendInput[[#This Row],[Agency Code]],TblAgencies[],12,FALSE)</f>
        <v>207</v>
      </c>
    </row>
    <row r="129" spans="1:15">
      <c r="A129">
        <v>2022</v>
      </c>
      <c r="B129" t="s">
        <v>15</v>
      </c>
      <c r="C129" t="s">
        <v>16</v>
      </c>
      <c r="D129" s="17">
        <v>207</v>
      </c>
      <c r="E129" t="s">
        <v>177</v>
      </c>
      <c r="F129" t="s">
        <v>152</v>
      </c>
      <c r="G129" t="s">
        <v>153</v>
      </c>
      <c r="H129" t="s">
        <v>15</v>
      </c>
      <c r="I129" t="s">
        <v>124</v>
      </c>
      <c r="J129" t="s">
        <v>154</v>
      </c>
      <c r="K129" t="s">
        <v>155</v>
      </c>
      <c r="L129">
        <v>375891</v>
      </c>
      <c r="M129" t="str">
        <f>IF(Tbl_ExpendInput[[#This Row],[Fund Detail Code]]="09119",Tbl_ExpendInput[[#This Row],[Fund Group Name]],IF(ISNUMBER(SEARCH("covid",Tbl_ExpendInput[[#This Row],[Fund Detail Name]]))=TRUE,"COVID Funds",Tbl_ExpendInput[[#This Row],[Fund Group Name]]))</f>
        <v>Higher Education Operating</v>
      </c>
      <c r="N129" s="14" t="str">
        <f>IF(Tbl_ExpendInput[[#This Row],[Fund Detail Code]]="09119",Tbl_ExpendInput[[#This Row],[Fund Group Code]],IF(ISNUMBER(SEARCH("covid",Tbl_ExpendInput[[#This Row],[Fund Detail Name]]))=TRUE,"99",Tbl_ExpendInput[[#This Row],[Fund Group Code]]))</f>
        <v>03</v>
      </c>
      <c r="O129" s="14">
        <f>VLOOKUP(Tbl_ExpendInput[[#This Row],[Agency Code]],TblAgencies[],12,FALSE)</f>
        <v>207</v>
      </c>
    </row>
    <row r="130" spans="1:15">
      <c r="A130">
        <v>2022</v>
      </c>
      <c r="B130" t="s">
        <v>15</v>
      </c>
      <c r="C130" t="s">
        <v>16</v>
      </c>
      <c r="D130" s="17">
        <v>207</v>
      </c>
      <c r="E130" t="s">
        <v>177</v>
      </c>
      <c r="F130" t="s">
        <v>152</v>
      </c>
      <c r="G130" t="s">
        <v>153</v>
      </c>
      <c r="H130" t="s">
        <v>15</v>
      </c>
      <c r="I130" t="s">
        <v>124</v>
      </c>
      <c r="J130" t="s">
        <v>182</v>
      </c>
      <c r="K130" t="s">
        <v>183</v>
      </c>
      <c r="L130">
        <v>146603383.28</v>
      </c>
      <c r="M130" t="str">
        <f>IF(Tbl_ExpendInput[[#This Row],[Fund Detail Code]]="09119",Tbl_ExpendInput[[#This Row],[Fund Group Name]],IF(ISNUMBER(SEARCH("covid",Tbl_ExpendInput[[#This Row],[Fund Detail Name]]))=TRUE,"COVID Funds",Tbl_ExpendInput[[#This Row],[Fund Group Name]]))</f>
        <v>Higher Education Operating</v>
      </c>
      <c r="N130" s="14" t="str">
        <f>IF(Tbl_ExpendInput[[#This Row],[Fund Detail Code]]="09119",Tbl_ExpendInput[[#This Row],[Fund Group Code]],IF(ISNUMBER(SEARCH("covid",Tbl_ExpendInput[[#This Row],[Fund Detail Name]]))=TRUE,"99",Tbl_ExpendInput[[#This Row],[Fund Group Code]]))</f>
        <v>03</v>
      </c>
      <c r="O130" s="14">
        <f>VLOOKUP(Tbl_ExpendInput[[#This Row],[Agency Code]],TblAgencies[],12,FALSE)</f>
        <v>207</v>
      </c>
    </row>
    <row r="131" spans="1:15">
      <c r="A131">
        <v>2022</v>
      </c>
      <c r="B131" t="s">
        <v>15</v>
      </c>
      <c r="C131" t="s">
        <v>16</v>
      </c>
      <c r="D131" s="17">
        <v>207</v>
      </c>
      <c r="E131" t="s">
        <v>177</v>
      </c>
      <c r="F131" t="s">
        <v>152</v>
      </c>
      <c r="G131" t="s">
        <v>153</v>
      </c>
      <c r="H131" t="s">
        <v>15</v>
      </c>
      <c r="I131" t="s">
        <v>124</v>
      </c>
      <c r="J131" t="s">
        <v>158</v>
      </c>
      <c r="K131" t="s">
        <v>77</v>
      </c>
      <c r="L131">
        <v>465151</v>
      </c>
      <c r="M131" t="str">
        <f>IF(Tbl_ExpendInput[[#This Row],[Fund Detail Code]]="09119",Tbl_ExpendInput[[#This Row],[Fund Group Name]],IF(ISNUMBER(SEARCH("covid",Tbl_ExpendInput[[#This Row],[Fund Detail Name]]))=TRUE,"COVID Funds",Tbl_ExpendInput[[#This Row],[Fund Group Name]]))</f>
        <v>COVID Funds</v>
      </c>
      <c r="N131" s="14" t="str">
        <f>IF(Tbl_ExpendInput[[#This Row],[Fund Detail Code]]="09119",Tbl_ExpendInput[[#This Row],[Fund Group Code]],IF(ISNUMBER(SEARCH("covid",Tbl_ExpendInput[[#This Row],[Fund Detail Name]]))=TRUE,"99",Tbl_ExpendInput[[#This Row],[Fund Group Code]]))</f>
        <v>99</v>
      </c>
      <c r="O131" s="14">
        <f>VLOOKUP(Tbl_ExpendInput[[#This Row],[Agency Code]],TblAgencies[],12,FALSE)</f>
        <v>207</v>
      </c>
    </row>
    <row r="132" spans="1:15">
      <c r="A132">
        <v>2022</v>
      </c>
      <c r="B132" t="s">
        <v>15</v>
      </c>
      <c r="C132" t="s">
        <v>16</v>
      </c>
      <c r="D132" s="17">
        <v>207</v>
      </c>
      <c r="E132" t="s">
        <v>177</v>
      </c>
      <c r="F132" t="s">
        <v>152</v>
      </c>
      <c r="G132" t="s">
        <v>153</v>
      </c>
      <c r="H132" t="s">
        <v>15</v>
      </c>
      <c r="I132" t="s">
        <v>124</v>
      </c>
      <c r="J132" t="s">
        <v>159</v>
      </c>
      <c r="K132" t="s">
        <v>160</v>
      </c>
      <c r="L132">
        <v>12195194.140000001</v>
      </c>
      <c r="M132" t="str">
        <f>IF(Tbl_ExpendInput[[#This Row],[Fund Detail Code]]="09119",Tbl_ExpendInput[[#This Row],[Fund Group Name]],IF(ISNUMBER(SEARCH("covid",Tbl_ExpendInput[[#This Row],[Fund Detail Name]]))=TRUE,"COVID Funds",Tbl_ExpendInput[[#This Row],[Fund Group Name]]))</f>
        <v>COVID Funds</v>
      </c>
      <c r="N132" s="14" t="str">
        <f>IF(Tbl_ExpendInput[[#This Row],[Fund Detail Code]]="09119",Tbl_ExpendInput[[#This Row],[Fund Group Code]],IF(ISNUMBER(SEARCH("covid",Tbl_ExpendInput[[#This Row],[Fund Detail Name]]))=TRUE,"99",Tbl_ExpendInput[[#This Row],[Fund Group Code]]))</f>
        <v>99</v>
      </c>
      <c r="O132" s="14">
        <f>VLOOKUP(Tbl_ExpendInput[[#This Row],[Agency Code]],TblAgencies[],12,FALSE)</f>
        <v>207</v>
      </c>
    </row>
    <row r="133" spans="1:15">
      <c r="A133">
        <v>2022</v>
      </c>
      <c r="B133" t="s">
        <v>15</v>
      </c>
      <c r="C133" t="s">
        <v>16</v>
      </c>
      <c r="D133" s="17">
        <v>207</v>
      </c>
      <c r="E133" t="s">
        <v>177</v>
      </c>
      <c r="F133" t="s">
        <v>161</v>
      </c>
      <c r="G133" t="s">
        <v>162</v>
      </c>
      <c r="H133" t="s">
        <v>20</v>
      </c>
      <c r="I133" t="s">
        <v>21</v>
      </c>
      <c r="J133" t="s">
        <v>22</v>
      </c>
      <c r="K133" t="s">
        <v>23</v>
      </c>
      <c r="L133">
        <v>12604026.529999999</v>
      </c>
      <c r="M133" t="str">
        <f>IF(Tbl_ExpendInput[[#This Row],[Fund Detail Code]]="09119",Tbl_ExpendInput[[#This Row],[Fund Group Name]],IF(ISNUMBER(SEARCH("covid",Tbl_ExpendInput[[#This Row],[Fund Detail Name]]))=TRUE,"COVID Funds",Tbl_ExpendInput[[#This Row],[Fund Group Name]]))</f>
        <v>General</v>
      </c>
      <c r="N133" s="14" t="str">
        <f>IF(Tbl_ExpendInput[[#This Row],[Fund Detail Code]]="09119",Tbl_ExpendInput[[#This Row],[Fund Group Code]],IF(ISNUMBER(SEARCH("covid",Tbl_ExpendInput[[#This Row],[Fund Detail Name]]))=TRUE,"99",Tbl_ExpendInput[[#This Row],[Fund Group Code]]))</f>
        <v>01</v>
      </c>
      <c r="O133" s="14">
        <f>VLOOKUP(Tbl_ExpendInput[[#This Row],[Agency Code]],TblAgencies[],12,FALSE)</f>
        <v>207</v>
      </c>
    </row>
    <row r="134" spans="1:15">
      <c r="A134">
        <v>2022</v>
      </c>
      <c r="B134" t="s">
        <v>15</v>
      </c>
      <c r="C134" t="s">
        <v>16</v>
      </c>
      <c r="D134" s="17">
        <v>207</v>
      </c>
      <c r="E134" t="s">
        <v>177</v>
      </c>
      <c r="F134" t="s">
        <v>161</v>
      </c>
      <c r="G134" t="s">
        <v>162</v>
      </c>
      <c r="H134" t="s">
        <v>15</v>
      </c>
      <c r="I134" t="s">
        <v>124</v>
      </c>
      <c r="J134" t="s">
        <v>163</v>
      </c>
      <c r="K134" t="s">
        <v>164</v>
      </c>
      <c r="L134">
        <v>273871929.93000001</v>
      </c>
      <c r="M134" t="str">
        <f>IF(Tbl_ExpendInput[[#This Row],[Fund Detail Code]]="09119",Tbl_ExpendInput[[#This Row],[Fund Group Name]],IF(ISNUMBER(SEARCH("covid",Tbl_ExpendInput[[#This Row],[Fund Detail Name]]))=TRUE,"COVID Funds",Tbl_ExpendInput[[#This Row],[Fund Group Name]]))</f>
        <v>Higher Education Operating</v>
      </c>
      <c r="N134" s="14" t="str">
        <f>IF(Tbl_ExpendInput[[#This Row],[Fund Detail Code]]="09119",Tbl_ExpendInput[[#This Row],[Fund Group Code]],IF(ISNUMBER(SEARCH("covid",Tbl_ExpendInput[[#This Row],[Fund Detail Name]]))=TRUE,"99",Tbl_ExpendInput[[#This Row],[Fund Group Code]]))</f>
        <v>03</v>
      </c>
      <c r="O134" s="14">
        <f>VLOOKUP(Tbl_ExpendInput[[#This Row],[Agency Code]],TblAgencies[],12,FALSE)</f>
        <v>207</v>
      </c>
    </row>
    <row r="135" spans="1:15">
      <c r="A135">
        <v>2022</v>
      </c>
      <c r="B135" t="s">
        <v>15</v>
      </c>
      <c r="C135" t="s">
        <v>16</v>
      </c>
      <c r="D135" s="17">
        <v>207</v>
      </c>
      <c r="E135" t="s">
        <v>177</v>
      </c>
      <c r="F135" t="s">
        <v>161</v>
      </c>
      <c r="G135" t="s">
        <v>162</v>
      </c>
      <c r="H135" t="s">
        <v>15</v>
      </c>
      <c r="I135" t="s">
        <v>124</v>
      </c>
      <c r="J135" t="s">
        <v>154</v>
      </c>
      <c r="K135" t="s">
        <v>155</v>
      </c>
      <c r="L135">
        <v>64228372.039999999</v>
      </c>
      <c r="M135" t="str">
        <f>IF(Tbl_ExpendInput[[#This Row],[Fund Detail Code]]="09119",Tbl_ExpendInput[[#This Row],[Fund Group Name]],IF(ISNUMBER(SEARCH("covid",Tbl_ExpendInput[[#This Row],[Fund Detail Name]]))=TRUE,"COVID Funds",Tbl_ExpendInput[[#This Row],[Fund Group Name]]))</f>
        <v>Higher Education Operating</v>
      </c>
      <c r="N135" s="14" t="str">
        <f>IF(Tbl_ExpendInput[[#This Row],[Fund Detail Code]]="09119",Tbl_ExpendInput[[#This Row],[Fund Group Code]],IF(ISNUMBER(SEARCH("covid",Tbl_ExpendInput[[#This Row],[Fund Detail Name]]))=TRUE,"99",Tbl_ExpendInput[[#This Row],[Fund Group Code]]))</f>
        <v>03</v>
      </c>
      <c r="O135" s="14">
        <f>VLOOKUP(Tbl_ExpendInput[[#This Row],[Agency Code]],TblAgencies[],12,FALSE)</f>
        <v>207</v>
      </c>
    </row>
    <row r="136" spans="1:15">
      <c r="A136">
        <v>2022</v>
      </c>
      <c r="B136" t="s">
        <v>15</v>
      </c>
      <c r="C136" t="s">
        <v>16</v>
      </c>
      <c r="D136" s="17">
        <v>207</v>
      </c>
      <c r="E136" t="s">
        <v>177</v>
      </c>
      <c r="F136" t="s">
        <v>161</v>
      </c>
      <c r="G136" t="s">
        <v>162</v>
      </c>
      <c r="H136" t="s">
        <v>15</v>
      </c>
      <c r="I136" t="s">
        <v>124</v>
      </c>
      <c r="J136" t="s">
        <v>165</v>
      </c>
      <c r="K136" t="s">
        <v>166</v>
      </c>
      <c r="L136">
        <v>47265726.640000001</v>
      </c>
      <c r="M136" t="str">
        <f>IF(Tbl_ExpendInput[[#This Row],[Fund Detail Code]]="09119",Tbl_ExpendInput[[#This Row],[Fund Group Name]],IF(ISNUMBER(SEARCH("covid",Tbl_ExpendInput[[#This Row],[Fund Detail Name]]))=TRUE,"COVID Funds",Tbl_ExpendInput[[#This Row],[Fund Group Name]]))</f>
        <v>Higher Education Operating</v>
      </c>
      <c r="N136" s="14" t="str">
        <f>IF(Tbl_ExpendInput[[#This Row],[Fund Detail Code]]="09119",Tbl_ExpendInput[[#This Row],[Fund Group Code]],IF(ISNUMBER(SEARCH("covid",Tbl_ExpendInput[[#This Row],[Fund Detail Name]]))=TRUE,"99",Tbl_ExpendInput[[#This Row],[Fund Group Code]]))</f>
        <v>03</v>
      </c>
      <c r="O136" s="14">
        <f>VLOOKUP(Tbl_ExpendInput[[#This Row],[Agency Code]],TblAgencies[],12,FALSE)</f>
        <v>207</v>
      </c>
    </row>
    <row r="137" spans="1:15">
      <c r="A137">
        <v>2022</v>
      </c>
      <c r="B137" t="s">
        <v>15</v>
      </c>
      <c r="C137" t="s">
        <v>16</v>
      </c>
      <c r="D137" s="17">
        <v>207</v>
      </c>
      <c r="E137" t="s">
        <v>177</v>
      </c>
      <c r="F137" t="s">
        <v>161</v>
      </c>
      <c r="G137" t="s">
        <v>162</v>
      </c>
      <c r="H137" t="s">
        <v>15</v>
      </c>
      <c r="I137" t="s">
        <v>124</v>
      </c>
      <c r="J137" t="s">
        <v>130</v>
      </c>
      <c r="K137" t="s">
        <v>131</v>
      </c>
      <c r="L137">
        <v>129569.84</v>
      </c>
      <c r="M137" t="str">
        <f>IF(Tbl_ExpendInput[[#This Row],[Fund Detail Code]]="09119",Tbl_ExpendInput[[#This Row],[Fund Group Name]],IF(ISNUMBER(SEARCH("covid",Tbl_ExpendInput[[#This Row],[Fund Detail Name]]))=TRUE,"COVID Funds",Tbl_ExpendInput[[#This Row],[Fund Group Name]]))</f>
        <v>Higher Education Operating</v>
      </c>
      <c r="N137" s="14" t="str">
        <f>IF(Tbl_ExpendInput[[#This Row],[Fund Detail Code]]="09119",Tbl_ExpendInput[[#This Row],[Fund Group Code]],IF(ISNUMBER(SEARCH("covid",Tbl_ExpendInput[[#This Row],[Fund Detail Name]]))=TRUE,"99",Tbl_ExpendInput[[#This Row],[Fund Group Code]]))</f>
        <v>03</v>
      </c>
      <c r="O137" s="14">
        <f>VLOOKUP(Tbl_ExpendInput[[#This Row],[Agency Code]],TblAgencies[],12,FALSE)</f>
        <v>207</v>
      </c>
    </row>
    <row r="138" spans="1:15">
      <c r="A138">
        <v>2022</v>
      </c>
      <c r="B138" t="s">
        <v>15</v>
      </c>
      <c r="C138" t="s">
        <v>16</v>
      </c>
      <c r="D138" s="17">
        <v>207</v>
      </c>
      <c r="E138" t="s">
        <v>177</v>
      </c>
      <c r="F138" t="s">
        <v>161</v>
      </c>
      <c r="G138" t="s">
        <v>162</v>
      </c>
      <c r="H138" t="s">
        <v>15</v>
      </c>
      <c r="I138" t="s">
        <v>124</v>
      </c>
      <c r="J138" t="s">
        <v>184</v>
      </c>
      <c r="K138" t="s">
        <v>185</v>
      </c>
      <c r="L138">
        <v>79931216.129999995</v>
      </c>
      <c r="M138" t="str">
        <f>IF(Tbl_ExpendInput[[#This Row],[Fund Detail Code]]="09119",Tbl_ExpendInput[[#This Row],[Fund Group Name]],IF(ISNUMBER(SEARCH("covid",Tbl_ExpendInput[[#This Row],[Fund Detail Name]]))=TRUE,"COVID Funds",Tbl_ExpendInput[[#This Row],[Fund Group Name]]))</f>
        <v>Higher Education Operating</v>
      </c>
      <c r="N138" s="14" t="str">
        <f>IF(Tbl_ExpendInput[[#This Row],[Fund Detail Code]]="09119",Tbl_ExpendInput[[#This Row],[Fund Group Code]],IF(ISNUMBER(SEARCH("covid",Tbl_ExpendInput[[#This Row],[Fund Detail Name]]))=TRUE,"99",Tbl_ExpendInput[[#This Row],[Fund Group Code]]))</f>
        <v>03</v>
      </c>
      <c r="O138" s="14">
        <f>VLOOKUP(Tbl_ExpendInput[[#This Row],[Agency Code]],TblAgencies[],12,FALSE)</f>
        <v>207</v>
      </c>
    </row>
    <row r="139" spans="1:15">
      <c r="A139">
        <v>2022</v>
      </c>
      <c r="B139" t="s">
        <v>15</v>
      </c>
      <c r="C139" t="s">
        <v>16</v>
      </c>
      <c r="D139" s="17">
        <v>207</v>
      </c>
      <c r="E139" t="s">
        <v>177</v>
      </c>
      <c r="F139" t="s">
        <v>161</v>
      </c>
      <c r="G139" t="s">
        <v>162</v>
      </c>
      <c r="H139" t="s">
        <v>15</v>
      </c>
      <c r="I139" t="s">
        <v>124</v>
      </c>
      <c r="J139" t="s">
        <v>173</v>
      </c>
      <c r="K139" t="s">
        <v>174</v>
      </c>
      <c r="L139">
        <v>2046019.84</v>
      </c>
      <c r="M139" t="str">
        <f>IF(Tbl_ExpendInput[[#This Row],[Fund Detail Code]]="09119",Tbl_ExpendInput[[#This Row],[Fund Group Name]],IF(ISNUMBER(SEARCH("covid",Tbl_ExpendInput[[#This Row],[Fund Detail Name]]))=TRUE,"COVID Funds",Tbl_ExpendInput[[#This Row],[Fund Group Name]]))</f>
        <v>COVID Funds</v>
      </c>
      <c r="N139" s="14" t="str">
        <f>IF(Tbl_ExpendInput[[#This Row],[Fund Detail Code]]="09119",Tbl_ExpendInput[[#This Row],[Fund Group Code]],IF(ISNUMBER(SEARCH("covid",Tbl_ExpendInput[[#This Row],[Fund Detail Name]]))=TRUE,"99",Tbl_ExpendInput[[#This Row],[Fund Group Code]]))</f>
        <v>99</v>
      </c>
      <c r="O139" s="14">
        <f>VLOOKUP(Tbl_ExpendInput[[#This Row],[Agency Code]],TblAgencies[],12,FALSE)</f>
        <v>207</v>
      </c>
    </row>
    <row r="140" spans="1:15">
      <c r="A140">
        <v>2022</v>
      </c>
      <c r="B140" t="s">
        <v>15</v>
      </c>
      <c r="C140" t="s">
        <v>16</v>
      </c>
      <c r="D140" s="17">
        <v>207</v>
      </c>
      <c r="E140" t="s">
        <v>177</v>
      </c>
      <c r="F140" t="s">
        <v>161</v>
      </c>
      <c r="G140" t="s">
        <v>162</v>
      </c>
      <c r="H140" t="s">
        <v>62</v>
      </c>
      <c r="I140" t="s">
        <v>63</v>
      </c>
      <c r="J140" t="s">
        <v>169</v>
      </c>
      <c r="K140" t="s">
        <v>170</v>
      </c>
      <c r="L140">
        <v>177449.34</v>
      </c>
      <c r="M140" t="str">
        <f>IF(Tbl_ExpendInput[[#This Row],[Fund Detail Code]]="09119",Tbl_ExpendInput[[#This Row],[Fund Group Name]],IF(ISNUMBER(SEARCH("covid",Tbl_ExpendInput[[#This Row],[Fund Detail Name]]))=TRUE,"COVID Funds",Tbl_ExpendInput[[#This Row],[Fund Group Name]]))</f>
        <v>Trust And Agency</v>
      </c>
      <c r="N140" s="14" t="str">
        <f>IF(Tbl_ExpendInput[[#This Row],[Fund Detail Code]]="09119",Tbl_ExpendInput[[#This Row],[Fund Group Code]],IF(ISNUMBER(SEARCH("covid",Tbl_ExpendInput[[#This Row],[Fund Detail Name]]))=TRUE,"99",Tbl_ExpendInput[[#This Row],[Fund Group Code]]))</f>
        <v>07</v>
      </c>
      <c r="O140" s="14">
        <f>VLOOKUP(Tbl_ExpendInput[[#This Row],[Agency Code]],TblAgencies[],12,FALSE)</f>
        <v>207</v>
      </c>
    </row>
    <row r="141" spans="1:15">
      <c r="A141">
        <v>2022</v>
      </c>
      <c r="B141" t="s">
        <v>15</v>
      </c>
      <c r="C141" t="s">
        <v>16</v>
      </c>
      <c r="D141" s="17">
        <v>207</v>
      </c>
      <c r="E141" t="s">
        <v>177</v>
      </c>
      <c r="F141" t="s">
        <v>161</v>
      </c>
      <c r="G141" t="s">
        <v>162</v>
      </c>
      <c r="H141" t="s">
        <v>148</v>
      </c>
      <c r="I141" t="s">
        <v>149</v>
      </c>
      <c r="J141" t="s">
        <v>150</v>
      </c>
      <c r="K141" t="s">
        <v>151</v>
      </c>
      <c r="L141">
        <v>17237617</v>
      </c>
      <c r="M141" t="str">
        <f>IF(Tbl_ExpendInput[[#This Row],[Fund Detail Code]]="09119",Tbl_ExpendInput[[#This Row],[Fund Group Name]],IF(ISNUMBER(SEARCH("covid",Tbl_ExpendInput[[#This Row],[Fund Detail Name]]))=TRUE,"COVID Funds",Tbl_ExpendInput[[#This Row],[Fund Group Name]]))</f>
        <v>Debt Service</v>
      </c>
      <c r="N141" s="14" t="str">
        <f>IF(Tbl_ExpendInput[[#This Row],[Fund Detail Code]]="09119",Tbl_ExpendInput[[#This Row],[Fund Group Code]],IF(ISNUMBER(SEARCH("covid",Tbl_ExpendInput[[#This Row],[Fund Detail Name]]))=TRUE,"99",Tbl_ExpendInput[[#This Row],[Fund Group Code]]))</f>
        <v>08</v>
      </c>
      <c r="O141" s="14">
        <f>VLOOKUP(Tbl_ExpendInput[[#This Row],[Agency Code]],TblAgencies[],12,FALSE)</f>
        <v>207</v>
      </c>
    </row>
    <row r="142" spans="1:15">
      <c r="A142">
        <v>2022</v>
      </c>
      <c r="B142" t="s">
        <v>15</v>
      </c>
      <c r="C142" t="s">
        <v>16</v>
      </c>
      <c r="D142" s="17">
        <v>207</v>
      </c>
      <c r="E142" t="s">
        <v>177</v>
      </c>
      <c r="F142" t="s">
        <v>171</v>
      </c>
      <c r="G142" t="s">
        <v>172</v>
      </c>
      <c r="H142" t="s">
        <v>15</v>
      </c>
      <c r="I142" t="s">
        <v>124</v>
      </c>
      <c r="J142" t="s">
        <v>156</v>
      </c>
      <c r="K142" t="s">
        <v>157</v>
      </c>
      <c r="L142">
        <v>113385475.04000001</v>
      </c>
      <c r="M142" t="str">
        <f>IF(Tbl_ExpendInput[[#This Row],[Fund Detail Code]]="09119",Tbl_ExpendInput[[#This Row],[Fund Group Name]],IF(ISNUMBER(SEARCH("covid",Tbl_ExpendInput[[#This Row],[Fund Detail Name]]))=TRUE,"COVID Funds",Tbl_ExpendInput[[#This Row],[Fund Group Name]]))</f>
        <v>Higher Education Operating</v>
      </c>
      <c r="N142" s="14" t="str">
        <f>IF(Tbl_ExpendInput[[#This Row],[Fund Detail Code]]="09119",Tbl_ExpendInput[[#This Row],[Fund Group Code]],IF(ISNUMBER(SEARCH("covid",Tbl_ExpendInput[[#This Row],[Fund Detail Name]]))=TRUE,"99",Tbl_ExpendInput[[#This Row],[Fund Group Code]]))</f>
        <v>03</v>
      </c>
      <c r="O142" s="14">
        <f>VLOOKUP(Tbl_ExpendInput[[#This Row],[Agency Code]],TblAgencies[],12,FALSE)</f>
        <v>207</v>
      </c>
    </row>
    <row r="143" spans="1:15">
      <c r="A143">
        <v>2022</v>
      </c>
      <c r="B143" t="s">
        <v>15</v>
      </c>
      <c r="C143" t="s">
        <v>16</v>
      </c>
      <c r="D143" s="17">
        <v>207</v>
      </c>
      <c r="E143" t="s">
        <v>177</v>
      </c>
      <c r="F143" t="s">
        <v>171</v>
      </c>
      <c r="G143" t="s">
        <v>172</v>
      </c>
      <c r="H143" t="s">
        <v>15</v>
      </c>
      <c r="I143" t="s">
        <v>124</v>
      </c>
      <c r="J143" t="s">
        <v>130</v>
      </c>
      <c r="K143" t="s">
        <v>131</v>
      </c>
      <c r="L143">
        <v>63000</v>
      </c>
      <c r="M143" t="str">
        <f>IF(Tbl_ExpendInput[[#This Row],[Fund Detail Code]]="09119",Tbl_ExpendInput[[#This Row],[Fund Group Name]],IF(ISNUMBER(SEARCH("covid",Tbl_ExpendInput[[#This Row],[Fund Detail Name]]))=TRUE,"COVID Funds",Tbl_ExpendInput[[#This Row],[Fund Group Name]]))</f>
        <v>Higher Education Operating</v>
      </c>
      <c r="N143" s="14" t="str">
        <f>IF(Tbl_ExpendInput[[#This Row],[Fund Detail Code]]="09119",Tbl_ExpendInput[[#This Row],[Fund Group Code]],IF(ISNUMBER(SEARCH("covid",Tbl_ExpendInput[[#This Row],[Fund Detail Name]]))=TRUE,"99",Tbl_ExpendInput[[#This Row],[Fund Group Code]]))</f>
        <v>03</v>
      </c>
      <c r="O143" s="14">
        <f>VLOOKUP(Tbl_ExpendInput[[#This Row],[Agency Code]],TblAgencies[],12,FALSE)</f>
        <v>207</v>
      </c>
    </row>
    <row r="144" spans="1:15">
      <c r="A144">
        <v>2022</v>
      </c>
      <c r="B144" t="s">
        <v>15</v>
      </c>
      <c r="C144" t="s">
        <v>16</v>
      </c>
      <c r="D144" s="17">
        <v>207</v>
      </c>
      <c r="E144" t="s">
        <v>177</v>
      </c>
      <c r="F144" t="s">
        <v>171</v>
      </c>
      <c r="G144" t="s">
        <v>172</v>
      </c>
      <c r="H144" t="s">
        <v>15</v>
      </c>
      <c r="I144" t="s">
        <v>124</v>
      </c>
      <c r="J144" t="s">
        <v>144</v>
      </c>
      <c r="K144" t="s">
        <v>145</v>
      </c>
      <c r="L144">
        <v>17362365</v>
      </c>
      <c r="M144" t="str">
        <f>IF(Tbl_ExpendInput[[#This Row],[Fund Detail Code]]="09119",Tbl_ExpendInput[[#This Row],[Fund Group Name]],IF(ISNUMBER(SEARCH("covid",Tbl_ExpendInput[[#This Row],[Fund Detail Name]]))=TRUE,"COVID Funds",Tbl_ExpendInput[[#This Row],[Fund Group Name]]))</f>
        <v>COVID Funds</v>
      </c>
      <c r="N144" s="14" t="str">
        <f>IF(Tbl_ExpendInput[[#This Row],[Fund Detail Code]]="09119",Tbl_ExpendInput[[#This Row],[Fund Group Code]],IF(ISNUMBER(SEARCH("covid",Tbl_ExpendInput[[#This Row],[Fund Detail Name]]))=TRUE,"99",Tbl_ExpendInput[[#This Row],[Fund Group Code]]))</f>
        <v>99</v>
      </c>
      <c r="O144" s="14">
        <f>VLOOKUP(Tbl_ExpendInput[[#This Row],[Agency Code]],TblAgencies[],12,FALSE)</f>
        <v>207</v>
      </c>
    </row>
    <row r="145" spans="1:15">
      <c r="A145">
        <v>2022</v>
      </c>
      <c r="B145" t="s">
        <v>15</v>
      </c>
      <c r="C145" t="s">
        <v>16</v>
      </c>
      <c r="D145" s="17">
        <v>207</v>
      </c>
      <c r="E145" t="s">
        <v>177</v>
      </c>
      <c r="F145" t="s">
        <v>171</v>
      </c>
      <c r="G145" t="s">
        <v>172</v>
      </c>
      <c r="H145" t="s">
        <v>148</v>
      </c>
      <c r="I145" t="s">
        <v>149</v>
      </c>
      <c r="J145" t="s">
        <v>150</v>
      </c>
      <c r="K145" t="s">
        <v>151</v>
      </c>
      <c r="L145">
        <v>24204217.379999999</v>
      </c>
      <c r="M145" t="str">
        <f>IF(Tbl_ExpendInput[[#This Row],[Fund Detail Code]]="09119",Tbl_ExpendInput[[#This Row],[Fund Group Name]],IF(ISNUMBER(SEARCH("covid",Tbl_ExpendInput[[#This Row],[Fund Detail Name]]))=TRUE,"COVID Funds",Tbl_ExpendInput[[#This Row],[Fund Group Name]]))</f>
        <v>Debt Service</v>
      </c>
      <c r="N145" s="14" t="str">
        <f>IF(Tbl_ExpendInput[[#This Row],[Fund Detail Code]]="09119",Tbl_ExpendInput[[#This Row],[Fund Group Code]],IF(ISNUMBER(SEARCH("covid",Tbl_ExpendInput[[#This Row],[Fund Detail Name]]))=TRUE,"99",Tbl_ExpendInput[[#This Row],[Fund Group Code]]))</f>
        <v>08</v>
      </c>
      <c r="O145" s="14">
        <f>VLOOKUP(Tbl_ExpendInput[[#This Row],[Agency Code]],TblAgencies[],12,FALSE)</f>
        <v>207</v>
      </c>
    </row>
    <row r="146" spans="1:15">
      <c r="A146">
        <v>2022</v>
      </c>
      <c r="B146" t="s">
        <v>15</v>
      </c>
      <c r="C146" t="s">
        <v>16</v>
      </c>
      <c r="D146" s="17">
        <v>208</v>
      </c>
      <c r="E146" t="s">
        <v>186</v>
      </c>
      <c r="F146" t="s">
        <v>122</v>
      </c>
      <c r="G146" t="s">
        <v>123</v>
      </c>
      <c r="H146" t="s">
        <v>15</v>
      </c>
      <c r="I146" t="s">
        <v>124</v>
      </c>
      <c r="J146" t="s">
        <v>125</v>
      </c>
      <c r="K146" t="s">
        <v>124</v>
      </c>
      <c r="L146">
        <v>0</v>
      </c>
      <c r="M146" t="str">
        <f>IF(Tbl_ExpendInput[[#This Row],[Fund Detail Code]]="09119",Tbl_ExpendInput[[#This Row],[Fund Group Name]],IF(ISNUMBER(SEARCH("covid",Tbl_ExpendInput[[#This Row],[Fund Detail Name]]))=TRUE,"COVID Funds",Tbl_ExpendInput[[#This Row],[Fund Group Name]]))</f>
        <v>Higher Education Operating</v>
      </c>
      <c r="N146" s="14" t="str">
        <f>IF(Tbl_ExpendInput[[#This Row],[Fund Detail Code]]="09119",Tbl_ExpendInput[[#This Row],[Fund Group Code]],IF(ISNUMBER(SEARCH("covid",Tbl_ExpendInput[[#This Row],[Fund Detail Name]]))=TRUE,"99",Tbl_ExpendInput[[#This Row],[Fund Group Code]]))</f>
        <v>03</v>
      </c>
      <c r="O146" s="14">
        <f>VLOOKUP(Tbl_ExpendInput[[#This Row],[Agency Code]],TblAgencies[],12,FALSE)</f>
        <v>208</v>
      </c>
    </row>
    <row r="147" spans="1:15">
      <c r="A147">
        <v>2022</v>
      </c>
      <c r="B147" t="s">
        <v>15</v>
      </c>
      <c r="C147" t="s">
        <v>16</v>
      </c>
      <c r="D147" s="17">
        <v>208</v>
      </c>
      <c r="E147" t="s">
        <v>186</v>
      </c>
      <c r="F147" t="s">
        <v>122</v>
      </c>
      <c r="G147" t="s">
        <v>123</v>
      </c>
      <c r="H147" t="s">
        <v>15</v>
      </c>
      <c r="I147" t="s">
        <v>124</v>
      </c>
      <c r="J147" t="s">
        <v>126</v>
      </c>
      <c r="K147" t="s">
        <v>127</v>
      </c>
      <c r="L147">
        <v>0</v>
      </c>
      <c r="M147" t="str">
        <f>IF(Tbl_ExpendInput[[#This Row],[Fund Detail Code]]="09119",Tbl_ExpendInput[[#This Row],[Fund Group Name]],IF(ISNUMBER(SEARCH("covid",Tbl_ExpendInput[[#This Row],[Fund Detail Name]]))=TRUE,"COVID Funds",Tbl_ExpendInput[[#This Row],[Fund Group Name]]))</f>
        <v>Higher Education Operating</v>
      </c>
      <c r="N147" s="14" t="str">
        <f>IF(Tbl_ExpendInput[[#This Row],[Fund Detail Code]]="09119",Tbl_ExpendInput[[#This Row],[Fund Group Code]],IF(ISNUMBER(SEARCH("covid",Tbl_ExpendInput[[#This Row],[Fund Detail Name]]))=TRUE,"99",Tbl_ExpendInput[[#This Row],[Fund Group Code]]))</f>
        <v>03</v>
      </c>
      <c r="O147" s="14">
        <f>VLOOKUP(Tbl_ExpendInput[[#This Row],[Agency Code]],TblAgencies[],12,FALSE)</f>
        <v>208</v>
      </c>
    </row>
    <row r="148" spans="1:15">
      <c r="A148">
        <v>2022</v>
      </c>
      <c r="B148" t="s">
        <v>15</v>
      </c>
      <c r="C148" t="s">
        <v>16</v>
      </c>
      <c r="D148" s="17">
        <v>208</v>
      </c>
      <c r="E148" t="s">
        <v>186</v>
      </c>
      <c r="F148" t="s">
        <v>128</v>
      </c>
      <c r="G148" t="s">
        <v>129</v>
      </c>
      <c r="H148" t="s">
        <v>15</v>
      </c>
      <c r="I148" t="s">
        <v>124</v>
      </c>
      <c r="J148" t="s">
        <v>125</v>
      </c>
      <c r="K148" t="s">
        <v>124</v>
      </c>
      <c r="L148">
        <v>440046784.41000003</v>
      </c>
      <c r="M148" t="str">
        <f>IF(Tbl_ExpendInput[[#This Row],[Fund Detail Code]]="09119",Tbl_ExpendInput[[#This Row],[Fund Group Name]],IF(ISNUMBER(SEARCH("covid",Tbl_ExpendInput[[#This Row],[Fund Detail Name]]))=TRUE,"COVID Funds",Tbl_ExpendInput[[#This Row],[Fund Group Name]]))</f>
        <v>Higher Education Operating</v>
      </c>
      <c r="N148" s="14" t="str">
        <f>IF(Tbl_ExpendInput[[#This Row],[Fund Detail Code]]="09119",Tbl_ExpendInput[[#This Row],[Fund Group Code]],IF(ISNUMBER(SEARCH("covid",Tbl_ExpendInput[[#This Row],[Fund Detail Name]]))=TRUE,"99",Tbl_ExpendInput[[#This Row],[Fund Group Code]]))</f>
        <v>03</v>
      </c>
      <c r="O148" s="14">
        <f>VLOOKUP(Tbl_ExpendInput[[#This Row],[Agency Code]],TblAgencies[],12,FALSE)</f>
        <v>208</v>
      </c>
    </row>
    <row r="149" spans="1:15">
      <c r="A149">
        <v>2022</v>
      </c>
      <c r="B149" t="s">
        <v>15</v>
      </c>
      <c r="C149" t="s">
        <v>16</v>
      </c>
      <c r="D149" s="17">
        <v>208</v>
      </c>
      <c r="E149" t="s">
        <v>186</v>
      </c>
      <c r="F149" t="s">
        <v>128</v>
      </c>
      <c r="G149" t="s">
        <v>129</v>
      </c>
      <c r="H149" t="s">
        <v>15</v>
      </c>
      <c r="I149" t="s">
        <v>124</v>
      </c>
      <c r="J149" t="s">
        <v>154</v>
      </c>
      <c r="K149" t="s">
        <v>155</v>
      </c>
      <c r="L149">
        <v>589015.12</v>
      </c>
      <c r="M149" t="str">
        <f>IF(Tbl_ExpendInput[[#This Row],[Fund Detail Code]]="09119",Tbl_ExpendInput[[#This Row],[Fund Group Name]],IF(ISNUMBER(SEARCH("covid",Tbl_ExpendInput[[#This Row],[Fund Detail Name]]))=TRUE,"COVID Funds",Tbl_ExpendInput[[#This Row],[Fund Group Name]]))</f>
        <v>Higher Education Operating</v>
      </c>
      <c r="N149" s="14" t="str">
        <f>IF(Tbl_ExpendInput[[#This Row],[Fund Detail Code]]="09119",Tbl_ExpendInput[[#This Row],[Fund Group Code]],IF(ISNUMBER(SEARCH("covid",Tbl_ExpendInput[[#This Row],[Fund Detail Name]]))=TRUE,"99",Tbl_ExpendInput[[#This Row],[Fund Group Code]]))</f>
        <v>03</v>
      </c>
      <c r="O149" s="14">
        <f>VLOOKUP(Tbl_ExpendInput[[#This Row],[Agency Code]],TblAgencies[],12,FALSE)</f>
        <v>208</v>
      </c>
    </row>
    <row r="150" spans="1:15">
      <c r="A150">
        <v>2022</v>
      </c>
      <c r="B150" t="s">
        <v>15</v>
      </c>
      <c r="C150" t="s">
        <v>16</v>
      </c>
      <c r="D150" s="17">
        <v>208</v>
      </c>
      <c r="E150" t="s">
        <v>186</v>
      </c>
      <c r="F150" t="s">
        <v>128</v>
      </c>
      <c r="G150" t="s">
        <v>129</v>
      </c>
      <c r="H150" t="s">
        <v>15</v>
      </c>
      <c r="I150" t="s">
        <v>124</v>
      </c>
      <c r="J150" t="s">
        <v>130</v>
      </c>
      <c r="K150" t="s">
        <v>131</v>
      </c>
      <c r="L150">
        <v>383917.33</v>
      </c>
      <c r="M150" t="str">
        <f>IF(Tbl_ExpendInput[[#This Row],[Fund Detail Code]]="09119",Tbl_ExpendInput[[#This Row],[Fund Group Name]],IF(ISNUMBER(SEARCH("covid",Tbl_ExpendInput[[#This Row],[Fund Detail Name]]))=TRUE,"COVID Funds",Tbl_ExpendInput[[#This Row],[Fund Group Name]]))</f>
        <v>Higher Education Operating</v>
      </c>
      <c r="N150" s="14" t="str">
        <f>IF(Tbl_ExpendInput[[#This Row],[Fund Detail Code]]="09119",Tbl_ExpendInput[[#This Row],[Fund Group Code]],IF(ISNUMBER(SEARCH("covid",Tbl_ExpendInput[[#This Row],[Fund Detail Name]]))=TRUE,"99",Tbl_ExpendInput[[#This Row],[Fund Group Code]]))</f>
        <v>03</v>
      </c>
      <c r="O150" s="14">
        <f>VLOOKUP(Tbl_ExpendInput[[#This Row],[Agency Code]],TblAgencies[],12,FALSE)</f>
        <v>208</v>
      </c>
    </row>
    <row r="151" spans="1:15">
      <c r="A151">
        <v>2022</v>
      </c>
      <c r="B151" t="s">
        <v>15</v>
      </c>
      <c r="C151" t="s">
        <v>16</v>
      </c>
      <c r="D151" s="17">
        <v>208</v>
      </c>
      <c r="E151" t="s">
        <v>186</v>
      </c>
      <c r="F151" t="s">
        <v>128</v>
      </c>
      <c r="G151" t="s">
        <v>129</v>
      </c>
      <c r="H151" t="s">
        <v>15</v>
      </c>
      <c r="I151" t="s">
        <v>124</v>
      </c>
      <c r="J151" t="s">
        <v>132</v>
      </c>
      <c r="K151" t="s">
        <v>133</v>
      </c>
      <c r="L151">
        <v>238377.62</v>
      </c>
      <c r="M151" t="str">
        <f>IF(Tbl_ExpendInput[[#This Row],[Fund Detail Code]]="09119",Tbl_ExpendInput[[#This Row],[Fund Group Name]],IF(ISNUMBER(SEARCH("covid",Tbl_ExpendInput[[#This Row],[Fund Detail Name]]))=TRUE,"COVID Funds",Tbl_ExpendInput[[#This Row],[Fund Group Name]]))</f>
        <v>Higher Education Operating</v>
      </c>
      <c r="N151" s="14" t="str">
        <f>IF(Tbl_ExpendInput[[#This Row],[Fund Detail Code]]="09119",Tbl_ExpendInput[[#This Row],[Fund Group Code]],IF(ISNUMBER(SEARCH("covid",Tbl_ExpendInput[[#This Row],[Fund Detail Name]]))=TRUE,"99",Tbl_ExpendInput[[#This Row],[Fund Group Code]]))</f>
        <v>03</v>
      </c>
      <c r="O151" s="14">
        <f>VLOOKUP(Tbl_ExpendInput[[#This Row],[Agency Code]],TblAgencies[],12,FALSE)</f>
        <v>208</v>
      </c>
    </row>
    <row r="152" spans="1:15">
      <c r="A152">
        <v>2022</v>
      </c>
      <c r="B152" t="s">
        <v>15</v>
      </c>
      <c r="C152" t="s">
        <v>16</v>
      </c>
      <c r="D152" s="17">
        <v>208</v>
      </c>
      <c r="E152" t="s">
        <v>186</v>
      </c>
      <c r="F152" t="s">
        <v>134</v>
      </c>
      <c r="G152" t="s">
        <v>135</v>
      </c>
      <c r="H152" t="s">
        <v>15</v>
      </c>
      <c r="I152" t="s">
        <v>124</v>
      </c>
      <c r="J152" t="s">
        <v>125</v>
      </c>
      <c r="K152" t="s">
        <v>124</v>
      </c>
      <c r="L152">
        <v>96914494.489999995</v>
      </c>
      <c r="M152" t="str">
        <f>IF(Tbl_ExpendInput[[#This Row],[Fund Detail Code]]="09119",Tbl_ExpendInput[[#This Row],[Fund Group Name]],IF(ISNUMBER(SEARCH("covid",Tbl_ExpendInput[[#This Row],[Fund Detail Name]]))=TRUE,"COVID Funds",Tbl_ExpendInput[[#This Row],[Fund Group Name]]))</f>
        <v>Higher Education Operating</v>
      </c>
      <c r="N152" s="14" t="str">
        <f>IF(Tbl_ExpendInput[[#This Row],[Fund Detail Code]]="09119",Tbl_ExpendInput[[#This Row],[Fund Group Code]],IF(ISNUMBER(SEARCH("covid",Tbl_ExpendInput[[#This Row],[Fund Detail Name]]))=TRUE,"99",Tbl_ExpendInput[[#This Row],[Fund Group Code]]))</f>
        <v>03</v>
      </c>
      <c r="O152" s="14">
        <f>VLOOKUP(Tbl_ExpendInput[[#This Row],[Agency Code]],TblAgencies[],12,FALSE)</f>
        <v>208</v>
      </c>
    </row>
    <row r="153" spans="1:15">
      <c r="A153">
        <v>2022</v>
      </c>
      <c r="B153" t="s">
        <v>15</v>
      </c>
      <c r="C153" t="s">
        <v>16</v>
      </c>
      <c r="D153" s="17">
        <v>208</v>
      </c>
      <c r="E153" t="s">
        <v>186</v>
      </c>
      <c r="F153" t="s">
        <v>134</v>
      </c>
      <c r="G153" t="s">
        <v>135</v>
      </c>
      <c r="H153" t="s">
        <v>15</v>
      </c>
      <c r="I153" t="s">
        <v>124</v>
      </c>
      <c r="J153" t="s">
        <v>132</v>
      </c>
      <c r="K153" t="s">
        <v>133</v>
      </c>
      <c r="L153">
        <v>129926.94</v>
      </c>
      <c r="M153" t="str">
        <f>IF(Tbl_ExpendInput[[#This Row],[Fund Detail Code]]="09119",Tbl_ExpendInput[[#This Row],[Fund Group Name]],IF(ISNUMBER(SEARCH("covid",Tbl_ExpendInput[[#This Row],[Fund Detail Name]]))=TRUE,"COVID Funds",Tbl_ExpendInput[[#This Row],[Fund Group Name]]))</f>
        <v>Higher Education Operating</v>
      </c>
      <c r="N153" s="14" t="str">
        <f>IF(Tbl_ExpendInput[[#This Row],[Fund Detail Code]]="09119",Tbl_ExpendInput[[#This Row],[Fund Group Code]],IF(ISNUMBER(SEARCH("covid",Tbl_ExpendInput[[#This Row],[Fund Detail Name]]))=TRUE,"99",Tbl_ExpendInput[[#This Row],[Fund Group Code]]))</f>
        <v>03</v>
      </c>
      <c r="O153" s="14">
        <f>VLOOKUP(Tbl_ExpendInput[[#This Row],[Agency Code]],TblAgencies[],12,FALSE)</f>
        <v>208</v>
      </c>
    </row>
    <row r="154" spans="1:15">
      <c r="A154">
        <v>2022</v>
      </c>
      <c r="B154" t="s">
        <v>15</v>
      </c>
      <c r="C154" t="s">
        <v>16</v>
      </c>
      <c r="D154" s="17">
        <v>208</v>
      </c>
      <c r="E154" t="s">
        <v>186</v>
      </c>
      <c r="F154" t="s">
        <v>136</v>
      </c>
      <c r="G154" t="s">
        <v>137</v>
      </c>
      <c r="H154" t="s">
        <v>15</v>
      </c>
      <c r="I154" t="s">
        <v>124</v>
      </c>
      <c r="J154" t="s">
        <v>125</v>
      </c>
      <c r="K154" t="s">
        <v>124</v>
      </c>
      <c r="L154">
        <v>7872914.5</v>
      </c>
      <c r="M154" t="str">
        <f>IF(Tbl_ExpendInput[[#This Row],[Fund Detail Code]]="09119",Tbl_ExpendInput[[#This Row],[Fund Group Name]],IF(ISNUMBER(SEARCH("covid",Tbl_ExpendInput[[#This Row],[Fund Detail Name]]))=TRUE,"COVID Funds",Tbl_ExpendInput[[#This Row],[Fund Group Name]]))</f>
        <v>Higher Education Operating</v>
      </c>
      <c r="N154" s="14" t="str">
        <f>IF(Tbl_ExpendInput[[#This Row],[Fund Detail Code]]="09119",Tbl_ExpendInput[[#This Row],[Fund Group Code]],IF(ISNUMBER(SEARCH("covid",Tbl_ExpendInput[[#This Row],[Fund Detail Name]]))=TRUE,"99",Tbl_ExpendInput[[#This Row],[Fund Group Code]]))</f>
        <v>03</v>
      </c>
      <c r="O154" s="14">
        <f>VLOOKUP(Tbl_ExpendInput[[#This Row],[Agency Code]],TblAgencies[],12,FALSE)</f>
        <v>208</v>
      </c>
    </row>
    <row r="155" spans="1:15">
      <c r="A155">
        <v>2022</v>
      </c>
      <c r="B155" t="s">
        <v>15</v>
      </c>
      <c r="C155" t="s">
        <v>16</v>
      </c>
      <c r="D155" s="17">
        <v>208</v>
      </c>
      <c r="E155" t="s">
        <v>186</v>
      </c>
      <c r="F155" t="s">
        <v>136</v>
      </c>
      <c r="G155" t="s">
        <v>137</v>
      </c>
      <c r="H155" t="s">
        <v>15</v>
      </c>
      <c r="I155" t="s">
        <v>124</v>
      </c>
      <c r="J155" t="s">
        <v>154</v>
      </c>
      <c r="K155" t="s">
        <v>155</v>
      </c>
      <c r="L155">
        <v>8075564.8499999996</v>
      </c>
      <c r="M155" t="str">
        <f>IF(Tbl_ExpendInput[[#This Row],[Fund Detail Code]]="09119",Tbl_ExpendInput[[#This Row],[Fund Group Name]],IF(ISNUMBER(SEARCH("covid",Tbl_ExpendInput[[#This Row],[Fund Detail Name]]))=TRUE,"COVID Funds",Tbl_ExpendInput[[#This Row],[Fund Group Name]]))</f>
        <v>Higher Education Operating</v>
      </c>
      <c r="N155" s="14" t="str">
        <f>IF(Tbl_ExpendInput[[#This Row],[Fund Detail Code]]="09119",Tbl_ExpendInput[[#This Row],[Fund Group Code]],IF(ISNUMBER(SEARCH("covid",Tbl_ExpendInput[[#This Row],[Fund Detail Name]]))=TRUE,"99",Tbl_ExpendInput[[#This Row],[Fund Group Code]]))</f>
        <v>03</v>
      </c>
      <c r="O155" s="14">
        <f>VLOOKUP(Tbl_ExpendInput[[#This Row],[Agency Code]],TblAgencies[],12,FALSE)</f>
        <v>208</v>
      </c>
    </row>
    <row r="156" spans="1:15">
      <c r="A156">
        <v>2022</v>
      </c>
      <c r="B156" t="s">
        <v>15</v>
      </c>
      <c r="C156" t="s">
        <v>16</v>
      </c>
      <c r="D156" s="17">
        <v>208</v>
      </c>
      <c r="E156" t="s">
        <v>186</v>
      </c>
      <c r="F156" t="s">
        <v>136</v>
      </c>
      <c r="G156" t="s">
        <v>137</v>
      </c>
      <c r="H156" t="s">
        <v>15</v>
      </c>
      <c r="I156" t="s">
        <v>124</v>
      </c>
      <c r="J156" t="s">
        <v>132</v>
      </c>
      <c r="K156" t="s">
        <v>133</v>
      </c>
      <c r="L156">
        <v>2295</v>
      </c>
      <c r="M156" t="str">
        <f>IF(Tbl_ExpendInput[[#This Row],[Fund Detail Code]]="09119",Tbl_ExpendInput[[#This Row],[Fund Group Name]],IF(ISNUMBER(SEARCH("covid",Tbl_ExpendInput[[#This Row],[Fund Detail Name]]))=TRUE,"COVID Funds",Tbl_ExpendInput[[#This Row],[Fund Group Name]]))</f>
        <v>Higher Education Operating</v>
      </c>
      <c r="N156" s="14" t="str">
        <f>IF(Tbl_ExpendInput[[#This Row],[Fund Detail Code]]="09119",Tbl_ExpendInput[[#This Row],[Fund Group Code]],IF(ISNUMBER(SEARCH("covid",Tbl_ExpendInput[[#This Row],[Fund Detail Name]]))=TRUE,"99",Tbl_ExpendInput[[#This Row],[Fund Group Code]]))</f>
        <v>03</v>
      </c>
      <c r="O156" s="14">
        <f>VLOOKUP(Tbl_ExpendInput[[#This Row],[Agency Code]],TblAgencies[],12,FALSE)</f>
        <v>208</v>
      </c>
    </row>
    <row r="157" spans="1:15">
      <c r="A157">
        <v>2022</v>
      </c>
      <c r="B157" t="s">
        <v>15</v>
      </c>
      <c r="C157" t="s">
        <v>16</v>
      </c>
      <c r="D157" s="17">
        <v>208</v>
      </c>
      <c r="E157" t="s">
        <v>186</v>
      </c>
      <c r="F157" t="s">
        <v>138</v>
      </c>
      <c r="G157" t="s">
        <v>139</v>
      </c>
      <c r="H157" t="s">
        <v>15</v>
      </c>
      <c r="I157" t="s">
        <v>124</v>
      </c>
      <c r="J157" t="s">
        <v>125</v>
      </c>
      <c r="K157" t="s">
        <v>124</v>
      </c>
      <c r="L157">
        <v>116205825.42</v>
      </c>
      <c r="M157" t="str">
        <f>IF(Tbl_ExpendInput[[#This Row],[Fund Detail Code]]="09119",Tbl_ExpendInput[[#This Row],[Fund Group Name]],IF(ISNUMBER(SEARCH("covid",Tbl_ExpendInput[[#This Row],[Fund Detail Name]]))=TRUE,"COVID Funds",Tbl_ExpendInput[[#This Row],[Fund Group Name]]))</f>
        <v>Higher Education Operating</v>
      </c>
      <c r="N157" s="14" t="str">
        <f>IF(Tbl_ExpendInput[[#This Row],[Fund Detail Code]]="09119",Tbl_ExpendInput[[#This Row],[Fund Group Code]],IF(ISNUMBER(SEARCH("covid",Tbl_ExpendInput[[#This Row],[Fund Detail Name]]))=TRUE,"99",Tbl_ExpendInput[[#This Row],[Fund Group Code]]))</f>
        <v>03</v>
      </c>
      <c r="O157" s="14">
        <f>VLOOKUP(Tbl_ExpendInput[[#This Row],[Agency Code]],TblAgencies[],12,FALSE)</f>
        <v>208</v>
      </c>
    </row>
    <row r="158" spans="1:15">
      <c r="A158">
        <v>2022</v>
      </c>
      <c r="B158" t="s">
        <v>15</v>
      </c>
      <c r="C158" t="s">
        <v>16</v>
      </c>
      <c r="D158" s="17">
        <v>208</v>
      </c>
      <c r="E158" t="s">
        <v>186</v>
      </c>
      <c r="F158" t="s">
        <v>138</v>
      </c>
      <c r="G158" t="s">
        <v>139</v>
      </c>
      <c r="H158" t="s">
        <v>15</v>
      </c>
      <c r="I158" t="s">
        <v>124</v>
      </c>
      <c r="J158" t="s">
        <v>132</v>
      </c>
      <c r="K158" t="s">
        <v>133</v>
      </c>
      <c r="L158">
        <v>4795</v>
      </c>
      <c r="M158" t="str">
        <f>IF(Tbl_ExpendInput[[#This Row],[Fund Detail Code]]="09119",Tbl_ExpendInput[[#This Row],[Fund Group Name]],IF(ISNUMBER(SEARCH("covid",Tbl_ExpendInput[[#This Row],[Fund Detail Name]]))=TRUE,"COVID Funds",Tbl_ExpendInput[[#This Row],[Fund Group Name]]))</f>
        <v>Higher Education Operating</v>
      </c>
      <c r="N158" s="14" t="str">
        <f>IF(Tbl_ExpendInput[[#This Row],[Fund Detail Code]]="09119",Tbl_ExpendInput[[#This Row],[Fund Group Code]],IF(ISNUMBER(SEARCH("covid",Tbl_ExpendInput[[#This Row],[Fund Detail Name]]))=TRUE,"99",Tbl_ExpendInput[[#This Row],[Fund Group Code]]))</f>
        <v>03</v>
      </c>
      <c r="O158" s="14">
        <f>VLOOKUP(Tbl_ExpendInput[[#This Row],[Agency Code]],TblAgencies[],12,FALSE)</f>
        <v>208</v>
      </c>
    </row>
    <row r="159" spans="1:15">
      <c r="A159">
        <v>2022</v>
      </c>
      <c r="B159" t="s">
        <v>15</v>
      </c>
      <c r="C159" t="s">
        <v>16</v>
      </c>
      <c r="D159" s="17">
        <v>208</v>
      </c>
      <c r="E159" t="s">
        <v>186</v>
      </c>
      <c r="F159" t="s">
        <v>140</v>
      </c>
      <c r="G159" t="s">
        <v>141</v>
      </c>
      <c r="H159" t="s">
        <v>15</v>
      </c>
      <c r="I159" t="s">
        <v>124</v>
      </c>
      <c r="J159" t="s">
        <v>125</v>
      </c>
      <c r="K159" t="s">
        <v>124</v>
      </c>
      <c r="L159">
        <v>29049536.57</v>
      </c>
      <c r="M159" t="str">
        <f>IF(Tbl_ExpendInput[[#This Row],[Fund Detail Code]]="09119",Tbl_ExpendInput[[#This Row],[Fund Group Name]],IF(ISNUMBER(SEARCH("covid",Tbl_ExpendInput[[#This Row],[Fund Detail Name]]))=TRUE,"COVID Funds",Tbl_ExpendInput[[#This Row],[Fund Group Name]]))</f>
        <v>Higher Education Operating</v>
      </c>
      <c r="N159" s="14" t="str">
        <f>IF(Tbl_ExpendInput[[#This Row],[Fund Detail Code]]="09119",Tbl_ExpendInput[[#This Row],[Fund Group Code]],IF(ISNUMBER(SEARCH("covid",Tbl_ExpendInput[[#This Row],[Fund Detail Name]]))=TRUE,"99",Tbl_ExpendInput[[#This Row],[Fund Group Code]]))</f>
        <v>03</v>
      </c>
      <c r="O159" s="14">
        <f>VLOOKUP(Tbl_ExpendInput[[#This Row],[Agency Code]],TblAgencies[],12,FALSE)</f>
        <v>208</v>
      </c>
    </row>
    <row r="160" spans="1:15">
      <c r="A160">
        <v>2022</v>
      </c>
      <c r="B160" t="s">
        <v>15</v>
      </c>
      <c r="C160" t="s">
        <v>16</v>
      </c>
      <c r="D160" s="17">
        <v>208</v>
      </c>
      <c r="E160" t="s">
        <v>186</v>
      </c>
      <c r="F160" t="s">
        <v>140</v>
      </c>
      <c r="G160" t="s">
        <v>141</v>
      </c>
      <c r="H160" t="s">
        <v>15</v>
      </c>
      <c r="I160" t="s">
        <v>124</v>
      </c>
      <c r="J160" t="s">
        <v>132</v>
      </c>
      <c r="K160" t="s">
        <v>133</v>
      </c>
      <c r="L160">
        <v>10615.75</v>
      </c>
      <c r="M160" t="str">
        <f>IF(Tbl_ExpendInput[[#This Row],[Fund Detail Code]]="09119",Tbl_ExpendInput[[#This Row],[Fund Group Name]],IF(ISNUMBER(SEARCH("covid",Tbl_ExpendInput[[#This Row],[Fund Detail Name]]))=TRUE,"COVID Funds",Tbl_ExpendInput[[#This Row],[Fund Group Name]]))</f>
        <v>Higher Education Operating</v>
      </c>
      <c r="N160" s="14" t="str">
        <f>IF(Tbl_ExpendInput[[#This Row],[Fund Detail Code]]="09119",Tbl_ExpendInput[[#This Row],[Fund Group Code]],IF(ISNUMBER(SEARCH("covid",Tbl_ExpendInput[[#This Row],[Fund Detail Name]]))=TRUE,"99",Tbl_ExpendInput[[#This Row],[Fund Group Code]]))</f>
        <v>03</v>
      </c>
      <c r="O160" s="14">
        <f>VLOOKUP(Tbl_ExpendInput[[#This Row],[Agency Code]],TblAgencies[],12,FALSE)</f>
        <v>208</v>
      </c>
    </row>
    <row r="161" spans="1:15">
      <c r="A161">
        <v>2022</v>
      </c>
      <c r="B161" t="s">
        <v>15</v>
      </c>
      <c r="C161" t="s">
        <v>16</v>
      </c>
      <c r="D161" s="17">
        <v>208</v>
      </c>
      <c r="E161" t="s">
        <v>186</v>
      </c>
      <c r="F161" t="s">
        <v>142</v>
      </c>
      <c r="G161" t="s">
        <v>143</v>
      </c>
      <c r="H161" t="s">
        <v>15</v>
      </c>
      <c r="I161" t="s">
        <v>124</v>
      </c>
      <c r="J161" t="s">
        <v>125</v>
      </c>
      <c r="K161" t="s">
        <v>124</v>
      </c>
      <c r="L161">
        <v>76886109.409999996</v>
      </c>
      <c r="M161" t="str">
        <f>IF(Tbl_ExpendInput[[#This Row],[Fund Detail Code]]="09119",Tbl_ExpendInput[[#This Row],[Fund Group Name]],IF(ISNUMBER(SEARCH("covid",Tbl_ExpendInput[[#This Row],[Fund Detail Name]]))=TRUE,"COVID Funds",Tbl_ExpendInput[[#This Row],[Fund Group Name]]))</f>
        <v>Higher Education Operating</v>
      </c>
      <c r="N161" s="14" t="str">
        <f>IF(Tbl_ExpendInput[[#This Row],[Fund Detail Code]]="09119",Tbl_ExpendInput[[#This Row],[Fund Group Code]],IF(ISNUMBER(SEARCH("covid",Tbl_ExpendInput[[#This Row],[Fund Detail Name]]))=TRUE,"99",Tbl_ExpendInput[[#This Row],[Fund Group Code]]))</f>
        <v>03</v>
      </c>
      <c r="O161" s="14">
        <f>VLOOKUP(Tbl_ExpendInput[[#This Row],[Agency Code]],TblAgencies[],12,FALSE)</f>
        <v>208</v>
      </c>
    </row>
    <row r="162" spans="1:15">
      <c r="A162">
        <v>2022</v>
      </c>
      <c r="B162" t="s">
        <v>15</v>
      </c>
      <c r="C162" t="s">
        <v>16</v>
      </c>
      <c r="D162" s="17">
        <v>208</v>
      </c>
      <c r="E162" t="s">
        <v>186</v>
      </c>
      <c r="F162" t="s">
        <v>142</v>
      </c>
      <c r="G162" t="s">
        <v>143</v>
      </c>
      <c r="H162" t="s">
        <v>15</v>
      </c>
      <c r="I162" t="s">
        <v>124</v>
      </c>
      <c r="J162" t="s">
        <v>126</v>
      </c>
      <c r="K162" t="s">
        <v>127</v>
      </c>
      <c r="L162">
        <v>34343.47</v>
      </c>
      <c r="M162" t="str">
        <f>IF(Tbl_ExpendInput[[#This Row],[Fund Detail Code]]="09119",Tbl_ExpendInput[[#This Row],[Fund Group Name]],IF(ISNUMBER(SEARCH("covid",Tbl_ExpendInput[[#This Row],[Fund Detail Name]]))=TRUE,"COVID Funds",Tbl_ExpendInput[[#This Row],[Fund Group Name]]))</f>
        <v>Higher Education Operating</v>
      </c>
      <c r="N162" s="14" t="str">
        <f>IF(Tbl_ExpendInput[[#This Row],[Fund Detail Code]]="09119",Tbl_ExpendInput[[#This Row],[Fund Group Code]],IF(ISNUMBER(SEARCH("covid",Tbl_ExpendInput[[#This Row],[Fund Detail Name]]))=TRUE,"99",Tbl_ExpendInput[[#This Row],[Fund Group Code]]))</f>
        <v>03</v>
      </c>
      <c r="O162" s="14">
        <f>VLOOKUP(Tbl_ExpendInput[[#This Row],[Agency Code]],TblAgencies[],12,FALSE)</f>
        <v>208</v>
      </c>
    </row>
    <row r="163" spans="1:15">
      <c r="A163">
        <v>2022</v>
      </c>
      <c r="B163" t="s">
        <v>15</v>
      </c>
      <c r="C163" t="s">
        <v>16</v>
      </c>
      <c r="D163" s="17">
        <v>208</v>
      </c>
      <c r="E163" t="s">
        <v>186</v>
      </c>
      <c r="F163" t="s">
        <v>142</v>
      </c>
      <c r="G163" t="s">
        <v>143</v>
      </c>
      <c r="H163" t="s">
        <v>15</v>
      </c>
      <c r="I163" t="s">
        <v>124</v>
      </c>
      <c r="J163" t="s">
        <v>132</v>
      </c>
      <c r="K163" t="s">
        <v>133</v>
      </c>
      <c r="L163">
        <v>-225239.01</v>
      </c>
      <c r="M163" t="str">
        <f>IF(Tbl_ExpendInput[[#This Row],[Fund Detail Code]]="09119",Tbl_ExpendInput[[#This Row],[Fund Group Name]],IF(ISNUMBER(SEARCH("covid",Tbl_ExpendInput[[#This Row],[Fund Detail Name]]))=TRUE,"COVID Funds",Tbl_ExpendInput[[#This Row],[Fund Group Name]]))</f>
        <v>Higher Education Operating</v>
      </c>
      <c r="N163" s="14" t="str">
        <f>IF(Tbl_ExpendInput[[#This Row],[Fund Detail Code]]="09119",Tbl_ExpendInput[[#This Row],[Fund Group Code]],IF(ISNUMBER(SEARCH("covid",Tbl_ExpendInput[[#This Row],[Fund Detail Name]]))=TRUE,"99",Tbl_ExpendInput[[#This Row],[Fund Group Code]]))</f>
        <v>03</v>
      </c>
      <c r="O163" s="14">
        <f>VLOOKUP(Tbl_ExpendInput[[#This Row],[Agency Code]],TblAgencies[],12,FALSE)</f>
        <v>208</v>
      </c>
    </row>
    <row r="164" spans="1:15">
      <c r="A164">
        <v>2022</v>
      </c>
      <c r="B164" t="s">
        <v>15</v>
      </c>
      <c r="C164" t="s">
        <v>16</v>
      </c>
      <c r="D164" s="17">
        <v>208</v>
      </c>
      <c r="E164" t="s">
        <v>186</v>
      </c>
      <c r="F164" t="s">
        <v>142</v>
      </c>
      <c r="G164" t="s">
        <v>143</v>
      </c>
      <c r="H164" t="s">
        <v>15</v>
      </c>
      <c r="I164" t="s">
        <v>124</v>
      </c>
      <c r="J164" t="s">
        <v>187</v>
      </c>
      <c r="K164" t="s">
        <v>188</v>
      </c>
      <c r="L164">
        <v>115025.97</v>
      </c>
      <c r="M164" t="str">
        <f>IF(Tbl_ExpendInput[[#This Row],[Fund Detail Code]]="09119",Tbl_ExpendInput[[#This Row],[Fund Group Name]],IF(ISNUMBER(SEARCH("covid",Tbl_ExpendInput[[#This Row],[Fund Detail Name]]))=TRUE,"COVID Funds",Tbl_ExpendInput[[#This Row],[Fund Group Name]]))</f>
        <v>Higher Education Operating</v>
      </c>
      <c r="N164" s="14" t="str">
        <f>IF(Tbl_ExpendInput[[#This Row],[Fund Detail Code]]="09119",Tbl_ExpendInput[[#This Row],[Fund Group Code]],IF(ISNUMBER(SEARCH("covid",Tbl_ExpendInput[[#This Row],[Fund Detail Name]]))=TRUE,"99",Tbl_ExpendInput[[#This Row],[Fund Group Code]]))</f>
        <v>03</v>
      </c>
      <c r="O164" s="14">
        <f>VLOOKUP(Tbl_ExpendInput[[#This Row],[Agency Code]],TblAgencies[],12,FALSE)</f>
        <v>208</v>
      </c>
    </row>
    <row r="165" spans="1:15">
      <c r="A165">
        <v>2022</v>
      </c>
      <c r="B165" t="s">
        <v>15</v>
      </c>
      <c r="C165" t="s">
        <v>16</v>
      </c>
      <c r="D165" s="17">
        <v>208</v>
      </c>
      <c r="E165" t="s">
        <v>186</v>
      </c>
      <c r="F165" t="s">
        <v>146</v>
      </c>
      <c r="G165" t="s">
        <v>147</v>
      </c>
      <c r="H165" t="s">
        <v>15</v>
      </c>
      <c r="I165" t="s">
        <v>124</v>
      </c>
      <c r="J165" t="s">
        <v>125</v>
      </c>
      <c r="K165" t="s">
        <v>124</v>
      </c>
      <c r="L165">
        <v>118302336.81</v>
      </c>
      <c r="M165" t="str">
        <f>IF(Tbl_ExpendInput[[#This Row],[Fund Detail Code]]="09119",Tbl_ExpendInput[[#This Row],[Fund Group Name]],IF(ISNUMBER(SEARCH("covid",Tbl_ExpendInput[[#This Row],[Fund Detail Name]]))=TRUE,"COVID Funds",Tbl_ExpendInput[[#This Row],[Fund Group Name]]))</f>
        <v>Higher Education Operating</v>
      </c>
      <c r="N165" s="14" t="str">
        <f>IF(Tbl_ExpendInput[[#This Row],[Fund Detail Code]]="09119",Tbl_ExpendInput[[#This Row],[Fund Group Code]],IF(ISNUMBER(SEARCH("covid",Tbl_ExpendInput[[#This Row],[Fund Detail Name]]))=TRUE,"99",Tbl_ExpendInput[[#This Row],[Fund Group Code]]))</f>
        <v>03</v>
      </c>
      <c r="O165" s="14">
        <f>VLOOKUP(Tbl_ExpendInput[[#This Row],[Agency Code]],TblAgencies[],12,FALSE)</f>
        <v>208</v>
      </c>
    </row>
    <row r="166" spans="1:15">
      <c r="A166">
        <v>2022</v>
      </c>
      <c r="B166" t="s">
        <v>15</v>
      </c>
      <c r="C166" t="s">
        <v>16</v>
      </c>
      <c r="D166" s="17">
        <v>208</v>
      </c>
      <c r="E166" t="s">
        <v>186</v>
      </c>
      <c r="F166" t="s">
        <v>146</v>
      </c>
      <c r="G166" t="s">
        <v>147</v>
      </c>
      <c r="H166" t="s">
        <v>15</v>
      </c>
      <c r="I166" t="s">
        <v>124</v>
      </c>
      <c r="J166" t="s">
        <v>132</v>
      </c>
      <c r="K166" t="s">
        <v>133</v>
      </c>
      <c r="L166">
        <v>3375</v>
      </c>
      <c r="M166" t="str">
        <f>IF(Tbl_ExpendInput[[#This Row],[Fund Detail Code]]="09119",Tbl_ExpendInput[[#This Row],[Fund Group Name]],IF(ISNUMBER(SEARCH("covid",Tbl_ExpendInput[[#This Row],[Fund Detail Name]]))=TRUE,"COVID Funds",Tbl_ExpendInput[[#This Row],[Fund Group Name]]))</f>
        <v>Higher Education Operating</v>
      </c>
      <c r="N166" s="14" t="str">
        <f>IF(Tbl_ExpendInput[[#This Row],[Fund Detail Code]]="09119",Tbl_ExpendInput[[#This Row],[Fund Group Code]],IF(ISNUMBER(SEARCH("covid",Tbl_ExpendInput[[#This Row],[Fund Detail Name]]))=TRUE,"99",Tbl_ExpendInput[[#This Row],[Fund Group Code]]))</f>
        <v>03</v>
      </c>
      <c r="O166" s="14">
        <f>VLOOKUP(Tbl_ExpendInput[[#This Row],[Agency Code]],TblAgencies[],12,FALSE)</f>
        <v>208</v>
      </c>
    </row>
    <row r="167" spans="1:15">
      <c r="A167">
        <v>2022</v>
      </c>
      <c r="B167" t="s">
        <v>15</v>
      </c>
      <c r="C167" t="s">
        <v>16</v>
      </c>
      <c r="D167" s="17">
        <v>208</v>
      </c>
      <c r="E167" t="s">
        <v>186</v>
      </c>
      <c r="F167" t="s">
        <v>152</v>
      </c>
      <c r="G167" t="s">
        <v>153</v>
      </c>
      <c r="H167" t="s">
        <v>20</v>
      </c>
      <c r="I167" t="s">
        <v>21</v>
      </c>
      <c r="J167" t="s">
        <v>22</v>
      </c>
      <c r="K167" t="s">
        <v>23</v>
      </c>
      <c r="L167">
        <v>24910289</v>
      </c>
      <c r="M167" t="str">
        <f>IF(Tbl_ExpendInput[[#This Row],[Fund Detail Code]]="09119",Tbl_ExpendInput[[#This Row],[Fund Group Name]],IF(ISNUMBER(SEARCH("covid",Tbl_ExpendInput[[#This Row],[Fund Detail Name]]))=TRUE,"COVID Funds",Tbl_ExpendInput[[#This Row],[Fund Group Name]]))</f>
        <v>General</v>
      </c>
      <c r="N167" s="14" t="str">
        <f>IF(Tbl_ExpendInput[[#This Row],[Fund Detail Code]]="09119",Tbl_ExpendInput[[#This Row],[Fund Group Code]],IF(ISNUMBER(SEARCH("covid",Tbl_ExpendInput[[#This Row],[Fund Detail Name]]))=TRUE,"99",Tbl_ExpendInput[[#This Row],[Fund Group Code]]))</f>
        <v>01</v>
      </c>
      <c r="O167" s="14">
        <f>VLOOKUP(Tbl_ExpendInput[[#This Row],[Agency Code]],TblAgencies[],12,FALSE)</f>
        <v>208</v>
      </c>
    </row>
    <row r="168" spans="1:15">
      <c r="A168">
        <v>2022</v>
      </c>
      <c r="B168" t="s">
        <v>15</v>
      </c>
      <c r="C168" t="s">
        <v>16</v>
      </c>
      <c r="D168" s="17">
        <v>208</v>
      </c>
      <c r="E168" t="s">
        <v>186</v>
      </c>
      <c r="F168" t="s">
        <v>152</v>
      </c>
      <c r="G168" t="s">
        <v>153</v>
      </c>
      <c r="H168" t="s">
        <v>15</v>
      </c>
      <c r="I168" t="s">
        <v>124</v>
      </c>
      <c r="J168" t="s">
        <v>125</v>
      </c>
      <c r="K168" t="s">
        <v>124</v>
      </c>
      <c r="L168">
        <v>11073590.59</v>
      </c>
      <c r="M168" t="str">
        <f>IF(Tbl_ExpendInput[[#This Row],[Fund Detail Code]]="09119",Tbl_ExpendInput[[#This Row],[Fund Group Name]],IF(ISNUMBER(SEARCH("covid",Tbl_ExpendInput[[#This Row],[Fund Detail Name]]))=TRUE,"COVID Funds",Tbl_ExpendInput[[#This Row],[Fund Group Name]]))</f>
        <v>Higher Education Operating</v>
      </c>
      <c r="N168" s="14" t="str">
        <f>IF(Tbl_ExpendInput[[#This Row],[Fund Detail Code]]="09119",Tbl_ExpendInput[[#This Row],[Fund Group Code]],IF(ISNUMBER(SEARCH("covid",Tbl_ExpendInput[[#This Row],[Fund Detail Name]]))=TRUE,"99",Tbl_ExpendInput[[#This Row],[Fund Group Code]]))</f>
        <v>03</v>
      </c>
      <c r="O168" s="14">
        <f>VLOOKUP(Tbl_ExpendInput[[#This Row],[Agency Code]],TblAgencies[],12,FALSE)</f>
        <v>208</v>
      </c>
    </row>
    <row r="169" spans="1:15">
      <c r="A169">
        <v>2022</v>
      </c>
      <c r="B169" t="s">
        <v>15</v>
      </c>
      <c r="C169" t="s">
        <v>16</v>
      </c>
      <c r="D169" s="17">
        <v>208</v>
      </c>
      <c r="E169" t="s">
        <v>186</v>
      </c>
      <c r="F169" t="s">
        <v>152</v>
      </c>
      <c r="G169" t="s">
        <v>153</v>
      </c>
      <c r="H169" t="s">
        <v>15</v>
      </c>
      <c r="I169" t="s">
        <v>124</v>
      </c>
      <c r="J169" t="s">
        <v>154</v>
      </c>
      <c r="K169" t="s">
        <v>155</v>
      </c>
      <c r="L169">
        <v>314850</v>
      </c>
      <c r="M169" t="str">
        <f>IF(Tbl_ExpendInput[[#This Row],[Fund Detail Code]]="09119",Tbl_ExpendInput[[#This Row],[Fund Group Name]],IF(ISNUMBER(SEARCH("covid",Tbl_ExpendInput[[#This Row],[Fund Detail Name]]))=TRUE,"COVID Funds",Tbl_ExpendInput[[#This Row],[Fund Group Name]]))</f>
        <v>Higher Education Operating</v>
      </c>
      <c r="N169" s="14" t="str">
        <f>IF(Tbl_ExpendInput[[#This Row],[Fund Detail Code]]="09119",Tbl_ExpendInput[[#This Row],[Fund Group Code]],IF(ISNUMBER(SEARCH("covid",Tbl_ExpendInput[[#This Row],[Fund Detail Name]]))=TRUE,"99",Tbl_ExpendInput[[#This Row],[Fund Group Code]]))</f>
        <v>03</v>
      </c>
      <c r="O169" s="14">
        <f>VLOOKUP(Tbl_ExpendInput[[#This Row],[Agency Code]],TblAgencies[],12,FALSE)</f>
        <v>208</v>
      </c>
    </row>
    <row r="170" spans="1:15">
      <c r="A170">
        <v>2022</v>
      </c>
      <c r="B170" t="s">
        <v>15</v>
      </c>
      <c r="C170" t="s">
        <v>16</v>
      </c>
      <c r="D170" s="17">
        <v>208</v>
      </c>
      <c r="E170" t="s">
        <v>186</v>
      </c>
      <c r="F170" t="s">
        <v>161</v>
      </c>
      <c r="G170" t="s">
        <v>162</v>
      </c>
      <c r="H170" t="s">
        <v>20</v>
      </c>
      <c r="I170" t="s">
        <v>21</v>
      </c>
      <c r="J170" t="s">
        <v>22</v>
      </c>
      <c r="K170" t="s">
        <v>23</v>
      </c>
      <c r="L170">
        <v>5948341.8300000001</v>
      </c>
      <c r="M170" t="str">
        <f>IF(Tbl_ExpendInput[[#This Row],[Fund Detail Code]]="09119",Tbl_ExpendInput[[#This Row],[Fund Group Name]],IF(ISNUMBER(SEARCH("covid",Tbl_ExpendInput[[#This Row],[Fund Detail Name]]))=TRUE,"COVID Funds",Tbl_ExpendInput[[#This Row],[Fund Group Name]]))</f>
        <v>General</v>
      </c>
      <c r="N170" s="14" t="str">
        <f>IF(Tbl_ExpendInput[[#This Row],[Fund Detail Code]]="09119",Tbl_ExpendInput[[#This Row],[Fund Group Code]],IF(ISNUMBER(SEARCH("covid",Tbl_ExpendInput[[#This Row],[Fund Detail Name]]))=TRUE,"99",Tbl_ExpendInput[[#This Row],[Fund Group Code]]))</f>
        <v>01</v>
      </c>
      <c r="O170" s="14">
        <f>VLOOKUP(Tbl_ExpendInput[[#This Row],[Agency Code]],TblAgencies[],12,FALSE)</f>
        <v>208</v>
      </c>
    </row>
    <row r="171" spans="1:15">
      <c r="A171">
        <v>2022</v>
      </c>
      <c r="B171" t="s">
        <v>15</v>
      </c>
      <c r="C171" t="s">
        <v>16</v>
      </c>
      <c r="D171" s="17">
        <v>208</v>
      </c>
      <c r="E171" t="s">
        <v>186</v>
      </c>
      <c r="F171" t="s">
        <v>161</v>
      </c>
      <c r="G171" t="s">
        <v>162</v>
      </c>
      <c r="H171" t="s">
        <v>15</v>
      </c>
      <c r="I171" t="s">
        <v>124</v>
      </c>
      <c r="J171" t="s">
        <v>163</v>
      </c>
      <c r="K171" t="s">
        <v>164</v>
      </c>
      <c r="L171">
        <v>186815228.09999999</v>
      </c>
      <c r="M171" t="str">
        <f>IF(Tbl_ExpendInput[[#This Row],[Fund Detail Code]]="09119",Tbl_ExpendInput[[#This Row],[Fund Group Name]],IF(ISNUMBER(SEARCH("covid",Tbl_ExpendInput[[#This Row],[Fund Detail Name]]))=TRUE,"COVID Funds",Tbl_ExpendInput[[#This Row],[Fund Group Name]]))</f>
        <v>Higher Education Operating</v>
      </c>
      <c r="N171" s="14" t="str">
        <f>IF(Tbl_ExpendInput[[#This Row],[Fund Detail Code]]="09119",Tbl_ExpendInput[[#This Row],[Fund Group Code]],IF(ISNUMBER(SEARCH("covid",Tbl_ExpendInput[[#This Row],[Fund Detail Name]]))=TRUE,"99",Tbl_ExpendInput[[#This Row],[Fund Group Code]]))</f>
        <v>03</v>
      </c>
      <c r="O171" s="14">
        <f>VLOOKUP(Tbl_ExpendInput[[#This Row],[Agency Code]],TblAgencies[],12,FALSE)</f>
        <v>208</v>
      </c>
    </row>
    <row r="172" spans="1:15">
      <c r="A172">
        <v>2022</v>
      </c>
      <c r="B172" t="s">
        <v>15</v>
      </c>
      <c r="C172" t="s">
        <v>16</v>
      </c>
      <c r="D172" s="17">
        <v>208</v>
      </c>
      <c r="E172" t="s">
        <v>186</v>
      </c>
      <c r="F172" t="s">
        <v>161</v>
      </c>
      <c r="G172" t="s">
        <v>162</v>
      </c>
      <c r="H172" t="s">
        <v>15</v>
      </c>
      <c r="I172" t="s">
        <v>124</v>
      </c>
      <c r="J172" t="s">
        <v>154</v>
      </c>
      <c r="K172" t="s">
        <v>155</v>
      </c>
      <c r="L172">
        <v>109116649.13</v>
      </c>
      <c r="M172" t="str">
        <f>IF(Tbl_ExpendInput[[#This Row],[Fund Detail Code]]="09119",Tbl_ExpendInput[[#This Row],[Fund Group Name]],IF(ISNUMBER(SEARCH("covid",Tbl_ExpendInput[[#This Row],[Fund Detail Name]]))=TRUE,"COVID Funds",Tbl_ExpendInput[[#This Row],[Fund Group Name]]))</f>
        <v>Higher Education Operating</v>
      </c>
      <c r="N172" s="14" t="str">
        <f>IF(Tbl_ExpendInput[[#This Row],[Fund Detail Code]]="09119",Tbl_ExpendInput[[#This Row],[Fund Group Code]],IF(ISNUMBER(SEARCH("covid",Tbl_ExpendInput[[#This Row],[Fund Detail Name]]))=TRUE,"99",Tbl_ExpendInput[[#This Row],[Fund Group Code]]))</f>
        <v>03</v>
      </c>
      <c r="O172" s="14">
        <f>VLOOKUP(Tbl_ExpendInput[[#This Row],[Agency Code]],TblAgencies[],12,FALSE)</f>
        <v>208</v>
      </c>
    </row>
    <row r="173" spans="1:15">
      <c r="A173">
        <v>2022</v>
      </c>
      <c r="B173" t="s">
        <v>15</v>
      </c>
      <c r="C173" t="s">
        <v>16</v>
      </c>
      <c r="D173" s="17">
        <v>208</v>
      </c>
      <c r="E173" t="s">
        <v>186</v>
      </c>
      <c r="F173" t="s">
        <v>161</v>
      </c>
      <c r="G173" t="s">
        <v>162</v>
      </c>
      <c r="H173" t="s">
        <v>15</v>
      </c>
      <c r="I173" t="s">
        <v>124</v>
      </c>
      <c r="J173" t="s">
        <v>165</v>
      </c>
      <c r="K173" t="s">
        <v>166</v>
      </c>
      <c r="L173">
        <v>23540075.789999999</v>
      </c>
      <c r="M173" t="str">
        <f>IF(Tbl_ExpendInput[[#This Row],[Fund Detail Code]]="09119",Tbl_ExpendInput[[#This Row],[Fund Group Name]],IF(ISNUMBER(SEARCH("covid",Tbl_ExpendInput[[#This Row],[Fund Detail Name]]))=TRUE,"COVID Funds",Tbl_ExpendInput[[#This Row],[Fund Group Name]]))</f>
        <v>Higher Education Operating</v>
      </c>
      <c r="N173" s="14" t="str">
        <f>IF(Tbl_ExpendInput[[#This Row],[Fund Detail Code]]="09119",Tbl_ExpendInput[[#This Row],[Fund Group Code]],IF(ISNUMBER(SEARCH("covid",Tbl_ExpendInput[[#This Row],[Fund Detail Name]]))=TRUE,"99",Tbl_ExpendInput[[#This Row],[Fund Group Code]]))</f>
        <v>03</v>
      </c>
      <c r="O173" s="14">
        <f>VLOOKUP(Tbl_ExpendInput[[#This Row],[Agency Code]],TblAgencies[],12,FALSE)</f>
        <v>208</v>
      </c>
    </row>
    <row r="174" spans="1:15">
      <c r="A174">
        <v>2022</v>
      </c>
      <c r="B174" t="s">
        <v>15</v>
      </c>
      <c r="C174" t="s">
        <v>16</v>
      </c>
      <c r="D174" s="17">
        <v>208</v>
      </c>
      <c r="E174" t="s">
        <v>186</v>
      </c>
      <c r="F174" t="s">
        <v>161</v>
      </c>
      <c r="G174" t="s">
        <v>162</v>
      </c>
      <c r="H174" t="s">
        <v>15</v>
      </c>
      <c r="I174" t="s">
        <v>124</v>
      </c>
      <c r="J174" t="s">
        <v>130</v>
      </c>
      <c r="K174" t="s">
        <v>131</v>
      </c>
      <c r="L174">
        <v>164471.34</v>
      </c>
      <c r="M174" t="str">
        <f>IF(Tbl_ExpendInput[[#This Row],[Fund Detail Code]]="09119",Tbl_ExpendInput[[#This Row],[Fund Group Name]],IF(ISNUMBER(SEARCH("covid",Tbl_ExpendInput[[#This Row],[Fund Detail Name]]))=TRUE,"COVID Funds",Tbl_ExpendInput[[#This Row],[Fund Group Name]]))</f>
        <v>Higher Education Operating</v>
      </c>
      <c r="N174" s="14" t="str">
        <f>IF(Tbl_ExpendInput[[#This Row],[Fund Detail Code]]="09119",Tbl_ExpendInput[[#This Row],[Fund Group Code]],IF(ISNUMBER(SEARCH("covid",Tbl_ExpendInput[[#This Row],[Fund Detail Name]]))=TRUE,"99",Tbl_ExpendInput[[#This Row],[Fund Group Code]]))</f>
        <v>03</v>
      </c>
      <c r="O174" s="14">
        <f>VLOOKUP(Tbl_ExpendInput[[#This Row],[Agency Code]],TblAgencies[],12,FALSE)</f>
        <v>208</v>
      </c>
    </row>
    <row r="175" spans="1:15">
      <c r="A175">
        <v>2022</v>
      </c>
      <c r="B175" t="s">
        <v>15</v>
      </c>
      <c r="C175" t="s">
        <v>16</v>
      </c>
      <c r="D175" s="17">
        <v>208</v>
      </c>
      <c r="E175" t="s">
        <v>186</v>
      </c>
      <c r="F175" t="s">
        <v>161</v>
      </c>
      <c r="G175" t="s">
        <v>162</v>
      </c>
      <c r="H175" t="s">
        <v>15</v>
      </c>
      <c r="I175" t="s">
        <v>124</v>
      </c>
      <c r="J175" t="s">
        <v>173</v>
      </c>
      <c r="K175" t="s">
        <v>174</v>
      </c>
      <c r="L175">
        <v>3276000</v>
      </c>
      <c r="M175" t="str">
        <f>IF(Tbl_ExpendInput[[#This Row],[Fund Detail Code]]="09119",Tbl_ExpendInput[[#This Row],[Fund Group Name]],IF(ISNUMBER(SEARCH("covid",Tbl_ExpendInput[[#This Row],[Fund Detail Name]]))=TRUE,"COVID Funds",Tbl_ExpendInput[[#This Row],[Fund Group Name]]))</f>
        <v>COVID Funds</v>
      </c>
      <c r="N175" s="14" t="str">
        <f>IF(Tbl_ExpendInput[[#This Row],[Fund Detail Code]]="09119",Tbl_ExpendInput[[#This Row],[Fund Group Code]],IF(ISNUMBER(SEARCH("covid",Tbl_ExpendInput[[#This Row],[Fund Detail Name]]))=TRUE,"99",Tbl_ExpendInput[[#This Row],[Fund Group Code]]))</f>
        <v>99</v>
      </c>
      <c r="O175" s="14">
        <f>VLOOKUP(Tbl_ExpendInput[[#This Row],[Agency Code]],TblAgencies[],12,FALSE)</f>
        <v>208</v>
      </c>
    </row>
    <row r="176" spans="1:15">
      <c r="A176">
        <v>2022</v>
      </c>
      <c r="B176" t="s">
        <v>15</v>
      </c>
      <c r="C176" t="s">
        <v>16</v>
      </c>
      <c r="D176" s="17">
        <v>208</v>
      </c>
      <c r="E176" t="s">
        <v>186</v>
      </c>
      <c r="F176" t="s">
        <v>161</v>
      </c>
      <c r="G176" t="s">
        <v>162</v>
      </c>
      <c r="H176" t="s">
        <v>15</v>
      </c>
      <c r="I176" t="s">
        <v>124</v>
      </c>
      <c r="J176" t="s">
        <v>189</v>
      </c>
      <c r="K176" t="s">
        <v>92</v>
      </c>
      <c r="L176">
        <v>109022.98</v>
      </c>
      <c r="M176" t="str">
        <f>IF(Tbl_ExpendInput[[#This Row],[Fund Detail Code]]="09119",Tbl_ExpendInput[[#This Row],[Fund Group Name]],IF(ISNUMBER(SEARCH("covid",Tbl_ExpendInput[[#This Row],[Fund Detail Name]]))=TRUE,"COVID Funds",Tbl_ExpendInput[[#This Row],[Fund Group Name]]))</f>
        <v>COVID Funds</v>
      </c>
      <c r="N176" s="14" t="str">
        <f>IF(Tbl_ExpendInput[[#This Row],[Fund Detail Code]]="09119",Tbl_ExpendInput[[#This Row],[Fund Group Code]],IF(ISNUMBER(SEARCH("covid",Tbl_ExpendInput[[#This Row],[Fund Detail Name]]))=TRUE,"99",Tbl_ExpendInput[[#This Row],[Fund Group Code]]))</f>
        <v>99</v>
      </c>
      <c r="O176" s="14">
        <f>VLOOKUP(Tbl_ExpendInput[[#This Row],[Agency Code]],TblAgencies[],12,FALSE)</f>
        <v>208</v>
      </c>
    </row>
    <row r="177" spans="1:15">
      <c r="A177">
        <v>2022</v>
      </c>
      <c r="B177" t="s">
        <v>15</v>
      </c>
      <c r="C177" t="s">
        <v>16</v>
      </c>
      <c r="D177" s="17">
        <v>208</v>
      </c>
      <c r="E177" t="s">
        <v>186</v>
      </c>
      <c r="F177" t="s">
        <v>161</v>
      </c>
      <c r="G177" t="s">
        <v>162</v>
      </c>
      <c r="H177" t="s">
        <v>15</v>
      </c>
      <c r="I177" t="s">
        <v>124</v>
      </c>
      <c r="J177" t="s">
        <v>158</v>
      </c>
      <c r="K177" t="s">
        <v>77</v>
      </c>
      <c r="L177">
        <v>1319525</v>
      </c>
      <c r="M177" t="str">
        <f>IF(Tbl_ExpendInput[[#This Row],[Fund Detail Code]]="09119",Tbl_ExpendInput[[#This Row],[Fund Group Name]],IF(ISNUMBER(SEARCH("covid",Tbl_ExpendInput[[#This Row],[Fund Detail Name]]))=TRUE,"COVID Funds",Tbl_ExpendInput[[#This Row],[Fund Group Name]]))</f>
        <v>COVID Funds</v>
      </c>
      <c r="N177" s="14" t="str">
        <f>IF(Tbl_ExpendInput[[#This Row],[Fund Detail Code]]="09119",Tbl_ExpendInput[[#This Row],[Fund Group Code]],IF(ISNUMBER(SEARCH("covid",Tbl_ExpendInput[[#This Row],[Fund Detail Name]]))=TRUE,"99",Tbl_ExpendInput[[#This Row],[Fund Group Code]]))</f>
        <v>99</v>
      </c>
      <c r="O177" s="14">
        <f>VLOOKUP(Tbl_ExpendInput[[#This Row],[Agency Code]],TblAgencies[],12,FALSE)</f>
        <v>208</v>
      </c>
    </row>
    <row r="178" spans="1:15">
      <c r="A178">
        <v>2022</v>
      </c>
      <c r="B178" t="s">
        <v>15</v>
      </c>
      <c r="C178" t="s">
        <v>16</v>
      </c>
      <c r="D178" s="17">
        <v>208</v>
      </c>
      <c r="E178" t="s">
        <v>186</v>
      </c>
      <c r="F178" t="s">
        <v>161</v>
      </c>
      <c r="G178" t="s">
        <v>162</v>
      </c>
      <c r="H178" t="s">
        <v>15</v>
      </c>
      <c r="I178" t="s">
        <v>124</v>
      </c>
      <c r="J178" t="s">
        <v>159</v>
      </c>
      <c r="K178" t="s">
        <v>160</v>
      </c>
      <c r="L178">
        <v>24850725</v>
      </c>
      <c r="M178" t="str">
        <f>IF(Tbl_ExpendInput[[#This Row],[Fund Detail Code]]="09119",Tbl_ExpendInput[[#This Row],[Fund Group Name]],IF(ISNUMBER(SEARCH("covid",Tbl_ExpendInput[[#This Row],[Fund Detail Name]]))=TRUE,"COVID Funds",Tbl_ExpendInput[[#This Row],[Fund Group Name]]))</f>
        <v>COVID Funds</v>
      </c>
      <c r="N178" s="14" t="str">
        <f>IF(Tbl_ExpendInput[[#This Row],[Fund Detail Code]]="09119",Tbl_ExpendInput[[#This Row],[Fund Group Code]],IF(ISNUMBER(SEARCH("covid",Tbl_ExpendInput[[#This Row],[Fund Detail Name]]))=TRUE,"99",Tbl_ExpendInput[[#This Row],[Fund Group Code]]))</f>
        <v>99</v>
      </c>
      <c r="O178" s="14">
        <f>VLOOKUP(Tbl_ExpendInput[[#This Row],[Agency Code]],TblAgencies[],12,FALSE)</f>
        <v>208</v>
      </c>
    </row>
    <row r="179" spans="1:15">
      <c r="A179">
        <v>2022</v>
      </c>
      <c r="B179" t="s">
        <v>15</v>
      </c>
      <c r="C179" t="s">
        <v>16</v>
      </c>
      <c r="D179" s="17">
        <v>208</v>
      </c>
      <c r="E179" t="s">
        <v>186</v>
      </c>
      <c r="F179" t="s">
        <v>161</v>
      </c>
      <c r="G179" t="s">
        <v>162</v>
      </c>
      <c r="H179" t="s">
        <v>15</v>
      </c>
      <c r="I179" t="s">
        <v>124</v>
      </c>
      <c r="J179" t="s">
        <v>144</v>
      </c>
      <c r="K179" t="s">
        <v>145</v>
      </c>
      <c r="L179">
        <v>26841714</v>
      </c>
      <c r="M179" t="str">
        <f>IF(Tbl_ExpendInput[[#This Row],[Fund Detail Code]]="09119",Tbl_ExpendInput[[#This Row],[Fund Group Name]],IF(ISNUMBER(SEARCH("covid",Tbl_ExpendInput[[#This Row],[Fund Detail Name]]))=TRUE,"COVID Funds",Tbl_ExpendInput[[#This Row],[Fund Group Name]]))</f>
        <v>COVID Funds</v>
      </c>
      <c r="N179" s="14" t="str">
        <f>IF(Tbl_ExpendInput[[#This Row],[Fund Detail Code]]="09119",Tbl_ExpendInput[[#This Row],[Fund Group Code]],IF(ISNUMBER(SEARCH("covid",Tbl_ExpendInput[[#This Row],[Fund Detail Name]]))=TRUE,"99",Tbl_ExpendInput[[#This Row],[Fund Group Code]]))</f>
        <v>99</v>
      </c>
      <c r="O179" s="14">
        <f>VLOOKUP(Tbl_ExpendInput[[#This Row],[Agency Code]],TblAgencies[],12,FALSE)</f>
        <v>208</v>
      </c>
    </row>
    <row r="180" spans="1:15">
      <c r="A180">
        <v>2022</v>
      </c>
      <c r="B180" t="s">
        <v>15</v>
      </c>
      <c r="C180" t="s">
        <v>16</v>
      </c>
      <c r="D180" s="17">
        <v>208</v>
      </c>
      <c r="E180" t="s">
        <v>186</v>
      </c>
      <c r="F180" t="s">
        <v>161</v>
      </c>
      <c r="G180" t="s">
        <v>162</v>
      </c>
      <c r="H180" t="s">
        <v>15</v>
      </c>
      <c r="I180" t="s">
        <v>124</v>
      </c>
      <c r="J180" t="s">
        <v>190</v>
      </c>
      <c r="K180" t="s">
        <v>191</v>
      </c>
      <c r="L180">
        <v>841519.86</v>
      </c>
      <c r="M180" t="str">
        <f>IF(Tbl_ExpendInput[[#This Row],[Fund Detail Code]]="09119",Tbl_ExpendInput[[#This Row],[Fund Group Name]],IF(ISNUMBER(SEARCH("covid",Tbl_ExpendInput[[#This Row],[Fund Detail Name]]))=TRUE,"COVID Funds",Tbl_ExpendInput[[#This Row],[Fund Group Name]]))</f>
        <v>COVID Funds</v>
      </c>
      <c r="N180" s="14" t="str">
        <f>IF(Tbl_ExpendInput[[#This Row],[Fund Detail Code]]="09119",Tbl_ExpendInput[[#This Row],[Fund Group Code]],IF(ISNUMBER(SEARCH("covid",Tbl_ExpendInput[[#This Row],[Fund Detail Name]]))=TRUE,"99",Tbl_ExpendInput[[#This Row],[Fund Group Code]]))</f>
        <v>99</v>
      </c>
      <c r="O180" s="14">
        <f>VLOOKUP(Tbl_ExpendInput[[#This Row],[Agency Code]],TblAgencies[],12,FALSE)</f>
        <v>208</v>
      </c>
    </row>
    <row r="181" spans="1:15">
      <c r="A181">
        <v>2022</v>
      </c>
      <c r="B181" t="s">
        <v>15</v>
      </c>
      <c r="C181" t="s">
        <v>16</v>
      </c>
      <c r="D181" s="17">
        <v>208</v>
      </c>
      <c r="E181" t="s">
        <v>186</v>
      </c>
      <c r="F181" t="s">
        <v>161</v>
      </c>
      <c r="G181" t="s">
        <v>162</v>
      </c>
      <c r="H181" t="s">
        <v>62</v>
      </c>
      <c r="I181" t="s">
        <v>63</v>
      </c>
      <c r="J181" t="s">
        <v>169</v>
      </c>
      <c r="K181" t="s">
        <v>170</v>
      </c>
      <c r="L181">
        <v>688708.13</v>
      </c>
      <c r="M181" t="str">
        <f>IF(Tbl_ExpendInput[[#This Row],[Fund Detail Code]]="09119",Tbl_ExpendInput[[#This Row],[Fund Group Name]],IF(ISNUMBER(SEARCH("covid",Tbl_ExpendInput[[#This Row],[Fund Detail Name]]))=TRUE,"COVID Funds",Tbl_ExpendInput[[#This Row],[Fund Group Name]]))</f>
        <v>Trust And Agency</v>
      </c>
      <c r="N181" s="14" t="str">
        <f>IF(Tbl_ExpendInput[[#This Row],[Fund Detail Code]]="09119",Tbl_ExpendInput[[#This Row],[Fund Group Code]],IF(ISNUMBER(SEARCH("covid",Tbl_ExpendInput[[#This Row],[Fund Detail Name]]))=TRUE,"99",Tbl_ExpendInput[[#This Row],[Fund Group Code]]))</f>
        <v>07</v>
      </c>
      <c r="O181" s="14">
        <f>VLOOKUP(Tbl_ExpendInput[[#This Row],[Agency Code]],TblAgencies[],12,FALSE)</f>
        <v>208</v>
      </c>
    </row>
    <row r="182" spans="1:15">
      <c r="A182">
        <v>2022</v>
      </c>
      <c r="B182" t="s">
        <v>15</v>
      </c>
      <c r="C182" t="s">
        <v>16</v>
      </c>
      <c r="D182" s="17">
        <v>208</v>
      </c>
      <c r="E182" t="s">
        <v>186</v>
      </c>
      <c r="F182" t="s">
        <v>192</v>
      </c>
      <c r="G182" t="s">
        <v>193</v>
      </c>
      <c r="H182" t="s">
        <v>15</v>
      </c>
      <c r="I182" t="s">
        <v>124</v>
      </c>
      <c r="J182" t="s">
        <v>194</v>
      </c>
      <c r="K182" t="s">
        <v>193</v>
      </c>
      <c r="L182">
        <v>2907350</v>
      </c>
      <c r="M182" t="str">
        <f>IF(Tbl_ExpendInput[[#This Row],[Fund Detail Code]]="09119",Tbl_ExpendInput[[#This Row],[Fund Group Name]],IF(ISNUMBER(SEARCH("covid",Tbl_ExpendInput[[#This Row],[Fund Detail Name]]))=TRUE,"COVID Funds",Tbl_ExpendInput[[#This Row],[Fund Group Name]]))</f>
        <v>Higher Education Operating</v>
      </c>
      <c r="N182" s="14" t="str">
        <f>IF(Tbl_ExpendInput[[#This Row],[Fund Detail Code]]="09119",Tbl_ExpendInput[[#This Row],[Fund Group Code]],IF(ISNUMBER(SEARCH("covid",Tbl_ExpendInput[[#This Row],[Fund Detail Name]]))=TRUE,"99",Tbl_ExpendInput[[#This Row],[Fund Group Code]]))</f>
        <v>03</v>
      </c>
      <c r="O182" s="14">
        <f>VLOOKUP(Tbl_ExpendInput[[#This Row],[Agency Code]],TblAgencies[],12,FALSE)</f>
        <v>208</v>
      </c>
    </row>
    <row r="183" spans="1:15">
      <c r="A183">
        <v>2022</v>
      </c>
      <c r="B183" t="s">
        <v>15</v>
      </c>
      <c r="C183" t="s">
        <v>16</v>
      </c>
      <c r="D183" s="17">
        <v>208</v>
      </c>
      <c r="E183" t="s">
        <v>186</v>
      </c>
      <c r="F183" t="s">
        <v>171</v>
      </c>
      <c r="G183" t="s">
        <v>172</v>
      </c>
      <c r="H183" t="s">
        <v>15</v>
      </c>
      <c r="I183" t="s">
        <v>124</v>
      </c>
      <c r="J183" t="s">
        <v>156</v>
      </c>
      <c r="K183" t="s">
        <v>157</v>
      </c>
      <c r="L183">
        <v>249927054.00999999</v>
      </c>
      <c r="M183" t="str">
        <f>IF(Tbl_ExpendInput[[#This Row],[Fund Detail Code]]="09119",Tbl_ExpendInput[[#This Row],[Fund Group Name]],IF(ISNUMBER(SEARCH("covid",Tbl_ExpendInput[[#This Row],[Fund Detail Name]]))=TRUE,"COVID Funds",Tbl_ExpendInput[[#This Row],[Fund Group Name]]))</f>
        <v>Higher Education Operating</v>
      </c>
      <c r="N183" s="14" t="str">
        <f>IF(Tbl_ExpendInput[[#This Row],[Fund Detail Code]]="09119",Tbl_ExpendInput[[#This Row],[Fund Group Code]],IF(ISNUMBER(SEARCH("covid",Tbl_ExpendInput[[#This Row],[Fund Detail Name]]))=TRUE,"99",Tbl_ExpendInput[[#This Row],[Fund Group Code]]))</f>
        <v>03</v>
      </c>
      <c r="O183" s="14">
        <f>VLOOKUP(Tbl_ExpendInput[[#This Row],[Agency Code]],TblAgencies[],12,FALSE)</f>
        <v>208</v>
      </c>
    </row>
    <row r="184" spans="1:15">
      <c r="A184">
        <v>2022</v>
      </c>
      <c r="B184" t="s">
        <v>15</v>
      </c>
      <c r="C184" t="s">
        <v>16</v>
      </c>
      <c r="D184" s="17">
        <v>208</v>
      </c>
      <c r="E184" t="s">
        <v>186</v>
      </c>
      <c r="F184" t="s">
        <v>171</v>
      </c>
      <c r="G184" t="s">
        <v>172</v>
      </c>
      <c r="H184" t="s">
        <v>15</v>
      </c>
      <c r="I184" t="s">
        <v>124</v>
      </c>
      <c r="J184" t="s">
        <v>130</v>
      </c>
      <c r="K184" t="s">
        <v>131</v>
      </c>
      <c r="L184">
        <v>253532.38</v>
      </c>
      <c r="M184" t="str">
        <f>IF(Tbl_ExpendInput[[#This Row],[Fund Detail Code]]="09119",Tbl_ExpendInput[[#This Row],[Fund Group Name]],IF(ISNUMBER(SEARCH("covid",Tbl_ExpendInput[[#This Row],[Fund Detail Name]]))=TRUE,"COVID Funds",Tbl_ExpendInput[[#This Row],[Fund Group Name]]))</f>
        <v>Higher Education Operating</v>
      </c>
      <c r="N184" s="14" t="str">
        <f>IF(Tbl_ExpendInput[[#This Row],[Fund Detail Code]]="09119",Tbl_ExpendInput[[#This Row],[Fund Group Code]],IF(ISNUMBER(SEARCH("covid",Tbl_ExpendInput[[#This Row],[Fund Detail Name]]))=TRUE,"99",Tbl_ExpendInput[[#This Row],[Fund Group Code]]))</f>
        <v>03</v>
      </c>
      <c r="O184" s="14">
        <f>VLOOKUP(Tbl_ExpendInput[[#This Row],[Agency Code]],TblAgencies[],12,FALSE)</f>
        <v>208</v>
      </c>
    </row>
    <row r="185" spans="1:15">
      <c r="A185">
        <v>2022</v>
      </c>
      <c r="B185" t="s">
        <v>15</v>
      </c>
      <c r="C185" t="s">
        <v>16</v>
      </c>
      <c r="D185" s="17">
        <v>209</v>
      </c>
      <c r="E185" t="s">
        <v>195</v>
      </c>
      <c r="F185" t="s">
        <v>196</v>
      </c>
      <c r="G185" t="s">
        <v>197</v>
      </c>
      <c r="H185" t="s">
        <v>15</v>
      </c>
      <c r="I185" t="s">
        <v>124</v>
      </c>
      <c r="J185" t="s">
        <v>184</v>
      </c>
      <c r="K185" t="s">
        <v>185</v>
      </c>
      <c r="L185">
        <v>1900785537.22</v>
      </c>
      <c r="M185" t="str">
        <f>IF(Tbl_ExpendInput[[#This Row],[Fund Detail Code]]="09119",Tbl_ExpendInput[[#This Row],[Fund Group Name]],IF(ISNUMBER(SEARCH("covid",Tbl_ExpendInput[[#This Row],[Fund Detail Name]]))=TRUE,"COVID Funds",Tbl_ExpendInput[[#This Row],[Fund Group Name]]))</f>
        <v>Higher Education Operating</v>
      </c>
      <c r="N185" s="14" t="str">
        <f>IF(Tbl_ExpendInput[[#This Row],[Fund Detail Code]]="09119",Tbl_ExpendInput[[#This Row],[Fund Group Code]],IF(ISNUMBER(SEARCH("covid",Tbl_ExpendInput[[#This Row],[Fund Detail Name]]))=TRUE,"99",Tbl_ExpendInput[[#This Row],[Fund Group Code]]))</f>
        <v>03</v>
      </c>
      <c r="O185" s="14">
        <f>VLOOKUP(Tbl_ExpendInput[[#This Row],[Agency Code]],TblAgencies[],12,FALSE)</f>
        <v>209</v>
      </c>
    </row>
    <row r="186" spans="1:15">
      <c r="A186">
        <v>2022</v>
      </c>
      <c r="B186" t="s">
        <v>15</v>
      </c>
      <c r="C186" t="s">
        <v>16</v>
      </c>
      <c r="D186" s="17">
        <v>211</v>
      </c>
      <c r="E186" t="s">
        <v>198</v>
      </c>
      <c r="F186" t="s">
        <v>122</v>
      </c>
      <c r="G186" t="s">
        <v>123</v>
      </c>
      <c r="H186" t="s">
        <v>15</v>
      </c>
      <c r="I186" t="s">
        <v>124</v>
      </c>
      <c r="J186" t="s">
        <v>125</v>
      </c>
      <c r="K186" t="s">
        <v>124</v>
      </c>
      <c r="L186">
        <v>0</v>
      </c>
      <c r="M186" t="str">
        <f>IF(Tbl_ExpendInput[[#This Row],[Fund Detail Code]]="09119",Tbl_ExpendInput[[#This Row],[Fund Group Name]],IF(ISNUMBER(SEARCH("covid",Tbl_ExpendInput[[#This Row],[Fund Detail Name]]))=TRUE,"COVID Funds",Tbl_ExpendInput[[#This Row],[Fund Group Name]]))</f>
        <v>Higher Education Operating</v>
      </c>
      <c r="N186" s="14" t="str">
        <f>IF(Tbl_ExpendInput[[#This Row],[Fund Detail Code]]="09119",Tbl_ExpendInput[[#This Row],[Fund Group Code]],IF(ISNUMBER(SEARCH("covid",Tbl_ExpendInput[[#This Row],[Fund Detail Name]]))=TRUE,"99",Tbl_ExpendInput[[#This Row],[Fund Group Code]]))</f>
        <v>03</v>
      </c>
      <c r="O186" s="14">
        <f>VLOOKUP(Tbl_ExpendInput[[#This Row],[Agency Code]],TblAgencies[],12,FALSE)</f>
        <v>211</v>
      </c>
    </row>
    <row r="187" spans="1:15">
      <c r="A187">
        <v>2022</v>
      </c>
      <c r="B187" t="s">
        <v>15</v>
      </c>
      <c r="C187" t="s">
        <v>16</v>
      </c>
      <c r="D187" s="17">
        <v>211</v>
      </c>
      <c r="E187" t="s">
        <v>198</v>
      </c>
      <c r="F187" t="s">
        <v>128</v>
      </c>
      <c r="G187" t="s">
        <v>129</v>
      </c>
      <c r="H187" t="s">
        <v>15</v>
      </c>
      <c r="I187" t="s">
        <v>124</v>
      </c>
      <c r="J187" t="s">
        <v>125</v>
      </c>
      <c r="K187" t="s">
        <v>124</v>
      </c>
      <c r="L187">
        <v>20416038.600000001</v>
      </c>
      <c r="M187" t="str">
        <f>IF(Tbl_ExpendInput[[#This Row],[Fund Detail Code]]="09119",Tbl_ExpendInput[[#This Row],[Fund Group Name]],IF(ISNUMBER(SEARCH("covid",Tbl_ExpendInput[[#This Row],[Fund Detail Name]]))=TRUE,"COVID Funds",Tbl_ExpendInput[[#This Row],[Fund Group Name]]))</f>
        <v>Higher Education Operating</v>
      </c>
      <c r="N187" s="14" t="str">
        <f>IF(Tbl_ExpendInput[[#This Row],[Fund Detail Code]]="09119",Tbl_ExpendInput[[#This Row],[Fund Group Code]],IF(ISNUMBER(SEARCH("covid",Tbl_ExpendInput[[#This Row],[Fund Detail Name]]))=TRUE,"99",Tbl_ExpendInput[[#This Row],[Fund Group Code]]))</f>
        <v>03</v>
      </c>
      <c r="O187" s="14">
        <f>VLOOKUP(Tbl_ExpendInput[[#This Row],[Agency Code]],TblAgencies[],12,FALSE)</f>
        <v>211</v>
      </c>
    </row>
    <row r="188" spans="1:15">
      <c r="A188">
        <v>2022</v>
      </c>
      <c r="B188" t="s">
        <v>15</v>
      </c>
      <c r="C188" t="s">
        <v>16</v>
      </c>
      <c r="D188" s="17">
        <v>211</v>
      </c>
      <c r="E188" t="s">
        <v>198</v>
      </c>
      <c r="F188" t="s">
        <v>128</v>
      </c>
      <c r="G188" t="s">
        <v>129</v>
      </c>
      <c r="H188" t="s">
        <v>15</v>
      </c>
      <c r="I188" t="s">
        <v>124</v>
      </c>
      <c r="J188" t="s">
        <v>144</v>
      </c>
      <c r="K188" t="s">
        <v>145</v>
      </c>
      <c r="L188">
        <v>1061.47</v>
      </c>
      <c r="M188" t="str">
        <f>IF(Tbl_ExpendInput[[#This Row],[Fund Detail Code]]="09119",Tbl_ExpendInput[[#This Row],[Fund Group Name]],IF(ISNUMBER(SEARCH("covid",Tbl_ExpendInput[[#This Row],[Fund Detail Name]]))=TRUE,"COVID Funds",Tbl_ExpendInput[[#This Row],[Fund Group Name]]))</f>
        <v>COVID Funds</v>
      </c>
      <c r="N188" s="14" t="str">
        <f>IF(Tbl_ExpendInput[[#This Row],[Fund Detail Code]]="09119",Tbl_ExpendInput[[#This Row],[Fund Group Code]],IF(ISNUMBER(SEARCH("covid",Tbl_ExpendInput[[#This Row],[Fund Detail Name]]))=TRUE,"99",Tbl_ExpendInput[[#This Row],[Fund Group Code]]))</f>
        <v>99</v>
      </c>
      <c r="O188" s="14">
        <f>VLOOKUP(Tbl_ExpendInput[[#This Row],[Agency Code]],TblAgencies[],12,FALSE)</f>
        <v>211</v>
      </c>
    </row>
    <row r="189" spans="1:15">
      <c r="A189">
        <v>2022</v>
      </c>
      <c r="B189" t="s">
        <v>15</v>
      </c>
      <c r="C189" t="s">
        <v>16</v>
      </c>
      <c r="D189" s="17">
        <v>211</v>
      </c>
      <c r="E189" t="s">
        <v>198</v>
      </c>
      <c r="F189" t="s">
        <v>136</v>
      </c>
      <c r="G189" t="s">
        <v>137</v>
      </c>
      <c r="H189" t="s">
        <v>15</v>
      </c>
      <c r="I189" t="s">
        <v>124</v>
      </c>
      <c r="J189" t="s">
        <v>125</v>
      </c>
      <c r="K189" t="s">
        <v>124</v>
      </c>
      <c r="L189">
        <v>129335.8</v>
      </c>
      <c r="M189" t="str">
        <f>IF(Tbl_ExpendInput[[#This Row],[Fund Detail Code]]="09119",Tbl_ExpendInput[[#This Row],[Fund Group Name]],IF(ISNUMBER(SEARCH("covid",Tbl_ExpendInput[[#This Row],[Fund Detail Name]]))=TRUE,"COVID Funds",Tbl_ExpendInput[[#This Row],[Fund Group Name]]))</f>
        <v>Higher Education Operating</v>
      </c>
      <c r="N189" s="14" t="str">
        <f>IF(Tbl_ExpendInput[[#This Row],[Fund Detail Code]]="09119",Tbl_ExpendInput[[#This Row],[Fund Group Code]],IF(ISNUMBER(SEARCH("covid",Tbl_ExpendInput[[#This Row],[Fund Detail Name]]))=TRUE,"99",Tbl_ExpendInput[[#This Row],[Fund Group Code]]))</f>
        <v>03</v>
      </c>
      <c r="O189" s="14">
        <f>VLOOKUP(Tbl_ExpendInput[[#This Row],[Agency Code]],TblAgencies[],12,FALSE)</f>
        <v>211</v>
      </c>
    </row>
    <row r="190" spans="1:15">
      <c r="A190">
        <v>2022</v>
      </c>
      <c r="B190" t="s">
        <v>15</v>
      </c>
      <c r="C190" t="s">
        <v>16</v>
      </c>
      <c r="D190" s="17">
        <v>211</v>
      </c>
      <c r="E190" t="s">
        <v>198</v>
      </c>
      <c r="F190" t="s">
        <v>138</v>
      </c>
      <c r="G190" t="s">
        <v>139</v>
      </c>
      <c r="H190" t="s">
        <v>15</v>
      </c>
      <c r="I190" t="s">
        <v>124</v>
      </c>
      <c r="J190" t="s">
        <v>125</v>
      </c>
      <c r="K190" t="s">
        <v>124</v>
      </c>
      <c r="L190">
        <v>4680038.7300000004</v>
      </c>
      <c r="M190" t="str">
        <f>IF(Tbl_ExpendInput[[#This Row],[Fund Detail Code]]="09119",Tbl_ExpendInput[[#This Row],[Fund Group Name]],IF(ISNUMBER(SEARCH("covid",Tbl_ExpendInput[[#This Row],[Fund Detail Name]]))=TRUE,"COVID Funds",Tbl_ExpendInput[[#This Row],[Fund Group Name]]))</f>
        <v>Higher Education Operating</v>
      </c>
      <c r="N190" s="14" t="str">
        <f>IF(Tbl_ExpendInput[[#This Row],[Fund Detail Code]]="09119",Tbl_ExpendInput[[#This Row],[Fund Group Code]],IF(ISNUMBER(SEARCH("covid",Tbl_ExpendInput[[#This Row],[Fund Detail Name]]))=TRUE,"99",Tbl_ExpendInput[[#This Row],[Fund Group Code]]))</f>
        <v>03</v>
      </c>
      <c r="O190" s="14">
        <f>VLOOKUP(Tbl_ExpendInput[[#This Row],[Agency Code]],TblAgencies[],12,FALSE)</f>
        <v>211</v>
      </c>
    </row>
    <row r="191" spans="1:15">
      <c r="A191">
        <v>2022</v>
      </c>
      <c r="B191" t="s">
        <v>15</v>
      </c>
      <c r="C191" t="s">
        <v>16</v>
      </c>
      <c r="D191" s="17">
        <v>211</v>
      </c>
      <c r="E191" t="s">
        <v>198</v>
      </c>
      <c r="F191" t="s">
        <v>138</v>
      </c>
      <c r="G191" t="s">
        <v>139</v>
      </c>
      <c r="H191" t="s">
        <v>15</v>
      </c>
      <c r="I191" t="s">
        <v>124</v>
      </c>
      <c r="J191" t="s">
        <v>144</v>
      </c>
      <c r="K191" t="s">
        <v>145</v>
      </c>
      <c r="L191">
        <v>51888.42</v>
      </c>
      <c r="M191" t="str">
        <f>IF(Tbl_ExpendInput[[#This Row],[Fund Detail Code]]="09119",Tbl_ExpendInput[[#This Row],[Fund Group Name]],IF(ISNUMBER(SEARCH("covid",Tbl_ExpendInput[[#This Row],[Fund Detail Name]]))=TRUE,"COVID Funds",Tbl_ExpendInput[[#This Row],[Fund Group Name]]))</f>
        <v>COVID Funds</v>
      </c>
      <c r="N191" s="14" t="str">
        <f>IF(Tbl_ExpendInput[[#This Row],[Fund Detail Code]]="09119",Tbl_ExpendInput[[#This Row],[Fund Group Code]],IF(ISNUMBER(SEARCH("covid",Tbl_ExpendInput[[#This Row],[Fund Detail Name]]))=TRUE,"99",Tbl_ExpendInput[[#This Row],[Fund Group Code]]))</f>
        <v>99</v>
      </c>
      <c r="O191" s="14">
        <f>VLOOKUP(Tbl_ExpendInput[[#This Row],[Agency Code]],TblAgencies[],12,FALSE)</f>
        <v>211</v>
      </c>
    </row>
    <row r="192" spans="1:15">
      <c r="A192">
        <v>2022</v>
      </c>
      <c r="B192" t="s">
        <v>15</v>
      </c>
      <c r="C192" t="s">
        <v>16</v>
      </c>
      <c r="D192" s="17">
        <v>211</v>
      </c>
      <c r="E192" t="s">
        <v>198</v>
      </c>
      <c r="F192" t="s">
        <v>140</v>
      </c>
      <c r="G192" t="s">
        <v>141</v>
      </c>
      <c r="H192" t="s">
        <v>15</v>
      </c>
      <c r="I192" t="s">
        <v>124</v>
      </c>
      <c r="J192" t="s">
        <v>125</v>
      </c>
      <c r="K192" t="s">
        <v>124</v>
      </c>
      <c r="L192">
        <v>3238504.52</v>
      </c>
      <c r="M192" t="str">
        <f>IF(Tbl_ExpendInput[[#This Row],[Fund Detail Code]]="09119",Tbl_ExpendInput[[#This Row],[Fund Group Name]],IF(ISNUMBER(SEARCH("covid",Tbl_ExpendInput[[#This Row],[Fund Detail Name]]))=TRUE,"COVID Funds",Tbl_ExpendInput[[#This Row],[Fund Group Name]]))</f>
        <v>Higher Education Operating</v>
      </c>
      <c r="N192" s="14" t="str">
        <f>IF(Tbl_ExpendInput[[#This Row],[Fund Detail Code]]="09119",Tbl_ExpendInput[[#This Row],[Fund Group Code]],IF(ISNUMBER(SEARCH("covid",Tbl_ExpendInput[[#This Row],[Fund Detail Name]]))=TRUE,"99",Tbl_ExpendInput[[#This Row],[Fund Group Code]]))</f>
        <v>03</v>
      </c>
      <c r="O192" s="14">
        <f>VLOOKUP(Tbl_ExpendInput[[#This Row],[Agency Code]],TblAgencies[],12,FALSE)</f>
        <v>211</v>
      </c>
    </row>
    <row r="193" spans="1:15">
      <c r="A193">
        <v>2022</v>
      </c>
      <c r="B193" t="s">
        <v>15</v>
      </c>
      <c r="C193" t="s">
        <v>16</v>
      </c>
      <c r="D193" s="17">
        <v>211</v>
      </c>
      <c r="E193" t="s">
        <v>198</v>
      </c>
      <c r="F193" t="s">
        <v>140</v>
      </c>
      <c r="G193" t="s">
        <v>141</v>
      </c>
      <c r="H193" t="s">
        <v>15</v>
      </c>
      <c r="I193" t="s">
        <v>124</v>
      </c>
      <c r="J193" t="s">
        <v>144</v>
      </c>
      <c r="K193" t="s">
        <v>145</v>
      </c>
      <c r="L193">
        <v>146.25</v>
      </c>
      <c r="M193" t="str">
        <f>IF(Tbl_ExpendInput[[#This Row],[Fund Detail Code]]="09119",Tbl_ExpendInput[[#This Row],[Fund Group Name]],IF(ISNUMBER(SEARCH("covid",Tbl_ExpendInput[[#This Row],[Fund Detail Name]]))=TRUE,"COVID Funds",Tbl_ExpendInput[[#This Row],[Fund Group Name]]))</f>
        <v>COVID Funds</v>
      </c>
      <c r="N193" s="14" t="str">
        <f>IF(Tbl_ExpendInput[[#This Row],[Fund Detail Code]]="09119",Tbl_ExpendInput[[#This Row],[Fund Group Code]],IF(ISNUMBER(SEARCH("covid",Tbl_ExpendInput[[#This Row],[Fund Detail Name]]))=TRUE,"99",Tbl_ExpendInput[[#This Row],[Fund Group Code]]))</f>
        <v>99</v>
      </c>
      <c r="O193" s="14">
        <f>VLOOKUP(Tbl_ExpendInput[[#This Row],[Agency Code]],TblAgencies[],12,FALSE)</f>
        <v>211</v>
      </c>
    </row>
    <row r="194" spans="1:15">
      <c r="A194">
        <v>2022</v>
      </c>
      <c r="B194" t="s">
        <v>15</v>
      </c>
      <c r="C194" t="s">
        <v>16</v>
      </c>
      <c r="D194" s="17">
        <v>211</v>
      </c>
      <c r="E194" t="s">
        <v>198</v>
      </c>
      <c r="F194" t="s">
        <v>142</v>
      </c>
      <c r="G194" t="s">
        <v>143</v>
      </c>
      <c r="H194" t="s">
        <v>15</v>
      </c>
      <c r="I194" t="s">
        <v>124</v>
      </c>
      <c r="J194" t="s">
        <v>125</v>
      </c>
      <c r="K194" t="s">
        <v>124</v>
      </c>
      <c r="L194">
        <v>7879320.25</v>
      </c>
      <c r="M194" t="str">
        <f>IF(Tbl_ExpendInput[[#This Row],[Fund Detail Code]]="09119",Tbl_ExpendInput[[#This Row],[Fund Group Name]],IF(ISNUMBER(SEARCH("covid",Tbl_ExpendInput[[#This Row],[Fund Detail Name]]))=TRUE,"COVID Funds",Tbl_ExpendInput[[#This Row],[Fund Group Name]]))</f>
        <v>Higher Education Operating</v>
      </c>
      <c r="N194" s="14" t="str">
        <f>IF(Tbl_ExpendInput[[#This Row],[Fund Detail Code]]="09119",Tbl_ExpendInput[[#This Row],[Fund Group Code]],IF(ISNUMBER(SEARCH("covid",Tbl_ExpendInput[[#This Row],[Fund Detail Name]]))=TRUE,"99",Tbl_ExpendInput[[#This Row],[Fund Group Code]]))</f>
        <v>03</v>
      </c>
      <c r="O194" s="14">
        <f>VLOOKUP(Tbl_ExpendInput[[#This Row],[Agency Code]],TblAgencies[],12,FALSE)</f>
        <v>211</v>
      </c>
    </row>
    <row r="195" spans="1:15">
      <c r="A195">
        <v>2022</v>
      </c>
      <c r="B195" t="s">
        <v>15</v>
      </c>
      <c r="C195" t="s">
        <v>16</v>
      </c>
      <c r="D195" s="17">
        <v>211</v>
      </c>
      <c r="E195" t="s">
        <v>198</v>
      </c>
      <c r="F195" t="s">
        <v>142</v>
      </c>
      <c r="G195" t="s">
        <v>143</v>
      </c>
      <c r="H195" t="s">
        <v>15</v>
      </c>
      <c r="I195" t="s">
        <v>124</v>
      </c>
      <c r="J195" t="s">
        <v>144</v>
      </c>
      <c r="K195" t="s">
        <v>145</v>
      </c>
      <c r="L195">
        <v>76767.78</v>
      </c>
      <c r="M195" t="str">
        <f>IF(Tbl_ExpendInput[[#This Row],[Fund Detail Code]]="09119",Tbl_ExpendInput[[#This Row],[Fund Group Name]],IF(ISNUMBER(SEARCH("covid",Tbl_ExpendInput[[#This Row],[Fund Detail Name]]))=TRUE,"COVID Funds",Tbl_ExpendInput[[#This Row],[Fund Group Name]]))</f>
        <v>COVID Funds</v>
      </c>
      <c r="N195" s="14" t="str">
        <f>IF(Tbl_ExpendInput[[#This Row],[Fund Detail Code]]="09119",Tbl_ExpendInput[[#This Row],[Fund Group Code]],IF(ISNUMBER(SEARCH("covid",Tbl_ExpendInput[[#This Row],[Fund Detail Name]]))=TRUE,"99",Tbl_ExpendInput[[#This Row],[Fund Group Code]]))</f>
        <v>99</v>
      </c>
      <c r="O195" s="14">
        <f>VLOOKUP(Tbl_ExpendInput[[#This Row],[Agency Code]],TblAgencies[],12,FALSE)</f>
        <v>211</v>
      </c>
    </row>
    <row r="196" spans="1:15">
      <c r="A196">
        <v>2022</v>
      </c>
      <c r="B196" t="s">
        <v>15</v>
      </c>
      <c r="C196" t="s">
        <v>16</v>
      </c>
      <c r="D196" s="17">
        <v>211</v>
      </c>
      <c r="E196" t="s">
        <v>198</v>
      </c>
      <c r="F196" t="s">
        <v>146</v>
      </c>
      <c r="G196" t="s">
        <v>147</v>
      </c>
      <c r="H196" t="s">
        <v>15</v>
      </c>
      <c r="I196" t="s">
        <v>124</v>
      </c>
      <c r="J196" t="s">
        <v>125</v>
      </c>
      <c r="K196" t="s">
        <v>124</v>
      </c>
      <c r="L196">
        <v>8487817.6799999997</v>
      </c>
      <c r="M196" t="str">
        <f>IF(Tbl_ExpendInput[[#This Row],[Fund Detail Code]]="09119",Tbl_ExpendInput[[#This Row],[Fund Group Name]],IF(ISNUMBER(SEARCH("covid",Tbl_ExpendInput[[#This Row],[Fund Detail Name]]))=TRUE,"COVID Funds",Tbl_ExpendInput[[#This Row],[Fund Group Name]]))</f>
        <v>Higher Education Operating</v>
      </c>
      <c r="N196" s="14" t="str">
        <f>IF(Tbl_ExpendInput[[#This Row],[Fund Detail Code]]="09119",Tbl_ExpendInput[[#This Row],[Fund Group Code]],IF(ISNUMBER(SEARCH("covid",Tbl_ExpendInput[[#This Row],[Fund Detail Name]]))=TRUE,"99",Tbl_ExpendInput[[#This Row],[Fund Group Code]]))</f>
        <v>03</v>
      </c>
      <c r="O196" s="14">
        <f>VLOOKUP(Tbl_ExpendInput[[#This Row],[Agency Code]],TblAgencies[],12,FALSE)</f>
        <v>211</v>
      </c>
    </row>
    <row r="197" spans="1:15">
      <c r="A197">
        <v>2022</v>
      </c>
      <c r="B197" t="s">
        <v>15</v>
      </c>
      <c r="C197" t="s">
        <v>16</v>
      </c>
      <c r="D197" s="17">
        <v>211</v>
      </c>
      <c r="E197" t="s">
        <v>198</v>
      </c>
      <c r="F197" t="s">
        <v>146</v>
      </c>
      <c r="G197" t="s">
        <v>147</v>
      </c>
      <c r="H197" t="s">
        <v>15</v>
      </c>
      <c r="I197" t="s">
        <v>124</v>
      </c>
      <c r="J197" t="s">
        <v>144</v>
      </c>
      <c r="K197" t="s">
        <v>145</v>
      </c>
      <c r="L197">
        <v>375.86</v>
      </c>
      <c r="M197" t="str">
        <f>IF(Tbl_ExpendInput[[#This Row],[Fund Detail Code]]="09119",Tbl_ExpendInput[[#This Row],[Fund Group Name]],IF(ISNUMBER(SEARCH("covid",Tbl_ExpendInput[[#This Row],[Fund Detail Name]]))=TRUE,"COVID Funds",Tbl_ExpendInput[[#This Row],[Fund Group Name]]))</f>
        <v>COVID Funds</v>
      </c>
      <c r="N197" s="14" t="str">
        <f>IF(Tbl_ExpendInput[[#This Row],[Fund Detail Code]]="09119",Tbl_ExpendInput[[#This Row],[Fund Group Code]],IF(ISNUMBER(SEARCH("covid",Tbl_ExpendInput[[#This Row],[Fund Detail Name]]))=TRUE,"99",Tbl_ExpendInput[[#This Row],[Fund Group Code]]))</f>
        <v>99</v>
      </c>
      <c r="O197" s="14">
        <f>VLOOKUP(Tbl_ExpendInput[[#This Row],[Agency Code]],TblAgencies[],12,FALSE)</f>
        <v>211</v>
      </c>
    </row>
    <row r="198" spans="1:15">
      <c r="A198">
        <v>2022</v>
      </c>
      <c r="B198" t="s">
        <v>15</v>
      </c>
      <c r="C198" t="s">
        <v>16</v>
      </c>
      <c r="D198" s="17">
        <v>211</v>
      </c>
      <c r="E198" t="s">
        <v>198</v>
      </c>
      <c r="F198" t="s">
        <v>146</v>
      </c>
      <c r="G198" t="s">
        <v>147</v>
      </c>
      <c r="H198" t="s">
        <v>148</v>
      </c>
      <c r="I198" t="s">
        <v>149</v>
      </c>
      <c r="J198" t="s">
        <v>150</v>
      </c>
      <c r="K198" t="s">
        <v>151</v>
      </c>
      <c r="L198">
        <v>346583.21</v>
      </c>
      <c r="M198" t="str">
        <f>IF(Tbl_ExpendInput[[#This Row],[Fund Detail Code]]="09119",Tbl_ExpendInput[[#This Row],[Fund Group Name]],IF(ISNUMBER(SEARCH("covid",Tbl_ExpendInput[[#This Row],[Fund Detail Name]]))=TRUE,"COVID Funds",Tbl_ExpendInput[[#This Row],[Fund Group Name]]))</f>
        <v>Debt Service</v>
      </c>
      <c r="N198" s="14" t="str">
        <f>IF(Tbl_ExpendInput[[#This Row],[Fund Detail Code]]="09119",Tbl_ExpendInput[[#This Row],[Fund Group Code]],IF(ISNUMBER(SEARCH("covid",Tbl_ExpendInput[[#This Row],[Fund Detail Name]]))=TRUE,"99",Tbl_ExpendInput[[#This Row],[Fund Group Code]]))</f>
        <v>08</v>
      </c>
      <c r="O198" s="14">
        <f>VLOOKUP(Tbl_ExpendInput[[#This Row],[Agency Code]],TblAgencies[],12,FALSE)</f>
        <v>211</v>
      </c>
    </row>
    <row r="199" spans="1:15">
      <c r="A199">
        <v>2022</v>
      </c>
      <c r="B199" t="s">
        <v>15</v>
      </c>
      <c r="C199" t="s">
        <v>16</v>
      </c>
      <c r="D199" s="17">
        <v>211</v>
      </c>
      <c r="E199" t="s">
        <v>198</v>
      </c>
      <c r="F199" t="s">
        <v>152</v>
      </c>
      <c r="G199" t="s">
        <v>153</v>
      </c>
      <c r="H199" t="s">
        <v>20</v>
      </c>
      <c r="I199" t="s">
        <v>21</v>
      </c>
      <c r="J199" t="s">
        <v>22</v>
      </c>
      <c r="K199" t="s">
        <v>23</v>
      </c>
      <c r="L199">
        <v>1179018</v>
      </c>
      <c r="M199" t="str">
        <f>IF(Tbl_ExpendInput[[#This Row],[Fund Detail Code]]="09119",Tbl_ExpendInput[[#This Row],[Fund Group Name]],IF(ISNUMBER(SEARCH("covid",Tbl_ExpendInput[[#This Row],[Fund Detail Name]]))=TRUE,"COVID Funds",Tbl_ExpendInput[[#This Row],[Fund Group Name]]))</f>
        <v>General</v>
      </c>
      <c r="N199" s="14" t="str">
        <f>IF(Tbl_ExpendInput[[#This Row],[Fund Detail Code]]="09119",Tbl_ExpendInput[[#This Row],[Fund Group Code]],IF(ISNUMBER(SEARCH("covid",Tbl_ExpendInput[[#This Row],[Fund Detail Name]]))=TRUE,"99",Tbl_ExpendInput[[#This Row],[Fund Group Code]]))</f>
        <v>01</v>
      </c>
      <c r="O199" s="14">
        <f>VLOOKUP(Tbl_ExpendInput[[#This Row],[Agency Code]],TblAgencies[],12,FALSE)</f>
        <v>211</v>
      </c>
    </row>
    <row r="200" spans="1:15">
      <c r="A200">
        <v>2022</v>
      </c>
      <c r="B200" t="s">
        <v>15</v>
      </c>
      <c r="C200" t="s">
        <v>16</v>
      </c>
      <c r="D200" s="17">
        <v>211</v>
      </c>
      <c r="E200" t="s">
        <v>198</v>
      </c>
      <c r="F200" t="s">
        <v>152</v>
      </c>
      <c r="G200" t="s">
        <v>153</v>
      </c>
      <c r="H200" t="s">
        <v>15</v>
      </c>
      <c r="I200" t="s">
        <v>124</v>
      </c>
      <c r="J200" t="s">
        <v>125</v>
      </c>
      <c r="K200" t="s">
        <v>124</v>
      </c>
      <c r="L200">
        <v>2833667.1</v>
      </c>
      <c r="M200" t="str">
        <f>IF(Tbl_ExpendInput[[#This Row],[Fund Detail Code]]="09119",Tbl_ExpendInput[[#This Row],[Fund Group Name]],IF(ISNUMBER(SEARCH("covid",Tbl_ExpendInput[[#This Row],[Fund Detail Name]]))=TRUE,"COVID Funds",Tbl_ExpendInput[[#This Row],[Fund Group Name]]))</f>
        <v>Higher Education Operating</v>
      </c>
      <c r="N200" s="14" t="str">
        <f>IF(Tbl_ExpendInput[[#This Row],[Fund Detail Code]]="09119",Tbl_ExpendInput[[#This Row],[Fund Group Code]],IF(ISNUMBER(SEARCH("covid",Tbl_ExpendInput[[#This Row],[Fund Detail Name]]))=TRUE,"99",Tbl_ExpendInput[[#This Row],[Fund Group Code]]))</f>
        <v>03</v>
      </c>
      <c r="O200" s="14">
        <f>VLOOKUP(Tbl_ExpendInput[[#This Row],[Agency Code]],TblAgencies[],12,FALSE)</f>
        <v>211</v>
      </c>
    </row>
    <row r="201" spans="1:15">
      <c r="A201">
        <v>2022</v>
      </c>
      <c r="B201" t="s">
        <v>15</v>
      </c>
      <c r="C201" t="s">
        <v>16</v>
      </c>
      <c r="D201" s="17">
        <v>211</v>
      </c>
      <c r="E201" t="s">
        <v>198</v>
      </c>
      <c r="F201" t="s">
        <v>152</v>
      </c>
      <c r="G201" t="s">
        <v>153</v>
      </c>
      <c r="H201" t="s">
        <v>15</v>
      </c>
      <c r="I201" t="s">
        <v>124</v>
      </c>
      <c r="J201" t="s">
        <v>154</v>
      </c>
      <c r="K201" t="s">
        <v>155</v>
      </c>
      <c r="L201">
        <v>25000</v>
      </c>
      <c r="M201" t="str">
        <f>IF(Tbl_ExpendInput[[#This Row],[Fund Detail Code]]="09119",Tbl_ExpendInput[[#This Row],[Fund Group Name]],IF(ISNUMBER(SEARCH("covid",Tbl_ExpendInput[[#This Row],[Fund Detail Name]]))=TRUE,"COVID Funds",Tbl_ExpendInput[[#This Row],[Fund Group Name]]))</f>
        <v>Higher Education Operating</v>
      </c>
      <c r="N201" s="14" t="str">
        <f>IF(Tbl_ExpendInput[[#This Row],[Fund Detail Code]]="09119",Tbl_ExpendInput[[#This Row],[Fund Group Code]],IF(ISNUMBER(SEARCH("covid",Tbl_ExpendInput[[#This Row],[Fund Detail Name]]))=TRUE,"99",Tbl_ExpendInput[[#This Row],[Fund Group Code]]))</f>
        <v>03</v>
      </c>
      <c r="O201" s="14">
        <f>VLOOKUP(Tbl_ExpendInput[[#This Row],[Agency Code]],TblAgencies[],12,FALSE)</f>
        <v>211</v>
      </c>
    </row>
    <row r="202" spans="1:15">
      <c r="A202">
        <v>2022</v>
      </c>
      <c r="B202" t="s">
        <v>15</v>
      </c>
      <c r="C202" t="s">
        <v>16</v>
      </c>
      <c r="D202" s="17">
        <v>211</v>
      </c>
      <c r="E202" t="s">
        <v>198</v>
      </c>
      <c r="F202" t="s">
        <v>152</v>
      </c>
      <c r="G202" t="s">
        <v>153</v>
      </c>
      <c r="H202" t="s">
        <v>15</v>
      </c>
      <c r="I202" t="s">
        <v>124</v>
      </c>
      <c r="J202" t="s">
        <v>159</v>
      </c>
      <c r="K202" t="s">
        <v>160</v>
      </c>
      <c r="L202">
        <v>1684720</v>
      </c>
      <c r="M202" t="str">
        <f>IF(Tbl_ExpendInput[[#This Row],[Fund Detail Code]]="09119",Tbl_ExpendInput[[#This Row],[Fund Group Name]],IF(ISNUMBER(SEARCH("covid",Tbl_ExpendInput[[#This Row],[Fund Detail Name]]))=TRUE,"COVID Funds",Tbl_ExpendInput[[#This Row],[Fund Group Name]]))</f>
        <v>COVID Funds</v>
      </c>
      <c r="N202" s="14" t="str">
        <f>IF(Tbl_ExpendInput[[#This Row],[Fund Detail Code]]="09119",Tbl_ExpendInput[[#This Row],[Fund Group Code]],IF(ISNUMBER(SEARCH("covid",Tbl_ExpendInput[[#This Row],[Fund Detail Name]]))=TRUE,"99",Tbl_ExpendInput[[#This Row],[Fund Group Code]]))</f>
        <v>99</v>
      </c>
      <c r="O202" s="14">
        <f>VLOOKUP(Tbl_ExpendInput[[#This Row],[Agency Code]],TblAgencies[],12,FALSE)</f>
        <v>211</v>
      </c>
    </row>
    <row r="203" spans="1:15">
      <c r="A203">
        <v>2022</v>
      </c>
      <c r="B203" t="s">
        <v>15</v>
      </c>
      <c r="C203" t="s">
        <v>16</v>
      </c>
      <c r="D203" s="17">
        <v>211</v>
      </c>
      <c r="E203" t="s">
        <v>198</v>
      </c>
      <c r="F203" t="s">
        <v>161</v>
      </c>
      <c r="G203" t="s">
        <v>162</v>
      </c>
      <c r="H203" t="s">
        <v>15</v>
      </c>
      <c r="I203" t="s">
        <v>124</v>
      </c>
      <c r="J203" t="s">
        <v>199</v>
      </c>
      <c r="K203" t="s">
        <v>200</v>
      </c>
      <c r="L203">
        <v>146179.03</v>
      </c>
      <c r="M203" t="str">
        <f>IF(Tbl_ExpendInput[[#This Row],[Fund Detail Code]]="09119",Tbl_ExpendInput[[#This Row],[Fund Group Name]],IF(ISNUMBER(SEARCH("covid",Tbl_ExpendInput[[#This Row],[Fund Detail Name]]))=TRUE,"COVID Funds",Tbl_ExpendInput[[#This Row],[Fund Group Name]]))</f>
        <v>Higher Education Operating</v>
      </c>
      <c r="N203" s="14" t="str">
        <f>IF(Tbl_ExpendInput[[#This Row],[Fund Detail Code]]="09119",Tbl_ExpendInput[[#This Row],[Fund Group Code]],IF(ISNUMBER(SEARCH("covid",Tbl_ExpendInput[[#This Row],[Fund Detail Name]]))=TRUE,"99",Tbl_ExpendInput[[#This Row],[Fund Group Code]]))</f>
        <v>03</v>
      </c>
      <c r="O203" s="14">
        <f>VLOOKUP(Tbl_ExpendInput[[#This Row],[Agency Code]],TblAgencies[],12,FALSE)</f>
        <v>211</v>
      </c>
    </row>
    <row r="204" spans="1:15">
      <c r="A204">
        <v>2022</v>
      </c>
      <c r="B204" t="s">
        <v>15</v>
      </c>
      <c r="C204" t="s">
        <v>16</v>
      </c>
      <c r="D204" s="17">
        <v>211</v>
      </c>
      <c r="E204" t="s">
        <v>198</v>
      </c>
      <c r="F204" t="s">
        <v>192</v>
      </c>
      <c r="G204" t="s">
        <v>193</v>
      </c>
      <c r="H204" t="s">
        <v>15</v>
      </c>
      <c r="I204" t="s">
        <v>124</v>
      </c>
      <c r="J204" t="s">
        <v>194</v>
      </c>
      <c r="K204" t="s">
        <v>193</v>
      </c>
      <c r="L204">
        <v>8425333.3499999996</v>
      </c>
      <c r="M204" t="str">
        <f>IF(Tbl_ExpendInput[[#This Row],[Fund Detail Code]]="09119",Tbl_ExpendInput[[#This Row],[Fund Group Name]],IF(ISNUMBER(SEARCH("covid",Tbl_ExpendInput[[#This Row],[Fund Detail Name]]))=TRUE,"COVID Funds",Tbl_ExpendInput[[#This Row],[Fund Group Name]]))</f>
        <v>Higher Education Operating</v>
      </c>
      <c r="N204" s="14" t="str">
        <f>IF(Tbl_ExpendInput[[#This Row],[Fund Detail Code]]="09119",Tbl_ExpendInput[[#This Row],[Fund Group Code]],IF(ISNUMBER(SEARCH("covid",Tbl_ExpendInput[[#This Row],[Fund Detail Name]]))=TRUE,"99",Tbl_ExpendInput[[#This Row],[Fund Group Code]]))</f>
        <v>03</v>
      </c>
      <c r="O204" s="14">
        <f>VLOOKUP(Tbl_ExpendInput[[#This Row],[Agency Code]],TblAgencies[],12,FALSE)</f>
        <v>211</v>
      </c>
    </row>
    <row r="205" spans="1:15">
      <c r="A205">
        <v>2022</v>
      </c>
      <c r="B205" t="s">
        <v>15</v>
      </c>
      <c r="C205" t="s">
        <v>16</v>
      </c>
      <c r="D205" s="17">
        <v>211</v>
      </c>
      <c r="E205" t="s">
        <v>198</v>
      </c>
      <c r="F205" t="s">
        <v>171</v>
      </c>
      <c r="G205" t="s">
        <v>172</v>
      </c>
      <c r="H205" t="s">
        <v>15</v>
      </c>
      <c r="I205" t="s">
        <v>124</v>
      </c>
      <c r="J205" t="s">
        <v>156</v>
      </c>
      <c r="K205" t="s">
        <v>157</v>
      </c>
      <c r="L205">
        <v>22432895.129999999</v>
      </c>
      <c r="M205" t="str">
        <f>IF(Tbl_ExpendInput[[#This Row],[Fund Detail Code]]="09119",Tbl_ExpendInput[[#This Row],[Fund Group Name]],IF(ISNUMBER(SEARCH("covid",Tbl_ExpendInput[[#This Row],[Fund Detail Name]]))=TRUE,"COVID Funds",Tbl_ExpendInput[[#This Row],[Fund Group Name]]))</f>
        <v>Higher Education Operating</v>
      </c>
      <c r="N205" s="14" t="str">
        <f>IF(Tbl_ExpendInput[[#This Row],[Fund Detail Code]]="09119",Tbl_ExpendInput[[#This Row],[Fund Group Code]],IF(ISNUMBER(SEARCH("covid",Tbl_ExpendInput[[#This Row],[Fund Detail Name]]))=TRUE,"99",Tbl_ExpendInput[[#This Row],[Fund Group Code]]))</f>
        <v>03</v>
      </c>
      <c r="O205" s="14">
        <f>VLOOKUP(Tbl_ExpendInput[[#This Row],[Agency Code]],TblAgencies[],12,FALSE)</f>
        <v>211</v>
      </c>
    </row>
    <row r="206" spans="1:15">
      <c r="A206">
        <v>2022</v>
      </c>
      <c r="B206" t="s">
        <v>15</v>
      </c>
      <c r="C206" t="s">
        <v>16</v>
      </c>
      <c r="D206" s="17">
        <v>211</v>
      </c>
      <c r="E206" t="s">
        <v>198</v>
      </c>
      <c r="F206" t="s">
        <v>171</v>
      </c>
      <c r="G206" t="s">
        <v>172</v>
      </c>
      <c r="H206" t="s">
        <v>15</v>
      </c>
      <c r="I206" t="s">
        <v>124</v>
      </c>
      <c r="J206" t="s">
        <v>144</v>
      </c>
      <c r="K206" t="s">
        <v>145</v>
      </c>
      <c r="L206">
        <v>541774.22</v>
      </c>
      <c r="M206" t="str">
        <f>IF(Tbl_ExpendInput[[#This Row],[Fund Detail Code]]="09119",Tbl_ExpendInput[[#This Row],[Fund Group Name]],IF(ISNUMBER(SEARCH("covid",Tbl_ExpendInput[[#This Row],[Fund Detail Name]]))=TRUE,"COVID Funds",Tbl_ExpendInput[[#This Row],[Fund Group Name]]))</f>
        <v>COVID Funds</v>
      </c>
      <c r="N206" s="14" t="str">
        <f>IF(Tbl_ExpendInput[[#This Row],[Fund Detail Code]]="09119",Tbl_ExpendInput[[#This Row],[Fund Group Code]],IF(ISNUMBER(SEARCH("covid",Tbl_ExpendInput[[#This Row],[Fund Detail Name]]))=TRUE,"99",Tbl_ExpendInput[[#This Row],[Fund Group Code]]))</f>
        <v>99</v>
      </c>
      <c r="O206" s="14">
        <f>VLOOKUP(Tbl_ExpendInput[[#This Row],[Agency Code]],TblAgencies[],12,FALSE)</f>
        <v>211</v>
      </c>
    </row>
    <row r="207" spans="1:15">
      <c r="A207">
        <v>2022</v>
      </c>
      <c r="B207" t="s">
        <v>15</v>
      </c>
      <c r="C207" t="s">
        <v>16</v>
      </c>
      <c r="D207" s="17">
        <v>211</v>
      </c>
      <c r="E207" t="s">
        <v>198</v>
      </c>
      <c r="F207" t="s">
        <v>171</v>
      </c>
      <c r="G207" t="s">
        <v>172</v>
      </c>
      <c r="H207" t="s">
        <v>148</v>
      </c>
      <c r="I207" t="s">
        <v>149</v>
      </c>
      <c r="J207" t="s">
        <v>175</v>
      </c>
      <c r="K207" t="s">
        <v>176</v>
      </c>
      <c r="L207">
        <v>839406.58</v>
      </c>
      <c r="M207" t="str">
        <f>IF(Tbl_ExpendInput[[#This Row],[Fund Detail Code]]="09119",Tbl_ExpendInput[[#This Row],[Fund Group Name]],IF(ISNUMBER(SEARCH("covid",Tbl_ExpendInput[[#This Row],[Fund Detail Name]]))=TRUE,"COVID Funds",Tbl_ExpendInput[[#This Row],[Fund Group Name]]))</f>
        <v>Debt Service</v>
      </c>
      <c r="N207" s="14" t="str">
        <f>IF(Tbl_ExpendInput[[#This Row],[Fund Detail Code]]="09119",Tbl_ExpendInput[[#This Row],[Fund Group Code]],IF(ISNUMBER(SEARCH("covid",Tbl_ExpendInput[[#This Row],[Fund Detail Name]]))=TRUE,"99",Tbl_ExpendInput[[#This Row],[Fund Group Code]]))</f>
        <v>08</v>
      </c>
      <c r="O207" s="14">
        <f>VLOOKUP(Tbl_ExpendInput[[#This Row],[Agency Code]],TblAgencies[],12,FALSE)</f>
        <v>211</v>
      </c>
    </row>
    <row r="208" spans="1:15">
      <c r="A208">
        <v>2022</v>
      </c>
      <c r="B208" t="s">
        <v>15</v>
      </c>
      <c r="C208" t="s">
        <v>16</v>
      </c>
      <c r="D208" s="17">
        <v>211</v>
      </c>
      <c r="E208" t="s">
        <v>198</v>
      </c>
      <c r="F208" t="s">
        <v>171</v>
      </c>
      <c r="G208" t="s">
        <v>172</v>
      </c>
      <c r="H208" t="s">
        <v>148</v>
      </c>
      <c r="I208" t="s">
        <v>149</v>
      </c>
      <c r="J208" t="s">
        <v>150</v>
      </c>
      <c r="K208" t="s">
        <v>151</v>
      </c>
      <c r="L208">
        <v>1206731.19</v>
      </c>
      <c r="M208" t="str">
        <f>IF(Tbl_ExpendInput[[#This Row],[Fund Detail Code]]="09119",Tbl_ExpendInput[[#This Row],[Fund Group Name]],IF(ISNUMBER(SEARCH("covid",Tbl_ExpendInput[[#This Row],[Fund Detail Name]]))=TRUE,"COVID Funds",Tbl_ExpendInput[[#This Row],[Fund Group Name]]))</f>
        <v>Debt Service</v>
      </c>
      <c r="N208" s="14" t="str">
        <f>IF(Tbl_ExpendInput[[#This Row],[Fund Detail Code]]="09119",Tbl_ExpendInput[[#This Row],[Fund Group Code]],IF(ISNUMBER(SEARCH("covid",Tbl_ExpendInput[[#This Row],[Fund Detail Name]]))=TRUE,"99",Tbl_ExpendInput[[#This Row],[Fund Group Code]]))</f>
        <v>08</v>
      </c>
      <c r="O208" s="14">
        <f>VLOOKUP(Tbl_ExpendInput[[#This Row],[Agency Code]],TblAgencies[],12,FALSE)</f>
        <v>211</v>
      </c>
    </row>
    <row r="209" spans="1:15">
      <c r="A209">
        <v>2022</v>
      </c>
      <c r="B209" t="s">
        <v>15</v>
      </c>
      <c r="C209" t="s">
        <v>16</v>
      </c>
      <c r="D209" s="17">
        <v>212</v>
      </c>
      <c r="E209" t="s">
        <v>201</v>
      </c>
      <c r="F209" t="s">
        <v>122</v>
      </c>
      <c r="G209" t="s">
        <v>123</v>
      </c>
      <c r="H209" t="s">
        <v>15</v>
      </c>
      <c r="I209" t="s">
        <v>124</v>
      </c>
      <c r="J209" t="s">
        <v>125</v>
      </c>
      <c r="K209" t="s">
        <v>124</v>
      </c>
      <c r="L209">
        <v>0</v>
      </c>
      <c r="M209" t="str">
        <f>IF(Tbl_ExpendInput[[#This Row],[Fund Detail Code]]="09119",Tbl_ExpendInput[[#This Row],[Fund Group Name]],IF(ISNUMBER(SEARCH("covid",Tbl_ExpendInput[[#This Row],[Fund Detail Name]]))=TRUE,"COVID Funds",Tbl_ExpendInput[[#This Row],[Fund Group Name]]))</f>
        <v>Higher Education Operating</v>
      </c>
      <c r="N209" s="14" t="str">
        <f>IF(Tbl_ExpendInput[[#This Row],[Fund Detail Code]]="09119",Tbl_ExpendInput[[#This Row],[Fund Group Code]],IF(ISNUMBER(SEARCH("covid",Tbl_ExpendInput[[#This Row],[Fund Detail Name]]))=TRUE,"99",Tbl_ExpendInput[[#This Row],[Fund Group Code]]))</f>
        <v>03</v>
      </c>
      <c r="O209" s="14">
        <f>VLOOKUP(Tbl_ExpendInput[[#This Row],[Agency Code]],TblAgencies[],12,FALSE)</f>
        <v>212</v>
      </c>
    </row>
    <row r="210" spans="1:15">
      <c r="A210">
        <v>2022</v>
      </c>
      <c r="B210" t="s">
        <v>15</v>
      </c>
      <c r="C210" t="s">
        <v>16</v>
      </c>
      <c r="D210" s="17">
        <v>212</v>
      </c>
      <c r="E210" t="s">
        <v>201</v>
      </c>
      <c r="F210" t="s">
        <v>128</v>
      </c>
      <c r="G210" t="s">
        <v>129</v>
      </c>
      <c r="H210" t="s">
        <v>15</v>
      </c>
      <c r="I210" t="s">
        <v>124</v>
      </c>
      <c r="J210" t="s">
        <v>125</v>
      </c>
      <c r="K210" t="s">
        <v>124</v>
      </c>
      <c r="L210">
        <v>35224677.609999999</v>
      </c>
      <c r="M210" t="str">
        <f>IF(Tbl_ExpendInput[[#This Row],[Fund Detail Code]]="09119",Tbl_ExpendInput[[#This Row],[Fund Group Name]],IF(ISNUMBER(SEARCH("covid",Tbl_ExpendInput[[#This Row],[Fund Detail Name]]))=TRUE,"COVID Funds",Tbl_ExpendInput[[#This Row],[Fund Group Name]]))</f>
        <v>Higher Education Operating</v>
      </c>
      <c r="N210" s="14" t="str">
        <f>IF(Tbl_ExpendInput[[#This Row],[Fund Detail Code]]="09119",Tbl_ExpendInput[[#This Row],[Fund Group Code]],IF(ISNUMBER(SEARCH("covid",Tbl_ExpendInput[[#This Row],[Fund Detail Name]]))=TRUE,"99",Tbl_ExpendInput[[#This Row],[Fund Group Code]]))</f>
        <v>03</v>
      </c>
      <c r="O210" s="14">
        <f>VLOOKUP(Tbl_ExpendInput[[#This Row],[Agency Code]],TblAgencies[],12,FALSE)</f>
        <v>212</v>
      </c>
    </row>
    <row r="211" spans="1:15">
      <c r="A211">
        <v>2022</v>
      </c>
      <c r="B211" t="s">
        <v>15</v>
      </c>
      <c r="C211" t="s">
        <v>16</v>
      </c>
      <c r="D211" s="17">
        <v>212</v>
      </c>
      <c r="E211" t="s">
        <v>201</v>
      </c>
      <c r="F211" t="s">
        <v>128</v>
      </c>
      <c r="G211" t="s">
        <v>129</v>
      </c>
      <c r="H211" t="s">
        <v>15</v>
      </c>
      <c r="I211" t="s">
        <v>124</v>
      </c>
      <c r="J211" t="s">
        <v>163</v>
      </c>
      <c r="K211" t="s">
        <v>164</v>
      </c>
      <c r="L211">
        <v>0</v>
      </c>
      <c r="M211" t="str">
        <f>IF(Tbl_ExpendInput[[#This Row],[Fund Detail Code]]="09119",Tbl_ExpendInput[[#This Row],[Fund Group Name]],IF(ISNUMBER(SEARCH("covid",Tbl_ExpendInput[[#This Row],[Fund Detail Name]]))=TRUE,"COVID Funds",Tbl_ExpendInput[[#This Row],[Fund Group Name]]))</f>
        <v>Higher Education Operating</v>
      </c>
      <c r="N211" s="14" t="str">
        <f>IF(Tbl_ExpendInput[[#This Row],[Fund Detail Code]]="09119",Tbl_ExpendInput[[#This Row],[Fund Group Code]],IF(ISNUMBER(SEARCH("covid",Tbl_ExpendInput[[#This Row],[Fund Detail Name]]))=TRUE,"99",Tbl_ExpendInput[[#This Row],[Fund Group Code]]))</f>
        <v>03</v>
      </c>
      <c r="O211" s="14">
        <f>VLOOKUP(Tbl_ExpendInput[[#This Row],[Agency Code]],TblAgencies[],12,FALSE)</f>
        <v>212</v>
      </c>
    </row>
    <row r="212" spans="1:15">
      <c r="A212">
        <v>2022</v>
      </c>
      <c r="B212" t="s">
        <v>15</v>
      </c>
      <c r="C212" t="s">
        <v>16</v>
      </c>
      <c r="D212" s="17">
        <v>212</v>
      </c>
      <c r="E212" t="s">
        <v>201</v>
      </c>
      <c r="F212" t="s">
        <v>128</v>
      </c>
      <c r="G212" t="s">
        <v>129</v>
      </c>
      <c r="H212" t="s">
        <v>15</v>
      </c>
      <c r="I212" t="s">
        <v>124</v>
      </c>
      <c r="J212" t="s">
        <v>130</v>
      </c>
      <c r="K212" t="s">
        <v>131</v>
      </c>
      <c r="L212">
        <v>230.91</v>
      </c>
      <c r="M212" t="str">
        <f>IF(Tbl_ExpendInput[[#This Row],[Fund Detail Code]]="09119",Tbl_ExpendInput[[#This Row],[Fund Group Name]],IF(ISNUMBER(SEARCH("covid",Tbl_ExpendInput[[#This Row],[Fund Detail Name]]))=TRUE,"COVID Funds",Tbl_ExpendInput[[#This Row],[Fund Group Name]]))</f>
        <v>Higher Education Operating</v>
      </c>
      <c r="N212" s="14" t="str">
        <f>IF(Tbl_ExpendInput[[#This Row],[Fund Detail Code]]="09119",Tbl_ExpendInput[[#This Row],[Fund Group Code]],IF(ISNUMBER(SEARCH("covid",Tbl_ExpendInput[[#This Row],[Fund Detail Name]]))=TRUE,"99",Tbl_ExpendInput[[#This Row],[Fund Group Code]]))</f>
        <v>03</v>
      </c>
      <c r="O212" s="14">
        <f>VLOOKUP(Tbl_ExpendInput[[#This Row],[Agency Code]],TblAgencies[],12,FALSE)</f>
        <v>212</v>
      </c>
    </row>
    <row r="213" spans="1:15">
      <c r="A213">
        <v>2022</v>
      </c>
      <c r="B213" t="s">
        <v>15</v>
      </c>
      <c r="C213" t="s">
        <v>16</v>
      </c>
      <c r="D213" s="17">
        <v>212</v>
      </c>
      <c r="E213" t="s">
        <v>201</v>
      </c>
      <c r="F213" t="s">
        <v>128</v>
      </c>
      <c r="G213" t="s">
        <v>129</v>
      </c>
      <c r="H213" t="s">
        <v>15</v>
      </c>
      <c r="I213" t="s">
        <v>124</v>
      </c>
      <c r="J213" t="s">
        <v>202</v>
      </c>
      <c r="K213" t="s">
        <v>203</v>
      </c>
      <c r="L213">
        <v>3790639</v>
      </c>
      <c r="M213" t="str">
        <f>IF(Tbl_ExpendInput[[#This Row],[Fund Detail Code]]="09119",Tbl_ExpendInput[[#This Row],[Fund Group Name]],IF(ISNUMBER(SEARCH("covid",Tbl_ExpendInput[[#This Row],[Fund Detail Name]]))=TRUE,"COVID Funds",Tbl_ExpendInput[[#This Row],[Fund Group Name]]))</f>
        <v>Higher Education Operating</v>
      </c>
      <c r="N213" s="14" t="str">
        <f>IF(Tbl_ExpendInput[[#This Row],[Fund Detail Code]]="09119",Tbl_ExpendInput[[#This Row],[Fund Group Code]],IF(ISNUMBER(SEARCH("covid",Tbl_ExpendInput[[#This Row],[Fund Detail Name]]))=TRUE,"99",Tbl_ExpendInput[[#This Row],[Fund Group Code]]))</f>
        <v>03</v>
      </c>
      <c r="O213" s="14">
        <f>VLOOKUP(Tbl_ExpendInput[[#This Row],[Agency Code]],TblAgencies[],12,FALSE)</f>
        <v>212</v>
      </c>
    </row>
    <row r="214" spans="1:15">
      <c r="A214">
        <v>2022</v>
      </c>
      <c r="B214" t="s">
        <v>15</v>
      </c>
      <c r="C214" t="s">
        <v>16</v>
      </c>
      <c r="D214" s="17">
        <v>212</v>
      </c>
      <c r="E214" t="s">
        <v>201</v>
      </c>
      <c r="F214" t="s">
        <v>134</v>
      </c>
      <c r="G214" t="s">
        <v>135</v>
      </c>
      <c r="H214" t="s">
        <v>15</v>
      </c>
      <c r="I214" t="s">
        <v>124</v>
      </c>
      <c r="J214" t="s">
        <v>125</v>
      </c>
      <c r="K214" t="s">
        <v>124</v>
      </c>
      <c r="L214">
        <v>745119.91</v>
      </c>
      <c r="M214" t="str">
        <f>IF(Tbl_ExpendInput[[#This Row],[Fund Detail Code]]="09119",Tbl_ExpendInput[[#This Row],[Fund Group Name]],IF(ISNUMBER(SEARCH("covid",Tbl_ExpendInput[[#This Row],[Fund Detail Name]]))=TRUE,"COVID Funds",Tbl_ExpendInput[[#This Row],[Fund Group Name]]))</f>
        <v>Higher Education Operating</v>
      </c>
      <c r="N214" s="14" t="str">
        <f>IF(Tbl_ExpendInput[[#This Row],[Fund Detail Code]]="09119",Tbl_ExpendInput[[#This Row],[Fund Group Code]],IF(ISNUMBER(SEARCH("covid",Tbl_ExpendInput[[#This Row],[Fund Detail Name]]))=TRUE,"99",Tbl_ExpendInput[[#This Row],[Fund Group Code]]))</f>
        <v>03</v>
      </c>
      <c r="O214" s="14">
        <f>VLOOKUP(Tbl_ExpendInput[[#This Row],[Agency Code]],TblAgencies[],12,FALSE)</f>
        <v>212</v>
      </c>
    </row>
    <row r="215" spans="1:15">
      <c r="A215">
        <v>2022</v>
      </c>
      <c r="B215" t="s">
        <v>15</v>
      </c>
      <c r="C215" t="s">
        <v>16</v>
      </c>
      <c r="D215" s="17">
        <v>212</v>
      </c>
      <c r="E215" t="s">
        <v>201</v>
      </c>
      <c r="F215" t="s">
        <v>136</v>
      </c>
      <c r="G215" t="s">
        <v>137</v>
      </c>
      <c r="H215" t="s">
        <v>15</v>
      </c>
      <c r="I215" t="s">
        <v>124</v>
      </c>
      <c r="J215" t="s">
        <v>125</v>
      </c>
      <c r="K215" t="s">
        <v>124</v>
      </c>
      <c r="L215">
        <v>230264.92</v>
      </c>
      <c r="M215" t="str">
        <f>IF(Tbl_ExpendInput[[#This Row],[Fund Detail Code]]="09119",Tbl_ExpendInput[[#This Row],[Fund Group Name]],IF(ISNUMBER(SEARCH("covid",Tbl_ExpendInput[[#This Row],[Fund Detail Name]]))=TRUE,"COVID Funds",Tbl_ExpendInput[[#This Row],[Fund Group Name]]))</f>
        <v>Higher Education Operating</v>
      </c>
      <c r="N215" s="14" t="str">
        <f>IF(Tbl_ExpendInput[[#This Row],[Fund Detail Code]]="09119",Tbl_ExpendInput[[#This Row],[Fund Group Code]],IF(ISNUMBER(SEARCH("covid",Tbl_ExpendInput[[#This Row],[Fund Detail Name]]))=TRUE,"99",Tbl_ExpendInput[[#This Row],[Fund Group Code]]))</f>
        <v>03</v>
      </c>
      <c r="O215" s="14">
        <f>VLOOKUP(Tbl_ExpendInput[[#This Row],[Agency Code]],TblAgencies[],12,FALSE)</f>
        <v>212</v>
      </c>
    </row>
    <row r="216" spans="1:15">
      <c r="A216">
        <v>2022</v>
      </c>
      <c r="B216" t="s">
        <v>15</v>
      </c>
      <c r="C216" t="s">
        <v>16</v>
      </c>
      <c r="D216" s="17">
        <v>212</v>
      </c>
      <c r="E216" t="s">
        <v>201</v>
      </c>
      <c r="F216" t="s">
        <v>136</v>
      </c>
      <c r="G216" t="s">
        <v>137</v>
      </c>
      <c r="H216" t="s">
        <v>15</v>
      </c>
      <c r="I216" t="s">
        <v>124</v>
      </c>
      <c r="J216" t="s">
        <v>163</v>
      </c>
      <c r="K216" t="s">
        <v>164</v>
      </c>
      <c r="L216">
        <v>0</v>
      </c>
      <c r="M216" t="str">
        <f>IF(Tbl_ExpendInput[[#This Row],[Fund Detail Code]]="09119",Tbl_ExpendInput[[#This Row],[Fund Group Name]],IF(ISNUMBER(SEARCH("covid",Tbl_ExpendInput[[#This Row],[Fund Detail Name]]))=TRUE,"COVID Funds",Tbl_ExpendInput[[#This Row],[Fund Group Name]]))</f>
        <v>Higher Education Operating</v>
      </c>
      <c r="N216" s="14" t="str">
        <f>IF(Tbl_ExpendInput[[#This Row],[Fund Detail Code]]="09119",Tbl_ExpendInput[[#This Row],[Fund Group Code]],IF(ISNUMBER(SEARCH("covid",Tbl_ExpendInput[[#This Row],[Fund Detail Name]]))=TRUE,"99",Tbl_ExpendInput[[#This Row],[Fund Group Code]]))</f>
        <v>03</v>
      </c>
      <c r="O216" s="14">
        <f>VLOOKUP(Tbl_ExpendInput[[#This Row],[Agency Code]],TblAgencies[],12,FALSE)</f>
        <v>212</v>
      </c>
    </row>
    <row r="217" spans="1:15">
      <c r="A217">
        <v>2022</v>
      </c>
      <c r="B217" t="s">
        <v>15</v>
      </c>
      <c r="C217" t="s">
        <v>16</v>
      </c>
      <c r="D217" s="17">
        <v>212</v>
      </c>
      <c r="E217" t="s">
        <v>201</v>
      </c>
      <c r="F217" t="s">
        <v>136</v>
      </c>
      <c r="G217" t="s">
        <v>137</v>
      </c>
      <c r="H217" t="s">
        <v>15</v>
      </c>
      <c r="I217" t="s">
        <v>124</v>
      </c>
      <c r="J217" t="s">
        <v>130</v>
      </c>
      <c r="K217" t="s">
        <v>131</v>
      </c>
      <c r="L217">
        <v>0</v>
      </c>
      <c r="M217" t="str">
        <f>IF(Tbl_ExpendInput[[#This Row],[Fund Detail Code]]="09119",Tbl_ExpendInput[[#This Row],[Fund Group Name]],IF(ISNUMBER(SEARCH("covid",Tbl_ExpendInput[[#This Row],[Fund Detail Name]]))=TRUE,"COVID Funds",Tbl_ExpendInput[[#This Row],[Fund Group Name]]))</f>
        <v>Higher Education Operating</v>
      </c>
      <c r="N217" s="14" t="str">
        <f>IF(Tbl_ExpendInput[[#This Row],[Fund Detail Code]]="09119",Tbl_ExpendInput[[#This Row],[Fund Group Code]],IF(ISNUMBER(SEARCH("covid",Tbl_ExpendInput[[#This Row],[Fund Detail Name]]))=TRUE,"99",Tbl_ExpendInput[[#This Row],[Fund Group Code]]))</f>
        <v>03</v>
      </c>
      <c r="O217" s="14">
        <f>VLOOKUP(Tbl_ExpendInput[[#This Row],[Agency Code]],TblAgencies[],12,FALSE)</f>
        <v>212</v>
      </c>
    </row>
    <row r="218" spans="1:15">
      <c r="A218">
        <v>2022</v>
      </c>
      <c r="B218" t="s">
        <v>15</v>
      </c>
      <c r="C218" t="s">
        <v>16</v>
      </c>
      <c r="D218" s="17">
        <v>212</v>
      </c>
      <c r="E218" t="s">
        <v>201</v>
      </c>
      <c r="F218" t="s">
        <v>138</v>
      </c>
      <c r="G218" t="s">
        <v>139</v>
      </c>
      <c r="H218" t="s">
        <v>15</v>
      </c>
      <c r="I218" t="s">
        <v>124</v>
      </c>
      <c r="J218" t="s">
        <v>125</v>
      </c>
      <c r="K218" t="s">
        <v>124</v>
      </c>
      <c r="L218">
        <v>4854383.7</v>
      </c>
      <c r="M218" t="str">
        <f>IF(Tbl_ExpendInput[[#This Row],[Fund Detail Code]]="09119",Tbl_ExpendInput[[#This Row],[Fund Group Name]],IF(ISNUMBER(SEARCH("covid",Tbl_ExpendInput[[#This Row],[Fund Detail Name]]))=TRUE,"COVID Funds",Tbl_ExpendInput[[#This Row],[Fund Group Name]]))</f>
        <v>Higher Education Operating</v>
      </c>
      <c r="N218" s="14" t="str">
        <f>IF(Tbl_ExpendInput[[#This Row],[Fund Detail Code]]="09119",Tbl_ExpendInput[[#This Row],[Fund Group Code]],IF(ISNUMBER(SEARCH("covid",Tbl_ExpendInput[[#This Row],[Fund Detail Name]]))=TRUE,"99",Tbl_ExpendInput[[#This Row],[Fund Group Code]]))</f>
        <v>03</v>
      </c>
      <c r="O218" s="14">
        <f>VLOOKUP(Tbl_ExpendInput[[#This Row],[Agency Code]],TblAgencies[],12,FALSE)</f>
        <v>212</v>
      </c>
    </row>
    <row r="219" spans="1:15">
      <c r="A219">
        <v>2022</v>
      </c>
      <c r="B219" t="s">
        <v>15</v>
      </c>
      <c r="C219" t="s">
        <v>16</v>
      </c>
      <c r="D219" s="17">
        <v>212</v>
      </c>
      <c r="E219" t="s">
        <v>201</v>
      </c>
      <c r="F219" t="s">
        <v>138</v>
      </c>
      <c r="G219" t="s">
        <v>139</v>
      </c>
      <c r="H219" t="s">
        <v>15</v>
      </c>
      <c r="I219" t="s">
        <v>124</v>
      </c>
      <c r="J219" t="s">
        <v>130</v>
      </c>
      <c r="K219" t="s">
        <v>131</v>
      </c>
      <c r="L219">
        <v>1191.58</v>
      </c>
      <c r="M219" t="str">
        <f>IF(Tbl_ExpendInput[[#This Row],[Fund Detail Code]]="09119",Tbl_ExpendInput[[#This Row],[Fund Group Name]],IF(ISNUMBER(SEARCH("covid",Tbl_ExpendInput[[#This Row],[Fund Detail Name]]))=TRUE,"COVID Funds",Tbl_ExpendInput[[#This Row],[Fund Group Name]]))</f>
        <v>Higher Education Operating</v>
      </c>
      <c r="N219" s="14" t="str">
        <f>IF(Tbl_ExpendInput[[#This Row],[Fund Detail Code]]="09119",Tbl_ExpendInput[[#This Row],[Fund Group Code]],IF(ISNUMBER(SEARCH("covid",Tbl_ExpendInput[[#This Row],[Fund Detail Name]]))=TRUE,"99",Tbl_ExpendInput[[#This Row],[Fund Group Code]]))</f>
        <v>03</v>
      </c>
      <c r="O219" s="14">
        <f>VLOOKUP(Tbl_ExpendInput[[#This Row],[Agency Code]],TblAgencies[],12,FALSE)</f>
        <v>212</v>
      </c>
    </row>
    <row r="220" spans="1:15">
      <c r="A220">
        <v>2022</v>
      </c>
      <c r="B220" t="s">
        <v>15</v>
      </c>
      <c r="C220" t="s">
        <v>16</v>
      </c>
      <c r="D220" s="17">
        <v>212</v>
      </c>
      <c r="E220" t="s">
        <v>201</v>
      </c>
      <c r="F220" t="s">
        <v>140</v>
      </c>
      <c r="G220" t="s">
        <v>141</v>
      </c>
      <c r="H220" t="s">
        <v>15</v>
      </c>
      <c r="I220" t="s">
        <v>124</v>
      </c>
      <c r="J220" t="s">
        <v>125</v>
      </c>
      <c r="K220" t="s">
        <v>124</v>
      </c>
      <c r="L220">
        <v>4501395.66</v>
      </c>
      <c r="M220" t="str">
        <f>IF(Tbl_ExpendInput[[#This Row],[Fund Detail Code]]="09119",Tbl_ExpendInput[[#This Row],[Fund Group Name]],IF(ISNUMBER(SEARCH("covid",Tbl_ExpendInput[[#This Row],[Fund Detail Name]]))=TRUE,"COVID Funds",Tbl_ExpendInput[[#This Row],[Fund Group Name]]))</f>
        <v>Higher Education Operating</v>
      </c>
      <c r="N220" s="14" t="str">
        <f>IF(Tbl_ExpendInput[[#This Row],[Fund Detail Code]]="09119",Tbl_ExpendInput[[#This Row],[Fund Group Code]],IF(ISNUMBER(SEARCH("covid",Tbl_ExpendInput[[#This Row],[Fund Detail Name]]))=TRUE,"99",Tbl_ExpendInput[[#This Row],[Fund Group Code]]))</f>
        <v>03</v>
      </c>
      <c r="O220" s="14">
        <f>VLOOKUP(Tbl_ExpendInput[[#This Row],[Agency Code]],TblAgencies[],12,FALSE)</f>
        <v>212</v>
      </c>
    </row>
    <row r="221" spans="1:15">
      <c r="A221">
        <v>2022</v>
      </c>
      <c r="B221" t="s">
        <v>15</v>
      </c>
      <c r="C221" t="s">
        <v>16</v>
      </c>
      <c r="D221" s="17">
        <v>212</v>
      </c>
      <c r="E221" t="s">
        <v>201</v>
      </c>
      <c r="F221" t="s">
        <v>140</v>
      </c>
      <c r="G221" t="s">
        <v>141</v>
      </c>
      <c r="H221" t="s">
        <v>15</v>
      </c>
      <c r="I221" t="s">
        <v>124</v>
      </c>
      <c r="J221" t="s">
        <v>130</v>
      </c>
      <c r="K221" t="s">
        <v>131</v>
      </c>
      <c r="L221">
        <v>196904.19</v>
      </c>
      <c r="M221" t="str">
        <f>IF(Tbl_ExpendInput[[#This Row],[Fund Detail Code]]="09119",Tbl_ExpendInput[[#This Row],[Fund Group Name]],IF(ISNUMBER(SEARCH("covid",Tbl_ExpendInput[[#This Row],[Fund Detail Name]]))=TRUE,"COVID Funds",Tbl_ExpendInput[[#This Row],[Fund Group Name]]))</f>
        <v>Higher Education Operating</v>
      </c>
      <c r="N221" s="14" t="str">
        <f>IF(Tbl_ExpendInput[[#This Row],[Fund Detail Code]]="09119",Tbl_ExpendInput[[#This Row],[Fund Group Code]],IF(ISNUMBER(SEARCH("covid",Tbl_ExpendInput[[#This Row],[Fund Detail Name]]))=TRUE,"99",Tbl_ExpendInput[[#This Row],[Fund Group Code]]))</f>
        <v>03</v>
      </c>
      <c r="O221" s="14">
        <f>VLOOKUP(Tbl_ExpendInput[[#This Row],[Agency Code]],TblAgencies[],12,FALSE)</f>
        <v>212</v>
      </c>
    </row>
    <row r="222" spans="1:15">
      <c r="A222">
        <v>2022</v>
      </c>
      <c r="B222" t="s">
        <v>15</v>
      </c>
      <c r="C222" t="s">
        <v>16</v>
      </c>
      <c r="D222" s="17">
        <v>212</v>
      </c>
      <c r="E222" t="s">
        <v>201</v>
      </c>
      <c r="F222" t="s">
        <v>142</v>
      </c>
      <c r="G222" t="s">
        <v>143</v>
      </c>
      <c r="H222" t="s">
        <v>15</v>
      </c>
      <c r="I222" t="s">
        <v>124</v>
      </c>
      <c r="J222" t="s">
        <v>125</v>
      </c>
      <c r="K222" t="s">
        <v>124</v>
      </c>
      <c r="L222">
        <v>18326547.920000002</v>
      </c>
      <c r="M222" t="str">
        <f>IF(Tbl_ExpendInput[[#This Row],[Fund Detail Code]]="09119",Tbl_ExpendInput[[#This Row],[Fund Group Name]],IF(ISNUMBER(SEARCH("covid",Tbl_ExpendInput[[#This Row],[Fund Detail Name]]))=TRUE,"COVID Funds",Tbl_ExpendInput[[#This Row],[Fund Group Name]]))</f>
        <v>Higher Education Operating</v>
      </c>
      <c r="N222" s="14" t="str">
        <f>IF(Tbl_ExpendInput[[#This Row],[Fund Detail Code]]="09119",Tbl_ExpendInput[[#This Row],[Fund Group Code]],IF(ISNUMBER(SEARCH("covid",Tbl_ExpendInput[[#This Row],[Fund Detail Name]]))=TRUE,"99",Tbl_ExpendInput[[#This Row],[Fund Group Code]]))</f>
        <v>03</v>
      </c>
      <c r="O222" s="14">
        <f>VLOOKUP(Tbl_ExpendInput[[#This Row],[Agency Code]],TblAgencies[],12,FALSE)</f>
        <v>212</v>
      </c>
    </row>
    <row r="223" spans="1:15">
      <c r="A223">
        <v>2022</v>
      </c>
      <c r="B223" t="s">
        <v>15</v>
      </c>
      <c r="C223" t="s">
        <v>16</v>
      </c>
      <c r="D223" s="17">
        <v>212</v>
      </c>
      <c r="E223" t="s">
        <v>201</v>
      </c>
      <c r="F223" t="s">
        <v>142</v>
      </c>
      <c r="G223" t="s">
        <v>143</v>
      </c>
      <c r="H223" t="s">
        <v>15</v>
      </c>
      <c r="I223" t="s">
        <v>124</v>
      </c>
      <c r="J223" t="s">
        <v>130</v>
      </c>
      <c r="K223" t="s">
        <v>131</v>
      </c>
      <c r="L223">
        <v>0</v>
      </c>
      <c r="M223" t="str">
        <f>IF(Tbl_ExpendInput[[#This Row],[Fund Detail Code]]="09119",Tbl_ExpendInput[[#This Row],[Fund Group Name]],IF(ISNUMBER(SEARCH("covid",Tbl_ExpendInput[[#This Row],[Fund Detail Name]]))=TRUE,"COVID Funds",Tbl_ExpendInput[[#This Row],[Fund Group Name]]))</f>
        <v>Higher Education Operating</v>
      </c>
      <c r="N223" s="14" t="str">
        <f>IF(Tbl_ExpendInput[[#This Row],[Fund Detail Code]]="09119",Tbl_ExpendInput[[#This Row],[Fund Group Code]],IF(ISNUMBER(SEARCH("covid",Tbl_ExpendInput[[#This Row],[Fund Detail Name]]))=TRUE,"99",Tbl_ExpendInput[[#This Row],[Fund Group Code]]))</f>
        <v>03</v>
      </c>
      <c r="O223" s="14">
        <f>VLOOKUP(Tbl_ExpendInput[[#This Row],[Agency Code]],TblAgencies[],12,FALSE)</f>
        <v>212</v>
      </c>
    </row>
    <row r="224" spans="1:15">
      <c r="A224">
        <v>2022</v>
      </c>
      <c r="B224" t="s">
        <v>15</v>
      </c>
      <c r="C224" t="s">
        <v>16</v>
      </c>
      <c r="D224" s="17">
        <v>212</v>
      </c>
      <c r="E224" t="s">
        <v>201</v>
      </c>
      <c r="F224" t="s">
        <v>146</v>
      </c>
      <c r="G224" t="s">
        <v>147</v>
      </c>
      <c r="H224" t="s">
        <v>15</v>
      </c>
      <c r="I224" t="s">
        <v>124</v>
      </c>
      <c r="J224" t="s">
        <v>125</v>
      </c>
      <c r="K224" t="s">
        <v>124</v>
      </c>
      <c r="L224">
        <v>8111447.46</v>
      </c>
      <c r="M224" t="str">
        <f>IF(Tbl_ExpendInput[[#This Row],[Fund Detail Code]]="09119",Tbl_ExpendInput[[#This Row],[Fund Group Name]],IF(ISNUMBER(SEARCH("covid",Tbl_ExpendInput[[#This Row],[Fund Detail Name]]))=TRUE,"COVID Funds",Tbl_ExpendInput[[#This Row],[Fund Group Name]]))</f>
        <v>Higher Education Operating</v>
      </c>
      <c r="N224" s="14" t="str">
        <f>IF(Tbl_ExpendInput[[#This Row],[Fund Detail Code]]="09119",Tbl_ExpendInput[[#This Row],[Fund Group Code]],IF(ISNUMBER(SEARCH("covid",Tbl_ExpendInput[[#This Row],[Fund Detail Name]]))=TRUE,"99",Tbl_ExpendInput[[#This Row],[Fund Group Code]]))</f>
        <v>03</v>
      </c>
      <c r="O224" s="14">
        <f>VLOOKUP(Tbl_ExpendInput[[#This Row],[Agency Code]],TblAgencies[],12,FALSE)</f>
        <v>212</v>
      </c>
    </row>
    <row r="225" spans="1:15">
      <c r="A225">
        <v>2022</v>
      </c>
      <c r="B225" t="s">
        <v>15</v>
      </c>
      <c r="C225" t="s">
        <v>16</v>
      </c>
      <c r="D225" s="17">
        <v>212</v>
      </c>
      <c r="E225" t="s">
        <v>201</v>
      </c>
      <c r="F225" t="s">
        <v>146</v>
      </c>
      <c r="G225" t="s">
        <v>147</v>
      </c>
      <c r="H225" t="s">
        <v>15</v>
      </c>
      <c r="I225" t="s">
        <v>124</v>
      </c>
      <c r="J225" t="s">
        <v>199</v>
      </c>
      <c r="K225" t="s">
        <v>200</v>
      </c>
      <c r="L225">
        <v>120172.68</v>
      </c>
      <c r="M225" t="str">
        <f>IF(Tbl_ExpendInput[[#This Row],[Fund Detail Code]]="09119",Tbl_ExpendInput[[#This Row],[Fund Group Name]],IF(ISNUMBER(SEARCH("covid",Tbl_ExpendInput[[#This Row],[Fund Detail Name]]))=TRUE,"COVID Funds",Tbl_ExpendInput[[#This Row],[Fund Group Name]]))</f>
        <v>Higher Education Operating</v>
      </c>
      <c r="N225" s="14" t="str">
        <f>IF(Tbl_ExpendInput[[#This Row],[Fund Detail Code]]="09119",Tbl_ExpendInput[[#This Row],[Fund Group Code]],IF(ISNUMBER(SEARCH("covid",Tbl_ExpendInput[[#This Row],[Fund Detail Name]]))=TRUE,"99",Tbl_ExpendInput[[#This Row],[Fund Group Code]]))</f>
        <v>03</v>
      </c>
      <c r="O225" s="14">
        <f>VLOOKUP(Tbl_ExpendInput[[#This Row],[Agency Code]],TblAgencies[],12,FALSE)</f>
        <v>212</v>
      </c>
    </row>
    <row r="226" spans="1:15">
      <c r="A226">
        <v>2022</v>
      </c>
      <c r="B226" t="s">
        <v>15</v>
      </c>
      <c r="C226" t="s">
        <v>16</v>
      </c>
      <c r="D226" s="17">
        <v>212</v>
      </c>
      <c r="E226" t="s">
        <v>201</v>
      </c>
      <c r="F226" t="s">
        <v>146</v>
      </c>
      <c r="G226" t="s">
        <v>147</v>
      </c>
      <c r="H226" t="s">
        <v>15</v>
      </c>
      <c r="I226" t="s">
        <v>124</v>
      </c>
      <c r="J226" t="s">
        <v>204</v>
      </c>
      <c r="K226" t="s">
        <v>205</v>
      </c>
      <c r="L226">
        <v>217629.38</v>
      </c>
      <c r="M226" t="str">
        <f>IF(Tbl_ExpendInput[[#This Row],[Fund Detail Code]]="09119",Tbl_ExpendInput[[#This Row],[Fund Group Name]],IF(ISNUMBER(SEARCH("covid",Tbl_ExpendInput[[#This Row],[Fund Detail Name]]))=TRUE,"COVID Funds",Tbl_ExpendInput[[#This Row],[Fund Group Name]]))</f>
        <v>Higher Education Operating</v>
      </c>
      <c r="N226" s="14" t="str">
        <f>IF(Tbl_ExpendInput[[#This Row],[Fund Detail Code]]="09119",Tbl_ExpendInput[[#This Row],[Fund Group Code]],IF(ISNUMBER(SEARCH("covid",Tbl_ExpendInput[[#This Row],[Fund Detail Name]]))=TRUE,"99",Tbl_ExpendInput[[#This Row],[Fund Group Code]]))</f>
        <v>03</v>
      </c>
      <c r="O226" s="14">
        <f>VLOOKUP(Tbl_ExpendInput[[#This Row],[Agency Code]],TblAgencies[],12,FALSE)</f>
        <v>212</v>
      </c>
    </row>
    <row r="227" spans="1:15">
      <c r="A227">
        <v>2022</v>
      </c>
      <c r="B227" t="s">
        <v>15</v>
      </c>
      <c r="C227" t="s">
        <v>16</v>
      </c>
      <c r="D227" s="17">
        <v>212</v>
      </c>
      <c r="E227" t="s">
        <v>201</v>
      </c>
      <c r="F227" t="s">
        <v>152</v>
      </c>
      <c r="G227" t="s">
        <v>153</v>
      </c>
      <c r="H227" t="s">
        <v>20</v>
      </c>
      <c r="I227" t="s">
        <v>21</v>
      </c>
      <c r="J227" t="s">
        <v>22</v>
      </c>
      <c r="K227" t="s">
        <v>23</v>
      </c>
      <c r="L227">
        <v>14177493.039999999</v>
      </c>
      <c r="M227" t="str">
        <f>IF(Tbl_ExpendInput[[#This Row],[Fund Detail Code]]="09119",Tbl_ExpendInput[[#This Row],[Fund Group Name]],IF(ISNUMBER(SEARCH("covid",Tbl_ExpendInput[[#This Row],[Fund Detail Name]]))=TRUE,"COVID Funds",Tbl_ExpendInput[[#This Row],[Fund Group Name]]))</f>
        <v>General</v>
      </c>
      <c r="N227" s="14" t="str">
        <f>IF(Tbl_ExpendInput[[#This Row],[Fund Detail Code]]="09119",Tbl_ExpendInput[[#This Row],[Fund Group Code]],IF(ISNUMBER(SEARCH("covid",Tbl_ExpendInput[[#This Row],[Fund Detail Name]]))=TRUE,"99",Tbl_ExpendInput[[#This Row],[Fund Group Code]]))</f>
        <v>01</v>
      </c>
      <c r="O227" s="14">
        <f>VLOOKUP(Tbl_ExpendInput[[#This Row],[Agency Code]],TblAgencies[],12,FALSE)</f>
        <v>212</v>
      </c>
    </row>
    <row r="228" spans="1:15">
      <c r="A228">
        <v>2022</v>
      </c>
      <c r="B228" t="s">
        <v>15</v>
      </c>
      <c r="C228" t="s">
        <v>16</v>
      </c>
      <c r="D228" s="17">
        <v>212</v>
      </c>
      <c r="E228" t="s">
        <v>201</v>
      </c>
      <c r="F228" t="s">
        <v>152</v>
      </c>
      <c r="G228" t="s">
        <v>153</v>
      </c>
      <c r="H228" t="s">
        <v>15</v>
      </c>
      <c r="I228" t="s">
        <v>124</v>
      </c>
      <c r="J228" t="s">
        <v>125</v>
      </c>
      <c r="K228" t="s">
        <v>124</v>
      </c>
      <c r="L228">
        <v>4774041.4800000004</v>
      </c>
      <c r="M228" t="str">
        <f>IF(Tbl_ExpendInput[[#This Row],[Fund Detail Code]]="09119",Tbl_ExpendInput[[#This Row],[Fund Group Name]],IF(ISNUMBER(SEARCH("covid",Tbl_ExpendInput[[#This Row],[Fund Detail Name]]))=TRUE,"COVID Funds",Tbl_ExpendInput[[#This Row],[Fund Group Name]]))</f>
        <v>Higher Education Operating</v>
      </c>
      <c r="N228" s="14" t="str">
        <f>IF(Tbl_ExpendInput[[#This Row],[Fund Detail Code]]="09119",Tbl_ExpendInput[[#This Row],[Fund Group Code]],IF(ISNUMBER(SEARCH("covid",Tbl_ExpendInput[[#This Row],[Fund Detail Name]]))=TRUE,"99",Tbl_ExpendInput[[#This Row],[Fund Group Code]]))</f>
        <v>03</v>
      </c>
      <c r="O228" s="14">
        <f>VLOOKUP(Tbl_ExpendInput[[#This Row],[Agency Code]],TblAgencies[],12,FALSE)</f>
        <v>212</v>
      </c>
    </row>
    <row r="229" spans="1:15">
      <c r="A229">
        <v>2022</v>
      </c>
      <c r="B229" t="s">
        <v>15</v>
      </c>
      <c r="C229" t="s">
        <v>16</v>
      </c>
      <c r="D229" s="17">
        <v>212</v>
      </c>
      <c r="E229" t="s">
        <v>201</v>
      </c>
      <c r="F229" t="s">
        <v>152</v>
      </c>
      <c r="G229" t="s">
        <v>153</v>
      </c>
      <c r="H229" t="s">
        <v>15</v>
      </c>
      <c r="I229" t="s">
        <v>124</v>
      </c>
      <c r="J229" t="s">
        <v>154</v>
      </c>
      <c r="K229" t="s">
        <v>155</v>
      </c>
      <c r="L229">
        <v>227500</v>
      </c>
      <c r="M229" t="str">
        <f>IF(Tbl_ExpendInput[[#This Row],[Fund Detail Code]]="09119",Tbl_ExpendInput[[#This Row],[Fund Group Name]],IF(ISNUMBER(SEARCH("covid",Tbl_ExpendInput[[#This Row],[Fund Detail Name]]))=TRUE,"COVID Funds",Tbl_ExpendInput[[#This Row],[Fund Group Name]]))</f>
        <v>Higher Education Operating</v>
      </c>
      <c r="N229" s="14" t="str">
        <f>IF(Tbl_ExpendInput[[#This Row],[Fund Detail Code]]="09119",Tbl_ExpendInput[[#This Row],[Fund Group Code]],IF(ISNUMBER(SEARCH("covid",Tbl_ExpendInput[[#This Row],[Fund Detail Name]]))=TRUE,"99",Tbl_ExpendInput[[#This Row],[Fund Group Code]]))</f>
        <v>03</v>
      </c>
      <c r="O229" s="14">
        <f>VLOOKUP(Tbl_ExpendInput[[#This Row],[Agency Code]],TblAgencies[],12,FALSE)</f>
        <v>212</v>
      </c>
    </row>
    <row r="230" spans="1:15">
      <c r="A230">
        <v>2022</v>
      </c>
      <c r="B230" t="s">
        <v>15</v>
      </c>
      <c r="C230" t="s">
        <v>16</v>
      </c>
      <c r="D230" s="17">
        <v>212</v>
      </c>
      <c r="E230" t="s">
        <v>201</v>
      </c>
      <c r="F230" t="s">
        <v>152</v>
      </c>
      <c r="G230" t="s">
        <v>153</v>
      </c>
      <c r="H230" t="s">
        <v>15</v>
      </c>
      <c r="I230" t="s">
        <v>124</v>
      </c>
      <c r="J230" t="s">
        <v>182</v>
      </c>
      <c r="K230" t="s">
        <v>183</v>
      </c>
      <c r="L230">
        <v>14705</v>
      </c>
      <c r="M230" t="str">
        <f>IF(Tbl_ExpendInput[[#This Row],[Fund Detail Code]]="09119",Tbl_ExpendInput[[#This Row],[Fund Group Name]],IF(ISNUMBER(SEARCH("covid",Tbl_ExpendInput[[#This Row],[Fund Detail Name]]))=TRUE,"COVID Funds",Tbl_ExpendInput[[#This Row],[Fund Group Name]]))</f>
        <v>Higher Education Operating</v>
      </c>
      <c r="N230" s="14" t="str">
        <f>IF(Tbl_ExpendInput[[#This Row],[Fund Detail Code]]="09119",Tbl_ExpendInput[[#This Row],[Fund Group Code]],IF(ISNUMBER(SEARCH("covid",Tbl_ExpendInput[[#This Row],[Fund Detail Name]]))=TRUE,"99",Tbl_ExpendInput[[#This Row],[Fund Group Code]]))</f>
        <v>03</v>
      </c>
      <c r="O230" s="14">
        <f>VLOOKUP(Tbl_ExpendInput[[#This Row],[Agency Code]],TblAgencies[],12,FALSE)</f>
        <v>212</v>
      </c>
    </row>
    <row r="231" spans="1:15">
      <c r="A231">
        <v>2022</v>
      </c>
      <c r="B231" t="s">
        <v>15</v>
      </c>
      <c r="C231" t="s">
        <v>16</v>
      </c>
      <c r="D231" s="17">
        <v>212</v>
      </c>
      <c r="E231" t="s">
        <v>201</v>
      </c>
      <c r="F231" t="s">
        <v>161</v>
      </c>
      <c r="G231" t="s">
        <v>162</v>
      </c>
      <c r="H231" t="s">
        <v>20</v>
      </c>
      <c r="I231" t="s">
        <v>21</v>
      </c>
      <c r="J231" t="s">
        <v>22</v>
      </c>
      <c r="K231" t="s">
        <v>23</v>
      </c>
      <c r="L231">
        <v>18408.169999999998</v>
      </c>
      <c r="M231" t="str">
        <f>IF(Tbl_ExpendInput[[#This Row],[Fund Detail Code]]="09119",Tbl_ExpendInput[[#This Row],[Fund Group Name]],IF(ISNUMBER(SEARCH("covid",Tbl_ExpendInput[[#This Row],[Fund Detail Name]]))=TRUE,"COVID Funds",Tbl_ExpendInput[[#This Row],[Fund Group Name]]))</f>
        <v>General</v>
      </c>
      <c r="N231" s="14" t="str">
        <f>IF(Tbl_ExpendInput[[#This Row],[Fund Detail Code]]="09119",Tbl_ExpendInput[[#This Row],[Fund Group Code]],IF(ISNUMBER(SEARCH("covid",Tbl_ExpendInput[[#This Row],[Fund Detail Name]]))=TRUE,"99",Tbl_ExpendInput[[#This Row],[Fund Group Code]]))</f>
        <v>01</v>
      </c>
      <c r="O231" s="14">
        <f>VLOOKUP(Tbl_ExpendInput[[#This Row],[Agency Code]],TblAgencies[],12,FALSE)</f>
        <v>212</v>
      </c>
    </row>
    <row r="232" spans="1:15">
      <c r="A232">
        <v>2022</v>
      </c>
      <c r="B232" t="s">
        <v>15</v>
      </c>
      <c r="C232" t="s">
        <v>16</v>
      </c>
      <c r="D232" s="17">
        <v>212</v>
      </c>
      <c r="E232" t="s">
        <v>201</v>
      </c>
      <c r="F232" t="s">
        <v>161</v>
      </c>
      <c r="G232" t="s">
        <v>162</v>
      </c>
      <c r="H232" t="s">
        <v>15</v>
      </c>
      <c r="I232" t="s">
        <v>124</v>
      </c>
      <c r="J232" t="s">
        <v>163</v>
      </c>
      <c r="K232" t="s">
        <v>164</v>
      </c>
      <c r="L232">
        <v>30595689.449999999</v>
      </c>
      <c r="M232" t="str">
        <f>IF(Tbl_ExpendInput[[#This Row],[Fund Detail Code]]="09119",Tbl_ExpendInput[[#This Row],[Fund Group Name]],IF(ISNUMBER(SEARCH("covid",Tbl_ExpendInput[[#This Row],[Fund Detail Name]]))=TRUE,"COVID Funds",Tbl_ExpendInput[[#This Row],[Fund Group Name]]))</f>
        <v>Higher Education Operating</v>
      </c>
      <c r="N232" s="14" t="str">
        <f>IF(Tbl_ExpendInput[[#This Row],[Fund Detail Code]]="09119",Tbl_ExpendInput[[#This Row],[Fund Group Code]],IF(ISNUMBER(SEARCH("covid",Tbl_ExpendInput[[#This Row],[Fund Detail Name]]))=TRUE,"99",Tbl_ExpendInput[[#This Row],[Fund Group Code]]))</f>
        <v>03</v>
      </c>
      <c r="O232" s="14">
        <f>VLOOKUP(Tbl_ExpendInput[[#This Row],[Agency Code]],TblAgencies[],12,FALSE)</f>
        <v>212</v>
      </c>
    </row>
    <row r="233" spans="1:15">
      <c r="A233">
        <v>2022</v>
      </c>
      <c r="B233" t="s">
        <v>15</v>
      </c>
      <c r="C233" t="s">
        <v>16</v>
      </c>
      <c r="D233" s="17">
        <v>212</v>
      </c>
      <c r="E233" t="s">
        <v>201</v>
      </c>
      <c r="F233" t="s">
        <v>161</v>
      </c>
      <c r="G233" t="s">
        <v>162</v>
      </c>
      <c r="H233" t="s">
        <v>15</v>
      </c>
      <c r="I233" t="s">
        <v>124</v>
      </c>
      <c r="J233" t="s">
        <v>154</v>
      </c>
      <c r="K233" t="s">
        <v>155</v>
      </c>
      <c r="L233">
        <v>932442.64</v>
      </c>
      <c r="M233" t="str">
        <f>IF(Tbl_ExpendInput[[#This Row],[Fund Detail Code]]="09119",Tbl_ExpendInput[[#This Row],[Fund Group Name]],IF(ISNUMBER(SEARCH("covid",Tbl_ExpendInput[[#This Row],[Fund Detail Name]]))=TRUE,"COVID Funds",Tbl_ExpendInput[[#This Row],[Fund Group Name]]))</f>
        <v>Higher Education Operating</v>
      </c>
      <c r="N233" s="14" t="str">
        <f>IF(Tbl_ExpendInput[[#This Row],[Fund Detail Code]]="09119",Tbl_ExpendInput[[#This Row],[Fund Group Code]],IF(ISNUMBER(SEARCH("covid",Tbl_ExpendInput[[#This Row],[Fund Detail Name]]))=TRUE,"99",Tbl_ExpendInput[[#This Row],[Fund Group Code]]))</f>
        <v>03</v>
      </c>
      <c r="O233" s="14">
        <f>VLOOKUP(Tbl_ExpendInput[[#This Row],[Agency Code]],TblAgencies[],12,FALSE)</f>
        <v>212</v>
      </c>
    </row>
    <row r="234" spans="1:15">
      <c r="A234">
        <v>2022</v>
      </c>
      <c r="B234" t="s">
        <v>15</v>
      </c>
      <c r="C234" t="s">
        <v>16</v>
      </c>
      <c r="D234" s="17">
        <v>212</v>
      </c>
      <c r="E234" t="s">
        <v>201</v>
      </c>
      <c r="F234" t="s">
        <v>161</v>
      </c>
      <c r="G234" t="s">
        <v>162</v>
      </c>
      <c r="H234" t="s">
        <v>15</v>
      </c>
      <c r="I234" t="s">
        <v>124</v>
      </c>
      <c r="J234" t="s">
        <v>165</v>
      </c>
      <c r="K234" t="s">
        <v>166</v>
      </c>
      <c r="L234">
        <v>264444.15999999997</v>
      </c>
      <c r="M234" t="str">
        <f>IF(Tbl_ExpendInput[[#This Row],[Fund Detail Code]]="09119",Tbl_ExpendInput[[#This Row],[Fund Group Name]],IF(ISNUMBER(SEARCH("covid",Tbl_ExpendInput[[#This Row],[Fund Detail Name]]))=TRUE,"COVID Funds",Tbl_ExpendInput[[#This Row],[Fund Group Name]]))</f>
        <v>Higher Education Operating</v>
      </c>
      <c r="N234" s="14" t="str">
        <f>IF(Tbl_ExpendInput[[#This Row],[Fund Detail Code]]="09119",Tbl_ExpendInput[[#This Row],[Fund Group Code]],IF(ISNUMBER(SEARCH("covid",Tbl_ExpendInput[[#This Row],[Fund Detail Name]]))=TRUE,"99",Tbl_ExpendInput[[#This Row],[Fund Group Code]]))</f>
        <v>03</v>
      </c>
      <c r="O234" s="14">
        <f>VLOOKUP(Tbl_ExpendInput[[#This Row],[Agency Code]],TblAgencies[],12,FALSE)</f>
        <v>212</v>
      </c>
    </row>
    <row r="235" spans="1:15">
      <c r="A235">
        <v>2022</v>
      </c>
      <c r="B235" t="s">
        <v>15</v>
      </c>
      <c r="C235" t="s">
        <v>16</v>
      </c>
      <c r="D235" s="17">
        <v>212</v>
      </c>
      <c r="E235" t="s">
        <v>201</v>
      </c>
      <c r="F235" t="s">
        <v>161</v>
      </c>
      <c r="G235" t="s">
        <v>162</v>
      </c>
      <c r="H235" t="s">
        <v>15</v>
      </c>
      <c r="I235" t="s">
        <v>124</v>
      </c>
      <c r="J235" t="s">
        <v>173</v>
      </c>
      <c r="K235" t="s">
        <v>174</v>
      </c>
      <c r="L235">
        <v>190832.92</v>
      </c>
      <c r="M235" t="str">
        <f>IF(Tbl_ExpendInput[[#This Row],[Fund Detail Code]]="09119",Tbl_ExpendInput[[#This Row],[Fund Group Name]],IF(ISNUMBER(SEARCH("covid",Tbl_ExpendInput[[#This Row],[Fund Detail Name]]))=TRUE,"COVID Funds",Tbl_ExpendInput[[#This Row],[Fund Group Name]]))</f>
        <v>COVID Funds</v>
      </c>
      <c r="N235" s="14" t="str">
        <f>IF(Tbl_ExpendInput[[#This Row],[Fund Detail Code]]="09119",Tbl_ExpendInput[[#This Row],[Fund Group Code]],IF(ISNUMBER(SEARCH("covid",Tbl_ExpendInput[[#This Row],[Fund Detail Name]]))=TRUE,"99",Tbl_ExpendInput[[#This Row],[Fund Group Code]]))</f>
        <v>99</v>
      </c>
      <c r="O235" s="14">
        <f>VLOOKUP(Tbl_ExpendInput[[#This Row],[Agency Code]],TblAgencies[],12,FALSE)</f>
        <v>212</v>
      </c>
    </row>
    <row r="236" spans="1:15">
      <c r="A236">
        <v>2022</v>
      </c>
      <c r="B236" t="s">
        <v>15</v>
      </c>
      <c r="C236" t="s">
        <v>16</v>
      </c>
      <c r="D236" s="17">
        <v>212</v>
      </c>
      <c r="E236" t="s">
        <v>201</v>
      </c>
      <c r="F236" t="s">
        <v>161</v>
      </c>
      <c r="G236" t="s">
        <v>162</v>
      </c>
      <c r="H236" t="s">
        <v>15</v>
      </c>
      <c r="I236" t="s">
        <v>124</v>
      </c>
      <c r="J236" t="s">
        <v>206</v>
      </c>
      <c r="K236" t="s">
        <v>207</v>
      </c>
      <c r="L236">
        <v>4632229.0199999996</v>
      </c>
      <c r="M236" t="str">
        <f>IF(Tbl_ExpendInput[[#This Row],[Fund Detail Code]]="09119",Tbl_ExpendInput[[#This Row],[Fund Group Name]],IF(ISNUMBER(SEARCH("covid",Tbl_ExpendInput[[#This Row],[Fund Detail Name]]))=TRUE,"COVID Funds",Tbl_ExpendInput[[#This Row],[Fund Group Name]]))</f>
        <v>COVID Funds</v>
      </c>
      <c r="N236" s="14" t="str">
        <f>IF(Tbl_ExpendInput[[#This Row],[Fund Detail Code]]="09119",Tbl_ExpendInput[[#This Row],[Fund Group Code]],IF(ISNUMBER(SEARCH("covid",Tbl_ExpendInput[[#This Row],[Fund Detail Name]]))=TRUE,"99",Tbl_ExpendInput[[#This Row],[Fund Group Code]]))</f>
        <v>99</v>
      </c>
      <c r="O236" s="14">
        <f>VLOOKUP(Tbl_ExpendInput[[#This Row],[Agency Code]],TblAgencies[],12,FALSE)</f>
        <v>212</v>
      </c>
    </row>
    <row r="237" spans="1:15">
      <c r="A237">
        <v>2022</v>
      </c>
      <c r="B237" t="s">
        <v>15</v>
      </c>
      <c r="C237" t="s">
        <v>16</v>
      </c>
      <c r="D237" s="17">
        <v>212</v>
      </c>
      <c r="E237" t="s">
        <v>201</v>
      </c>
      <c r="F237" t="s">
        <v>161</v>
      </c>
      <c r="G237" t="s">
        <v>162</v>
      </c>
      <c r="H237" t="s">
        <v>15</v>
      </c>
      <c r="I237" t="s">
        <v>124</v>
      </c>
      <c r="J237" t="s">
        <v>158</v>
      </c>
      <c r="K237" t="s">
        <v>77</v>
      </c>
      <c r="L237">
        <v>700884.81</v>
      </c>
      <c r="M237" t="str">
        <f>IF(Tbl_ExpendInput[[#This Row],[Fund Detail Code]]="09119",Tbl_ExpendInput[[#This Row],[Fund Group Name]],IF(ISNUMBER(SEARCH("covid",Tbl_ExpendInput[[#This Row],[Fund Detail Name]]))=TRUE,"COVID Funds",Tbl_ExpendInput[[#This Row],[Fund Group Name]]))</f>
        <v>COVID Funds</v>
      </c>
      <c r="N237" s="14" t="str">
        <f>IF(Tbl_ExpendInput[[#This Row],[Fund Detail Code]]="09119",Tbl_ExpendInput[[#This Row],[Fund Group Code]],IF(ISNUMBER(SEARCH("covid",Tbl_ExpendInput[[#This Row],[Fund Detail Name]]))=TRUE,"99",Tbl_ExpendInput[[#This Row],[Fund Group Code]]))</f>
        <v>99</v>
      </c>
      <c r="O237" s="14">
        <f>VLOOKUP(Tbl_ExpendInput[[#This Row],[Agency Code]],TblAgencies[],12,FALSE)</f>
        <v>212</v>
      </c>
    </row>
    <row r="238" spans="1:15">
      <c r="A238">
        <v>2022</v>
      </c>
      <c r="B238" t="s">
        <v>15</v>
      </c>
      <c r="C238" t="s">
        <v>16</v>
      </c>
      <c r="D238" s="17">
        <v>212</v>
      </c>
      <c r="E238" t="s">
        <v>201</v>
      </c>
      <c r="F238" t="s">
        <v>161</v>
      </c>
      <c r="G238" t="s">
        <v>162</v>
      </c>
      <c r="H238" t="s">
        <v>15</v>
      </c>
      <c r="I238" t="s">
        <v>124</v>
      </c>
      <c r="J238" t="s">
        <v>159</v>
      </c>
      <c r="K238" t="s">
        <v>160</v>
      </c>
      <c r="L238">
        <v>1870894.5</v>
      </c>
      <c r="M238" t="str">
        <f>IF(Tbl_ExpendInput[[#This Row],[Fund Detail Code]]="09119",Tbl_ExpendInput[[#This Row],[Fund Group Name]],IF(ISNUMBER(SEARCH("covid",Tbl_ExpendInput[[#This Row],[Fund Detail Name]]))=TRUE,"COVID Funds",Tbl_ExpendInput[[#This Row],[Fund Group Name]]))</f>
        <v>COVID Funds</v>
      </c>
      <c r="N238" s="14" t="str">
        <f>IF(Tbl_ExpendInput[[#This Row],[Fund Detail Code]]="09119",Tbl_ExpendInput[[#This Row],[Fund Group Code]],IF(ISNUMBER(SEARCH("covid",Tbl_ExpendInput[[#This Row],[Fund Detail Name]]))=TRUE,"99",Tbl_ExpendInput[[#This Row],[Fund Group Code]]))</f>
        <v>99</v>
      </c>
      <c r="O238" s="14">
        <f>VLOOKUP(Tbl_ExpendInput[[#This Row],[Agency Code]],TblAgencies[],12,FALSE)</f>
        <v>212</v>
      </c>
    </row>
    <row r="239" spans="1:15">
      <c r="A239">
        <v>2022</v>
      </c>
      <c r="B239" t="s">
        <v>15</v>
      </c>
      <c r="C239" t="s">
        <v>16</v>
      </c>
      <c r="D239" s="17">
        <v>212</v>
      </c>
      <c r="E239" t="s">
        <v>201</v>
      </c>
      <c r="F239" t="s">
        <v>161</v>
      </c>
      <c r="G239" t="s">
        <v>162</v>
      </c>
      <c r="H239" t="s">
        <v>15</v>
      </c>
      <c r="I239" t="s">
        <v>124</v>
      </c>
      <c r="J239" t="s">
        <v>144</v>
      </c>
      <c r="K239" t="s">
        <v>145</v>
      </c>
      <c r="L239">
        <v>12378100.9</v>
      </c>
      <c r="M239" t="str">
        <f>IF(Tbl_ExpendInput[[#This Row],[Fund Detail Code]]="09119",Tbl_ExpendInput[[#This Row],[Fund Group Name]],IF(ISNUMBER(SEARCH("covid",Tbl_ExpendInput[[#This Row],[Fund Detail Name]]))=TRUE,"COVID Funds",Tbl_ExpendInput[[#This Row],[Fund Group Name]]))</f>
        <v>COVID Funds</v>
      </c>
      <c r="N239" s="14" t="str">
        <f>IF(Tbl_ExpendInput[[#This Row],[Fund Detail Code]]="09119",Tbl_ExpendInput[[#This Row],[Fund Group Code]],IF(ISNUMBER(SEARCH("covid",Tbl_ExpendInput[[#This Row],[Fund Detail Name]]))=TRUE,"99",Tbl_ExpendInput[[#This Row],[Fund Group Code]]))</f>
        <v>99</v>
      </c>
      <c r="O239" s="14">
        <f>VLOOKUP(Tbl_ExpendInput[[#This Row],[Agency Code]],TblAgencies[],12,FALSE)</f>
        <v>212</v>
      </c>
    </row>
    <row r="240" spans="1:15">
      <c r="A240">
        <v>2022</v>
      </c>
      <c r="B240" t="s">
        <v>15</v>
      </c>
      <c r="C240" t="s">
        <v>16</v>
      </c>
      <c r="D240" s="17">
        <v>212</v>
      </c>
      <c r="E240" t="s">
        <v>201</v>
      </c>
      <c r="F240" t="s">
        <v>171</v>
      </c>
      <c r="G240" t="s">
        <v>172</v>
      </c>
      <c r="H240" t="s">
        <v>15</v>
      </c>
      <c r="I240" t="s">
        <v>124</v>
      </c>
      <c r="J240" t="s">
        <v>156</v>
      </c>
      <c r="K240" t="s">
        <v>157</v>
      </c>
      <c r="L240">
        <v>35777630.880000003</v>
      </c>
      <c r="M240" t="str">
        <f>IF(Tbl_ExpendInput[[#This Row],[Fund Detail Code]]="09119",Tbl_ExpendInput[[#This Row],[Fund Group Name]],IF(ISNUMBER(SEARCH("covid",Tbl_ExpendInput[[#This Row],[Fund Detail Name]]))=TRUE,"COVID Funds",Tbl_ExpendInput[[#This Row],[Fund Group Name]]))</f>
        <v>Higher Education Operating</v>
      </c>
      <c r="N240" s="14" t="str">
        <f>IF(Tbl_ExpendInput[[#This Row],[Fund Detail Code]]="09119",Tbl_ExpendInput[[#This Row],[Fund Group Code]],IF(ISNUMBER(SEARCH("covid",Tbl_ExpendInput[[#This Row],[Fund Detail Name]]))=TRUE,"99",Tbl_ExpendInput[[#This Row],[Fund Group Code]]))</f>
        <v>03</v>
      </c>
      <c r="O240" s="14">
        <f>VLOOKUP(Tbl_ExpendInput[[#This Row],[Agency Code]],TblAgencies[],12,FALSE)</f>
        <v>212</v>
      </c>
    </row>
    <row r="241" spans="1:15">
      <c r="A241">
        <v>2022</v>
      </c>
      <c r="B241" t="s">
        <v>15</v>
      </c>
      <c r="C241" t="s">
        <v>16</v>
      </c>
      <c r="D241" s="17">
        <v>212</v>
      </c>
      <c r="E241" t="s">
        <v>201</v>
      </c>
      <c r="F241" t="s">
        <v>171</v>
      </c>
      <c r="G241" t="s">
        <v>172</v>
      </c>
      <c r="H241" t="s">
        <v>15</v>
      </c>
      <c r="I241" t="s">
        <v>124</v>
      </c>
      <c r="J241" t="s">
        <v>130</v>
      </c>
      <c r="K241" t="s">
        <v>131</v>
      </c>
      <c r="L241">
        <v>1079.21</v>
      </c>
      <c r="M241" t="str">
        <f>IF(Tbl_ExpendInput[[#This Row],[Fund Detail Code]]="09119",Tbl_ExpendInput[[#This Row],[Fund Group Name]],IF(ISNUMBER(SEARCH("covid",Tbl_ExpendInput[[#This Row],[Fund Detail Name]]))=TRUE,"COVID Funds",Tbl_ExpendInput[[#This Row],[Fund Group Name]]))</f>
        <v>Higher Education Operating</v>
      </c>
      <c r="N241" s="14" t="str">
        <f>IF(Tbl_ExpendInput[[#This Row],[Fund Detail Code]]="09119",Tbl_ExpendInput[[#This Row],[Fund Group Code]],IF(ISNUMBER(SEARCH("covid",Tbl_ExpendInput[[#This Row],[Fund Detail Name]]))=TRUE,"99",Tbl_ExpendInput[[#This Row],[Fund Group Code]]))</f>
        <v>03</v>
      </c>
      <c r="O241" s="14">
        <f>VLOOKUP(Tbl_ExpendInput[[#This Row],[Agency Code]],TblAgencies[],12,FALSE)</f>
        <v>212</v>
      </c>
    </row>
    <row r="242" spans="1:15">
      <c r="A242">
        <v>2022</v>
      </c>
      <c r="B242" t="s">
        <v>15</v>
      </c>
      <c r="C242" t="s">
        <v>16</v>
      </c>
      <c r="D242" s="17">
        <v>212</v>
      </c>
      <c r="E242" t="s">
        <v>201</v>
      </c>
      <c r="F242" t="s">
        <v>171</v>
      </c>
      <c r="G242" t="s">
        <v>172</v>
      </c>
      <c r="H242" t="s">
        <v>148</v>
      </c>
      <c r="I242" t="s">
        <v>149</v>
      </c>
      <c r="J242" t="s">
        <v>175</v>
      </c>
      <c r="K242" t="s">
        <v>176</v>
      </c>
      <c r="L242">
        <v>5128517.8099999996</v>
      </c>
      <c r="M242" t="str">
        <f>IF(Tbl_ExpendInput[[#This Row],[Fund Detail Code]]="09119",Tbl_ExpendInput[[#This Row],[Fund Group Name]],IF(ISNUMBER(SEARCH("covid",Tbl_ExpendInput[[#This Row],[Fund Detail Name]]))=TRUE,"COVID Funds",Tbl_ExpendInput[[#This Row],[Fund Group Name]]))</f>
        <v>Debt Service</v>
      </c>
      <c r="N242" s="14" t="str">
        <f>IF(Tbl_ExpendInput[[#This Row],[Fund Detail Code]]="09119",Tbl_ExpendInput[[#This Row],[Fund Group Code]],IF(ISNUMBER(SEARCH("covid",Tbl_ExpendInput[[#This Row],[Fund Detail Name]]))=TRUE,"99",Tbl_ExpendInput[[#This Row],[Fund Group Code]]))</f>
        <v>08</v>
      </c>
      <c r="O242" s="14">
        <f>VLOOKUP(Tbl_ExpendInput[[#This Row],[Agency Code]],TblAgencies[],12,FALSE)</f>
        <v>212</v>
      </c>
    </row>
    <row r="243" spans="1:15">
      <c r="A243">
        <v>2022</v>
      </c>
      <c r="B243" t="s">
        <v>15</v>
      </c>
      <c r="C243" t="s">
        <v>16</v>
      </c>
      <c r="D243" s="17">
        <v>212</v>
      </c>
      <c r="E243" t="s">
        <v>201</v>
      </c>
      <c r="F243" t="s">
        <v>171</v>
      </c>
      <c r="G243" t="s">
        <v>172</v>
      </c>
      <c r="H243" t="s">
        <v>148</v>
      </c>
      <c r="I243" t="s">
        <v>149</v>
      </c>
      <c r="J243" t="s">
        <v>150</v>
      </c>
      <c r="K243" t="s">
        <v>151</v>
      </c>
      <c r="L243">
        <v>729350.24</v>
      </c>
      <c r="M243" t="str">
        <f>IF(Tbl_ExpendInput[[#This Row],[Fund Detail Code]]="09119",Tbl_ExpendInput[[#This Row],[Fund Group Name]],IF(ISNUMBER(SEARCH("covid",Tbl_ExpendInput[[#This Row],[Fund Detail Name]]))=TRUE,"COVID Funds",Tbl_ExpendInput[[#This Row],[Fund Group Name]]))</f>
        <v>Debt Service</v>
      </c>
      <c r="N243" s="14" t="str">
        <f>IF(Tbl_ExpendInput[[#This Row],[Fund Detail Code]]="09119",Tbl_ExpendInput[[#This Row],[Fund Group Code]],IF(ISNUMBER(SEARCH("covid",Tbl_ExpendInput[[#This Row],[Fund Detail Name]]))=TRUE,"99",Tbl_ExpendInput[[#This Row],[Fund Group Code]]))</f>
        <v>08</v>
      </c>
      <c r="O243" s="14">
        <f>VLOOKUP(Tbl_ExpendInput[[#This Row],[Agency Code]],TblAgencies[],12,FALSE)</f>
        <v>212</v>
      </c>
    </row>
    <row r="244" spans="1:15">
      <c r="A244">
        <v>2022</v>
      </c>
      <c r="B244" t="s">
        <v>15</v>
      </c>
      <c r="C244" t="s">
        <v>16</v>
      </c>
      <c r="D244" s="17">
        <v>213</v>
      </c>
      <c r="E244" t="s">
        <v>208</v>
      </c>
      <c r="F244" t="s">
        <v>128</v>
      </c>
      <c r="G244" t="s">
        <v>129</v>
      </c>
      <c r="H244" t="s">
        <v>15</v>
      </c>
      <c r="I244" t="s">
        <v>124</v>
      </c>
      <c r="J244" t="s">
        <v>125</v>
      </c>
      <c r="K244" t="s">
        <v>124</v>
      </c>
      <c r="L244">
        <v>42524977.369999997</v>
      </c>
      <c r="M244" t="str">
        <f>IF(Tbl_ExpendInput[[#This Row],[Fund Detail Code]]="09119",Tbl_ExpendInput[[#This Row],[Fund Group Name]],IF(ISNUMBER(SEARCH("covid",Tbl_ExpendInput[[#This Row],[Fund Detail Name]]))=TRUE,"COVID Funds",Tbl_ExpendInput[[#This Row],[Fund Group Name]]))</f>
        <v>Higher Education Operating</v>
      </c>
      <c r="N244" s="14" t="str">
        <f>IF(Tbl_ExpendInput[[#This Row],[Fund Detail Code]]="09119",Tbl_ExpendInput[[#This Row],[Fund Group Code]],IF(ISNUMBER(SEARCH("covid",Tbl_ExpendInput[[#This Row],[Fund Detail Name]]))=TRUE,"99",Tbl_ExpendInput[[#This Row],[Fund Group Code]]))</f>
        <v>03</v>
      </c>
      <c r="O244" s="14">
        <f>VLOOKUP(Tbl_ExpendInput[[#This Row],[Agency Code]],TblAgencies[],12,FALSE)</f>
        <v>213</v>
      </c>
    </row>
    <row r="245" spans="1:15">
      <c r="A245">
        <v>2022</v>
      </c>
      <c r="B245" t="s">
        <v>15</v>
      </c>
      <c r="C245" t="s">
        <v>16</v>
      </c>
      <c r="D245" s="17">
        <v>213</v>
      </c>
      <c r="E245" t="s">
        <v>208</v>
      </c>
      <c r="F245" t="s">
        <v>128</v>
      </c>
      <c r="G245" t="s">
        <v>129</v>
      </c>
      <c r="H245" t="s">
        <v>15</v>
      </c>
      <c r="I245" t="s">
        <v>124</v>
      </c>
      <c r="J245" t="s">
        <v>130</v>
      </c>
      <c r="K245" t="s">
        <v>131</v>
      </c>
      <c r="L245">
        <v>32106.77</v>
      </c>
      <c r="M245" t="str">
        <f>IF(Tbl_ExpendInput[[#This Row],[Fund Detail Code]]="09119",Tbl_ExpendInput[[#This Row],[Fund Group Name]],IF(ISNUMBER(SEARCH("covid",Tbl_ExpendInput[[#This Row],[Fund Detail Name]]))=TRUE,"COVID Funds",Tbl_ExpendInput[[#This Row],[Fund Group Name]]))</f>
        <v>Higher Education Operating</v>
      </c>
      <c r="N245" s="14" t="str">
        <f>IF(Tbl_ExpendInput[[#This Row],[Fund Detail Code]]="09119",Tbl_ExpendInput[[#This Row],[Fund Group Code]],IF(ISNUMBER(SEARCH("covid",Tbl_ExpendInput[[#This Row],[Fund Detail Name]]))=TRUE,"99",Tbl_ExpendInput[[#This Row],[Fund Group Code]]))</f>
        <v>03</v>
      </c>
      <c r="O245" s="14">
        <f>VLOOKUP(Tbl_ExpendInput[[#This Row],[Agency Code]],TblAgencies[],12,FALSE)</f>
        <v>213</v>
      </c>
    </row>
    <row r="246" spans="1:15">
      <c r="A246">
        <v>2022</v>
      </c>
      <c r="B246" t="s">
        <v>15</v>
      </c>
      <c r="C246" t="s">
        <v>16</v>
      </c>
      <c r="D246" s="17">
        <v>213</v>
      </c>
      <c r="E246" t="s">
        <v>208</v>
      </c>
      <c r="F246" t="s">
        <v>128</v>
      </c>
      <c r="G246" t="s">
        <v>129</v>
      </c>
      <c r="H246" t="s">
        <v>15</v>
      </c>
      <c r="I246" t="s">
        <v>124</v>
      </c>
      <c r="J246" t="s">
        <v>202</v>
      </c>
      <c r="K246" t="s">
        <v>203</v>
      </c>
      <c r="L246">
        <v>4799730.6399999997</v>
      </c>
      <c r="M246" t="str">
        <f>IF(Tbl_ExpendInput[[#This Row],[Fund Detail Code]]="09119",Tbl_ExpendInput[[#This Row],[Fund Group Name]],IF(ISNUMBER(SEARCH("covid",Tbl_ExpendInput[[#This Row],[Fund Detail Name]]))=TRUE,"COVID Funds",Tbl_ExpendInput[[#This Row],[Fund Group Name]]))</f>
        <v>Higher Education Operating</v>
      </c>
      <c r="N246" s="14" t="str">
        <f>IF(Tbl_ExpendInput[[#This Row],[Fund Detail Code]]="09119",Tbl_ExpendInput[[#This Row],[Fund Group Code]],IF(ISNUMBER(SEARCH("covid",Tbl_ExpendInput[[#This Row],[Fund Detail Name]]))=TRUE,"99",Tbl_ExpendInput[[#This Row],[Fund Group Code]]))</f>
        <v>03</v>
      </c>
      <c r="O246" s="14">
        <f>VLOOKUP(Tbl_ExpendInput[[#This Row],[Agency Code]],TblAgencies[],12,FALSE)</f>
        <v>213</v>
      </c>
    </row>
    <row r="247" spans="1:15">
      <c r="A247">
        <v>2022</v>
      </c>
      <c r="B247" t="s">
        <v>15</v>
      </c>
      <c r="C247" t="s">
        <v>16</v>
      </c>
      <c r="D247" s="17">
        <v>213</v>
      </c>
      <c r="E247" t="s">
        <v>208</v>
      </c>
      <c r="F247" t="s">
        <v>134</v>
      </c>
      <c r="G247" t="s">
        <v>135</v>
      </c>
      <c r="H247" t="s">
        <v>15</v>
      </c>
      <c r="I247" t="s">
        <v>124</v>
      </c>
      <c r="J247" t="s">
        <v>125</v>
      </c>
      <c r="K247" t="s">
        <v>124</v>
      </c>
      <c r="L247">
        <v>576659.85</v>
      </c>
      <c r="M247" t="str">
        <f>IF(Tbl_ExpendInput[[#This Row],[Fund Detail Code]]="09119",Tbl_ExpendInput[[#This Row],[Fund Group Name]],IF(ISNUMBER(SEARCH("covid",Tbl_ExpendInput[[#This Row],[Fund Detail Name]]))=TRUE,"COVID Funds",Tbl_ExpendInput[[#This Row],[Fund Group Name]]))</f>
        <v>Higher Education Operating</v>
      </c>
      <c r="N247" s="14" t="str">
        <f>IF(Tbl_ExpendInput[[#This Row],[Fund Detail Code]]="09119",Tbl_ExpendInput[[#This Row],[Fund Group Code]],IF(ISNUMBER(SEARCH("covid",Tbl_ExpendInput[[#This Row],[Fund Detail Name]]))=TRUE,"99",Tbl_ExpendInput[[#This Row],[Fund Group Code]]))</f>
        <v>03</v>
      </c>
      <c r="O247" s="14">
        <f>VLOOKUP(Tbl_ExpendInput[[#This Row],[Agency Code]],TblAgencies[],12,FALSE)</f>
        <v>213</v>
      </c>
    </row>
    <row r="248" spans="1:15">
      <c r="A248">
        <v>2022</v>
      </c>
      <c r="B248" t="s">
        <v>15</v>
      </c>
      <c r="C248" t="s">
        <v>16</v>
      </c>
      <c r="D248" s="17">
        <v>213</v>
      </c>
      <c r="E248" t="s">
        <v>208</v>
      </c>
      <c r="F248" t="s">
        <v>136</v>
      </c>
      <c r="G248" t="s">
        <v>137</v>
      </c>
      <c r="H248" t="s">
        <v>15</v>
      </c>
      <c r="I248" t="s">
        <v>124</v>
      </c>
      <c r="J248" t="s">
        <v>125</v>
      </c>
      <c r="K248" t="s">
        <v>124</v>
      </c>
      <c r="L248">
        <v>201988.36</v>
      </c>
      <c r="M248" t="str">
        <f>IF(Tbl_ExpendInput[[#This Row],[Fund Detail Code]]="09119",Tbl_ExpendInput[[#This Row],[Fund Group Name]],IF(ISNUMBER(SEARCH("covid",Tbl_ExpendInput[[#This Row],[Fund Detail Name]]))=TRUE,"COVID Funds",Tbl_ExpendInput[[#This Row],[Fund Group Name]]))</f>
        <v>Higher Education Operating</v>
      </c>
      <c r="N248" s="14" t="str">
        <f>IF(Tbl_ExpendInput[[#This Row],[Fund Detail Code]]="09119",Tbl_ExpendInput[[#This Row],[Fund Group Code]],IF(ISNUMBER(SEARCH("covid",Tbl_ExpendInput[[#This Row],[Fund Detail Name]]))=TRUE,"99",Tbl_ExpendInput[[#This Row],[Fund Group Code]]))</f>
        <v>03</v>
      </c>
      <c r="O248" s="14">
        <f>VLOOKUP(Tbl_ExpendInput[[#This Row],[Agency Code]],TblAgencies[],12,FALSE)</f>
        <v>213</v>
      </c>
    </row>
    <row r="249" spans="1:15">
      <c r="A249">
        <v>2022</v>
      </c>
      <c r="B249" t="s">
        <v>15</v>
      </c>
      <c r="C249" t="s">
        <v>16</v>
      </c>
      <c r="D249" s="17">
        <v>213</v>
      </c>
      <c r="E249" t="s">
        <v>208</v>
      </c>
      <c r="F249" t="s">
        <v>136</v>
      </c>
      <c r="G249" t="s">
        <v>137</v>
      </c>
      <c r="H249" t="s">
        <v>15</v>
      </c>
      <c r="I249" t="s">
        <v>124</v>
      </c>
      <c r="J249" t="s">
        <v>130</v>
      </c>
      <c r="K249" t="s">
        <v>131</v>
      </c>
      <c r="L249">
        <v>7525.01</v>
      </c>
      <c r="M249" t="str">
        <f>IF(Tbl_ExpendInput[[#This Row],[Fund Detail Code]]="09119",Tbl_ExpendInput[[#This Row],[Fund Group Name]],IF(ISNUMBER(SEARCH("covid",Tbl_ExpendInput[[#This Row],[Fund Detail Name]]))=TRUE,"COVID Funds",Tbl_ExpendInput[[#This Row],[Fund Group Name]]))</f>
        <v>Higher Education Operating</v>
      </c>
      <c r="N249" s="14" t="str">
        <f>IF(Tbl_ExpendInput[[#This Row],[Fund Detail Code]]="09119",Tbl_ExpendInput[[#This Row],[Fund Group Code]],IF(ISNUMBER(SEARCH("covid",Tbl_ExpendInput[[#This Row],[Fund Detail Name]]))=TRUE,"99",Tbl_ExpendInput[[#This Row],[Fund Group Code]]))</f>
        <v>03</v>
      </c>
      <c r="O249" s="14">
        <f>VLOOKUP(Tbl_ExpendInput[[#This Row],[Agency Code]],TblAgencies[],12,FALSE)</f>
        <v>213</v>
      </c>
    </row>
    <row r="250" spans="1:15">
      <c r="A250">
        <v>2022</v>
      </c>
      <c r="B250" t="s">
        <v>15</v>
      </c>
      <c r="C250" t="s">
        <v>16</v>
      </c>
      <c r="D250" s="17">
        <v>213</v>
      </c>
      <c r="E250" t="s">
        <v>208</v>
      </c>
      <c r="F250" t="s">
        <v>136</v>
      </c>
      <c r="G250" t="s">
        <v>137</v>
      </c>
      <c r="H250" t="s">
        <v>15</v>
      </c>
      <c r="I250" t="s">
        <v>124</v>
      </c>
      <c r="J250" t="s">
        <v>209</v>
      </c>
      <c r="K250" t="s">
        <v>210</v>
      </c>
      <c r="L250">
        <v>159904.01</v>
      </c>
      <c r="M250" t="str">
        <f>IF(Tbl_ExpendInput[[#This Row],[Fund Detail Code]]="09119",Tbl_ExpendInput[[#This Row],[Fund Group Name]],IF(ISNUMBER(SEARCH("covid",Tbl_ExpendInput[[#This Row],[Fund Detail Name]]))=TRUE,"COVID Funds",Tbl_ExpendInput[[#This Row],[Fund Group Name]]))</f>
        <v>Higher Education Operating</v>
      </c>
      <c r="N250" s="14" t="str">
        <f>IF(Tbl_ExpendInput[[#This Row],[Fund Detail Code]]="09119",Tbl_ExpendInput[[#This Row],[Fund Group Code]],IF(ISNUMBER(SEARCH("covid",Tbl_ExpendInput[[#This Row],[Fund Detail Name]]))=TRUE,"99",Tbl_ExpendInput[[#This Row],[Fund Group Code]]))</f>
        <v>03</v>
      </c>
      <c r="O250" s="14">
        <f>VLOOKUP(Tbl_ExpendInput[[#This Row],[Agency Code]],TblAgencies[],12,FALSE)</f>
        <v>213</v>
      </c>
    </row>
    <row r="251" spans="1:15">
      <c r="A251">
        <v>2022</v>
      </c>
      <c r="B251" t="s">
        <v>15</v>
      </c>
      <c r="C251" t="s">
        <v>16</v>
      </c>
      <c r="D251" s="17">
        <v>213</v>
      </c>
      <c r="E251" t="s">
        <v>208</v>
      </c>
      <c r="F251" t="s">
        <v>138</v>
      </c>
      <c r="G251" t="s">
        <v>139</v>
      </c>
      <c r="H251" t="s">
        <v>15</v>
      </c>
      <c r="I251" t="s">
        <v>124</v>
      </c>
      <c r="J251" t="s">
        <v>125</v>
      </c>
      <c r="K251" t="s">
        <v>124</v>
      </c>
      <c r="L251">
        <v>12442132.18</v>
      </c>
      <c r="M251" t="str">
        <f>IF(Tbl_ExpendInput[[#This Row],[Fund Detail Code]]="09119",Tbl_ExpendInput[[#This Row],[Fund Group Name]],IF(ISNUMBER(SEARCH("covid",Tbl_ExpendInput[[#This Row],[Fund Detail Name]]))=TRUE,"COVID Funds",Tbl_ExpendInput[[#This Row],[Fund Group Name]]))</f>
        <v>Higher Education Operating</v>
      </c>
      <c r="N251" s="14" t="str">
        <f>IF(Tbl_ExpendInput[[#This Row],[Fund Detail Code]]="09119",Tbl_ExpendInput[[#This Row],[Fund Group Code]],IF(ISNUMBER(SEARCH("covid",Tbl_ExpendInput[[#This Row],[Fund Detail Name]]))=TRUE,"99",Tbl_ExpendInput[[#This Row],[Fund Group Code]]))</f>
        <v>03</v>
      </c>
      <c r="O251" s="14">
        <f>VLOOKUP(Tbl_ExpendInput[[#This Row],[Agency Code]],TblAgencies[],12,FALSE)</f>
        <v>213</v>
      </c>
    </row>
    <row r="252" spans="1:15">
      <c r="A252">
        <v>2022</v>
      </c>
      <c r="B252" t="s">
        <v>15</v>
      </c>
      <c r="C252" t="s">
        <v>16</v>
      </c>
      <c r="D252" s="17">
        <v>213</v>
      </c>
      <c r="E252" t="s">
        <v>208</v>
      </c>
      <c r="F252" t="s">
        <v>138</v>
      </c>
      <c r="G252" t="s">
        <v>139</v>
      </c>
      <c r="H252" t="s">
        <v>15</v>
      </c>
      <c r="I252" t="s">
        <v>124</v>
      </c>
      <c r="J252" t="s">
        <v>130</v>
      </c>
      <c r="K252" t="s">
        <v>131</v>
      </c>
      <c r="L252">
        <v>23883.279999999999</v>
      </c>
      <c r="M252" t="str">
        <f>IF(Tbl_ExpendInput[[#This Row],[Fund Detail Code]]="09119",Tbl_ExpendInput[[#This Row],[Fund Group Name]],IF(ISNUMBER(SEARCH("covid",Tbl_ExpendInput[[#This Row],[Fund Detail Name]]))=TRUE,"COVID Funds",Tbl_ExpendInput[[#This Row],[Fund Group Name]]))</f>
        <v>Higher Education Operating</v>
      </c>
      <c r="N252" s="14" t="str">
        <f>IF(Tbl_ExpendInput[[#This Row],[Fund Detail Code]]="09119",Tbl_ExpendInput[[#This Row],[Fund Group Code]],IF(ISNUMBER(SEARCH("covid",Tbl_ExpendInput[[#This Row],[Fund Detail Name]]))=TRUE,"99",Tbl_ExpendInput[[#This Row],[Fund Group Code]]))</f>
        <v>03</v>
      </c>
      <c r="O252" s="14">
        <f>VLOOKUP(Tbl_ExpendInput[[#This Row],[Agency Code]],TblAgencies[],12,FALSE)</f>
        <v>213</v>
      </c>
    </row>
    <row r="253" spans="1:15">
      <c r="A253">
        <v>2022</v>
      </c>
      <c r="B253" t="s">
        <v>15</v>
      </c>
      <c r="C253" t="s">
        <v>16</v>
      </c>
      <c r="D253" s="17">
        <v>213</v>
      </c>
      <c r="E253" t="s">
        <v>208</v>
      </c>
      <c r="F253" t="s">
        <v>140</v>
      </c>
      <c r="G253" t="s">
        <v>141</v>
      </c>
      <c r="H253" t="s">
        <v>15</v>
      </c>
      <c r="I253" t="s">
        <v>124</v>
      </c>
      <c r="J253" t="s">
        <v>125</v>
      </c>
      <c r="K253" t="s">
        <v>124</v>
      </c>
      <c r="L253">
        <v>7126881.0199999996</v>
      </c>
      <c r="M253" t="str">
        <f>IF(Tbl_ExpendInput[[#This Row],[Fund Detail Code]]="09119",Tbl_ExpendInput[[#This Row],[Fund Group Name]],IF(ISNUMBER(SEARCH("covid",Tbl_ExpendInput[[#This Row],[Fund Detail Name]]))=TRUE,"COVID Funds",Tbl_ExpendInput[[#This Row],[Fund Group Name]]))</f>
        <v>Higher Education Operating</v>
      </c>
      <c r="N253" s="14" t="str">
        <f>IF(Tbl_ExpendInput[[#This Row],[Fund Detail Code]]="09119",Tbl_ExpendInput[[#This Row],[Fund Group Code]],IF(ISNUMBER(SEARCH("covid",Tbl_ExpendInput[[#This Row],[Fund Detail Name]]))=TRUE,"99",Tbl_ExpendInput[[#This Row],[Fund Group Code]]))</f>
        <v>03</v>
      </c>
      <c r="O253" s="14">
        <f>VLOOKUP(Tbl_ExpendInput[[#This Row],[Agency Code]],TblAgencies[],12,FALSE)</f>
        <v>213</v>
      </c>
    </row>
    <row r="254" spans="1:15">
      <c r="A254">
        <v>2022</v>
      </c>
      <c r="B254" t="s">
        <v>15</v>
      </c>
      <c r="C254" t="s">
        <v>16</v>
      </c>
      <c r="D254" s="17">
        <v>213</v>
      </c>
      <c r="E254" t="s">
        <v>208</v>
      </c>
      <c r="F254" t="s">
        <v>140</v>
      </c>
      <c r="G254" t="s">
        <v>141</v>
      </c>
      <c r="H254" t="s">
        <v>15</v>
      </c>
      <c r="I254" t="s">
        <v>124</v>
      </c>
      <c r="J254" t="s">
        <v>130</v>
      </c>
      <c r="K254" t="s">
        <v>131</v>
      </c>
      <c r="L254">
        <v>42040.18</v>
      </c>
      <c r="M254" t="str">
        <f>IF(Tbl_ExpendInput[[#This Row],[Fund Detail Code]]="09119",Tbl_ExpendInput[[#This Row],[Fund Group Name]],IF(ISNUMBER(SEARCH("covid",Tbl_ExpendInput[[#This Row],[Fund Detail Name]]))=TRUE,"COVID Funds",Tbl_ExpendInput[[#This Row],[Fund Group Name]]))</f>
        <v>Higher Education Operating</v>
      </c>
      <c r="N254" s="14" t="str">
        <f>IF(Tbl_ExpendInput[[#This Row],[Fund Detail Code]]="09119",Tbl_ExpendInput[[#This Row],[Fund Group Code]],IF(ISNUMBER(SEARCH("covid",Tbl_ExpendInput[[#This Row],[Fund Detail Name]]))=TRUE,"99",Tbl_ExpendInput[[#This Row],[Fund Group Code]]))</f>
        <v>03</v>
      </c>
      <c r="O254" s="14">
        <f>VLOOKUP(Tbl_ExpendInput[[#This Row],[Agency Code]],TblAgencies[],12,FALSE)</f>
        <v>213</v>
      </c>
    </row>
    <row r="255" spans="1:15">
      <c r="A255">
        <v>2022</v>
      </c>
      <c r="B255" t="s">
        <v>15</v>
      </c>
      <c r="C255" t="s">
        <v>16</v>
      </c>
      <c r="D255" s="17">
        <v>213</v>
      </c>
      <c r="E255" t="s">
        <v>208</v>
      </c>
      <c r="F255" t="s">
        <v>142</v>
      </c>
      <c r="G255" t="s">
        <v>143</v>
      </c>
      <c r="H255" t="s">
        <v>15</v>
      </c>
      <c r="I255" t="s">
        <v>124</v>
      </c>
      <c r="J255" t="s">
        <v>125</v>
      </c>
      <c r="K255" t="s">
        <v>124</v>
      </c>
      <c r="L255">
        <v>23754533.68</v>
      </c>
      <c r="M255" t="str">
        <f>IF(Tbl_ExpendInput[[#This Row],[Fund Detail Code]]="09119",Tbl_ExpendInput[[#This Row],[Fund Group Name]],IF(ISNUMBER(SEARCH("covid",Tbl_ExpendInput[[#This Row],[Fund Detail Name]]))=TRUE,"COVID Funds",Tbl_ExpendInput[[#This Row],[Fund Group Name]]))</f>
        <v>Higher Education Operating</v>
      </c>
      <c r="N255" s="14" t="str">
        <f>IF(Tbl_ExpendInput[[#This Row],[Fund Detail Code]]="09119",Tbl_ExpendInput[[#This Row],[Fund Group Code]],IF(ISNUMBER(SEARCH("covid",Tbl_ExpendInput[[#This Row],[Fund Detail Name]]))=TRUE,"99",Tbl_ExpendInput[[#This Row],[Fund Group Code]]))</f>
        <v>03</v>
      </c>
      <c r="O255" s="14">
        <f>VLOOKUP(Tbl_ExpendInput[[#This Row],[Agency Code]],TblAgencies[],12,FALSE)</f>
        <v>213</v>
      </c>
    </row>
    <row r="256" spans="1:15">
      <c r="A256">
        <v>2022</v>
      </c>
      <c r="B256" t="s">
        <v>15</v>
      </c>
      <c r="C256" t="s">
        <v>16</v>
      </c>
      <c r="D256" s="17">
        <v>213</v>
      </c>
      <c r="E256" t="s">
        <v>208</v>
      </c>
      <c r="F256" t="s">
        <v>142</v>
      </c>
      <c r="G256" t="s">
        <v>143</v>
      </c>
      <c r="H256" t="s">
        <v>15</v>
      </c>
      <c r="I256" t="s">
        <v>124</v>
      </c>
      <c r="J256" t="s">
        <v>130</v>
      </c>
      <c r="K256" t="s">
        <v>131</v>
      </c>
      <c r="L256">
        <v>19843.78</v>
      </c>
      <c r="M256" t="str">
        <f>IF(Tbl_ExpendInput[[#This Row],[Fund Detail Code]]="09119",Tbl_ExpendInput[[#This Row],[Fund Group Name]],IF(ISNUMBER(SEARCH("covid",Tbl_ExpendInput[[#This Row],[Fund Detail Name]]))=TRUE,"COVID Funds",Tbl_ExpendInput[[#This Row],[Fund Group Name]]))</f>
        <v>Higher Education Operating</v>
      </c>
      <c r="N256" s="14" t="str">
        <f>IF(Tbl_ExpendInput[[#This Row],[Fund Detail Code]]="09119",Tbl_ExpendInput[[#This Row],[Fund Group Code]],IF(ISNUMBER(SEARCH("covid",Tbl_ExpendInput[[#This Row],[Fund Detail Name]]))=TRUE,"99",Tbl_ExpendInput[[#This Row],[Fund Group Code]]))</f>
        <v>03</v>
      </c>
      <c r="O256" s="14">
        <f>VLOOKUP(Tbl_ExpendInput[[#This Row],[Agency Code]],TblAgencies[],12,FALSE)</f>
        <v>213</v>
      </c>
    </row>
    <row r="257" spans="1:15">
      <c r="A257">
        <v>2022</v>
      </c>
      <c r="B257" t="s">
        <v>15</v>
      </c>
      <c r="C257" t="s">
        <v>16</v>
      </c>
      <c r="D257" s="17">
        <v>213</v>
      </c>
      <c r="E257" t="s">
        <v>208</v>
      </c>
      <c r="F257" t="s">
        <v>146</v>
      </c>
      <c r="G257" t="s">
        <v>147</v>
      </c>
      <c r="H257" t="s">
        <v>15</v>
      </c>
      <c r="I257" t="s">
        <v>124</v>
      </c>
      <c r="J257" t="s">
        <v>125</v>
      </c>
      <c r="K257" t="s">
        <v>124</v>
      </c>
      <c r="L257">
        <v>10631283.57</v>
      </c>
      <c r="M257" t="str">
        <f>IF(Tbl_ExpendInput[[#This Row],[Fund Detail Code]]="09119",Tbl_ExpendInput[[#This Row],[Fund Group Name]],IF(ISNUMBER(SEARCH("covid",Tbl_ExpendInput[[#This Row],[Fund Detail Name]]))=TRUE,"COVID Funds",Tbl_ExpendInput[[#This Row],[Fund Group Name]]))</f>
        <v>Higher Education Operating</v>
      </c>
      <c r="N257" s="14" t="str">
        <f>IF(Tbl_ExpendInput[[#This Row],[Fund Detail Code]]="09119",Tbl_ExpendInput[[#This Row],[Fund Group Code]],IF(ISNUMBER(SEARCH("covid",Tbl_ExpendInput[[#This Row],[Fund Detail Name]]))=TRUE,"99",Tbl_ExpendInput[[#This Row],[Fund Group Code]]))</f>
        <v>03</v>
      </c>
      <c r="O257" s="14">
        <f>VLOOKUP(Tbl_ExpendInput[[#This Row],[Agency Code]],TblAgencies[],12,FALSE)</f>
        <v>213</v>
      </c>
    </row>
    <row r="258" spans="1:15">
      <c r="A258">
        <v>2022</v>
      </c>
      <c r="B258" t="s">
        <v>15</v>
      </c>
      <c r="C258" t="s">
        <v>16</v>
      </c>
      <c r="D258" s="17">
        <v>213</v>
      </c>
      <c r="E258" t="s">
        <v>208</v>
      </c>
      <c r="F258" t="s">
        <v>152</v>
      </c>
      <c r="G258" t="s">
        <v>153</v>
      </c>
      <c r="H258" t="s">
        <v>20</v>
      </c>
      <c r="I258" t="s">
        <v>21</v>
      </c>
      <c r="J258" t="s">
        <v>22</v>
      </c>
      <c r="K258" t="s">
        <v>23</v>
      </c>
      <c r="L258">
        <v>17385335.41</v>
      </c>
      <c r="M258" t="str">
        <f>IF(Tbl_ExpendInput[[#This Row],[Fund Detail Code]]="09119",Tbl_ExpendInput[[#This Row],[Fund Group Name]],IF(ISNUMBER(SEARCH("covid",Tbl_ExpendInput[[#This Row],[Fund Detail Name]]))=TRUE,"COVID Funds",Tbl_ExpendInput[[#This Row],[Fund Group Name]]))</f>
        <v>General</v>
      </c>
      <c r="N258" s="14" t="str">
        <f>IF(Tbl_ExpendInput[[#This Row],[Fund Detail Code]]="09119",Tbl_ExpendInput[[#This Row],[Fund Group Code]],IF(ISNUMBER(SEARCH("covid",Tbl_ExpendInput[[#This Row],[Fund Detail Name]]))=TRUE,"99",Tbl_ExpendInput[[#This Row],[Fund Group Code]]))</f>
        <v>01</v>
      </c>
      <c r="O258" s="14">
        <f>VLOOKUP(Tbl_ExpendInput[[#This Row],[Agency Code]],TblAgencies[],12,FALSE)</f>
        <v>213</v>
      </c>
    </row>
    <row r="259" spans="1:15">
      <c r="A259">
        <v>2022</v>
      </c>
      <c r="B259" t="s">
        <v>15</v>
      </c>
      <c r="C259" t="s">
        <v>16</v>
      </c>
      <c r="D259" s="17">
        <v>213</v>
      </c>
      <c r="E259" t="s">
        <v>208</v>
      </c>
      <c r="F259" t="s">
        <v>152</v>
      </c>
      <c r="G259" t="s">
        <v>153</v>
      </c>
      <c r="H259" t="s">
        <v>15</v>
      </c>
      <c r="I259" t="s">
        <v>124</v>
      </c>
      <c r="J259" t="s">
        <v>154</v>
      </c>
      <c r="K259" t="s">
        <v>155</v>
      </c>
      <c r="L259">
        <v>223750</v>
      </c>
      <c r="M259" t="str">
        <f>IF(Tbl_ExpendInput[[#This Row],[Fund Detail Code]]="09119",Tbl_ExpendInput[[#This Row],[Fund Group Name]],IF(ISNUMBER(SEARCH("covid",Tbl_ExpendInput[[#This Row],[Fund Detail Name]]))=TRUE,"COVID Funds",Tbl_ExpendInput[[#This Row],[Fund Group Name]]))</f>
        <v>Higher Education Operating</v>
      </c>
      <c r="N259" s="14" t="str">
        <f>IF(Tbl_ExpendInput[[#This Row],[Fund Detail Code]]="09119",Tbl_ExpendInput[[#This Row],[Fund Group Code]],IF(ISNUMBER(SEARCH("covid",Tbl_ExpendInput[[#This Row],[Fund Detail Name]]))=TRUE,"99",Tbl_ExpendInput[[#This Row],[Fund Group Code]]))</f>
        <v>03</v>
      </c>
      <c r="O259" s="14">
        <f>VLOOKUP(Tbl_ExpendInput[[#This Row],[Agency Code]],TblAgencies[],12,FALSE)</f>
        <v>213</v>
      </c>
    </row>
    <row r="260" spans="1:15">
      <c r="A260">
        <v>2022</v>
      </c>
      <c r="B260" t="s">
        <v>15</v>
      </c>
      <c r="C260" t="s">
        <v>16</v>
      </c>
      <c r="D260" s="17">
        <v>213</v>
      </c>
      <c r="E260" t="s">
        <v>208</v>
      </c>
      <c r="F260" t="s">
        <v>152</v>
      </c>
      <c r="G260" t="s">
        <v>153</v>
      </c>
      <c r="H260" t="s">
        <v>15</v>
      </c>
      <c r="I260" t="s">
        <v>124</v>
      </c>
      <c r="J260" t="s">
        <v>182</v>
      </c>
      <c r="K260" t="s">
        <v>183</v>
      </c>
      <c r="L260">
        <v>5068483.54</v>
      </c>
      <c r="M260" t="str">
        <f>IF(Tbl_ExpendInput[[#This Row],[Fund Detail Code]]="09119",Tbl_ExpendInput[[#This Row],[Fund Group Name]],IF(ISNUMBER(SEARCH("covid",Tbl_ExpendInput[[#This Row],[Fund Detail Name]]))=TRUE,"COVID Funds",Tbl_ExpendInput[[#This Row],[Fund Group Name]]))</f>
        <v>Higher Education Operating</v>
      </c>
      <c r="N260" s="14" t="str">
        <f>IF(Tbl_ExpendInput[[#This Row],[Fund Detail Code]]="09119",Tbl_ExpendInput[[#This Row],[Fund Group Code]],IF(ISNUMBER(SEARCH("covid",Tbl_ExpendInput[[#This Row],[Fund Detail Name]]))=TRUE,"99",Tbl_ExpendInput[[#This Row],[Fund Group Code]]))</f>
        <v>03</v>
      </c>
      <c r="O260" s="14">
        <f>VLOOKUP(Tbl_ExpendInput[[#This Row],[Agency Code]],TblAgencies[],12,FALSE)</f>
        <v>213</v>
      </c>
    </row>
    <row r="261" spans="1:15">
      <c r="A261">
        <v>2022</v>
      </c>
      <c r="B261" t="s">
        <v>15</v>
      </c>
      <c r="C261" t="s">
        <v>16</v>
      </c>
      <c r="D261" s="17">
        <v>213</v>
      </c>
      <c r="E261" t="s">
        <v>208</v>
      </c>
      <c r="F261" t="s">
        <v>161</v>
      </c>
      <c r="G261" t="s">
        <v>162</v>
      </c>
      <c r="H261" t="s">
        <v>20</v>
      </c>
      <c r="I261" t="s">
        <v>21</v>
      </c>
      <c r="J261" t="s">
        <v>22</v>
      </c>
      <c r="K261" t="s">
        <v>23</v>
      </c>
      <c r="L261">
        <v>1853</v>
      </c>
      <c r="M261" t="str">
        <f>IF(Tbl_ExpendInput[[#This Row],[Fund Detail Code]]="09119",Tbl_ExpendInput[[#This Row],[Fund Group Name]],IF(ISNUMBER(SEARCH("covid",Tbl_ExpendInput[[#This Row],[Fund Detail Name]]))=TRUE,"COVID Funds",Tbl_ExpendInput[[#This Row],[Fund Group Name]]))</f>
        <v>General</v>
      </c>
      <c r="N261" s="14" t="str">
        <f>IF(Tbl_ExpendInput[[#This Row],[Fund Detail Code]]="09119",Tbl_ExpendInput[[#This Row],[Fund Group Code]],IF(ISNUMBER(SEARCH("covid",Tbl_ExpendInput[[#This Row],[Fund Detail Name]]))=TRUE,"99",Tbl_ExpendInput[[#This Row],[Fund Group Code]]))</f>
        <v>01</v>
      </c>
      <c r="O261" s="14">
        <f>VLOOKUP(Tbl_ExpendInput[[#This Row],[Agency Code]],TblAgencies[],12,FALSE)</f>
        <v>213</v>
      </c>
    </row>
    <row r="262" spans="1:15">
      <c r="A262">
        <v>2022</v>
      </c>
      <c r="B262" t="s">
        <v>15</v>
      </c>
      <c r="C262" t="s">
        <v>16</v>
      </c>
      <c r="D262" s="17">
        <v>213</v>
      </c>
      <c r="E262" t="s">
        <v>208</v>
      </c>
      <c r="F262" t="s">
        <v>161</v>
      </c>
      <c r="G262" t="s">
        <v>162</v>
      </c>
      <c r="H262" t="s">
        <v>15</v>
      </c>
      <c r="I262" t="s">
        <v>124</v>
      </c>
      <c r="J262" t="s">
        <v>163</v>
      </c>
      <c r="K262" t="s">
        <v>164</v>
      </c>
      <c r="L262">
        <v>10371296.289999999</v>
      </c>
      <c r="M262" t="str">
        <f>IF(Tbl_ExpendInput[[#This Row],[Fund Detail Code]]="09119",Tbl_ExpendInput[[#This Row],[Fund Group Name]],IF(ISNUMBER(SEARCH("covid",Tbl_ExpendInput[[#This Row],[Fund Detail Name]]))=TRUE,"COVID Funds",Tbl_ExpendInput[[#This Row],[Fund Group Name]]))</f>
        <v>Higher Education Operating</v>
      </c>
      <c r="N262" s="14" t="str">
        <f>IF(Tbl_ExpendInput[[#This Row],[Fund Detail Code]]="09119",Tbl_ExpendInput[[#This Row],[Fund Group Code]],IF(ISNUMBER(SEARCH("covid",Tbl_ExpendInput[[#This Row],[Fund Detail Name]]))=TRUE,"99",Tbl_ExpendInput[[#This Row],[Fund Group Code]]))</f>
        <v>03</v>
      </c>
      <c r="O262" s="14">
        <f>VLOOKUP(Tbl_ExpendInput[[#This Row],[Agency Code]],TblAgencies[],12,FALSE)</f>
        <v>213</v>
      </c>
    </row>
    <row r="263" spans="1:15">
      <c r="A263">
        <v>2022</v>
      </c>
      <c r="B263" t="s">
        <v>15</v>
      </c>
      <c r="C263" t="s">
        <v>16</v>
      </c>
      <c r="D263" s="17">
        <v>213</v>
      </c>
      <c r="E263" t="s">
        <v>208</v>
      </c>
      <c r="F263" t="s">
        <v>161</v>
      </c>
      <c r="G263" t="s">
        <v>162</v>
      </c>
      <c r="H263" t="s">
        <v>15</v>
      </c>
      <c r="I263" t="s">
        <v>124</v>
      </c>
      <c r="J263" t="s">
        <v>154</v>
      </c>
      <c r="K263" t="s">
        <v>155</v>
      </c>
      <c r="L263">
        <v>2280573.94</v>
      </c>
      <c r="M263" t="str">
        <f>IF(Tbl_ExpendInput[[#This Row],[Fund Detail Code]]="09119",Tbl_ExpendInput[[#This Row],[Fund Group Name]],IF(ISNUMBER(SEARCH("covid",Tbl_ExpendInput[[#This Row],[Fund Detail Name]]))=TRUE,"COVID Funds",Tbl_ExpendInput[[#This Row],[Fund Group Name]]))</f>
        <v>Higher Education Operating</v>
      </c>
      <c r="N263" s="14" t="str">
        <f>IF(Tbl_ExpendInput[[#This Row],[Fund Detail Code]]="09119",Tbl_ExpendInput[[#This Row],[Fund Group Code]],IF(ISNUMBER(SEARCH("covid",Tbl_ExpendInput[[#This Row],[Fund Detail Name]]))=TRUE,"99",Tbl_ExpendInput[[#This Row],[Fund Group Code]]))</f>
        <v>03</v>
      </c>
      <c r="O263" s="14">
        <f>VLOOKUP(Tbl_ExpendInput[[#This Row],[Agency Code]],TblAgencies[],12,FALSE)</f>
        <v>213</v>
      </c>
    </row>
    <row r="264" spans="1:15">
      <c r="A264">
        <v>2022</v>
      </c>
      <c r="B264" t="s">
        <v>15</v>
      </c>
      <c r="C264" t="s">
        <v>16</v>
      </c>
      <c r="D264" s="17">
        <v>213</v>
      </c>
      <c r="E264" t="s">
        <v>208</v>
      </c>
      <c r="F264" t="s">
        <v>161</v>
      </c>
      <c r="G264" t="s">
        <v>162</v>
      </c>
      <c r="H264" t="s">
        <v>15</v>
      </c>
      <c r="I264" t="s">
        <v>124</v>
      </c>
      <c r="J264" t="s">
        <v>165</v>
      </c>
      <c r="K264" t="s">
        <v>166</v>
      </c>
      <c r="L264">
        <v>72708.179999999993</v>
      </c>
      <c r="M264" t="str">
        <f>IF(Tbl_ExpendInput[[#This Row],[Fund Detail Code]]="09119",Tbl_ExpendInput[[#This Row],[Fund Group Name]],IF(ISNUMBER(SEARCH("covid",Tbl_ExpendInput[[#This Row],[Fund Detail Name]]))=TRUE,"COVID Funds",Tbl_ExpendInput[[#This Row],[Fund Group Name]]))</f>
        <v>Higher Education Operating</v>
      </c>
      <c r="N264" s="14" t="str">
        <f>IF(Tbl_ExpendInput[[#This Row],[Fund Detail Code]]="09119",Tbl_ExpendInput[[#This Row],[Fund Group Code]],IF(ISNUMBER(SEARCH("covid",Tbl_ExpendInput[[#This Row],[Fund Detail Name]]))=TRUE,"99",Tbl_ExpendInput[[#This Row],[Fund Group Code]]))</f>
        <v>03</v>
      </c>
      <c r="O264" s="14">
        <f>VLOOKUP(Tbl_ExpendInput[[#This Row],[Agency Code]],TblAgencies[],12,FALSE)</f>
        <v>213</v>
      </c>
    </row>
    <row r="265" spans="1:15">
      <c r="A265">
        <v>2022</v>
      </c>
      <c r="B265" t="s">
        <v>15</v>
      </c>
      <c r="C265" t="s">
        <v>16</v>
      </c>
      <c r="D265" s="17">
        <v>213</v>
      </c>
      <c r="E265" t="s">
        <v>208</v>
      </c>
      <c r="F265" t="s">
        <v>161</v>
      </c>
      <c r="G265" t="s">
        <v>162</v>
      </c>
      <c r="H265" t="s">
        <v>15</v>
      </c>
      <c r="I265" t="s">
        <v>124</v>
      </c>
      <c r="J265" t="s">
        <v>206</v>
      </c>
      <c r="K265" t="s">
        <v>207</v>
      </c>
      <c r="L265">
        <v>19230287</v>
      </c>
      <c r="M265" t="str">
        <f>IF(Tbl_ExpendInput[[#This Row],[Fund Detail Code]]="09119",Tbl_ExpendInput[[#This Row],[Fund Group Name]],IF(ISNUMBER(SEARCH("covid",Tbl_ExpendInput[[#This Row],[Fund Detail Name]]))=TRUE,"COVID Funds",Tbl_ExpendInput[[#This Row],[Fund Group Name]]))</f>
        <v>COVID Funds</v>
      </c>
      <c r="N265" s="14" t="str">
        <f>IF(Tbl_ExpendInput[[#This Row],[Fund Detail Code]]="09119",Tbl_ExpendInput[[#This Row],[Fund Group Code]],IF(ISNUMBER(SEARCH("covid",Tbl_ExpendInput[[#This Row],[Fund Detail Name]]))=TRUE,"99",Tbl_ExpendInput[[#This Row],[Fund Group Code]]))</f>
        <v>99</v>
      </c>
      <c r="O265" s="14">
        <f>VLOOKUP(Tbl_ExpendInput[[#This Row],[Agency Code]],TblAgencies[],12,FALSE)</f>
        <v>213</v>
      </c>
    </row>
    <row r="266" spans="1:15">
      <c r="A266">
        <v>2022</v>
      </c>
      <c r="B266" t="s">
        <v>15</v>
      </c>
      <c r="C266" t="s">
        <v>16</v>
      </c>
      <c r="D266" s="17">
        <v>213</v>
      </c>
      <c r="E266" t="s">
        <v>208</v>
      </c>
      <c r="F266" t="s">
        <v>161</v>
      </c>
      <c r="G266" t="s">
        <v>162</v>
      </c>
      <c r="H266" t="s">
        <v>15</v>
      </c>
      <c r="I266" t="s">
        <v>124</v>
      </c>
      <c r="J266" t="s">
        <v>158</v>
      </c>
      <c r="K266" t="s">
        <v>77</v>
      </c>
      <c r="L266">
        <v>846100</v>
      </c>
      <c r="M266" t="str">
        <f>IF(Tbl_ExpendInput[[#This Row],[Fund Detail Code]]="09119",Tbl_ExpendInput[[#This Row],[Fund Group Name]],IF(ISNUMBER(SEARCH("covid",Tbl_ExpendInput[[#This Row],[Fund Detail Name]]))=TRUE,"COVID Funds",Tbl_ExpendInput[[#This Row],[Fund Group Name]]))</f>
        <v>COVID Funds</v>
      </c>
      <c r="N266" s="14" t="str">
        <f>IF(Tbl_ExpendInput[[#This Row],[Fund Detail Code]]="09119",Tbl_ExpendInput[[#This Row],[Fund Group Code]],IF(ISNUMBER(SEARCH("covid",Tbl_ExpendInput[[#This Row],[Fund Detail Name]]))=TRUE,"99",Tbl_ExpendInput[[#This Row],[Fund Group Code]]))</f>
        <v>99</v>
      </c>
      <c r="O266" s="14">
        <f>VLOOKUP(Tbl_ExpendInput[[#This Row],[Agency Code]],TblAgencies[],12,FALSE)</f>
        <v>213</v>
      </c>
    </row>
    <row r="267" spans="1:15">
      <c r="A267">
        <v>2022</v>
      </c>
      <c r="B267" t="s">
        <v>15</v>
      </c>
      <c r="C267" t="s">
        <v>16</v>
      </c>
      <c r="D267" s="17">
        <v>213</v>
      </c>
      <c r="E267" t="s">
        <v>208</v>
      </c>
      <c r="F267" t="s">
        <v>161</v>
      </c>
      <c r="G267" t="s">
        <v>162</v>
      </c>
      <c r="H267" t="s">
        <v>15</v>
      </c>
      <c r="I267" t="s">
        <v>124</v>
      </c>
      <c r="J267" t="s">
        <v>159</v>
      </c>
      <c r="K267" t="s">
        <v>160</v>
      </c>
      <c r="L267">
        <v>10004079.960000001</v>
      </c>
      <c r="M267" t="str">
        <f>IF(Tbl_ExpendInput[[#This Row],[Fund Detail Code]]="09119",Tbl_ExpendInput[[#This Row],[Fund Group Name]],IF(ISNUMBER(SEARCH("covid",Tbl_ExpendInput[[#This Row],[Fund Detail Name]]))=TRUE,"COVID Funds",Tbl_ExpendInput[[#This Row],[Fund Group Name]]))</f>
        <v>COVID Funds</v>
      </c>
      <c r="N267" s="14" t="str">
        <f>IF(Tbl_ExpendInput[[#This Row],[Fund Detail Code]]="09119",Tbl_ExpendInput[[#This Row],[Fund Group Code]],IF(ISNUMBER(SEARCH("covid",Tbl_ExpendInput[[#This Row],[Fund Detail Name]]))=TRUE,"99",Tbl_ExpendInput[[#This Row],[Fund Group Code]]))</f>
        <v>99</v>
      </c>
      <c r="O267" s="14">
        <f>VLOOKUP(Tbl_ExpendInput[[#This Row],[Agency Code]],TblAgencies[],12,FALSE)</f>
        <v>213</v>
      </c>
    </row>
    <row r="268" spans="1:15">
      <c r="A268">
        <v>2022</v>
      </c>
      <c r="B268" t="s">
        <v>15</v>
      </c>
      <c r="C268" t="s">
        <v>16</v>
      </c>
      <c r="D268" s="17">
        <v>213</v>
      </c>
      <c r="E268" t="s">
        <v>208</v>
      </c>
      <c r="F268" t="s">
        <v>161</v>
      </c>
      <c r="G268" t="s">
        <v>162</v>
      </c>
      <c r="H268" t="s">
        <v>15</v>
      </c>
      <c r="I268" t="s">
        <v>124</v>
      </c>
      <c r="J268" t="s">
        <v>144</v>
      </c>
      <c r="K268" t="s">
        <v>145</v>
      </c>
      <c r="L268">
        <v>5824013.4699999997</v>
      </c>
      <c r="M268" t="str">
        <f>IF(Tbl_ExpendInput[[#This Row],[Fund Detail Code]]="09119",Tbl_ExpendInput[[#This Row],[Fund Group Name]],IF(ISNUMBER(SEARCH("covid",Tbl_ExpendInput[[#This Row],[Fund Detail Name]]))=TRUE,"COVID Funds",Tbl_ExpendInput[[#This Row],[Fund Group Name]]))</f>
        <v>COVID Funds</v>
      </c>
      <c r="N268" s="14" t="str">
        <f>IF(Tbl_ExpendInput[[#This Row],[Fund Detail Code]]="09119",Tbl_ExpendInput[[#This Row],[Fund Group Code]],IF(ISNUMBER(SEARCH("covid",Tbl_ExpendInput[[#This Row],[Fund Detail Name]]))=TRUE,"99",Tbl_ExpendInput[[#This Row],[Fund Group Code]]))</f>
        <v>99</v>
      </c>
      <c r="O268" s="14">
        <f>VLOOKUP(Tbl_ExpendInput[[#This Row],[Agency Code]],TblAgencies[],12,FALSE)</f>
        <v>213</v>
      </c>
    </row>
    <row r="269" spans="1:15">
      <c r="A269">
        <v>2022</v>
      </c>
      <c r="B269" t="s">
        <v>15</v>
      </c>
      <c r="C269" t="s">
        <v>16</v>
      </c>
      <c r="D269" s="17">
        <v>213</v>
      </c>
      <c r="E269" t="s">
        <v>208</v>
      </c>
      <c r="F269" t="s">
        <v>161</v>
      </c>
      <c r="G269" t="s">
        <v>162</v>
      </c>
      <c r="H269" t="s">
        <v>62</v>
      </c>
      <c r="I269" t="s">
        <v>63</v>
      </c>
      <c r="J269" t="s">
        <v>169</v>
      </c>
      <c r="K269" t="s">
        <v>170</v>
      </c>
      <c r="L269">
        <v>40188.68</v>
      </c>
      <c r="M269" t="str">
        <f>IF(Tbl_ExpendInput[[#This Row],[Fund Detail Code]]="09119",Tbl_ExpendInput[[#This Row],[Fund Group Name]],IF(ISNUMBER(SEARCH("covid",Tbl_ExpendInput[[#This Row],[Fund Detail Name]]))=TRUE,"COVID Funds",Tbl_ExpendInput[[#This Row],[Fund Group Name]]))</f>
        <v>Trust And Agency</v>
      </c>
      <c r="N269" s="14" t="str">
        <f>IF(Tbl_ExpendInput[[#This Row],[Fund Detail Code]]="09119",Tbl_ExpendInput[[#This Row],[Fund Group Code]],IF(ISNUMBER(SEARCH("covid",Tbl_ExpendInput[[#This Row],[Fund Detail Name]]))=TRUE,"99",Tbl_ExpendInput[[#This Row],[Fund Group Code]]))</f>
        <v>07</v>
      </c>
      <c r="O269" s="14">
        <f>VLOOKUP(Tbl_ExpendInput[[#This Row],[Agency Code]],TblAgencies[],12,FALSE)</f>
        <v>213</v>
      </c>
    </row>
    <row r="270" spans="1:15">
      <c r="A270">
        <v>2022</v>
      </c>
      <c r="B270" t="s">
        <v>15</v>
      </c>
      <c r="C270" t="s">
        <v>16</v>
      </c>
      <c r="D270" s="17">
        <v>213</v>
      </c>
      <c r="E270" t="s">
        <v>208</v>
      </c>
      <c r="F270" t="s">
        <v>171</v>
      </c>
      <c r="G270" t="s">
        <v>172</v>
      </c>
      <c r="H270" t="s">
        <v>15</v>
      </c>
      <c r="I270" t="s">
        <v>124</v>
      </c>
      <c r="J270" t="s">
        <v>156</v>
      </c>
      <c r="K270" t="s">
        <v>157</v>
      </c>
      <c r="L270">
        <v>36689890.810000002</v>
      </c>
      <c r="M270" t="str">
        <f>IF(Tbl_ExpendInput[[#This Row],[Fund Detail Code]]="09119",Tbl_ExpendInput[[#This Row],[Fund Group Name]],IF(ISNUMBER(SEARCH("covid",Tbl_ExpendInput[[#This Row],[Fund Detail Name]]))=TRUE,"COVID Funds",Tbl_ExpendInput[[#This Row],[Fund Group Name]]))</f>
        <v>Higher Education Operating</v>
      </c>
      <c r="N270" s="14" t="str">
        <f>IF(Tbl_ExpendInput[[#This Row],[Fund Detail Code]]="09119",Tbl_ExpendInput[[#This Row],[Fund Group Code]],IF(ISNUMBER(SEARCH("covid",Tbl_ExpendInput[[#This Row],[Fund Detail Name]]))=TRUE,"99",Tbl_ExpendInput[[#This Row],[Fund Group Code]]))</f>
        <v>03</v>
      </c>
      <c r="O270" s="14">
        <f>VLOOKUP(Tbl_ExpendInput[[#This Row],[Agency Code]],TblAgencies[],12,FALSE)</f>
        <v>213</v>
      </c>
    </row>
    <row r="271" spans="1:15">
      <c r="A271">
        <v>2022</v>
      </c>
      <c r="B271" t="s">
        <v>15</v>
      </c>
      <c r="C271" t="s">
        <v>16</v>
      </c>
      <c r="D271" s="17">
        <v>213</v>
      </c>
      <c r="E271" t="s">
        <v>208</v>
      </c>
      <c r="F271" t="s">
        <v>171</v>
      </c>
      <c r="G271" t="s">
        <v>172</v>
      </c>
      <c r="H271" t="s">
        <v>15</v>
      </c>
      <c r="I271" t="s">
        <v>124</v>
      </c>
      <c r="J271" t="s">
        <v>130</v>
      </c>
      <c r="K271" t="s">
        <v>131</v>
      </c>
      <c r="L271">
        <v>185157.24</v>
      </c>
      <c r="M271" t="str">
        <f>IF(Tbl_ExpendInput[[#This Row],[Fund Detail Code]]="09119",Tbl_ExpendInput[[#This Row],[Fund Group Name]],IF(ISNUMBER(SEARCH("covid",Tbl_ExpendInput[[#This Row],[Fund Detail Name]]))=TRUE,"COVID Funds",Tbl_ExpendInput[[#This Row],[Fund Group Name]]))</f>
        <v>Higher Education Operating</v>
      </c>
      <c r="N271" s="14" t="str">
        <f>IF(Tbl_ExpendInput[[#This Row],[Fund Detail Code]]="09119",Tbl_ExpendInput[[#This Row],[Fund Group Code]],IF(ISNUMBER(SEARCH("covid",Tbl_ExpendInput[[#This Row],[Fund Detail Name]]))=TRUE,"99",Tbl_ExpendInput[[#This Row],[Fund Group Code]]))</f>
        <v>03</v>
      </c>
      <c r="O271" s="14">
        <f>VLOOKUP(Tbl_ExpendInput[[#This Row],[Agency Code]],TblAgencies[],12,FALSE)</f>
        <v>213</v>
      </c>
    </row>
    <row r="272" spans="1:15">
      <c r="A272">
        <v>2022</v>
      </c>
      <c r="B272" t="s">
        <v>15</v>
      </c>
      <c r="C272" t="s">
        <v>16</v>
      </c>
      <c r="D272" s="17">
        <v>213</v>
      </c>
      <c r="E272" t="s">
        <v>208</v>
      </c>
      <c r="F272" t="s">
        <v>171</v>
      </c>
      <c r="G272" t="s">
        <v>172</v>
      </c>
      <c r="H272" t="s">
        <v>148</v>
      </c>
      <c r="I272" t="s">
        <v>149</v>
      </c>
      <c r="J272" t="s">
        <v>175</v>
      </c>
      <c r="K272" t="s">
        <v>176</v>
      </c>
      <c r="L272">
        <v>3054070.22</v>
      </c>
      <c r="M272" t="str">
        <f>IF(Tbl_ExpendInput[[#This Row],[Fund Detail Code]]="09119",Tbl_ExpendInput[[#This Row],[Fund Group Name]],IF(ISNUMBER(SEARCH("covid",Tbl_ExpendInput[[#This Row],[Fund Detail Name]]))=TRUE,"COVID Funds",Tbl_ExpendInput[[#This Row],[Fund Group Name]]))</f>
        <v>Debt Service</v>
      </c>
      <c r="N272" s="14" t="str">
        <f>IF(Tbl_ExpendInput[[#This Row],[Fund Detail Code]]="09119",Tbl_ExpendInput[[#This Row],[Fund Group Code]],IF(ISNUMBER(SEARCH("covid",Tbl_ExpendInput[[#This Row],[Fund Detail Name]]))=TRUE,"99",Tbl_ExpendInput[[#This Row],[Fund Group Code]]))</f>
        <v>08</v>
      </c>
      <c r="O272" s="14">
        <f>VLOOKUP(Tbl_ExpendInput[[#This Row],[Agency Code]],TblAgencies[],12,FALSE)</f>
        <v>213</v>
      </c>
    </row>
    <row r="273" spans="1:15">
      <c r="A273">
        <v>2022</v>
      </c>
      <c r="B273" t="s">
        <v>15</v>
      </c>
      <c r="C273" t="s">
        <v>16</v>
      </c>
      <c r="D273" s="17">
        <v>214</v>
      </c>
      <c r="E273" t="s">
        <v>211</v>
      </c>
      <c r="F273" t="s">
        <v>128</v>
      </c>
      <c r="G273" t="s">
        <v>129</v>
      </c>
      <c r="H273" t="s">
        <v>15</v>
      </c>
      <c r="I273" t="s">
        <v>124</v>
      </c>
      <c r="J273" t="s">
        <v>125</v>
      </c>
      <c r="K273" t="s">
        <v>124</v>
      </c>
      <c r="L273">
        <v>38038370.740000002</v>
      </c>
      <c r="M273" t="str">
        <f>IF(Tbl_ExpendInput[[#This Row],[Fund Detail Code]]="09119",Tbl_ExpendInput[[#This Row],[Fund Group Name]],IF(ISNUMBER(SEARCH("covid",Tbl_ExpendInput[[#This Row],[Fund Detail Name]]))=TRUE,"COVID Funds",Tbl_ExpendInput[[#This Row],[Fund Group Name]]))</f>
        <v>Higher Education Operating</v>
      </c>
      <c r="N273" s="14" t="str">
        <f>IF(Tbl_ExpendInput[[#This Row],[Fund Detail Code]]="09119",Tbl_ExpendInput[[#This Row],[Fund Group Code]],IF(ISNUMBER(SEARCH("covid",Tbl_ExpendInput[[#This Row],[Fund Detail Name]]))=TRUE,"99",Tbl_ExpendInput[[#This Row],[Fund Group Code]]))</f>
        <v>03</v>
      </c>
      <c r="O273" s="14">
        <f>VLOOKUP(Tbl_ExpendInput[[#This Row],[Agency Code]],TblAgencies[],12,FALSE)</f>
        <v>214</v>
      </c>
    </row>
    <row r="274" spans="1:15">
      <c r="A274">
        <v>2022</v>
      </c>
      <c r="B274" t="s">
        <v>15</v>
      </c>
      <c r="C274" t="s">
        <v>16</v>
      </c>
      <c r="D274" s="17">
        <v>214</v>
      </c>
      <c r="E274" t="s">
        <v>211</v>
      </c>
      <c r="F274" t="s">
        <v>128</v>
      </c>
      <c r="G274" t="s">
        <v>129</v>
      </c>
      <c r="H274" t="s">
        <v>15</v>
      </c>
      <c r="I274" t="s">
        <v>124</v>
      </c>
      <c r="J274" t="s">
        <v>130</v>
      </c>
      <c r="K274" t="s">
        <v>131</v>
      </c>
      <c r="L274">
        <v>13076.49</v>
      </c>
      <c r="M274" t="str">
        <f>IF(Tbl_ExpendInput[[#This Row],[Fund Detail Code]]="09119",Tbl_ExpendInput[[#This Row],[Fund Group Name]],IF(ISNUMBER(SEARCH("covid",Tbl_ExpendInput[[#This Row],[Fund Detail Name]]))=TRUE,"COVID Funds",Tbl_ExpendInput[[#This Row],[Fund Group Name]]))</f>
        <v>Higher Education Operating</v>
      </c>
      <c r="N274" s="14" t="str">
        <f>IF(Tbl_ExpendInput[[#This Row],[Fund Detail Code]]="09119",Tbl_ExpendInput[[#This Row],[Fund Group Code]],IF(ISNUMBER(SEARCH("covid",Tbl_ExpendInput[[#This Row],[Fund Detail Name]]))=TRUE,"99",Tbl_ExpendInput[[#This Row],[Fund Group Code]]))</f>
        <v>03</v>
      </c>
      <c r="O274" s="14">
        <f>VLOOKUP(Tbl_ExpendInput[[#This Row],[Agency Code]],TblAgencies[],12,FALSE)</f>
        <v>214</v>
      </c>
    </row>
    <row r="275" spans="1:15">
      <c r="A275">
        <v>2022</v>
      </c>
      <c r="B275" t="s">
        <v>15</v>
      </c>
      <c r="C275" t="s">
        <v>16</v>
      </c>
      <c r="D275" s="17">
        <v>214</v>
      </c>
      <c r="E275" t="s">
        <v>211</v>
      </c>
      <c r="F275" t="s">
        <v>136</v>
      </c>
      <c r="G275" t="s">
        <v>137</v>
      </c>
      <c r="H275" t="s">
        <v>15</v>
      </c>
      <c r="I275" t="s">
        <v>124</v>
      </c>
      <c r="J275" t="s">
        <v>125</v>
      </c>
      <c r="K275" t="s">
        <v>124</v>
      </c>
      <c r="L275">
        <v>608904.73</v>
      </c>
      <c r="M275" t="str">
        <f>IF(Tbl_ExpendInput[[#This Row],[Fund Detail Code]]="09119",Tbl_ExpendInput[[#This Row],[Fund Group Name]],IF(ISNUMBER(SEARCH("covid",Tbl_ExpendInput[[#This Row],[Fund Detail Name]]))=TRUE,"COVID Funds",Tbl_ExpendInput[[#This Row],[Fund Group Name]]))</f>
        <v>Higher Education Operating</v>
      </c>
      <c r="N275" s="14" t="str">
        <f>IF(Tbl_ExpendInput[[#This Row],[Fund Detail Code]]="09119",Tbl_ExpendInput[[#This Row],[Fund Group Code]],IF(ISNUMBER(SEARCH("covid",Tbl_ExpendInput[[#This Row],[Fund Detail Name]]))=TRUE,"99",Tbl_ExpendInput[[#This Row],[Fund Group Code]]))</f>
        <v>03</v>
      </c>
      <c r="O275" s="14">
        <f>VLOOKUP(Tbl_ExpendInput[[#This Row],[Agency Code]],TblAgencies[],12,FALSE)</f>
        <v>214</v>
      </c>
    </row>
    <row r="276" spans="1:15">
      <c r="A276">
        <v>2022</v>
      </c>
      <c r="B276" t="s">
        <v>15</v>
      </c>
      <c r="C276" t="s">
        <v>16</v>
      </c>
      <c r="D276" s="17">
        <v>214</v>
      </c>
      <c r="E276" t="s">
        <v>211</v>
      </c>
      <c r="F276" t="s">
        <v>138</v>
      </c>
      <c r="G276" t="s">
        <v>139</v>
      </c>
      <c r="H276" t="s">
        <v>15</v>
      </c>
      <c r="I276" t="s">
        <v>124</v>
      </c>
      <c r="J276" t="s">
        <v>125</v>
      </c>
      <c r="K276" t="s">
        <v>124</v>
      </c>
      <c r="L276">
        <v>8029863.8300000001</v>
      </c>
      <c r="M276" t="str">
        <f>IF(Tbl_ExpendInput[[#This Row],[Fund Detail Code]]="09119",Tbl_ExpendInput[[#This Row],[Fund Group Name]],IF(ISNUMBER(SEARCH("covid",Tbl_ExpendInput[[#This Row],[Fund Detail Name]]))=TRUE,"COVID Funds",Tbl_ExpendInput[[#This Row],[Fund Group Name]]))</f>
        <v>Higher Education Operating</v>
      </c>
      <c r="N276" s="14" t="str">
        <f>IF(Tbl_ExpendInput[[#This Row],[Fund Detail Code]]="09119",Tbl_ExpendInput[[#This Row],[Fund Group Code]],IF(ISNUMBER(SEARCH("covid",Tbl_ExpendInput[[#This Row],[Fund Detail Name]]))=TRUE,"99",Tbl_ExpendInput[[#This Row],[Fund Group Code]]))</f>
        <v>03</v>
      </c>
      <c r="O276" s="14">
        <f>VLOOKUP(Tbl_ExpendInput[[#This Row],[Agency Code]],TblAgencies[],12,FALSE)</f>
        <v>214</v>
      </c>
    </row>
    <row r="277" spans="1:15">
      <c r="A277">
        <v>2022</v>
      </c>
      <c r="B277" t="s">
        <v>15</v>
      </c>
      <c r="C277" t="s">
        <v>16</v>
      </c>
      <c r="D277" s="17">
        <v>214</v>
      </c>
      <c r="E277" t="s">
        <v>211</v>
      </c>
      <c r="F277" t="s">
        <v>138</v>
      </c>
      <c r="G277" t="s">
        <v>139</v>
      </c>
      <c r="H277" t="s">
        <v>15</v>
      </c>
      <c r="I277" t="s">
        <v>124</v>
      </c>
      <c r="J277" t="s">
        <v>130</v>
      </c>
      <c r="K277" t="s">
        <v>131</v>
      </c>
      <c r="L277">
        <v>19207.59</v>
      </c>
      <c r="M277" t="str">
        <f>IF(Tbl_ExpendInput[[#This Row],[Fund Detail Code]]="09119",Tbl_ExpendInput[[#This Row],[Fund Group Name]],IF(ISNUMBER(SEARCH("covid",Tbl_ExpendInput[[#This Row],[Fund Detail Name]]))=TRUE,"COVID Funds",Tbl_ExpendInput[[#This Row],[Fund Group Name]]))</f>
        <v>Higher Education Operating</v>
      </c>
      <c r="N277" s="14" t="str">
        <f>IF(Tbl_ExpendInput[[#This Row],[Fund Detail Code]]="09119",Tbl_ExpendInput[[#This Row],[Fund Group Code]],IF(ISNUMBER(SEARCH("covid",Tbl_ExpendInput[[#This Row],[Fund Detail Name]]))=TRUE,"99",Tbl_ExpendInput[[#This Row],[Fund Group Code]]))</f>
        <v>03</v>
      </c>
      <c r="O277" s="14">
        <f>VLOOKUP(Tbl_ExpendInput[[#This Row],[Agency Code]],TblAgencies[],12,FALSE)</f>
        <v>214</v>
      </c>
    </row>
    <row r="278" spans="1:15">
      <c r="A278">
        <v>2022</v>
      </c>
      <c r="B278" t="s">
        <v>15</v>
      </c>
      <c r="C278" t="s">
        <v>16</v>
      </c>
      <c r="D278" s="17">
        <v>214</v>
      </c>
      <c r="E278" t="s">
        <v>211</v>
      </c>
      <c r="F278" t="s">
        <v>140</v>
      </c>
      <c r="G278" t="s">
        <v>141</v>
      </c>
      <c r="H278" t="s">
        <v>15</v>
      </c>
      <c r="I278" t="s">
        <v>124</v>
      </c>
      <c r="J278" t="s">
        <v>125</v>
      </c>
      <c r="K278" t="s">
        <v>124</v>
      </c>
      <c r="L278">
        <v>4199457.5599999996</v>
      </c>
      <c r="M278" t="str">
        <f>IF(Tbl_ExpendInput[[#This Row],[Fund Detail Code]]="09119",Tbl_ExpendInput[[#This Row],[Fund Group Name]],IF(ISNUMBER(SEARCH("covid",Tbl_ExpendInput[[#This Row],[Fund Detail Name]]))=TRUE,"COVID Funds",Tbl_ExpendInput[[#This Row],[Fund Group Name]]))</f>
        <v>Higher Education Operating</v>
      </c>
      <c r="N278" s="14" t="str">
        <f>IF(Tbl_ExpendInput[[#This Row],[Fund Detail Code]]="09119",Tbl_ExpendInput[[#This Row],[Fund Group Code]],IF(ISNUMBER(SEARCH("covid",Tbl_ExpendInput[[#This Row],[Fund Detail Name]]))=TRUE,"99",Tbl_ExpendInput[[#This Row],[Fund Group Code]]))</f>
        <v>03</v>
      </c>
      <c r="O278" s="14">
        <f>VLOOKUP(Tbl_ExpendInput[[#This Row],[Agency Code]],TblAgencies[],12,FALSE)</f>
        <v>214</v>
      </c>
    </row>
    <row r="279" spans="1:15">
      <c r="A279">
        <v>2022</v>
      </c>
      <c r="B279" t="s">
        <v>15</v>
      </c>
      <c r="C279" t="s">
        <v>16</v>
      </c>
      <c r="D279" s="17">
        <v>214</v>
      </c>
      <c r="E279" t="s">
        <v>211</v>
      </c>
      <c r="F279" t="s">
        <v>140</v>
      </c>
      <c r="G279" t="s">
        <v>141</v>
      </c>
      <c r="H279" t="s">
        <v>15</v>
      </c>
      <c r="I279" t="s">
        <v>124</v>
      </c>
      <c r="J279" t="s">
        <v>130</v>
      </c>
      <c r="K279" t="s">
        <v>131</v>
      </c>
      <c r="L279">
        <v>8700.68</v>
      </c>
      <c r="M279" t="str">
        <f>IF(Tbl_ExpendInput[[#This Row],[Fund Detail Code]]="09119",Tbl_ExpendInput[[#This Row],[Fund Group Name]],IF(ISNUMBER(SEARCH("covid",Tbl_ExpendInput[[#This Row],[Fund Detail Name]]))=TRUE,"COVID Funds",Tbl_ExpendInput[[#This Row],[Fund Group Name]]))</f>
        <v>Higher Education Operating</v>
      </c>
      <c r="N279" s="14" t="str">
        <f>IF(Tbl_ExpendInput[[#This Row],[Fund Detail Code]]="09119",Tbl_ExpendInput[[#This Row],[Fund Group Code]],IF(ISNUMBER(SEARCH("covid",Tbl_ExpendInput[[#This Row],[Fund Detail Name]]))=TRUE,"99",Tbl_ExpendInput[[#This Row],[Fund Group Code]]))</f>
        <v>03</v>
      </c>
      <c r="O279" s="14">
        <f>VLOOKUP(Tbl_ExpendInput[[#This Row],[Agency Code]],TblAgencies[],12,FALSE)</f>
        <v>214</v>
      </c>
    </row>
    <row r="280" spans="1:15">
      <c r="A280">
        <v>2022</v>
      </c>
      <c r="B280" t="s">
        <v>15</v>
      </c>
      <c r="C280" t="s">
        <v>16</v>
      </c>
      <c r="D280" s="17">
        <v>214</v>
      </c>
      <c r="E280" t="s">
        <v>211</v>
      </c>
      <c r="F280" t="s">
        <v>142</v>
      </c>
      <c r="G280" t="s">
        <v>143</v>
      </c>
      <c r="H280" t="s">
        <v>15</v>
      </c>
      <c r="I280" t="s">
        <v>124</v>
      </c>
      <c r="J280" t="s">
        <v>125</v>
      </c>
      <c r="K280" t="s">
        <v>124</v>
      </c>
      <c r="L280">
        <v>11942221.15</v>
      </c>
      <c r="M280" t="str">
        <f>IF(Tbl_ExpendInput[[#This Row],[Fund Detail Code]]="09119",Tbl_ExpendInput[[#This Row],[Fund Group Name]],IF(ISNUMBER(SEARCH("covid",Tbl_ExpendInput[[#This Row],[Fund Detail Name]]))=TRUE,"COVID Funds",Tbl_ExpendInput[[#This Row],[Fund Group Name]]))</f>
        <v>Higher Education Operating</v>
      </c>
      <c r="N280" s="14" t="str">
        <f>IF(Tbl_ExpendInput[[#This Row],[Fund Detail Code]]="09119",Tbl_ExpendInput[[#This Row],[Fund Group Code]],IF(ISNUMBER(SEARCH("covid",Tbl_ExpendInput[[#This Row],[Fund Detail Name]]))=TRUE,"99",Tbl_ExpendInput[[#This Row],[Fund Group Code]]))</f>
        <v>03</v>
      </c>
      <c r="O280" s="14">
        <f>VLOOKUP(Tbl_ExpendInput[[#This Row],[Agency Code]],TblAgencies[],12,FALSE)</f>
        <v>214</v>
      </c>
    </row>
    <row r="281" spans="1:15">
      <c r="A281">
        <v>2022</v>
      </c>
      <c r="B281" t="s">
        <v>15</v>
      </c>
      <c r="C281" t="s">
        <v>16</v>
      </c>
      <c r="D281" s="17">
        <v>214</v>
      </c>
      <c r="E281" t="s">
        <v>211</v>
      </c>
      <c r="F281" t="s">
        <v>142</v>
      </c>
      <c r="G281" t="s">
        <v>143</v>
      </c>
      <c r="H281" t="s">
        <v>15</v>
      </c>
      <c r="I281" t="s">
        <v>124</v>
      </c>
      <c r="J281" t="s">
        <v>130</v>
      </c>
      <c r="K281" t="s">
        <v>131</v>
      </c>
      <c r="L281">
        <v>5087.3100000000004</v>
      </c>
      <c r="M281" t="str">
        <f>IF(Tbl_ExpendInput[[#This Row],[Fund Detail Code]]="09119",Tbl_ExpendInput[[#This Row],[Fund Group Name]],IF(ISNUMBER(SEARCH("covid",Tbl_ExpendInput[[#This Row],[Fund Detail Name]]))=TRUE,"COVID Funds",Tbl_ExpendInput[[#This Row],[Fund Group Name]]))</f>
        <v>Higher Education Operating</v>
      </c>
      <c r="N281" s="14" t="str">
        <f>IF(Tbl_ExpendInput[[#This Row],[Fund Detail Code]]="09119",Tbl_ExpendInput[[#This Row],[Fund Group Code]],IF(ISNUMBER(SEARCH("covid",Tbl_ExpendInput[[#This Row],[Fund Detail Name]]))=TRUE,"99",Tbl_ExpendInput[[#This Row],[Fund Group Code]]))</f>
        <v>03</v>
      </c>
      <c r="O281" s="14">
        <f>VLOOKUP(Tbl_ExpendInput[[#This Row],[Agency Code]],TblAgencies[],12,FALSE)</f>
        <v>214</v>
      </c>
    </row>
    <row r="282" spans="1:15">
      <c r="A282">
        <v>2022</v>
      </c>
      <c r="B282" t="s">
        <v>15</v>
      </c>
      <c r="C282" t="s">
        <v>16</v>
      </c>
      <c r="D282" s="17">
        <v>214</v>
      </c>
      <c r="E282" t="s">
        <v>211</v>
      </c>
      <c r="F282" t="s">
        <v>146</v>
      </c>
      <c r="G282" t="s">
        <v>147</v>
      </c>
      <c r="H282" t="s">
        <v>15</v>
      </c>
      <c r="I282" t="s">
        <v>124</v>
      </c>
      <c r="J282" t="s">
        <v>125</v>
      </c>
      <c r="K282" t="s">
        <v>124</v>
      </c>
      <c r="L282">
        <v>7161914.1200000001</v>
      </c>
      <c r="M282" t="str">
        <f>IF(Tbl_ExpendInput[[#This Row],[Fund Detail Code]]="09119",Tbl_ExpendInput[[#This Row],[Fund Group Name]],IF(ISNUMBER(SEARCH("covid",Tbl_ExpendInput[[#This Row],[Fund Detail Name]]))=TRUE,"COVID Funds",Tbl_ExpendInput[[#This Row],[Fund Group Name]]))</f>
        <v>Higher Education Operating</v>
      </c>
      <c r="N282" s="14" t="str">
        <f>IF(Tbl_ExpendInput[[#This Row],[Fund Detail Code]]="09119",Tbl_ExpendInput[[#This Row],[Fund Group Code]],IF(ISNUMBER(SEARCH("covid",Tbl_ExpendInput[[#This Row],[Fund Detail Name]]))=TRUE,"99",Tbl_ExpendInput[[#This Row],[Fund Group Code]]))</f>
        <v>03</v>
      </c>
      <c r="O282" s="14">
        <f>VLOOKUP(Tbl_ExpendInput[[#This Row],[Agency Code]],TblAgencies[],12,FALSE)</f>
        <v>214</v>
      </c>
    </row>
    <row r="283" spans="1:15">
      <c r="A283">
        <v>2022</v>
      </c>
      <c r="B283" t="s">
        <v>15</v>
      </c>
      <c r="C283" t="s">
        <v>16</v>
      </c>
      <c r="D283" s="17">
        <v>214</v>
      </c>
      <c r="E283" t="s">
        <v>211</v>
      </c>
      <c r="F283" t="s">
        <v>146</v>
      </c>
      <c r="G283" t="s">
        <v>147</v>
      </c>
      <c r="H283" t="s">
        <v>15</v>
      </c>
      <c r="I283" t="s">
        <v>124</v>
      </c>
      <c r="J283" t="s">
        <v>130</v>
      </c>
      <c r="K283" t="s">
        <v>131</v>
      </c>
      <c r="L283">
        <v>3927.92</v>
      </c>
      <c r="M283" t="str">
        <f>IF(Tbl_ExpendInput[[#This Row],[Fund Detail Code]]="09119",Tbl_ExpendInput[[#This Row],[Fund Group Name]],IF(ISNUMBER(SEARCH("covid",Tbl_ExpendInput[[#This Row],[Fund Detail Name]]))=TRUE,"COVID Funds",Tbl_ExpendInput[[#This Row],[Fund Group Name]]))</f>
        <v>Higher Education Operating</v>
      </c>
      <c r="N283" s="14" t="str">
        <f>IF(Tbl_ExpendInput[[#This Row],[Fund Detail Code]]="09119",Tbl_ExpendInput[[#This Row],[Fund Group Code]],IF(ISNUMBER(SEARCH("covid",Tbl_ExpendInput[[#This Row],[Fund Detail Name]]))=TRUE,"99",Tbl_ExpendInput[[#This Row],[Fund Group Code]]))</f>
        <v>03</v>
      </c>
      <c r="O283" s="14">
        <f>VLOOKUP(Tbl_ExpendInput[[#This Row],[Agency Code]],TblAgencies[],12,FALSE)</f>
        <v>214</v>
      </c>
    </row>
    <row r="284" spans="1:15">
      <c r="A284">
        <v>2022</v>
      </c>
      <c r="B284" t="s">
        <v>15</v>
      </c>
      <c r="C284" t="s">
        <v>16</v>
      </c>
      <c r="D284" s="17">
        <v>214</v>
      </c>
      <c r="E284" t="s">
        <v>211</v>
      </c>
      <c r="F284" t="s">
        <v>152</v>
      </c>
      <c r="G284" t="s">
        <v>153</v>
      </c>
      <c r="H284" t="s">
        <v>20</v>
      </c>
      <c r="I284" t="s">
        <v>21</v>
      </c>
      <c r="J284" t="s">
        <v>22</v>
      </c>
      <c r="K284" t="s">
        <v>23</v>
      </c>
      <c r="L284">
        <v>6722062</v>
      </c>
      <c r="M284" t="str">
        <f>IF(Tbl_ExpendInput[[#This Row],[Fund Detail Code]]="09119",Tbl_ExpendInput[[#This Row],[Fund Group Name]],IF(ISNUMBER(SEARCH("covid",Tbl_ExpendInput[[#This Row],[Fund Detail Name]]))=TRUE,"COVID Funds",Tbl_ExpendInput[[#This Row],[Fund Group Name]]))</f>
        <v>General</v>
      </c>
      <c r="N284" s="14" t="str">
        <f>IF(Tbl_ExpendInput[[#This Row],[Fund Detail Code]]="09119",Tbl_ExpendInput[[#This Row],[Fund Group Code]],IF(ISNUMBER(SEARCH("covid",Tbl_ExpendInput[[#This Row],[Fund Detail Name]]))=TRUE,"99",Tbl_ExpendInput[[#This Row],[Fund Group Code]]))</f>
        <v>01</v>
      </c>
      <c r="O284" s="14">
        <f>VLOOKUP(Tbl_ExpendInput[[#This Row],[Agency Code]],TblAgencies[],12,FALSE)</f>
        <v>214</v>
      </c>
    </row>
    <row r="285" spans="1:15">
      <c r="A285">
        <v>2022</v>
      </c>
      <c r="B285" t="s">
        <v>15</v>
      </c>
      <c r="C285" t="s">
        <v>16</v>
      </c>
      <c r="D285" s="17">
        <v>214</v>
      </c>
      <c r="E285" t="s">
        <v>211</v>
      </c>
      <c r="F285" t="s">
        <v>152</v>
      </c>
      <c r="G285" t="s">
        <v>153</v>
      </c>
      <c r="H285" t="s">
        <v>15</v>
      </c>
      <c r="I285" t="s">
        <v>124</v>
      </c>
      <c r="J285" t="s">
        <v>125</v>
      </c>
      <c r="K285" t="s">
        <v>124</v>
      </c>
      <c r="L285">
        <v>2995639</v>
      </c>
      <c r="M285" t="str">
        <f>IF(Tbl_ExpendInput[[#This Row],[Fund Detail Code]]="09119",Tbl_ExpendInput[[#This Row],[Fund Group Name]],IF(ISNUMBER(SEARCH("covid",Tbl_ExpendInput[[#This Row],[Fund Detail Name]]))=TRUE,"COVID Funds",Tbl_ExpendInput[[#This Row],[Fund Group Name]]))</f>
        <v>Higher Education Operating</v>
      </c>
      <c r="N285" s="14" t="str">
        <f>IF(Tbl_ExpendInput[[#This Row],[Fund Detail Code]]="09119",Tbl_ExpendInput[[#This Row],[Fund Group Code]],IF(ISNUMBER(SEARCH("covid",Tbl_ExpendInput[[#This Row],[Fund Detail Name]]))=TRUE,"99",Tbl_ExpendInput[[#This Row],[Fund Group Code]]))</f>
        <v>03</v>
      </c>
      <c r="O285" s="14">
        <f>VLOOKUP(Tbl_ExpendInput[[#This Row],[Agency Code]],TblAgencies[],12,FALSE)</f>
        <v>214</v>
      </c>
    </row>
    <row r="286" spans="1:15">
      <c r="A286">
        <v>2022</v>
      </c>
      <c r="B286" t="s">
        <v>15</v>
      </c>
      <c r="C286" t="s">
        <v>16</v>
      </c>
      <c r="D286" s="17">
        <v>214</v>
      </c>
      <c r="E286" t="s">
        <v>211</v>
      </c>
      <c r="F286" t="s">
        <v>152</v>
      </c>
      <c r="G286" t="s">
        <v>153</v>
      </c>
      <c r="H286" t="s">
        <v>15</v>
      </c>
      <c r="I286" t="s">
        <v>124</v>
      </c>
      <c r="J286" t="s">
        <v>154</v>
      </c>
      <c r="K286" t="s">
        <v>155</v>
      </c>
      <c r="L286">
        <v>93325</v>
      </c>
      <c r="M286" t="str">
        <f>IF(Tbl_ExpendInput[[#This Row],[Fund Detail Code]]="09119",Tbl_ExpendInput[[#This Row],[Fund Group Name]],IF(ISNUMBER(SEARCH("covid",Tbl_ExpendInput[[#This Row],[Fund Detail Name]]))=TRUE,"COVID Funds",Tbl_ExpendInput[[#This Row],[Fund Group Name]]))</f>
        <v>Higher Education Operating</v>
      </c>
      <c r="N286" s="14" t="str">
        <f>IF(Tbl_ExpendInput[[#This Row],[Fund Detail Code]]="09119",Tbl_ExpendInput[[#This Row],[Fund Group Code]],IF(ISNUMBER(SEARCH("covid",Tbl_ExpendInput[[#This Row],[Fund Detail Name]]))=TRUE,"99",Tbl_ExpendInput[[#This Row],[Fund Group Code]]))</f>
        <v>03</v>
      </c>
      <c r="O286" s="14">
        <f>VLOOKUP(Tbl_ExpendInput[[#This Row],[Agency Code]],TblAgencies[],12,FALSE)</f>
        <v>214</v>
      </c>
    </row>
    <row r="287" spans="1:15">
      <c r="A287">
        <v>2022</v>
      </c>
      <c r="B287" t="s">
        <v>15</v>
      </c>
      <c r="C287" t="s">
        <v>16</v>
      </c>
      <c r="D287" s="17">
        <v>214</v>
      </c>
      <c r="E287" t="s">
        <v>211</v>
      </c>
      <c r="F287" t="s">
        <v>152</v>
      </c>
      <c r="G287" t="s">
        <v>153</v>
      </c>
      <c r="H287" t="s">
        <v>15</v>
      </c>
      <c r="I287" t="s">
        <v>124</v>
      </c>
      <c r="J287" t="s">
        <v>159</v>
      </c>
      <c r="K287" t="s">
        <v>160</v>
      </c>
      <c r="L287">
        <v>6122665</v>
      </c>
      <c r="M287" t="str">
        <f>IF(Tbl_ExpendInput[[#This Row],[Fund Detail Code]]="09119",Tbl_ExpendInput[[#This Row],[Fund Group Name]],IF(ISNUMBER(SEARCH("covid",Tbl_ExpendInput[[#This Row],[Fund Detail Name]]))=TRUE,"COVID Funds",Tbl_ExpendInput[[#This Row],[Fund Group Name]]))</f>
        <v>COVID Funds</v>
      </c>
      <c r="N287" s="14" t="str">
        <f>IF(Tbl_ExpendInput[[#This Row],[Fund Detail Code]]="09119",Tbl_ExpendInput[[#This Row],[Fund Group Code]],IF(ISNUMBER(SEARCH("covid",Tbl_ExpendInput[[#This Row],[Fund Detail Name]]))=TRUE,"99",Tbl_ExpendInput[[#This Row],[Fund Group Code]]))</f>
        <v>99</v>
      </c>
      <c r="O287" s="14">
        <f>VLOOKUP(Tbl_ExpendInput[[#This Row],[Agency Code]],TblAgencies[],12,FALSE)</f>
        <v>214</v>
      </c>
    </row>
    <row r="288" spans="1:15">
      <c r="A288">
        <v>2022</v>
      </c>
      <c r="B288" t="s">
        <v>15</v>
      </c>
      <c r="C288" t="s">
        <v>16</v>
      </c>
      <c r="D288" s="17">
        <v>214</v>
      </c>
      <c r="E288" t="s">
        <v>211</v>
      </c>
      <c r="F288" t="s">
        <v>161</v>
      </c>
      <c r="G288" t="s">
        <v>162</v>
      </c>
      <c r="H288" t="s">
        <v>15</v>
      </c>
      <c r="I288" t="s">
        <v>124</v>
      </c>
      <c r="J288" t="s">
        <v>163</v>
      </c>
      <c r="K288" t="s">
        <v>164</v>
      </c>
      <c r="L288">
        <v>1481586.26</v>
      </c>
      <c r="M288" t="str">
        <f>IF(Tbl_ExpendInput[[#This Row],[Fund Detail Code]]="09119",Tbl_ExpendInput[[#This Row],[Fund Group Name]],IF(ISNUMBER(SEARCH("covid",Tbl_ExpendInput[[#This Row],[Fund Detail Name]]))=TRUE,"COVID Funds",Tbl_ExpendInput[[#This Row],[Fund Group Name]]))</f>
        <v>Higher Education Operating</v>
      </c>
      <c r="N288" s="14" t="str">
        <f>IF(Tbl_ExpendInput[[#This Row],[Fund Detail Code]]="09119",Tbl_ExpendInput[[#This Row],[Fund Group Code]],IF(ISNUMBER(SEARCH("covid",Tbl_ExpendInput[[#This Row],[Fund Detail Name]]))=TRUE,"99",Tbl_ExpendInput[[#This Row],[Fund Group Code]]))</f>
        <v>03</v>
      </c>
      <c r="O288" s="14">
        <f>VLOOKUP(Tbl_ExpendInput[[#This Row],[Agency Code]],TblAgencies[],12,FALSE)</f>
        <v>214</v>
      </c>
    </row>
    <row r="289" spans="1:15">
      <c r="A289">
        <v>2022</v>
      </c>
      <c r="B289" t="s">
        <v>15</v>
      </c>
      <c r="C289" t="s">
        <v>16</v>
      </c>
      <c r="D289" s="17">
        <v>214</v>
      </c>
      <c r="E289" t="s">
        <v>211</v>
      </c>
      <c r="F289" t="s">
        <v>161</v>
      </c>
      <c r="G289" t="s">
        <v>162</v>
      </c>
      <c r="H289" t="s">
        <v>15</v>
      </c>
      <c r="I289" t="s">
        <v>124</v>
      </c>
      <c r="J289" t="s">
        <v>154</v>
      </c>
      <c r="K289" t="s">
        <v>155</v>
      </c>
      <c r="L289">
        <v>5144585.32</v>
      </c>
      <c r="M289" t="str">
        <f>IF(Tbl_ExpendInput[[#This Row],[Fund Detail Code]]="09119",Tbl_ExpendInput[[#This Row],[Fund Group Name]],IF(ISNUMBER(SEARCH("covid",Tbl_ExpendInput[[#This Row],[Fund Detail Name]]))=TRUE,"COVID Funds",Tbl_ExpendInput[[#This Row],[Fund Group Name]]))</f>
        <v>Higher Education Operating</v>
      </c>
      <c r="N289" s="14" t="str">
        <f>IF(Tbl_ExpendInput[[#This Row],[Fund Detail Code]]="09119",Tbl_ExpendInput[[#This Row],[Fund Group Code]],IF(ISNUMBER(SEARCH("covid",Tbl_ExpendInput[[#This Row],[Fund Detail Name]]))=TRUE,"99",Tbl_ExpendInput[[#This Row],[Fund Group Code]]))</f>
        <v>03</v>
      </c>
      <c r="O289" s="14">
        <f>VLOOKUP(Tbl_ExpendInput[[#This Row],[Agency Code]],TblAgencies[],12,FALSE)</f>
        <v>214</v>
      </c>
    </row>
    <row r="290" spans="1:15">
      <c r="A290">
        <v>2022</v>
      </c>
      <c r="B290" t="s">
        <v>15</v>
      </c>
      <c r="C290" t="s">
        <v>16</v>
      </c>
      <c r="D290" s="17">
        <v>214</v>
      </c>
      <c r="E290" t="s">
        <v>211</v>
      </c>
      <c r="F290" t="s">
        <v>161</v>
      </c>
      <c r="G290" t="s">
        <v>162</v>
      </c>
      <c r="H290" t="s">
        <v>15</v>
      </c>
      <c r="I290" t="s">
        <v>124</v>
      </c>
      <c r="J290" t="s">
        <v>165</v>
      </c>
      <c r="K290" t="s">
        <v>166</v>
      </c>
      <c r="L290">
        <v>40560.050000000003</v>
      </c>
      <c r="M290" t="str">
        <f>IF(Tbl_ExpendInput[[#This Row],[Fund Detail Code]]="09119",Tbl_ExpendInput[[#This Row],[Fund Group Name]],IF(ISNUMBER(SEARCH("covid",Tbl_ExpendInput[[#This Row],[Fund Detail Name]]))=TRUE,"COVID Funds",Tbl_ExpendInput[[#This Row],[Fund Group Name]]))</f>
        <v>Higher Education Operating</v>
      </c>
      <c r="N290" s="14" t="str">
        <f>IF(Tbl_ExpendInput[[#This Row],[Fund Detail Code]]="09119",Tbl_ExpendInput[[#This Row],[Fund Group Code]],IF(ISNUMBER(SEARCH("covid",Tbl_ExpendInput[[#This Row],[Fund Detail Name]]))=TRUE,"99",Tbl_ExpendInput[[#This Row],[Fund Group Code]]))</f>
        <v>03</v>
      </c>
      <c r="O290" s="14">
        <f>VLOOKUP(Tbl_ExpendInput[[#This Row],[Agency Code]],TblAgencies[],12,FALSE)</f>
        <v>214</v>
      </c>
    </row>
    <row r="291" spans="1:15">
      <c r="A291">
        <v>2022</v>
      </c>
      <c r="B291" t="s">
        <v>15</v>
      </c>
      <c r="C291" t="s">
        <v>16</v>
      </c>
      <c r="D291" s="17">
        <v>214</v>
      </c>
      <c r="E291" t="s">
        <v>211</v>
      </c>
      <c r="F291" t="s">
        <v>161</v>
      </c>
      <c r="G291" t="s">
        <v>162</v>
      </c>
      <c r="H291" t="s">
        <v>15</v>
      </c>
      <c r="I291" t="s">
        <v>124</v>
      </c>
      <c r="J291" t="s">
        <v>173</v>
      </c>
      <c r="K291" t="s">
        <v>174</v>
      </c>
      <c r="L291">
        <v>151061.37</v>
      </c>
      <c r="M291" t="str">
        <f>IF(Tbl_ExpendInput[[#This Row],[Fund Detail Code]]="09119",Tbl_ExpendInput[[#This Row],[Fund Group Name]],IF(ISNUMBER(SEARCH("covid",Tbl_ExpendInput[[#This Row],[Fund Detail Name]]))=TRUE,"COVID Funds",Tbl_ExpendInput[[#This Row],[Fund Group Name]]))</f>
        <v>COVID Funds</v>
      </c>
      <c r="N291" s="14" t="str">
        <f>IF(Tbl_ExpendInput[[#This Row],[Fund Detail Code]]="09119",Tbl_ExpendInput[[#This Row],[Fund Group Code]],IF(ISNUMBER(SEARCH("covid",Tbl_ExpendInput[[#This Row],[Fund Detail Name]]))=TRUE,"99",Tbl_ExpendInput[[#This Row],[Fund Group Code]]))</f>
        <v>99</v>
      </c>
      <c r="O291" s="14">
        <f>VLOOKUP(Tbl_ExpendInput[[#This Row],[Agency Code]],TblAgencies[],12,FALSE)</f>
        <v>214</v>
      </c>
    </row>
    <row r="292" spans="1:15">
      <c r="A292">
        <v>2022</v>
      </c>
      <c r="B292" t="s">
        <v>15</v>
      </c>
      <c r="C292" t="s">
        <v>16</v>
      </c>
      <c r="D292" s="17">
        <v>214</v>
      </c>
      <c r="E292" t="s">
        <v>211</v>
      </c>
      <c r="F292" t="s">
        <v>161</v>
      </c>
      <c r="G292" t="s">
        <v>162</v>
      </c>
      <c r="H292" t="s">
        <v>15</v>
      </c>
      <c r="I292" t="s">
        <v>124</v>
      </c>
      <c r="J292" t="s">
        <v>189</v>
      </c>
      <c r="K292" t="s">
        <v>92</v>
      </c>
      <c r="L292">
        <v>129453.33</v>
      </c>
      <c r="M292" t="str">
        <f>IF(Tbl_ExpendInput[[#This Row],[Fund Detail Code]]="09119",Tbl_ExpendInput[[#This Row],[Fund Group Name]],IF(ISNUMBER(SEARCH("covid",Tbl_ExpendInput[[#This Row],[Fund Detail Name]]))=TRUE,"COVID Funds",Tbl_ExpendInput[[#This Row],[Fund Group Name]]))</f>
        <v>COVID Funds</v>
      </c>
      <c r="N292" s="14" t="str">
        <f>IF(Tbl_ExpendInput[[#This Row],[Fund Detail Code]]="09119",Tbl_ExpendInput[[#This Row],[Fund Group Code]],IF(ISNUMBER(SEARCH("covid",Tbl_ExpendInput[[#This Row],[Fund Detail Name]]))=TRUE,"99",Tbl_ExpendInput[[#This Row],[Fund Group Code]]))</f>
        <v>99</v>
      </c>
      <c r="O292" s="14">
        <f>VLOOKUP(Tbl_ExpendInput[[#This Row],[Agency Code]],TblAgencies[],12,FALSE)</f>
        <v>214</v>
      </c>
    </row>
    <row r="293" spans="1:15">
      <c r="A293">
        <v>2022</v>
      </c>
      <c r="B293" t="s">
        <v>15</v>
      </c>
      <c r="C293" t="s">
        <v>16</v>
      </c>
      <c r="D293" s="17">
        <v>214</v>
      </c>
      <c r="E293" t="s">
        <v>211</v>
      </c>
      <c r="F293" t="s">
        <v>161</v>
      </c>
      <c r="G293" t="s">
        <v>162</v>
      </c>
      <c r="H293" t="s">
        <v>15</v>
      </c>
      <c r="I293" t="s">
        <v>124</v>
      </c>
      <c r="J293" t="s">
        <v>158</v>
      </c>
      <c r="K293" t="s">
        <v>77</v>
      </c>
      <c r="L293">
        <v>490336</v>
      </c>
      <c r="M293" t="str">
        <f>IF(Tbl_ExpendInput[[#This Row],[Fund Detail Code]]="09119",Tbl_ExpendInput[[#This Row],[Fund Group Name]],IF(ISNUMBER(SEARCH("covid",Tbl_ExpendInput[[#This Row],[Fund Detail Name]]))=TRUE,"COVID Funds",Tbl_ExpendInput[[#This Row],[Fund Group Name]]))</f>
        <v>COVID Funds</v>
      </c>
      <c r="N293" s="14" t="str">
        <f>IF(Tbl_ExpendInput[[#This Row],[Fund Detail Code]]="09119",Tbl_ExpendInput[[#This Row],[Fund Group Code]],IF(ISNUMBER(SEARCH("covid",Tbl_ExpendInput[[#This Row],[Fund Detail Name]]))=TRUE,"99",Tbl_ExpendInput[[#This Row],[Fund Group Code]]))</f>
        <v>99</v>
      </c>
      <c r="O293" s="14">
        <f>VLOOKUP(Tbl_ExpendInput[[#This Row],[Agency Code]],TblAgencies[],12,FALSE)</f>
        <v>214</v>
      </c>
    </row>
    <row r="294" spans="1:15">
      <c r="A294">
        <v>2022</v>
      </c>
      <c r="B294" t="s">
        <v>15</v>
      </c>
      <c r="C294" t="s">
        <v>16</v>
      </c>
      <c r="D294" s="17">
        <v>214</v>
      </c>
      <c r="E294" t="s">
        <v>211</v>
      </c>
      <c r="F294" t="s">
        <v>161</v>
      </c>
      <c r="G294" t="s">
        <v>162</v>
      </c>
      <c r="H294" t="s">
        <v>15</v>
      </c>
      <c r="I294" t="s">
        <v>124</v>
      </c>
      <c r="J294" t="s">
        <v>144</v>
      </c>
      <c r="K294" t="s">
        <v>145</v>
      </c>
      <c r="L294">
        <v>6295273.5999999996</v>
      </c>
      <c r="M294" t="str">
        <f>IF(Tbl_ExpendInput[[#This Row],[Fund Detail Code]]="09119",Tbl_ExpendInput[[#This Row],[Fund Group Name]],IF(ISNUMBER(SEARCH("covid",Tbl_ExpendInput[[#This Row],[Fund Detail Name]]))=TRUE,"COVID Funds",Tbl_ExpendInput[[#This Row],[Fund Group Name]]))</f>
        <v>COVID Funds</v>
      </c>
      <c r="N294" s="14" t="str">
        <f>IF(Tbl_ExpendInput[[#This Row],[Fund Detail Code]]="09119",Tbl_ExpendInput[[#This Row],[Fund Group Code]],IF(ISNUMBER(SEARCH("covid",Tbl_ExpendInput[[#This Row],[Fund Detail Name]]))=TRUE,"99",Tbl_ExpendInput[[#This Row],[Fund Group Code]]))</f>
        <v>99</v>
      </c>
      <c r="O294" s="14">
        <f>VLOOKUP(Tbl_ExpendInput[[#This Row],[Agency Code]],TblAgencies[],12,FALSE)</f>
        <v>214</v>
      </c>
    </row>
    <row r="295" spans="1:15">
      <c r="A295">
        <v>2022</v>
      </c>
      <c r="B295" t="s">
        <v>15</v>
      </c>
      <c r="C295" t="s">
        <v>16</v>
      </c>
      <c r="D295" s="17">
        <v>214</v>
      </c>
      <c r="E295" t="s">
        <v>211</v>
      </c>
      <c r="F295" t="s">
        <v>171</v>
      </c>
      <c r="G295" t="s">
        <v>212</v>
      </c>
      <c r="H295" t="s">
        <v>15</v>
      </c>
      <c r="I295" t="s">
        <v>124</v>
      </c>
      <c r="J295" t="s">
        <v>156</v>
      </c>
      <c r="K295" t="s">
        <v>157</v>
      </c>
      <c r="L295">
        <v>0</v>
      </c>
      <c r="M295" t="str">
        <f>IF(Tbl_ExpendInput[[#This Row],[Fund Detail Code]]="09119",Tbl_ExpendInput[[#This Row],[Fund Group Name]],IF(ISNUMBER(SEARCH("covid",Tbl_ExpendInput[[#This Row],[Fund Detail Name]]))=TRUE,"COVID Funds",Tbl_ExpendInput[[#This Row],[Fund Group Name]]))</f>
        <v>Higher Education Operating</v>
      </c>
      <c r="N295" s="14" t="str">
        <f>IF(Tbl_ExpendInput[[#This Row],[Fund Detail Code]]="09119",Tbl_ExpendInput[[#This Row],[Fund Group Code]],IF(ISNUMBER(SEARCH("covid",Tbl_ExpendInput[[#This Row],[Fund Detail Name]]))=TRUE,"99",Tbl_ExpendInput[[#This Row],[Fund Group Code]]))</f>
        <v>03</v>
      </c>
      <c r="O295" s="14">
        <f>VLOOKUP(Tbl_ExpendInput[[#This Row],[Agency Code]],TblAgencies[],12,FALSE)</f>
        <v>214</v>
      </c>
    </row>
    <row r="296" spans="1:15">
      <c r="A296">
        <v>2022</v>
      </c>
      <c r="B296" t="s">
        <v>15</v>
      </c>
      <c r="C296" t="s">
        <v>16</v>
      </c>
      <c r="D296" s="17">
        <v>214</v>
      </c>
      <c r="E296" t="s">
        <v>211</v>
      </c>
      <c r="F296" t="s">
        <v>171</v>
      </c>
      <c r="G296" t="s">
        <v>172</v>
      </c>
      <c r="H296" t="s">
        <v>15</v>
      </c>
      <c r="I296" t="s">
        <v>124</v>
      </c>
      <c r="J296" t="s">
        <v>156</v>
      </c>
      <c r="K296" t="s">
        <v>157</v>
      </c>
      <c r="L296">
        <v>51595900.640000001</v>
      </c>
      <c r="M296" t="str">
        <f>IF(Tbl_ExpendInput[[#This Row],[Fund Detail Code]]="09119",Tbl_ExpendInput[[#This Row],[Fund Group Name]],IF(ISNUMBER(SEARCH("covid",Tbl_ExpendInput[[#This Row],[Fund Detail Name]]))=TRUE,"COVID Funds",Tbl_ExpendInput[[#This Row],[Fund Group Name]]))</f>
        <v>Higher Education Operating</v>
      </c>
      <c r="N296" s="14" t="str">
        <f>IF(Tbl_ExpendInput[[#This Row],[Fund Detail Code]]="09119",Tbl_ExpendInput[[#This Row],[Fund Group Code]],IF(ISNUMBER(SEARCH("covid",Tbl_ExpendInput[[#This Row],[Fund Detail Name]]))=TRUE,"99",Tbl_ExpendInput[[#This Row],[Fund Group Code]]))</f>
        <v>03</v>
      </c>
      <c r="O296" s="14">
        <f>VLOOKUP(Tbl_ExpendInput[[#This Row],[Agency Code]],TblAgencies[],12,FALSE)</f>
        <v>214</v>
      </c>
    </row>
    <row r="297" spans="1:15">
      <c r="A297">
        <v>2022</v>
      </c>
      <c r="B297" t="s">
        <v>15</v>
      </c>
      <c r="C297" t="s">
        <v>16</v>
      </c>
      <c r="D297" s="17">
        <v>214</v>
      </c>
      <c r="E297" t="s">
        <v>211</v>
      </c>
      <c r="F297" t="s">
        <v>171</v>
      </c>
      <c r="G297" t="s">
        <v>172</v>
      </c>
      <c r="H297" t="s">
        <v>15</v>
      </c>
      <c r="I297" t="s">
        <v>124</v>
      </c>
      <c r="J297" t="s">
        <v>130</v>
      </c>
      <c r="K297" t="s">
        <v>131</v>
      </c>
      <c r="L297">
        <v>76789.27</v>
      </c>
      <c r="M297" t="str">
        <f>IF(Tbl_ExpendInput[[#This Row],[Fund Detail Code]]="09119",Tbl_ExpendInput[[#This Row],[Fund Group Name]],IF(ISNUMBER(SEARCH("covid",Tbl_ExpendInput[[#This Row],[Fund Detail Name]]))=TRUE,"COVID Funds",Tbl_ExpendInput[[#This Row],[Fund Group Name]]))</f>
        <v>Higher Education Operating</v>
      </c>
      <c r="N297" s="14" t="str">
        <f>IF(Tbl_ExpendInput[[#This Row],[Fund Detail Code]]="09119",Tbl_ExpendInput[[#This Row],[Fund Group Code]],IF(ISNUMBER(SEARCH("covid",Tbl_ExpendInput[[#This Row],[Fund Detail Name]]))=TRUE,"99",Tbl_ExpendInput[[#This Row],[Fund Group Code]]))</f>
        <v>03</v>
      </c>
      <c r="O297" s="14">
        <f>VLOOKUP(Tbl_ExpendInput[[#This Row],[Agency Code]],TblAgencies[],12,FALSE)</f>
        <v>214</v>
      </c>
    </row>
    <row r="298" spans="1:15">
      <c r="A298">
        <v>2022</v>
      </c>
      <c r="B298" t="s">
        <v>15</v>
      </c>
      <c r="C298" t="s">
        <v>16</v>
      </c>
      <c r="D298" s="17">
        <v>214</v>
      </c>
      <c r="E298" t="s">
        <v>211</v>
      </c>
      <c r="F298" t="s">
        <v>171</v>
      </c>
      <c r="G298" t="s">
        <v>172</v>
      </c>
      <c r="H298" t="s">
        <v>15</v>
      </c>
      <c r="I298" t="s">
        <v>124</v>
      </c>
      <c r="J298" t="s">
        <v>180</v>
      </c>
      <c r="K298" t="s">
        <v>181</v>
      </c>
      <c r="L298">
        <v>10000</v>
      </c>
      <c r="M298" t="str">
        <f>IF(Tbl_ExpendInput[[#This Row],[Fund Detail Code]]="09119",Tbl_ExpendInput[[#This Row],[Fund Group Name]],IF(ISNUMBER(SEARCH("covid",Tbl_ExpendInput[[#This Row],[Fund Detail Name]]))=TRUE,"COVID Funds",Tbl_ExpendInput[[#This Row],[Fund Group Name]]))</f>
        <v>Higher Education Operating</v>
      </c>
      <c r="N298" s="14" t="str">
        <f>IF(Tbl_ExpendInput[[#This Row],[Fund Detail Code]]="09119",Tbl_ExpendInput[[#This Row],[Fund Group Code]],IF(ISNUMBER(SEARCH("covid",Tbl_ExpendInput[[#This Row],[Fund Detail Name]]))=TRUE,"99",Tbl_ExpendInput[[#This Row],[Fund Group Code]]))</f>
        <v>03</v>
      </c>
      <c r="O298" s="14">
        <f>VLOOKUP(Tbl_ExpendInput[[#This Row],[Agency Code]],TblAgencies[],12,FALSE)</f>
        <v>214</v>
      </c>
    </row>
    <row r="299" spans="1:15">
      <c r="A299">
        <v>2022</v>
      </c>
      <c r="B299" t="s">
        <v>15</v>
      </c>
      <c r="C299" t="s">
        <v>16</v>
      </c>
      <c r="D299" s="17">
        <v>214</v>
      </c>
      <c r="E299" t="s">
        <v>211</v>
      </c>
      <c r="F299" t="s">
        <v>171</v>
      </c>
      <c r="G299" t="s">
        <v>172</v>
      </c>
      <c r="H299" t="s">
        <v>15</v>
      </c>
      <c r="I299" t="s">
        <v>124</v>
      </c>
      <c r="J299" t="s">
        <v>187</v>
      </c>
      <c r="K299" t="s">
        <v>188</v>
      </c>
      <c r="L299">
        <v>9502.33</v>
      </c>
      <c r="M299" t="str">
        <f>IF(Tbl_ExpendInput[[#This Row],[Fund Detail Code]]="09119",Tbl_ExpendInput[[#This Row],[Fund Group Name]],IF(ISNUMBER(SEARCH("covid",Tbl_ExpendInput[[#This Row],[Fund Detail Name]]))=TRUE,"COVID Funds",Tbl_ExpendInput[[#This Row],[Fund Group Name]]))</f>
        <v>Higher Education Operating</v>
      </c>
      <c r="N299" s="14" t="str">
        <f>IF(Tbl_ExpendInput[[#This Row],[Fund Detail Code]]="09119",Tbl_ExpendInput[[#This Row],[Fund Group Code]],IF(ISNUMBER(SEARCH("covid",Tbl_ExpendInput[[#This Row],[Fund Detail Name]]))=TRUE,"99",Tbl_ExpendInput[[#This Row],[Fund Group Code]]))</f>
        <v>03</v>
      </c>
      <c r="O299" s="14">
        <f>VLOOKUP(Tbl_ExpendInput[[#This Row],[Agency Code]],TblAgencies[],12,FALSE)</f>
        <v>214</v>
      </c>
    </row>
    <row r="300" spans="1:15">
      <c r="A300">
        <v>2022</v>
      </c>
      <c r="B300" t="s">
        <v>15</v>
      </c>
      <c r="C300" t="s">
        <v>16</v>
      </c>
      <c r="D300" s="17">
        <v>214</v>
      </c>
      <c r="E300" t="s">
        <v>211</v>
      </c>
      <c r="F300" t="s">
        <v>171</v>
      </c>
      <c r="G300" t="s">
        <v>172</v>
      </c>
      <c r="H300" t="s">
        <v>148</v>
      </c>
      <c r="I300" t="s">
        <v>149</v>
      </c>
      <c r="J300" t="s">
        <v>175</v>
      </c>
      <c r="K300" t="s">
        <v>176</v>
      </c>
      <c r="L300">
        <v>1513487.19</v>
      </c>
      <c r="M300" t="str">
        <f>IF(Tbl_ExpendInput[[#This Row],[Fund Detail Code]]="09119",Tbl_ExpendInput[[#This Row],[Fund Group Name]],IF(ISNUMBER(SEARCH("covid",Tbl_ExpendInput[[#This Row],[Fund Detail Name]]))=TRUE,"COVID Funds",Tbl_ExpendInput[[#This Row],[Fund Group Name]]))</f>
        <v>Debt Service</v>
      </c>
      <c r="N300" s="14" t="str">
        <f>IF(Tbl_ExpendInput[[#This Row],[Fund Detail Code]]="09119",Tbl_ExpendInput[[#This Row],[Fund Group Code]],IF(ISNUMBER(SEARCH("covid",Tbl_ExpendInput[[#This Row],[Fund Detail Name]]))=TRUE,"99",Tbl_ExpendInput[[#This Row],[Fund Group Code]]))</f>
        <v>08</v>
      </c>
      <c r="O300" s="14">
        <f>VLOOKUP(Tbl_ExpendInput[[#This Row],[Agency Code]],TblAgencies[],12,FALSE)</f>
        <v>214</v>
      </c>
    </row>
    <row r="301" spans="1:15">
      <c r="A301">
        <v>2022</v>
      </c>
      <c r="B301" t="s">
        <v>15</v>
      </c>
      <c r="C301" t="s">
        <v>16</v>
      </c>
      <c r="D301" s="17">
        <v>214</v>
      </c>
      <c r="E301" t="s">
        <v>211</v>
      </c>
      <c r="F301" t="s">
        <v>171</v>
      </c>
      <c r="G301" t="s">
        <v>172</v>
      </c>
      <c r="H301" t="s">
        <v>148</v>
      </c>
      <c r="I301" t="s">
        <v>149</v>
      </c>
      <c r="J301" t="s">
        <v>150</v>
      </c>
      <c r="K301" t="s">
        <v>151</v>
      </c>
      <c r="L301">
        <v>4730261.21</v>
      </c>
      <c r="M301" t="str">
        <f>IF(Tbl_ExpendInput[[#This Row],[Fund Detail Code]]="09119",Tbl_ExpendInput[[#This Row],[Fund Group Name]],IF(ISNUMBER(SEARCH("covid",Tbl_ExpendInput[[#This Row],[Fund Detail Name]]))=TRUE,"COVID Funds",Tbl_ExpendInput[[#This Row],[Fund Group Name]]))</f>
        <v>Debt Service</v>
      </c>
      <c r="N301" s="14" t="str">
        <f>IF(Tbl_ExpendInput[[#This Row],[Fund Detail Code]]="09119",Tbl_ExpendInput[[#This Row],[Fund Group Code]],IF(ISNUMBER(SEARCH("covid",Tbl_ExpendInput[[#This Row],[Fund Detail Name]]))=TRUE,"99",Tbl_ExpendInput[[#This Row],[Fund Group Code]]))</f>
        <v>08</v>
      </c>
      <c r="O301" s="14">
        <f>VLOOKUP(Tbl_ExpendInput[[#This Row],[Agency Code]],TblAgencies[],12,FALSE)</f>
        <v>214</v>
      </c>
    </row>
    <row r="302" spans="1:15">
      <c r="A302">
        <v>2022</v>
      </c>
      <c r="B302" t="s">
        <v>15</v>
      </c>
      <c r="C302" t="s">
        <v>16</v>
      </c>
      <c r="D302" s="17">
        <v>215</v>
      </c>
      <c r="E302" t="s">
        <v>213</v>
      </c>
      <c r="F302" t="s">
        <v>128</v>
      </c>
      <c r="G302" t="s">
        <v>129</v>
      </c>
      <c r="H302" t="s">
        <v>20</v>
      </c>
      <c r="I302" t="s">
        <v>21</v>
      </c>
      <c r="J302" t="s">
        <v>22</v>
      </c>
      <c r="K302" t="s">
        <v>23</v>
      </c>
      <c r="L302">
        <v>0</v>
      </c>
      <c r="M302" t="str">
        <f>IF(Tbl_ExpendInput[[#This Row],[Fund Detail Code]]="09119",Tbl_ExpendInput[[#This Row],[Fund Group Name]],IF(ISNUMBER(SEARCH("covid",Tbl_ExpendInput[[#This Row],[Fund Detail Name]]))=TRUE,"COVID Funds",Tbl_ExpendInput[[#This Row],[Fund Group Name]]))</f>
        <v>General</v>
      </c>
      <c r="N302" s="14" t="str">
        <f>IF(Tbl_ExpendInput[[#This Row],[Fund Detail Code]]="09119",Tbl_ExpendInput[[#This Row],[Fund Group Code]],IF(ISNUMBER(SEARCH("covid",Tbl_ExpendInput[[#This Row],[Fund Detail Name]]))=TRUE,"99",Tbl_ExpendInput[[#This Row],[Fund Group Code]]))</f>
        <v>01</v>
      </c>
      <c r="O302" s="14">
        <f>VLOOKUP(Tbl_ExpendInput[[#This Row],[Agency Code]],TblAgencies[],12,FALSE)</f>
        <v>215</v>
      </c>
    </row>
    <row r="303" spans="1:15">
      <c r="A303">
        <v>2022</v>
      </c>
      <c r="B303" t="s">
        <v>15</v>
      </c>
      <c r="C303" t="s">
        <v>16</v>
      </c>
      <c r="D303" s="17">
        <v>215</v>
      </c>
      <c r="E303" t="s">
        <v>213</v>
      </c>
      <c r="F303" t="s">
        <v>128</v>
      </c>
      <c r="G303" t="s">
        <v>129</v>
      </c>
      <c r="H303" t="s">
        <v>15</v>
      </c>
      <c r="I303" t="s">
        <v>124</v>
      </c>
      <c r="J303" t="s">
        <v>125</v>
      </c>
      <c r="K303" t="s">
        <v>124</v>
      </c>
      <c r="L303">
        <v>31986489.440000001</v>
      </c>
      <c r="M303" t="str">
        <f>IF(Tbl_ExpendInput[[#This Row],[Fund Detail Code]]="09119",Tbl_ExpendInput[[#This Row],[Fund Group Name]],IF(ISNUMBER(SEARCH("covid",Tbl_ExpendInput[[#This Row],[Fund Detail Name]]))=TRUE,"COVID Funds",Tbl_ExpendInput[[#This Row],[Fund Group Name]]))</f>
        <v>Higher Education Operating</v>
      </c>
      <c r="N303" s="14" t="str">
        <f>IF(Tbl_ExpendInput[[#This Row],[Fund Detail Code]]="09119",Tbl_ExpendInput[[#This Row],[Fund Group Code]],IF(ISNUMBER(SEARCH("covid",Tbl_ExpendInput[[#This Row],[Fund Detail Name]]))=TRUE,"99",Tbl_ExpendInput[[#This Row],[Fund Group Code]]))</f>
        <v>03</v>
      </c>
      <c r="O303" s="14">
        <f>VLOOKUP(Tbl_ExpendInput[[#This Row],[Agency Code]],TblAgencies[],12,FALSE)</f>
        <v>215</v>
      </c>
    </row>
    <row r="304" spans="1:15">
      <c r="A304">
        <v>2022</v>
      </c>
      <c r="B304" t="s">
        <v>15</v>
      </c>
      <c r="C304" t="s">
        <v>16</v>
      </c>
      <c r="D304" s="17">
        <v>215</v>
      </c>
      <c r="E304" t="s">
        <v>213</v>
      </c>
      <c r="F304" t="s">
        <v>128</v>
      </c>
      <c r="G304" t="s">
        <v>129</v>
      </c>
      <c r="H304" t="s">
        <v>15</v>
      </c>
      <c r="I304" t="s">
        <v>124</v>
      </c>
      <c r="J304" t="s">
        <v>190</v>
      </c>
      <c r="K304" t="s">
        <v>191</v>
      </c>
      <c r="L304">
        <v>85408.48</v>
      </c>
      <c r="M304" t="str">
        <f>IF(Tbl_ExpendInput[[#This Row],[Fund Detail Code]]="09119",Tbl_ExpendInput[[#This Row],[Fund Group Name]],IF(ISNUMBER(SEARCH("covid",Tbl_ExpendInput[[#This Row],[Fund Detail Name]]))=TRUE,"COVID Funds",Tbl_ExpendInput[[#This Row],[Fund Group Name]]))</f>
        <v>COVID Funds</v>
      </c>
      <c r="N304" s="14" t="str">
        <f>IF(Tbl_ExpendInput[[#This Row],[Fund Detail Code]]="09119",Tbl_ExpendInput[[#This Row],[Fund Group Code]],IF(ISNUMBER(SEARCH("covid",Tbl_ExpendInput[[#This Row],[Fund Detail Name]]))=TRUE,"99",Tbl_ExpendInput[[#This Row],[Fund Group Code]]))</f>
        <v>99</v>
      </c>
      <c r="O304" s="14">
        <f>VLOOKUP(Tbl_ExpendInput[[#This Row],[Agency Code]],TblAgencies[],12,FALSE)</f>
        <v>215</v>
      </c>
    </row>
    <row r="305" spans="1:15">
      <c r="A305">
        <v>2022</v>
      </c>
      <c r="B305" t="s">
        <v>15</v>
      </c>
      <c r="C305" t="s">
        <v>16</v>
      </c>
      <c r="D305" s="17">
        <v>215</v>
      </c>
      <c r="E305" t="s">
        <v>213</v>
      </c>
      <c r="F305" t="s">
        <v>134</v>
      </c>
      <c r="G305" t="s">
        <v>135</v>
      </c>
      <c r="H305" t="s">
        <v>15</v>
      </c>
      <c r="I305" t="s">
        <v>124</v>
      </c>
      <c r="J305" t="s">
        <v>125</v>
      </c>
      <c r="K305" t="s">
        <v>124</v>
      </c>
      <c r="L305">
        <v>245917.89</v>
      </c>
      <c r="M305" t="str">
        <f>IF(Tbl_ExpendInput[[#This Row],[Fund Detail Code]]="09119",Tbl_ExpendInput[[#This Row],[Fund Group Name]],IF(ISNUMBER(SEARCH("covid",Tbl_ExpendInput[[#This Row],[Fund Detail Name]]))=TRUE,"COVID Funds",Tbl_ExpendInput[[#This Row],[Fund Group Name]]))</f>
        <v>Higher Education Operating</v>
      </c>
      <c r="N305" s="14" t="str">
        <f>IF(Tbl_ExpendInput[[#This Row],[Fund Detail Code]]="09119",Tbl_ExpendInput[[#This Row],[Fund Group Code]],IF(ISNUMBER(SEARCH("covid",Tbl_ExpendInput[[#This Row],[Fund Detail Name]]))=TRUE,"99",Tbl_ExpendInput[[#This Row],[Fund Group Code]]))</f>
        <v>03</v>
      </c>
      <c r="O305" s="14">
        <f>VLOOKUP(Tbl_ExpendInput[[#This Row],[Agency Code]],TblAgencies[],12,FALSE)</f>
        <v>215</v>
      </c>
    </row>
    <row r="306" spans="1:15">
      <c r="A306">
        <v>2022</v>
      </c>
      <c r="B306" t="s">
        <v>15</v>
      </c>
      <c r="C306" t="s">
        <v>16</v>
      </c>
      <c r="D306" s="17">
        <v>215</v>
      </c>
      <c r="E306" t="s">
        <v>213</v>
      </c>
      <c r="F306" t="s">
        <v>136</v>
      </c>
      <c r="G306" t="s">
        <v>137</v>
      </c>
      <c r="H306" t="s">
        <v>15</v>
      </c>
      <c r="I306" t="s">
        <v>124</v>
      </c>
      <c r="J306" t="s">
        <v>125</v>
      </c>
      <c r="K306" t="s">
        <v>124</v>
      </c>
      <c r="L306">
        <v>509615.35</v>
      </c>
      <c r="M306" t="str">
        <f>IF(Tbl_ExpendInput[[#This Row],[Fund Detail Code]]="09119",Tbl_ExpendInput[[#This Row],[Fund Group Name]],IF(ISNUMBER(SEARCH("covid",Tbl_ExpendInput[[#This Row],[Fund Detail Name]]))=TRUE,"COVID Funds",Tbl_ExpendInput[[#This Row],[Fund Group Name]]))</f>
        <v>Higher Education Operating</v>
      </c>
      <c r="N306" s="14" t="str">
        <f>IF(Tbl_ExpendInput[[#This Row],[Fund Detail Code]]="09119",Tbl_ExpendInput[[#This Row],[Fund Group Code]],IF(ISNUMBER(SEARCH("covid",Tbl_ExpendInput[[#This Row],[Fund Detail Name]]))=TRUE,"99",Tbl_ExpendInput[[#This Row],[Fund Group Code]]))</f>
        <v>03</v>
      </c>
      <c r="O306" s="14">
        <f>VLOOKUP(Tbl_ExpendInput[[#This Row],[Agency Code]],TblAgencies[],12,FALSE)</f>
        <v>215</v>
      </c>
    </row>
    <row r="307" spans="1:15">
      <c r="A307">
        <v>2022</v>
      </c>
      <c r="B307" t="s">
        <v>15</v>
      </c>
      <c r="C307" t="s">
        <v>16</v>
      </c>
      <c r="D307" s="17">
        <v>215</v>
      </c>
      <c r="E307" t="s">
        <v>213</v>
      </c>
      <c r="F307" t="s">
        <v>138</v>
      </c>
      <c r="G307" t="s">
        <v>139</v>
      </c>
      <c r="H307" t="s">
        <v>15</v>
      </c>
      <c r="I307" t="s">
        <v>124</v>
      </c>
      <c r="J307" t="s">
        <v>125</v>
      </c>
      <c r="K307" t="s">
        <v>124</v>
      </c>
      <c r="L307">
        <v>8377277.9299999997</v>
      </c>
      <c r="M307" t="str">
        <f>IF(Tbl_ExpendInput[[#This Row],[Fund Detail Code]]="09119",Tbl_ExpendInput[[#This Row],[Fund Group Name]],IF(ISNUMBER(SEARCH("covid",Tbl_ExpendInput[[#This Row],[Fund Detail Name]]))=TRUE,"COVID Funds",Tbl_ExpendInput[[#This Row],[Fund Group Name]]))</f>
        <v>Higher Education Operating</v>
      </c>
      <c r="N307" s="14" t="str">
        <f>IF(Tbl_ExpendInput[[#This Row],[Fund Detail Code]]="09119",Tbl_ExpendInput[[#This Row],[Fund Group Code]],IF(ISNUMBER(SEARCH("covid",Tbl_ExpendInput[[#This Row],[Fund Detail Name]]))=TRUE,"99",Tbl_ExpendInput[[#This Row],[Fund Group Code]]))</f>
        <v>03</v>
      </c>
      <c r="O307" s="14">
        <f>VLOOKUP(Tbl_ExpendInput[[#This Row],[Agency Code]],TblAgencies[],12,FALSE)</f>
        <v>215</v>
      </c>
    </row>
    <row r="308" spans="1:15">
      <c r="A308">
        <v>2022</v>
      </c>
      <c r="B308" t="s">
        <v>15</v>
      </c>
      <c r="C308" t="s">
        <v>16</v>
      </c>
      <c r="D308" s="17">
        <v>215</v>
      </c>
      <c r="E308" t="s">
        <v>213</v>
      </c>
      <c r="F308" t="s">
        <v>140</v>
      </c>
      <c r="G308" t="s">
        <v>141</v>
      </c>
      <c r="H308" t="s">
        <v>15</v>
      </c>
      <c r="I308" t="s">
        <v>124</v>
      </c>
      <c r="J308" t="s">
        <v>125</v>
      </c>
      <c r="K308" t="s">
        <v>124</v>
      </c>
      <c r="L308">
        <v>8331744.3899999997</v>
      </c>
      <c r="M308" t="str">
        <f>IF(Tbl_ExpendInput[[#This Row],[Fund Detail Code]]="09119",Tbl_ExpendInput[[#This Row],[Fund Group Name]],IF(ISNUMBER(SEARCH("covid",Tbl_ExpendInput[[#This Row],[Fund Detail Name]]))=TRUE,"COVID Funds",Tbl_ExpendInput[[#This Row],[Fund Group Name]]))</f>
        <v>Higher Education Operating</v>
      </c>
      <c r="N308" s="14" t="str">
        <f>IF(Tbl_ExpendInput[[#This Row],[Fund Detail Code]]="09119",Tbl_ExpendInput[[#This Row],[Fund Group Code]],IF(ISNUMBER(SEARCH("covid",Tbl_ExpendInput[[#This Row],[Fund Detail Name]]))=TRUE,"99",Tbl_ExpendInput[[#This Row],[Fund Group Code]]))</f>
        <v>03</v>
      </c>
      <c r="O308" s="14">
        <f>VLOOKUP(Tbl_ExpendInput[[#This Row],[Agency Code]],TblAgencies[],12,FALSE)</f>
        <v>215</v>
      </c>
    </row>
    <row r="309" spans="1:15">
      <c r="A309">
        <v>2022</v>
      </c>
      <c r="B309" t="s">
        <v>15</v>
      </c>
      <c r="C309" t="s">
        <v>16</v>
      </c>
      <c r="D309" s="17">
        <v>215</v>
      </c>
      <c r="E309" t="s">
        <v>213</v>
      </c>
      <c r="F309" t="s">
        <v>142</v>
      </c>
      <c r="G309" t="s">
        <v>143</v>
      </c>
      <c r="H309" t="s">
        <v>15</v>
      </c>
      <c r="I309" t="s">
        <v>124</v>
      </c>
      <c r="J309" t="s">
        <v>125</v>
      </c>
      <c r="K309" t="s">
        <v>124</v>
      </c>
      <c r="L309">
        <v>14718912.68</v>
      </c>
      <c r="M309" t="str">
        <f>IF(Tbl_ExpendInput[[#This Row],[Fund Detail Code]]="09119",Tbl_ExpendInput[[#This Row],[Fund Group Name]],IF(ISNUMBER(SEARCH("covid",Tbl_ExpendInput[[#This Row],[Fund Detail Name]]))=TRUE,"COVID Funds",Tbl_ExpendInput[[#This Row],[Fund Group Name]]))</f>
        <v>Higher Education Operating</v>
      </c>
      <c r="N309" s="14" t="str">
        <f>IF(Tbl_ExpendInput[[#This Row],[Fund Detail Code]]="09119",Tbl_ExpendInput[[#This Row],[Fund Group Code]],IF(ISNUMBER(SEARCH("covid",Tbl_ExpendInput[[#This Row],[Fund Detail Name]]))=TRUE,"99",Tbl_ExpendInput[[#This Row],[Fund Group Code]]))</f>
        <v>03</v>
      </c>
      <c r="O309" s="14">
        <f>VLOOKUP(Tbl_ExpendInput[[#This Row],[Agency Code]],TblAgencies[],12,FALSE)</f>
        <v>215</v>
      </c>
    </row>
    <row r="310" spans="1:15">
      <c r="A310">
        <v>2022</v>
      </c>
      <c r="B310" t="s">
        <v>15</v>
      </c>
      <c r="C310" t="s">
        <v>16</v>
      </c>
      <c r="D310" s="17">
        <v>215</v>
      </c>
      <c r="E310" t="s">
        <v>213</v>
      </c>
      <c r="F310" t="s">
        <v>146</v>
      </c>
      <c r="G310" t="s">
        <v>147</v>
      </c>
      <c r="H310" t="s">
        <v>15</v>
      </c>
      <c r="I310" t="s">
        <v>124</v>
      </c>
      <c r="J310" t="s">
        <v>125</v>
      </c>
      <c r="K310" t="s">
        <v>124</v>
      </c>
      <c r="L310">
        <v>7236118.4500000002</v>
      </c>
      <c r="M310" t="str">
        <f>IF(Tbl_ExpendInput[[#This Row],[Fund Detail Code]]="09119",Tbl_ExpendInput[[#This Row],[Fund Group Name]],IF(ISNUMBER(SEARCH("covid",Tbl_ExpendInput[[#This Row],[Fund Detail Name]]))=TRUE,"COVID Funds",Tbl_ExpendInput[[#This Row],[Fund Group Name]]))</f>
        <v>Higher Education Operating</v>
      </c>
      <c r="N310" s="14" t="str">
        <f>IF(Tbl_ExpendInput[[#This Row],[Fund Detail Code]]="09119",Tbl_ExpendInput[[#This Row],[Fund Group Code]],IF(ISNUMBER(SEARCH("covid",Tbl_ExpendInput[[#This Row],[Fund Detail Name]]))=TRUE,"99",Tbl_ExpendInput[[#This Row],[Fund Group Code]]))</f>
        <v>03</v>
      </c>
      <c r="O310" s="14">
        <f>VLOOKUP(Tbl_ExpendInput[[#This Row],[Agency Code]],TblAgencies[],12,FALSE)</f>
        <v>215</v>
      </c>
    </row>
    <row r="311" spans="1:15">
      <c r="A311">
        <v>2022</v>
      </c>
      <c r="B311" t="s">
        <v>15</v>
      </c>
      <c r="C311" t="s">
        <v>16</v>
      </c>
      <c r="D311" s="17">
        <v>215</v>
      </c>
      <c r="E311" t="s">
        <v>213</v>
      </c>
      <c r="F311" t="s">
        <v>152</v>
      </c>
      <c r="G311" t="s">
        <v>153</v>
      </c>
      <c r="H311" t="s">
        <v>20</v>
      </c>
      <c r="I311" t="s">
        <v>21</v>
      </c>
      <c r="J311" t="s">
        <v>22</v>
      </c>
      <c r="K311" t="s">
        <v>23</v>
      </c>
      <c r="L311">
        <v>4218923.5999999996</v>
      </c>
      <c r="M311" t="str">
        <f>IF(Tbl_ExpendInput[[#This Row],[Fund Detail Code]]="09119",Tbl_ExpendInput[[#This Row],[Fund Group Name]],IF(ISNUMBER(SEARCH("covid",Tbl_ExpendInput[[#This Row],[Fund Detail Name]]))=TRUE,"COVID Funds",Tbl_ExpendInput[[#This Row],[Fund Group Name]]))</f>
        <v>General</v>
      </c>
      <c r="N311" s="14" t="str">
        <f>IF(Tbl_ExpendInput[[#This Row],[Fund Detail Code]]="09119",Tbl_ExpendInput[[#This Row],[Fund Group Code]],IF(ISNUMBER(SEARCH("covid",Tbl_ExpendInput[[#This Row],[Fund Detail Name]]))=TRUE,"99",Tbl_ExpendInput[[#This Row],[Fund Group Code]]))</f>
        <v>01</v>
      </c>
      <c r="O311" s="14">
        <f>VLOOKUP(Tbl_ExpendInput[[#This Row],[Agency Code]],TblAgencies[],12,FALSE)</f>
        <v>215</v>
      </c>
    </row>
    <row r="312" spans="1:15">
      <c r="A312">
        <v>2022</v>
      </c>
      <c r="B312" t="s">
        <v>15</v>
      </c>
      <c r="C312" t="s">
        <v>16</v>
      </c>
      <c r="D312" s="17">
        <v>215</v>
      </c>
      <c r="E312" t="s">
        <v>213</v>
      </c>
      <c r="F312" t="s">
        <v>152</v>
      </c>
      <c r="G312" t="s">
        <v>153</v>
      </c>
      <c r="H312" t="s">
        <v>15</v>
      </c>
      <c r="I312" t="s">
        <v>124</v>
      </c>
      <c r="J312" t="s">
        <v>125</v>
      </c>
      <c r="K312" t="s">
        <v>124</v>
      </c>
      <c r="L312">
        <v>8663190.6300000008</v>
      </c>
      <c r="M312" t="str">
        <f>IF(Tbl_ExpendInput[[#This Row],[Fund Detail Code]]="09119",Tbl_ExpendInput[[#This Row],[Fund Group Name]],IF(ISNUMBER(SEARCH("covid",Tbl_ExpendInput[[#This Row],[Fund Detail Name]]))=TRUE,"COVID Funds",Tbl_ExpendInput[[#This Row],[Fund Group Name]]))</f>
        <v>Higher Education Operating</v>
      </c>
      <c r="N312" s="14" t="str">
        <f>IF(Tbl_ExpendInput[[#This Row],[Fund Detail Code]]="09119",Tbl_ExpendInput[[#This Row],[Fund Group Code]],IF(ISNUMBER(SEARCH("covid",Tbl_ExpendInput[[#This Row],[Fund Detail Name]]))=TRUE,"99",Tbl_ExpendInput[[#This Row],[Fund Group Code]]))</f>
        <v>03</v>
      </c>
      <c r="O312" s="14">
        <f>VLOOKUP(Tbl_ExpendInput[[#This Row],[Agency Code]],TblAgencies[],12,FALSE)</f>
        <v>215</v>
      </c>
    </row>
    <row r="313" spans="1:15">
      <c r="A313">
        <v>2022</v>
      </c>
      <c r="B313" t="s">
        <v>15</v>
      </c>
      <c r="C313" t="s">
        <v>16</v>
      </c>
      <c r="D313" s="17">
        <v>215</v>
      </c>
      <c r="E313" t="s">
        <v>213</v>
      </c>
      <c r="F313" t="s">
        <v>152</v>
      </c>
      <c r="G313" t="s">
        <v>153</v>
      </c>
      <c r="H313" t="s">
        <v>15</v>
      </c>
      <c r="I313" t="s">
        <v>124</v>
      </c>
      <c r="J313" t="s">
        <v>154</v>
      </c>
      <c r="K313" t="s">
        <v>155</v>
      </c>
      <c r="L313">
        <v>56000</v>
      </c>
      <c r="M313" t="str">
        <f>IF(Tbl_ExpendInput[[#This Row],[Fund Detail Code]]="09119",Tbl_ExpendInput[[#This Row],[Fund Group Name]],IF(ISNUMBER(SEARCH("covid",Tbl_ExpendInput[[#This Row],[Fund Detail Name]]))=TRUE,"COVID Funds",Tbl_ExpendInput[[#This Row],[Fund Group Name]]))</f>
        <v>Higher Education Operating</v>
      </c>
      <c r="N313" s="14" t="str">
        <f>IF(Tbl_ExpendInput[[#This Row],[Fund Detail Code]]="09119",Tbl_ExpendInput[[#This Row],[Fund Group Code]],IF(ISNUMBER(SEARCH("covid",Tbl_ExpendInput[[#This Row],[Fund Detail Name]]))=TRUE,"99",Tbl_ExpendInput[[#This Row],[Fund Group Code]]))</f>
        <v>03</v>
      </c>
      <c r="O313" s="14">
        <f>VLOOKUP(Tbl_ExpendInput[[#This Row],[Agency Code]],TblAgencies[],12,FALSE)</f>
        <v>215</v>
      </c>
    </row>
    <row r="314" spans="1:15">
      <c r="A314">
        <v>2022</v>
      </c>
      <c r="B314" t="s">
        <v>15</v>
      </c>
      <c r="C314" t="s">
        <v>16</v>
      </c>
      <c r="D314" s="17">
        <v>215</v>
      </c>
      <c r="E314" t="s">
        <v>213</v>
      </c>
      <c r="F314" t="s">
        <v>152</v>
      </c>
      <c r="G314" t="s">
        <v>153</v>
      </c>
      <c r="H314" t="s">
        <v>15</v>
      </c>
      <c r="I314" t="s">
        <v>124</v>
      </c>
      <c r="J314" t="s">
        <v>159</v>
      </c>
      <c r="K314" t="s">
        <v>160</v>
      </c>
      <c r="L314">
        <v>2228066.5</v>
      </c>
      <c r="M314" t="str">
        <f>IF(Tbl_ExpendInput[[#This Row],[Fund Detail Code]]="09119",Tbl_ExpendInput[[#This Row],[Fund Group Name]],IF(ISNUMBER(SEARCH("covid",Tbl_ExpendInput[[#This Row],[Fund Detail Name]]))=TRUE,"COVID Funds",Tbl_ExpendInput[[#This Row],[Fund Group Name]]))</f>
        <v>COVID Funds</v>
      </c>
      <c r="N314" s="14" t="str">
        <f>IF(Tbl_ExpendInput[[#This Row],[Fund Detail Code]]="09119",Tbl_ExpendInput[[#This Row],[Fund Group Code]],IF(ISNUMBER(SEARCH("covid",Tbl_ExpendInput[[#This Row],[Fund Detail Name]]))=TRUE,"99",Tbl_ExpendInput[[#This Row],[Fund Group Code]]))</f>
        <v>99</v>
      </c>
      <c r="O314" s="14">
        <f>VLOOKUP(Tbl_ExpendInput[[#This Row],[Agency Code]],TblAgencies[],12,FALSE)</f>
        <v>215</v>
      </c>
    </row>
    <row r="315" spans="1:15">
      <c r="A315">
        <v>2022</v>
      </c>
      <c r="B315" t="s">
        <v>15</v>
      </c>
      <c r="C315" t="s">
        <v>16</v>
      </c>
      <c r="D315" s="17">
        <v>215</v>
      </c>
      <c r="E315" t="s">
        <v>213</v>
      </c>
      <c r="F315" t="s">
        <v>161</v>
      </c>
      <c r="G315" t="s">
        <v>162</v>
      </c>
      <c r="H315" t="s">
        <v>20</v>
      </c>
      <c r="I315" t="s">
        <v>21</v>
      </c>
      <c r="J315" t="s">
        <v>22</v>
      </c>
      <c r="K315" t="s">
        <v>23</v>
      </c>
      <c r="L315">
        <v>14950</v>
      </c>
      <c r="M315" t="str">
        <f>IF(Tbl_ExpendInput[[#This Row],[Fund Detail Code]]="09119",Tbl_ExpendInput[[#This Row],[Fund Group Name]],IF(ISNUMBER(SEARCH("covid",Tbl_ExpendInput[[#This Row],[Fund Detail Name]]))=TRUE,"COVID Funds",Tbl_ExpendInput[[#This Row],[Fund Group Name]]))</f>
        <v>General</v>
      </c>
      <c r="N315" s="14" t="str">
        <f>IF(Tbl_ExpendInput[[#This Row],[Fund Detail Code]]="09119",Tbl_ExpendInput[[#This Row],[Fund Group Code]],IF(ISNUMBER(SEARCH("covid",Tbl_ExpendInput[[#This Row],[Fund Detail Name]]))=TRUE,"99",Tbl_ExpendInput[[#This Row],[Fund Group Code]]))</f>
        <v>01</v>
      </c>
      <c r="O315" s="14">
        <f>VLOOKUP(Tbl_ExpendInput[[#This Row],[Agency Code]],TblAgencies[],12,FALSE)</f>
        <v>215</v>
      </c>
    </row>
    <row r="316" spans="1:15">
      <c r="A316">
        <v>2022</v>
      </c>
      <c r="B316" t="s">
        <v>15</v>
      </c>
      <c r="C316" t="s">
        <v>16</v>
      </c>
      <c r="D316" s="17">
        <v>215</v>
      </c>
      <c r="E316" t="s">
        <v>213</v>
      </c>
      <c r="F316" t="s">
        <v>161</v>
      </c>
      <c r="G316" t="s">
        <v>162</v>
      </c>
      <c r="H316" t="s">
        <v>15</v>
      </c>
      <c r="I316" t="s">
        <v>124</v>
      </c>
      <c r="J316" t="s">
        <v>163</v>
      </c>
      <c r="K316" t="s">
        <v>164</v>
      </c>
      <c r="L316">
        <v>455107.94</v>
      </c>
      <c r="M316" t="str">
        <f>IF(Tbl_ExpendInput[[#This Row],[Fund Detail Code]]="09119",Tbl_ExpendInput[[#This Row],[Fund Group Name]],IF(ISNUMBER(SEARCH("covid",Tbl_ExpendInput[[#This Row],[Fund Detail Name]]))=TRUE,"COVID Funds",Tbl_ExpendInput[[#This Row],[Fund Group Name]]))</f>
        <v>Higher Education Operating</v>
      </c>
      <c r="N316" s="14" t="str">
        <f>IF(Tbl_ExpendInput[[#This Row],[Fund Detail Code]]="09119",Tbl_ExpendInput[[#This Row],[Fund Group Code]],IF(ISNUMBER(SEARCH("covid",Tbl_ExpendInput[[#This Row],[Fund Detail Name]]))=TRUE,"99",Tbl_ExpendInput[[#This Row],[Fund Group Code]]))</f>
        <v>03</v>
      </c>
      <c r="O316" s="14">
        <f>VLOOKUP(Tbl_ExpendInput[[#This Row],[Agency Code]],TblAgencies[],12,FALSE)</f>
        <v>215</v>
      </c>
    </row>
    <row r="317" spans="1:15">
      <c r="A317">
        <v>2022</v>
      </c>
      <c r="B317" t="s">
        <v>15</v>
      </c>
      <c r="C317" t="s">
        <v>16</v>
      </c>
      <c r="D317" s="17">
        <v>215</v>
      </c>
      <c r="E317" t="s">
        <v>213</v>
      </c>
      <c r="F317" t="s">
        <v>161</v>
      </c>
      <c r="G317" t="s">
        <v>162</v>
      </c>
      <c r="H317" t="s">
        <v>15</v>
      </c>
      <c r="I317" t="s">
        <v>124</v>
      </c>
      <c r="J317" t="s">
        <v>154</v>
      </c>
      <c r="K317" t="s">
        <v>155</v>
      </c>
      <c r="L317">
        <v>342701.73</v>
      </c>
      <c r="M317" t="str">
        <f>IF(Tbl_ExpendInput[[#This Row],[Fund Detail Code]]="09119",Tbl_ExpendInput[[#This Row],[Fund Group Name]],IF(ISNUMBER(SEARCH("covid",Tbl_ExpendInput[[#This Row],[Fund Detail Name]]))=TRUE,"COVID Funds",Tbl_ExpendInput[[#This Row],[Fund Group Name]]))</f>
        <v>Higher Education Operating</v>
      </c>
      <c r="N317" s="14" t="str">
        <f>IF(Tbl_ExpendInput[[#This Row],[Fund Detail Code]]="09119",Tbl_ExpendInput[[#This Row],[Fund Group Code]],IF(ISNUMBER(SEARCH("covid",Tbl_ExpendInput[[#This Row],[Fund Detail Name]]))=TRUE,"99",Tbl_ExpendInput[[#This Row],[Fund Group Code]]))</f>
        <v>03</v>
      </c>
      <c r="O317" s="14">
        <f>VLOOKUP(Tbl_ExpendInput[[#This Row],[Agency Code]],TblAgencies[],12,FALSE)</f>
        <v>215</v>
      </c>
    </row>
    <row r="318" spans="1:15">
      <c r="A318">
        <v>2022</v>
      </c>
      <c r="B318" t="s">
        <v>15</v>
      </c>
      <c r="C318" t="s">
        <v>16</v>
      </c>
      <c r="D318" s="17">
        <v>215</v>
      </c>
      <c r="E318" t="s">
        <v>213</v>
      </c>
      <c r="F318" t="s">
        <v>161</v>
      </c>
      <c r="G318" t="s">
        <v>162</v>
      </c>
      <c r="H318" t="s">
        <v>15</v>
      </c>
      <c r="I318" t="s">
        <v>124</v>
      </c>
      <c r="J318" t="s">
        <v>173</v>
      </c>
      <c r="K318" t="s">
        <v>174</v>
      </c>
      <c r="L318">
        <v>324425.43</v>
      </c>
      <c r="M318" t="str">
        <f>IF(Tbl_ExpendInput[[#This Row],[Fund Detail Code]]="09119",Tbl_ExpendInput[[#This Row],[Fund Group Name]],IF(ISNUMBER(SEARCH("covid",Tbl_ExpendInput[[#This Row],[Fund Detail Name]]))=TRUE,"COVID Funds",Tbl_ExpendInput[[#This Row],[Fund Group Name]]))</f>
        <v>COVID Funds</v>
      </c>
      <c r="N318" s="14" t="str">
        <f>IF(Tbl_ExpendInput[[#This Row],[Fund Detail Code]]="09119",Tbl_ExpendInput[[#This Row],[Fund Group Code]],IF(ISNUMBER(SEARCH("covid",Tbl_ExpendInput[[#This Row],[Fund Detail Name]]))=TRUE,"99",Tbl_ExpendInput[[#This Row],[Fund Group Code]]))</f>
        <v>99</v>
      </c>
      <c r="O318" s="14">
        <f>VLOOKUP(Tbl_ExpendInput[[#This Row],[Agency Code]],TblAgencies[],12,FALSE)</f>
        <v>215</v>
      </c>
    </row>
    <row r="319" spans="1:15">
      <c r="A319">
        <v>2022</v>
      </c>
      <c r="B319" t="s">
        <v>15</v>
      </c>
      <c r="C319" t="s">
        <v>16</v>
      </c>
      <c r="D319" s="17">
        <v>215</v>
      </c>
      <c r="E319" t="s">
        <v>213</v>
      </c>
      <c r="F319" t="s">
        <v>161</v>
      </c>
      <c r="G319" t="s">
        <v>162</v>
      </c>
      <c r="H319" t="s">
        <v>15</v>
      </c>
      <c r="I319" t="s">
        <v>124</v>
      </c>
      <c r="J319" t="s">
        <v>144</v>
      </c>
      <c r="K319" t="s">
        <v>145</v>
      </c>
      <c r="L319">
        <v>2650360.94</v>
      </c>
      <c r="M319" t="str">
        <f>IF(Tbl_ExpendInput[[#This Row],[Fund Detail Code]]="09119",Tbl_ExpendInput[[#This Row],[Fund Group Name]],IF(ISNUMBER(SEARCH("covid",Tbl_ExpendInput[[#This Row],[Fund Detail Name]]))=TRUE,"COVID Funds",Tbl_ExpendInput[[#This Row],[Fund Group Name]]))</f>
        <v>COVID Funds</v>
      </c>
      <c r="N319" s="14" t="str">
        <f>IF(Tbl_ExpendInput[[#This Row],[Fund Detail Code]]="09119",Tbl_ExpendInput[[#This Row],[Fund Group Code]],IF(ISNUMBER(SEARCH("covid",Tbl_ExpendInput[[#This Row],[Fund Detail Name]]))=TRUE,"99",Tbl_ExpendInput[[#This Row],[Fund Group Code]]))</f>
        <v>99</v>
      </c>
      <c r="O319" s="14">
        <f>VLOOKUP(Tbl_ExpendInput[[#This Row],[Agency Code]],TblAgencies[],12,FALSE)</f>
        <v>215</v>
      </c>
    </row>
    <row r="320" spans="1:15">
      <c r="A320">
        <v>2022</v>
      </c>
      <c r="B320" t="s">
        <v>15</v>
      </c>
      <c r="C320" t="s">
        <v>16</v>
      </c>
      <c r="D320" s="17">
        <v>215</v>
      </c>
      <c r="E320" t="s">
        <v>213</v>
      </c>
      <c r="F320" t="s">
        <v>18</v>
      </c>
      <c r="G320" t="s">
        <v>19</v>
      </c>
      <c r="H320" t="s">
        <v>20</v>
      </c>
      <c r="I320" t="s">
        <v>21</v>
      </c>
      <c r="J320" t="s">
        <v>22</v>
      </c>
      <c r="K320" t="s">
        <v>23</v>
      </c>
      <c r="L320">
        <v>481092.08</v>
      </c>
      <c r="M320" t="str">
        <f>IF(Tbl_ExpendInput[[#This Row],[Fund Detail Code]]="09119",Tbl_ExpendInput[[#This Row],[Fund Group Name]],IF(ISNUMBER(SEARCH("covid",Tbl_ExpendInput[[#This Row],[Fund Detail Name]]))=TRUE,"COVID Funds",Tbl_ExpendInput[[#This Row],[Fund Group Name]]))</f>
        <v>General</v>
      </c>
      <c r="N320" s="14" t="str">
        <f>IF(Tbl_ExpendInput[[#This Row],[Fund Detail Code]]="09119",Tbl_ExpendInput[[#This Row],[Fund Group Code]],IF(ISNUMBER(SEARCH("covid",Tbl_ExpendInput[[#This Row],[Fund Detail Name]]))=TRUE,"99",Tbl_ExpendInput[[#This Row],[Fund Group Code]]))</f>
        <v>01</v>
      </c>
      <c r="O320" s="14">
        <f>VLOOKUP(Tbl_ExpendInput[[#This Row],[Agency Code]],TblAgencies[],12,FALSE)</f>
        <v>215</v>
      </c>
    </row>
    <row r="321" spans="1:15">
      <c r="A321">
        <v>2022</v>
      </c>
      <c r="B321" t="s">
        <v>15</v>
      </c>
      <c r="C321" t="s">
        <v>16</v>
      </c>
      <c r="D321" s="17">
        <v>215</v>
      </c>
      <c r="E321" t="s">
        <v>213</v>
      </c>
      <c r="F321" t="s">
        <v>18</v>
      </c>
      <c r="G321" t="s">
        <v>19</v>
      </c>
      <c r="H321" t="s">
        <v>24</v>
      </c>
      <c r="I321" t="s">
        <v>25</v>
      </c>
      <c r="J321" t="s">
        <v>214</v>
      </c>
      <c r="K321" t="s">
        <v>215</v>
      </c>
      <c r="L321">
        <v>226489.21</v>
      </c>
      <c r="M321" t="str">
        <f>IF(Tbl_ExpendInput[[#This Row],[Fund Detail Code]]="09119",Tbl_ExpendInput[[#This Row],[Fund Group Name]],IF(ISNUMBER(SEARCH("covid",Tbl_ExpendInput[[#This Row],[Fund Detail Name]]))=TRUE,"COVID Funds",Tbl_ExpendInput[[#This Row],[Fund Group Name]]))</f>
        <v>Special</v>
      </c>
      <c r="N321" s="14" t="str">
        <f>IF(Tbl_ExpendInput[[#This Row],[Fund Detail Code]]="09119",Tbl_ExpendInput[[#This Row],[Fund Group Code]],IF(ISNUMBER(SEARCH("covid",Tbl_ExpendInput[[#This Row],[Fund Detail Name]]))=TRUE,"99",Tbl_ExpendInput[[#This Row],[Fund Group Code]]))</f>
        <v>02</v>
      </c>
      <c r="O321" s="14">
        <f>VLOOKUP(Tbl_ExpendInput[[#This Row],[Agency Code]],TblAgencies[],12,FALSE)</f>
        <v>215</v>
      </c>
    </row>
    <row r="322" spans="1:15">
      <c r="A322">
        <v>2022</v>
      </c>
      <c r="B322" t="s">
        <v>15</v>
      </c>
      <c r="C322" t="s">
        <v>16</v>
      </c>
      <c r="D322" s="17">
        <v>215</v>
      </c>
      <c r="E322" t="s">
        <v>213</v>
      </c>
      <c r="F322" t="s">
        <v>107</v>
      </c>
      <c r="G322" t="s">
        <v>52</v>
      </c>
      <c r="H322" t="s">
        <v>20</v>
      </c>
      <c r="I322" t="s">
        <v>21</v>
      </c>
      <c r="J322" t="s">
        <v>22</v>
      </c>
      <c r="K322" t="s">
        <v>23</v>
      </c>
      <c r="L322">
        <v>1376709.08</v>
      </c>
      <c r="M322" t="str">
        <f>IF(Tbl_ExpendInput[[#This Row],[Fund Detail Code]]="09119",Tbl_ExpendInput[[#This Row],[Fund Group Name]],IF(ISNUMBER(SEARCH("covid",Tbl_ExpendInput[[#This Row],[Fund Detail Name]]))=TRUE,"COVID Funds",Tbl_ExpendInput[[#This Row],[Fund Group Name]]))</f>
        <v>General</v>
      </c>
      <c r="N322" s="14" t="str">
        <f>IF(Tbl_ExpendInput[[#This Row],[Fund Detail Code]]="09119",Tbl_ExpendInput[[#This Row],[Fund Group Code]],IF(ISNUMBER(SEARCH("covid",Tbl_ExpendInput[[#This Row],[Fund Detail Name]]))=TRUE,"99",Tbl_ExpendInput[[#This Row],[Fund Group Code]]))</f>
        <v>01</v>
      </c>
      <c r="O322" s="14">
        <f>VLOOKUP(Tbl_ExpendInput[[#This Row],[Agency Code]],TblAgencies[],12,FALSE)</f>
        <v>215</v>
      </c>
    </row>
    <row r="323" spans="1:15">
      <c r="A323">
        <v>2022</v>
      </c>
      <c r="B323" t="s">
        <v>15</v>
      </c>
      <c r="C323" t="s">
        <v>16</v>
      </c>
      <c r="D323" s="17">
        <v>215</v>
      </c>
      <c r="E323" t="s">
        <v>213</v>
      </c>
      <c r="F323" t="s">
        <v>107</v>
      </c>
      <c r="G323" t="s">
        <v>52</v>
      </c>
      <c r="H323" t="s">
        <v>24</v>
      </c>
      <c r="I323" t="s">
        <v>25</v>
      </c>
      <c r="J323" t="s">
        <v>214</v>
      </c>
      <c r="K323" t="s">
        <v>215</v>
      </c>
      <c r="L323">
        <v>501025</v>
      </c>
      <c r="M323" t="str">
        <f>IF(Tbl_ExpendInput[[#This Row],[Fund Detail Code]]="09119",Tbl_ExpendInput[[#This Row],[Fund Group Name]],IF(ISNUMBER(SEARCH("covid",Tbl_ExpendInput[[#This Row],[Fund Detail Name]]))=TRUE,"COVID Funds",Tbl_ExpendInput[[#This Row],[Fund Group Name]]))</f>
        <v>Special</v>
      </c>
      <c r="N323" s="14" t="str">
        <f>IF(Tbl_ExpendInput[[#This Row],[Fund Detail Code]]="09119",Tbl_ExpendInput[[#This Row],[Fund Group Code]],IF(ISNUMBER(SEARCH("covid",Tbl_ExpendInput[[#This Row],[Fund Detail Name]]))=TRUE,"99",Tbl_ExpendInput[[#This Row],[Fund Group Code]]))</f>
        <v>02</v>
      </c>
      <c r="O323" s="14">
        <f>VLOOKUP(Tbl_ExpendInput[[#This Row],[Agency Code]],TblAgencies[],12,FALSE)</f>
        <v>215</v>
      </c>
    </row>
    <row r="324" spans="1:15">
      <c r="A324">
        <v>2022</v>
      </c>
      <c r="B324" t="s">
        <v>15</v>
      </c>
      <c r="C324" t="s">
        <v>16</v>
      </c>
      <c r="D324" s="17">
        <v>215</v>
      </c>
      <c r="E324" t="s">
        <v>213</v>
      </c>
      <c r="F324" t="s">
        <v>216</v>
      </c>
      <c r="G324" t="s">
        <v>217</v>
      </c>
      <c r="H324" t="s">
        <v>20</v>
      </c>
      <c r="I324" t="s">
        <v>21</v>
      </c>
      <c r="J324" t="s">
        <v>22</v>
      </c>
      <c r="K324" t="s">
        <v>23</v>
      </c>
      <c r="L324">
        <v>273888.06</v>
      </c>
      <c r="M324" t="str">
        <f>IF(Tbl_ExpendInput[[#This Row],[Fund Detail Code]]="09119",Tbl_ExpendInput[[#This Row],[Fund Group Name]],IF(ISNUMBER(SEARCH("covid",Tbl_ExpendInput[[#This Row],[Fund Detail Name]]))=TRUE,"COVID Funds",Tbl_ExpendInput[[#This Row],[Fund Group Name]]))</f>
        <v>General</v>
      </c>
      <c r="N324" s="14" t="str">
        <f>IF(Tbl_ExpendInput[[#This Row],[Fund Detail Code]]="09119",Tbl_ExpendInput[[#This Row],[Fund Group Code]],IF(ISNUMBER(SEARCH("covid",Tbl_ExpendInput[[#This Row],[Fund Detail Name]]))=TRUE,"99",Tbl_ExpendInput[[#This Row],[Fund Group Code]]))</f>
        <v>01</v>
      </c>
      <c r="O324" s="14">
        <f>VLOOKUP(Tbl_ExpendInput[[#This Row],[Agency Code]],TblAgencies[],12,FALSE)</f>
        <v>215</v>
      </c>
    </row>
    <row r="325" spans="1:15">
      <c r="A325">
        <v>2022</v>
      </c>
      <c r="B325" t="s">
        <v>15</v>
      </c>
      <c r="C325" t="s">
        <v>16</v>
      </c>
      <c r="D325" s="17">
        <v>215</v>
      </c>
      <c r="E325" t="s">
        <v>213</v>
      </c>
      <c r="F325" t="s">
        <v>216</v>
      </c>
      <c r="G325" t="s">
        <v>217</v>
      </c>
      <c r="H325" t="s">
        <v>24</v>
      </c>
      <c r="I325" t="s">
        <v>25</v>
      </c>
      <c r="J325" t="s">
        <v>214</v>
      </c>
      <c r="K325" t="s">
        <v>215</v>
      </c>
      <c r="L325">
        <v>24272.29</v>
      </c>
      <c r="M325" t="str">
        <f>IF(Tbl_ExpendInput[[#This Row],[Fund Detail Code]]="09119",Tbl_ExpendInput[[#This Row],[Fund Group Name]],IF(ISNUMBER(SEARCH("covid",Tbl_ExpendInput[[#This Row],[Fund Detail Name]]))=TRUE,"COVID Funds",Tbl_ExpendInput[[#This Row],[Fund Group Name]]))</f>
        <v>Special</v>
      </c>
      <c r="N325" s="14" t="str">
        <f>IF(Tbl_ExpendInput[[#This Row],[Fund Detail Code]]="09119",Tbl_ExpendInput[[#This Row],[Fund Group Code]],IF(ISNUMBER(SEARCH("covid",Tbl_ExpendInput[[#This Row],[Fund Detail Name]]))=TRUE,"99",Tbl_ExpendInput[[#This Row],[Fund Group Code]]))</f>
        <v>02</v>
      </c>
      <c r="O325" s="14">
        <f>VLOOKUP(Tbl_ExpendInput[[#This Row],[Agency Code]],TblAgencies[],12,FALSE)</f>
        <v>215</v>
      </c>
    </row>
    <row r="326" spans="1:15">
      <c r="A326">
        <v>2022</v>
      </c>
      <c r="B326" t="s">
        <v>15</v>
      </c>
      <c r="C326" t="s">
        <v>16</v>
      </c>
      <c r="D326" s="17">
        <v>215</v>
      </c>
      <c r="E326" t="s">
        <v>213</v>
      </c>
      <c r="F326" t="s">
        <v>171</v>
      </c>
      <c r="G326" t="s">
        <v>172</v>
      </c>
      <c r="H326" t="s">
        <v>15</v>
      </c>
      <c r="I326" t="s">
        <v>124</v>
      </c>
      <c r="J326" t="s">
        <v>156</v>
      </c>
      <c r="K326" t="s">
        <v>157</v>
      </c>
      <c r="L326">
        <v>23749151.82</v>
      </c>
      <c r="M326" t="str">
        <f>IF(Tbl_ExpendInput[[#This Row],[Fund Detail Code]]="09119",Tbl_ExpendInput[[#This Row],[Fund Group Name]],IF(ISNUMBER(SEARCH("covid",Tbl_ExpendInput[[#This Row],[Fund Detail Name]]))=TRUE,"COVID Funds",Tbl_ExpendInput[[#This Row],[Fund Group Name]]))</f>
        <v>Higher Education Operating</v>
      </c>
      <c r="N326" s="14" t="str">
        <f>IF(Tbl_ExpendInput[[#This Row],[Fund Detail Code]]="09119",Tbl_ExpendInput[[#This Row],[Fund Group Code]],IF(ISNUMBER(SEARCH("covid",Tbl_ExpendInput[[#This Row],[Fund Detail Name]]))=TRUE,"99",Tbl_ExpendInput[[#This Row],[Fund Group Code]]))</f>
        <v>03</v>
      </c>
      <c r="O326" s="14">
        <f>VLOOKUP(Tbl_ExpendInput[[#This Row],[Agency Code]],TblAgencies[],12,FALSE)</f>
        <v>215</v>
      </c>
    </row>
    <row r="327" spans="1:15">
      <c r="A327">
        <v>2022</v>
      </c>
      <c r="B327" t="s">
        <v>15</v>
      </c>
      <c r="C327" t="s">
        <v>16</v>
      </c>
      <c r="D327" s="17">
        <v>215</v>
      </c>
      <c r="E327" t="s">
        <v>213</v>
      </c>
      <c r="F327" t="s">
        <v>171</v>
      </c>
      <c r="G327" t="s">
        <v>172</v>
      </c>
      <c r="H327" t="s">
        <v>148</v>
      </c>
      <c r="I327" t="s">
        <v>149</v>
      </c>
      <c r="J327" t="s">
        <v>175</v>
      </c>
      <c r="K327" t="s">
        <v>176</v>
      </c>
      <c r="L327">
        <v>344217.98</v>
      </c>
      <c r="M327" t="str">
        <f>IF(Tbl_ExpendInput[[#This Row],[Fund Detail Code]]="09119",Tbl_ExpendInput[[#This Row],[Fund Group Name]],IF(ISNUMBER(SEARCH("covid",Tbl_ExpendInput[[#This Row],[Fund Detail Name]]))=TRUE,"COVID Funds",Tbl_ExpendInput[[#This Row],[Fund Group Name]]))</f>
        <v>Debt Service</v>
      </c>
      <c r="N327" s="14" t="str">
        <f>IF(Tbl_ExpendInput[[#This Row],[Fund Detail Code]]="09119",Tbl_ExpendInput[[#This Row],[Fund Group Code]],IF(ISNUMBER(SEARCH("covid",Tbl_ExpendInput[[#This Row],[Fund Detail Name]]))=TRUE,"99",Tbl_ExpendInput[[#This Row],[Fund Group Code]]))</f>
        <v>08</v>
      </c>
      <c r="O327" s="14">
        <f>VLOOKUP(Tbl_ExpendInput[[#This Row],[Agency Code]],TblAgencies[],12,FALSE)</f>
        <v>215</v>
      </c>
    </row>
    <row r="328" spans="1:15">
      <c r="A328">
        <v>2022</v>
      </c>
      <c r="B328" t="s">
        <v>15</v>
      </c>
      <c r="C328" t="s">
        <v>16</v>
      </c>
      <c r="D328" s="17">
        <v>215</v>
      </c>
      <c r="E328" t="s">
        <v>213</v>
      </c>
      <c r="F328" t="s">
        <v>171</v>
      </c>
      <c r="G328" t="s">
        <v>172</v>
      </c>
      <c r="H328" t="s">
        <v>148</v>
      </c>
      <c r="I328" t="s">
        <v>149</v>
      </c>
      <c r="J328" t="s">
        <v>150</v>
      </c>
      <c r="K328" t="s">
        <v>151</v>
      </c>
      <c r="L328">
        <v>7401685.0999999996</v>
      </c>
      <c r="M328" t="str">
        <f>IF(Tbl_ExpendInput[[#This Row],[Fund Detail Code]]="09119",Tbl_ExpendInput[[#This Row],[Fund Group Name]],IF(ISNUMBER(SEARCH("covid",Tbl_ExpendInput[[#This Row],[Fund Detail Name]]))=TRUE,"COVID Funds",Tbl_ExpendInput[[#This Row],[Fund Group Name]]))</f>
        <v>Debt Service</v>
      </c>
      <c r="N328" s="14" t="str">
        <f>IF(Tbl_ExpendInput[[#This Row],[Fund Detail Code]]="09119",Tbl_ExpendInput[[#This Row],[Fund Group Code]],IF(ISNUMBER(SEARCH("covid",Tbl_ExpendInput[[#This Row],[Fund Detail Name]]))=TRUE,"99",Tbl_ExpendInput[[#This Row],[Fund Group Code]]))</f>
        <v>08</v>
      </c>
      <c r="O328" s="14">
        <f>VLOOKUP(Tbl_ExpendInput[[#This Row],[Agency Code]],TblAgencies[],12,FALSE)</f>
        <v>215</v>
      </c>
    </row>
    <row r="329" spans="1:15">
      <c r="A329">
        <v>2022</v>
      </c>
      <c r="B329" t="s">
        <v>15</v>
      </c>
      <c r="C329" t="s">
        <v>16</v>
      </c>
      <c r="D329" s="17">
        <v>216</v>
      </c>
      <c r="E329" t="s">
        <v>218</v>
      </c>
      <c r="F329" t="s">
        <v>128</v>
      </c>
      <c r="G329" t="s">
        <v>129</v>
      </c>
      <c r="H329" t="s">
        <v>15</v>
      </c>
      <c r="I329" t="s">
        <v>124</v>
      </c>
      <c r="J329" t="s">
        <v>125</v>
      </c>
      <c r="K329" t="s">
        <v>124</v>
      </c>
      <c r="L329">
        <v>193026132.47</v>
      </c>
      <c r="M329" t="str">
        <f>IF(Tbl_ExpendInput[[#This Row],[Fund Detail Code]]="09119",Tbl_ExpendInput[[#This Row],[Fund Group Name]],IF(ISNUMBER(SEARCH("covid",Tbl_ExpendInput[[#This Row],[Fund Detail Name]]))=TRUE,"COVID Funds",Tbl_ExpendInput[[#This Row],[Fund Group Name]]))</f>
        <v>Higher Education Operating</v>
      </c>
      <c r="N329" s="14" t="str">
        <f>IF(Tbl_ExpendInput[[#This Row],[Fund Detail Code]]="09119",Tbl_ExpendInput[[#This Row],[Fund Group Code]],IF(ISNUMBER(SEARCH("covid",Tbl_ExpendInput[[#This Row],[Fund Detail Name]]))=TRUE,"99",Tbl_ExpendInput[[#This Row],[Fund Group Code]]))</f>
        <v>03</v>
      </c>
      <c r="O329" s="14">
        <f>VLOOKUP(Tbl_ExpendInput[[#This Row],[Agency Code]],TblAgencies[],12,FALSE)</f>
        <v>216</v>
      </c>
    </row>
    <row r="330" spans="1:15">
      <c r="A330">
        <v>2022</v>
      </c>
      <c r="B330" t="s">
        <v>15</v>
      </c>
      <c r="C330" t="s">
        <v>16</v>
      </c>
      <c r="D330" s="17">
        <v>216</v>
      </c>
      <c r="E330" t="s">
        <v>218</v>
      </c>
      <c r="F330" t="s">
        <v>128</v>
      </c>
      <c r="G330" t="s">
        <v>129</v>
      </c>
      <c r="H330" t="s">
        <v>15</v>
      </c>
      <c r="I330" t="s">
        <v>124</v>
      </c>
      <c r="J330" t="s">
        <v>219</v>
      </c>
      <c r="K330" t="s">
        <v>79</v>
      </c>
      <c r="L330">
        <v>66515.3</v>
      </c>
      <c r="M330" t="str">
        <f>IF(Tbl_ExpendInput[[#This Row],[Fund Detail Code]]="09119",Tbl_ExpendInput[[#This Row],[Fund Group Name]],IF(ISNUMBER(SEARCH("covid",Tbl_ExpendInput[[#This Row],[Fund Detail Name]]))=TRUE,"COVID Funds",Tbl_ExpendInput[[#This Row],[Fund Group Name]]))</f>
        <v>COVID Funds</v>
      </c>
      <c r="N330" s="14" t="str">
        <f>IF(Tbl_ExpendInput[[#This Row],[Fund Detail Code]]="09119",Tbl_ExpendInput[[#This Row],[Fund Group Code]],IF(ISNUMBER(SEARCH("covid",Tbl_ExpendInput[[#This Row],[Fund Detail Name]]))=TRUE,"99",Tbl_ExpendInput[[#This Row],[Fund Group Code]]))</f>
        <v>99</v>
      </c>
      <c r="O330" s="14">
        <f>VLOOKUP(Tbl_ExpendInput[[#This Row],[Agency Code]],TblAgencies[],12,FALSE)</f>
        <v>216</v>
      </c>
    </row>
    <row r="331" spans="1:15">
      <c r="A331">
        <v>2022</v>
      </c>
      <c r="B331" t="s">
        <v>15</v>
      </c>
      <c r="C331" t="s">
        <v>16</v>
      </c>
      <c r="D331" s="17">
        <v>216</v>
      </c>
      <c r="E331" t="s">
        <v>218</v>
      </c>
      <c r="F331" t="s">
        <v>134</v>
      </c>
      <c r="G331" t="s">
        <v>135</v>
      </c>
      <c r="H331" t="s">
        <v>15</v>
      </c>
      <c r="I331" t="s">
        <v>124</v>
      </c>
      <c r="J331" t="s">
        <v>125</v>
      </c>
      <c r="K331" t="s">
        <v>124</v>
      </c>
      <c r="L331">
        <v>75403.09</v>
      </c>
      <c r="M331" t="str">
        <f>IF(Tbl_ExpendInput[[#This Row],[Fund Detail Code]]="09119",Tbl_ExpendInput[[#This Row],[Fund Group Name]],IF(ISNUMBER(SEARCH("covid",Tbl_ExpendInput[[#This Row],[Fund Detail Name]]))=TRUE,"COVID Funds",Tbl_ExpendInput[[#This Row],[Fund Group Name]]))</f>
        <v>Higher Education Operating</v>
      </c>
      <c r="N331" s="14" t="str">
        <f>IF(Tbl_ExpendInput[[#This Row],[Fund Detail Code]]="09119",Tbl_ExpendInput[[#This Row],[Fund Group Code]],IF(ISNUMBER(SEARCH("covid",Tbl_ExpendInput[[#This Row],[Fund Detail Name]]))=TRUE,"99",Tbl_ExpendInput[[#This Row],[Fund Group Code]]))</f>
        <v>03</v>
      </c>
      <c r="O331" s="14">
        <f>VLOOKUP(Tbl_ExpendInput[[#This Row],[Agency Code]],TblAgencies[],12,FALSE)</f>
        <v>216</v>
      </c>
    </row>
    <row r="332" spans="1:15">
      <c r="A332">
        <v>2022</v>
      </c>
      <c r="B332" t="s">
        <v>15</v>
      </c>
      <c r="C332" t="s">
        <v>16</v>
      </c>
      <c r="D332" s="17">
        <v>216</v>
      </c>
      <c r="E332" t="s">
        <v>218</v>
      </c>
      <c r="F332" t="s">
        <v>136</v>
      </c>
      <c r="G332" t="s">
        <v>137</v>
      </c>
      <c r="H332" t="s">
        <v>15</v>
      </c>
      <c r="I332" t="s">
        <v>124</v>
      </c>
      <c r="J332" t="s">
        <v>125</v>
      </c>
      <c r="K332" t="s">
        <v>124</v>
      </c>
      <c r="L332">
        <v>1516711.19</v>
      </c>
      <c r="M332" t="str">
        <f>IF(Tbl_ExpendInput[[#This Row],[Fund Detail Code]]="09119",Tbl_ExpendInput[[#This Row],[Fund Group Name]],IF(ISNUMBER(SEARCH("covid",Tbl_ExpendInput[[#This Row],[Fund Detail Name]]))=TRUE,"COVID Funds",Tbl_ExpendInput[[#This Row],[Fund Group Name]]))</f>
        <v>Higher Education Operating</v>
      </c>
      <c r="N332" s="14" t="str">
        <f>IF(Tbl_ExpendInput[[#This Row],[Fund Detail Code]]="09119",Tbl_ExpendInput[[#This Row],[Fund Group Code]],IF(ISNUMBER(SEARCH("covid",Tbl_ExpendInput[[#This Row],[Fund Detail Name]]))=TRUE,"99",Tbl_ExpendInput[[#This Row],[Fund Group Code]]))</f>
        <v>03</v>
      </c>
      <c r="O332" s="14">
        <f>VLOOKUP(Tbl_ExpendInput[[#This Row],[Agency Code]],TblAgencies[],12,FALSE)</f>
        <v>216</v>
      </c>
    </row>
    <row r="333" spans="1:15">
      <c r="A333">
        <v>2022</v>
      </c>
      <c r="B333" t="s">
        <v>15</v>
      </c>
      <c r="C333" t="s">
        <v>16</v>
      </c>
      <c r="D333" s="17">
        <v>216</v>
      </c>
      <c r="E333" t="s">
        <v>218</v>
      </c>
      <c r="F333" t="s">
        <v>138</v>
      </c>
      <c r="G333" t="s">
        <v>139</v>
      </c>
      <c r="H333" t="s">
        <v>15</v>
      </c>
      <c r="I333" t="s">
        <v>124</v>
      </c>
      <c r="J333" t="s">
        <v>125</v>
      </c>
      <c r="K333" t="s">
        <v>124</v>
      </c>
      <c r="L333">
        <v>52358887.509999998</v>
      </c>
      <c r="M333" t="str">
        <f>IF(Tbl_ExpendInput[[#This Row],[Fund Detail Code]]="09119",Tbl_ExpendInput[[#This Row],[Fund Group Name]],IF(ISNUMBER(SEARCH("covid",Tbl_ExpendInput[[#This Row],[Fund Detail Name]]))=TRUE,"COVID Funds",Tbl_ExpendInput[[#This Row],[Fund Group Name]]))</f>
        <v>Higher Education Operating</v>
      </c>
      <c r="N333" s="14" t="str">
        <f>IF(Tbl_ExpendInput[[#This Row],[Fund Detail Code]]="09119",Tbl_ExpendInput[[#This Row],[Fund Group Code]],IF(ISNUMBER(SEARCH("covid",Tbl_ExpendInput[[#This Row],[Fund Detail Name]]))=TRUE,"99",Tbl_ExpendInput[[#This Row],[Fund Group Code]]))</f>
        <v>03</v>
      </c>
      <c r="O333" s="14">
        <f>VLOOKUP(Tbl_ExpendInput[[#This Row],[Agency Code]],TblAgencies[],12,FALSE)</f>
        <v>216</v>
      </c>
    </row>
    <row r="334" spans="1:15">
      <c r="A334">
        <v>2022</v>
      </c>
      <c r="B334" t="s">
        <v>15</v>
      </c>
      <c r="C334" t="s">
        <v>16</v>
      </c>
      <c r="D334" s="17">
        <v>216</v>
      </c>
      <c r="E334" t="s">
        <v>218</v>
      </c>
      <c r="F334" t="s">
        <v>140</v>
      </c>
      <c r="G334" t="s">
        <v>141</v>
      </c>
      <c r="H334" t="s">
        <v>15</v>
      </c>
      <c r="I334" t="s">
        <v>124</v>
      </c>
      <c r="J334" t="s">
        <v>125</v>
      </c>
      <c r="K334" t="s">
        <v>124</v>
      </c>
      <c r="L334">
        <v>27385456.100000001</v>
      </c>
      <c r="M334" t="str">
        <f>IF(Tbl_ExpendInput[[#This Row],[Fund Detail Code]]="09119",Tbl_ExpendInput[[#This Row],[Fund Group Name]],IF(ISNUMBER(SEARCH("covid",Tbl_ExpendInput[[#This Row],[Fund Detail Name]]))=TRUE,"COVID Funds",Tbl_ExpendInput[[#This Row],[Fund Group Name]]))</f>
        <v>Higher Education Operating</v>
      </c>
      <c r="N334" s="14" t="str">
        <f>IF(Tbl_ExpendInput[[#This Row],[Fund Detail Code]]="09119",Tbl_ExpendInput[[#This Row],[Fund Group Code]],IF(ISNUMBER(SEARCH("covid",Tbl_ExpendInput[[#This Row],[Fund Detail Name]]))=TRUE,"99",Tbl_ExpendInput[[#This Row],[Fund Group Code]]))</f>
        <v>03</v>
      </c>
      <c r="O334" s="14">
        <f>VLOOKUP(Tbl_ExpendInput[[#This Row],[Agency Code]],TblAgencies[],12,FALSE)</f>
        <v>216</v>
      </c>
    </row>
    <row r="335" spans="1:15">
      <c r="A335">
        <v>2022</v>
      </c>
      <c r="B335" t="s">
        <v>15</v>
      </c>
      <c r="C335" t="s">
        <v>16</v>
      </c>
      <c r="D335" s="17">
        <v>216</v>
      </c>
      <c r="E335" t="s">
        <v>218</v>
      </c>
      <c r="F335" t="s">
        <v>142</v>
      </c>
      <c r="G335" t="s">
        <v>143</v>
      </c>
      <c r="H335" t="s">
        <v>15</v>
      </c>
      <c r="I335" t="s">
        <v>124</v>
      </c>
      <c r="J335" t="s">
        <v>125</v>
      </c>
      <c r="K335" t="s">
        <v>124</v>
      </c>
      <c r="L335">
        <v>55106190.850000001</v>
      </c>
      <c r="M335" t="str">
        <f>IF(Tbl_ExpendInput[[#This Row],[Fund Detail Code]]="09119",Tbl_ExpendInput[[#This Row],[Fund Group Name]],IF(ISNUMBER(SEARCH("covid",Tbl_ExpendInput[[#This Row],[Fund Detail Name]]))=TRUE,"COVID Funds",Tbl_ExpendInput[[#This Row],[Fund Group Name]]))</f>
        <v>Higher Education Operating</v>
      </c>
      <c r="N335" s="14" t="str">
        <f>IF(Tbl_ExpendInput[[#This Row],[Fund Detail Code]]="09119",Tbl_ExpendInput[[#This Row],[Fund Group Code]],IF(ISNUMBER(SEARCH("covid",Tbl_ExpendInput[[#This Row],[Fund Detail Name]]))=TRUE,"99",Tbl_ExpendInput[[#This Row],[Fund Group Code]]))</f>
        <v>03</v>
      </c>
      <c r="O335" s="14">
        <f>VLOOKUP(Tbl_ExpendInput[[#This Row],[Agency Code]],TblAgencies[],12,FALSE)</f>
        <v>216</v>
      </c>
    </row>
    <row r="336" spans="1:15">
      <c r="A336">
        <v>2022</v>
      </c>
      <c r="B336" t="s">
        <v>15</v>
      </c>
      <c r="C336" t="s">
        <v>16</v>
      </c>
      <c r="D336" s="17">
        <v>216</v>
      </c>
      <c r="E336" t="s">
        <v>218</v>
      </c>
      <c r="F336" t="s">
        <v>142</v>
      </c>
      <c r="G336" t="s">
        <v>143</v>
      </c>
      <c r="H336" t="s">
        <v>15</v>
      </c>
      <c r="I336" t="s">
        <v>124</v>
      </c>
      <c r="J336" t="s">
        <v>132</v>
      </c>
      <c r="K336" t="s">
        <v>133</v>
      </c>
      <c r="L336">
        <v>14431.95</v>
      </c>
      <c r="M336" t="str">
        <f>IF(Tbl_ExpendInput[[#This Row],[Fund Detail Code]]="09119",Tbl_ExpendInput[[#This Row],[Fund Group Name]],IF(ISNUMBER(SEARCH("covid",Tbl_ExpendInput[[#This Row],[Fund Detail Name]]))=TRUE,"COVID Funds",Tbl_ExpendInput[[#This Row],[Fund Group Name]]))</f>
        <v>Higher Education Operating</v>
      </c>
      <c r="N336" s="14" t="str">
        <f>IF(Tbl_ExpendInput[[#This Row],[Fund Detail Code]]="09119",Tbl_ExpendInput[[#This Row],[Fund Group Code]],IF(ISNUMBER(SEARCH("covid",Tbl_ExpendInput[[#This Row],[Fund Detail Name]]))=TRUE,"99",Tbl_ExpendInput[[#This Row],[Fund Group Code]]))</f>
        <v>03</v>
      </c>
      <c r="O336" s="14">
        <f>VLOOKUP(Tbl_ExpendInput[[#This Row],[Agency Code]],TblAgencies[],12,FALSE)</f>
        <v>216</v>
      </c>
    </row>
    <row r="337" spans="1:15">
      <c r="A337">
        <v>2022</v>
      </c>
      <c r="B337" t="s">
        <v>15</v>
      </c>
      <c r="C337" t="s">
        <v>16</v>
      </c>
      <c r="D337" s="17">
        <v>216</v>
      </c>
      <c r="E337" t="s">
        <v>218</v>
      </c>
      <c r="F337" t="s">
        <v>146</v>
      </c>
      <c r="G337" t="s">
        <v>147</v>
      </c>
      <c r="H337" t="s">
        <v>15</v>
      </c>
      <c r="I337" t="s">
        <v>124</v>
      </c>
      <c r="J337" t="s">
        <v>125</v>
      </c>
      <c r="K337" t="s">
        <v>124</v>
      </c>
      <c r="L337">
        <v>36692884.090000004</v>
      </c>
      <c r="M337" t="str">
        <f>IF(Tbl_ExpendInput[[#This Row],[Fund Detail Code]]="09119",Tbl_ExpendInput[[#This Row],[Fund Group Name]],IF(ISNUMBER(SEARCH("covid",Tbl_ExpendInput[[#This Row],[Fund Detail Name]]))=TRUE,"COVID Funds",Tbl_ExpendInput[[#This Row],[Fund Group Name]]))</f>
        <v>Higher Education Operating</v>
      </c>
      <c r="N337" s="14" t="str">
        <f>IF(Tbl_ExpendInput[[#This Row],[Fund Detail Code]]="09119",Tbl_ExpendInput[[#This Row],[Fund Group Code]],IF(ISNUMBER(SEARCH("covid",Tbl_ExpendInput[[#This Row],[Fund Detail Name]]))=TRUE,"99",Tbl_ExpendInput[[#This Row],[Fund Group Code]]))</f>
        <v>03</v>
      </c>
      <c r="O337" s="14">
        <f>VLOOKUP(Tbl_ExpendInput[[#This Row],[Agency Code]],TblAgencies[],12,FALSE)</f>
        <v>216</v>
      </c>
    </row>
    <row r="338" spans="1:15">
      <c r="A338">
        <v>2022</v>
      </c>
      <c r="B338" t="s">
        <v>15</v>
      </c>
      <c r="C338" t="s">
        <v>16</v>
      </c>
      <c r="D338" s="17">
        <v>216</v>
      </c>
      <c r="E338" t="s">
        <v>218</v>
      </c>
      <c r="F338" t="s">
        <v>146</v>
      </c>
      <c r="G338" t="s">
        <v>147</v>
      </c>
      <c r="H338" t="s">
        <v>148</v>
      </c>
      <c r="I338" t="s">
        <v>149</v>
      </c>
      <c r="J338" t="s">
        <v>150</v>
      </c>
      <c r="K338" t="s">
        <v>151</v>
      </c>
      <c r="L338">
        <v>939393.35</v>
      </c>
      <c r="M338" t="str">
        <f>IF(Tbl_ExpendInput[[#This Row],[Fund Detail Code]]="09119",Tbl_ExpendInput[[#This Row],[Fund Group Name]],IF(ISNUMBER(SEARCH("covid",Tbl_ExpendInput[[#This Row],[Fund Detail Name]]))=TRUE,"COVID Funds",Tbl_ExpendInput[[#This Row],[Fund Group Name]]))</f>
        <v>Debt Service</v>
      </c>
      <c r="N338" s="14" t="str">
        <f>IF(Tbl_ExpendInput[[#This Row],[Fund Detail Code]]="09119",Tbl_ExpendInput[[#This Row],[Fund Group Code]],IF(ISNUMBER(SEARCH("covid",Tbl_ExpendInput[[#This Row],[Fund Detail Name]]))=TRUE,"99",Tbl_ExpendInput[[#This Row],[Fund Group Code]]))</f>
        <v>08</v>
      </c>
      <c r="O338" s="14">
        <f>VLOOKUP(Tbl_ExpendInput[[#This Row],[Agency Code]],TblAgencies[],12,FALSE)</f>
        <v>216</v>
      </c>
    </row>
    <row r="339" spans="1:15">
      <c r="A339">
        <v>2022</v>
      </c>
      <c r="B339" t="s">
        <v>15</v>
      </c>
      <c r="C339" t="s">
        <v>16</v>
      </c>
      <c r="D339" s="17">
        <v>216</v>
      </c>
      <c r="E339" t="s">
        <v>218</v>
      </c>
      <c r="F339" t="s">
        <v>152</v>
      </c>
      <c r="G339" t="s">
        <v>153</v>
      </c>
      <c r="H339" t="s">
        <v>20</v>
      </c>
      <c r="I339" t="s">
        <v>21</v>
      </c>
      <c r="J339" t="s">
        <v>22</v>
      </c>
      <c r="K339" t="s">
        <v>23</v>
      </c>
      <c r="L339">
        <v>13091448.75</v>
      </c>
      <c r="M339" t="str">
        <f>IF(Tbl_ExpendInput[[#This Row],[Fund Detail Code]]="09119",Tbl_ExpendInput[[#This Row],[Fund Group Name]],IF(ISNUMBER(SEARCH("covid",Tbl_ExpendInput[[#This Row],[Fund Detail Name]]))=TRUE,"COVID Funds",Tbl_ExpendInput[[#This Row],[Fund Group Name]]))</f>
        <v>General</v>
      </c>
      <c r="N339" s="14" t="str">
        <f>IF(Tbl_ExpendInput[[#This Row],[Fund Detail Code]]="09119",Tbl_ExpendInput[[#This Row],[Fund Group Code]],IF(ISNUMBER(SEARCH("covid",Tbl_ExpendInput[[#This Row],[Fund Detail Name]]))=TRUE,"99",Tbl_ExpendInput[[#This Row],[Fund Group Code]]))</f>
        <v>01</v>
      </c>
      <c r="O339" s="14">
        <f>VLOOKUP(Tbl_ExpendInput[[#This Row],[Agency Code]],TblAgencies[],12,FALSE)</f>
        <v>216</v>
      </c>
    </row>
    <row r="340" spans="1:15">
      <c r="A340">
        <v>2022</v>
      </c>
      <c r="B340" t="s">
        <v>15</v>
      </c>
      <c r="C340" t="s">
        <v>16</v>
      </c>
      <c r="D340" s="17">
        <v>216</v>
      </c>
      <c r="E340" t="s">
        <v>218</v>
      </c>
      <c r="F340" t="s">
        <v>152</v>
      </c>
      <c r="G340" t="s">
        <v>153</v>
      </c>
      <c r="H340" t="s">
        <v>15</v>
      </c>
      <c r="I340" t="s">
        <v>124</v>
      </c>
      <c r="J340" t="s">
        <v>125</v>
      </c>
      <c r="K340" t="s">
        <v>124</v>
      </c>
      <c r="L340">
        <v>10691591</v>
      </c>
      <c r="M340" t="str">
        <f>IF(Tbl_ExpendInput[[#This Row],[Fund Detail Code]]="09119",Tbl_ExpendInput[[#This Row],[Fund Group Name]],IF(ISNUMBER(SEARCH("covid",Tbl_ExpendInput[[#This Row],[Fund Detail Name]]))=TRUE,"COVID Funds",Tbl_ExpendInput[[#This Row],[Fund Group Name]]))</f>
        <v>Higher Education Operating</v>
      </c>
      <c r="N340" s="14" t="str">
        <f>IF(Tbl_ExpendInput[[#This Row],[Fund Detail Code]]="09119",Tbl_ExpendInput[[#This Row],[Fund Group Code]],IF(ISNUMBER(SEARCH("covid",Tbl_ExpendInput[[#This Row],[Fund Detail Name]]))=TRUE,"99",Tbl_ExpendInput[[#This Row],[Fund Group Code]]))</f>
        <v>03</v>
      </c>
      <c r="O340" s="14">
        <f>VLOOKUP(Tbl_ExpendInput[[#This Row],[Agency Code]],TblAgencies[],12,FALSE)</f>
        <v>216</v>
      </c>
    </row>
    <row r="341" spans="1:15">
      <c r="A341">
        <v>2022</v>
      </c>
      <c r="B341" t="s">
        <v>15</v>
      </c>
      <c r="C341" t="s">
        <v>16</v>
      </c>
      <c r="D341" s="17">
        <v>216</v>
      </c>
      <c r="E341" t="s">
        <v>218</v>
      </c>
      <c r="F341" t="s">
        <v>152</v>
      </c>
      <c r="G341" t="s">
        <v>153</v>
      </c>
      <c r="H341" t="s">
        <v>15</v>
      </c>
      <c r="I341" t="s">
        <v>124</v>
      </c>
      <c r="J341" t="s">
        <v>154</v>
      </c>
      <c r="K341" t="s">
        <v>155</v>
      </c>
      <c r="L341">
        <v>275709.25</v>
      </c>
      <c r="M341" t="str">
        <f>IF(Tbl_ExpendInput[[#This Row],[Fund Detail Code]]="09119",Tbl_ExpendInput[[#This Row],[Fund Group Name]],IF(ISNUMBER(SEARCH("covid",Tbl_ExpendInput[[#This Row],[Fund Detail Name]]))=TRUE,"COVID Funds",Tbl_ExpendInput[[#This Row],[Fund Group Name]]))</f>
        <v>Higher Education Operating</v>
      </c>
      <c r="N341" s="14" t="str">
        <f>IF(Tbl_ExpendInput[[#This Row],[Fund Detail Code]]="09119",Tbl_ExpendInput[[#This Row],[Fund Group Code]],IF(ISNUMBER(SEARCH("covid",Tbl_ExpendInput[[#This Row],[Fund Detail Name]]))=TRUE,"99",Tbl_ExpendInput[[#This Row],[Fund Group Code]]))</f>
        <v>03</v>
      </c>
      <c r="O341" s="14">
        <f>VLOOKUP(Tbl_ExpendInput[[#This Row],[Agency Code]],TblAgencies[],12,FALSE)</f>
        <v>216</v>
      </c>
    </row>
    <row r="342" spans="1:15">
      <c r="A342">
        <v>2022</v>
      </c>
      <c r="B342" t="s">
        <v>15</v>
      </c>
      <c r="C342" t="s">
        <v>16</v>
      </c>
      <c r="D342" s="17">
        <v>216</v>
      </c>
      <c r="E342" t="s">
        <v>218</v>
      </c>
      <c r="F342" t="s">
        <v>161</v>
      </c>
      <c r="G342" t="s">
        <v>162</v>
      </c>
      <c r="H342" t="s">
        <v>20</v>
      </c>
      <c r="I342" t="s">
        <v>21</v>
      </c>
      <c r="J342" t="s">
        <v>22</v>
      </c>
      <c r="K342" t="s">
        <v>23</v>
      </c>
      <c r="L342">
        <v>196195</v>
      </c>
      <c r="M342" t="str">
        <f>IF(Tbl_ExpendInput[[#This Row],[Fund Detail Code]]="09119",Tbl_ExpendInput[[#This Row],[Fund Group Name]],IF(ISNUMBER(SEARCH("covid",Tbl_ExpendInput[[#This Row],[Fund Detail Name]]))=TRUE,"COVID Funds",Tbl_ExpendInput[[#This Row],[Fund Group Name]]))</f>
        <v>General</v>
      </c>
      <c r="N342" s="14" t="str">
        <f>IF(Tbl_ExpendInput[[#This Row],[Fund Detail Code]]="09119",Tbl_ExpendInput[[#This Row],[Fund Group Code]],IF(ISNUMBER(SEARCH("covid",Tbl_ExpendInput[[#This Row],[Fund Detail Name]]))=TRUE,"99",Tbl_ExpendInput[[#This Row],[Fund Group Code]]))</f>
        <v>01</v>
      </c>
      <c r="O342" s="14">
        <f>VLOOKUP(Tbl_ExpendInput[[#This Row],[Agency Code]],TblAgencies[],12,FALSE)</f>
        <v>216</v>
      </c>
    </row>
    <row r="343" spans="1:15">
      <c r="A343">
        <v>2022</v>
      </c>
      <c r="B343" t="s">
        <v>15</v>
      </c>
      <c r="C343" t="s">
        <v>16</v>
      </c>
      <c r="D343" s="17">
        <v>216</v>
      </c>
      <c r="E343" t="s">
        <v>218</v>
      </c>
      <c r="F343" t="s">
        <v>161</v>
      </c>
      <c r="G343" t="s">
        <v>162</v>
      </c>
      <c r="H343" t="s">
        <v>15</v>
      </c>
      <c r="I343" t="s">
        <v>124</v>
      </c>
      <c r="J343" t="s">
        <v>163</v>
      </c>
      <c r="K343" t="s">
        <v>164</v>
      </c>
      <c r="L343">
        <v>23487853.98</v>
      </c>
      <c r="M343" t="str">
        <f>IF(Tbl_ExpendInput[[#This Row],[Fund Detail Code]]="09119",Tbl_ExpendInput[[#This Row],[Fund Group Name]],IF(ISNUMBER(SEARCH("covid",Tbl_ExpendInput[[#This Row],[Fund Detail Name]]))=TRUE,"COVID Funds",Tbl_ExpendInput[[#This Row],[Fund Group Name]]))</f>
        <v>Higher Education Operating</v>
      </c>
      <c r="N343" s="14" t="str">
        <f>IF(Tbl_ExpendInput[[#This Row],[Fund Detail Code]]="09119",Tbl_ExpendInput[[#This Row],[Fund Group Code]],IF(ISNUMBER(SEARCH("covid",Tbl_ExpendInput[[#This Row],[Fund Detail Name]]))=TRUE,"99",Tbl_ExpendInput[[#This Row],[Fund Group Code]]))</f>
        <v>03</v>
      </c>
      <c r="O343" s="14">
        <f>VLOOKUP(Tbl_ExpendInput[[#This Row],[Agency Code]],TblAgencies[],12,FALSE)</f>
        <v>216</v>
      </c>
    </row>
    <row r="344" spans="1:15">
      <c r="A344">
        <v>2022</v>
      </c>
      <c r="B344" t="s">
        <v>15</v>
      </c>
      <c r="C344" t="s">
        <v>16</v>
      </c>
      <c r="D344" s="17">
        <v>216</v>
      </c>
      <c r="E344" t="s">
        <v>218</v>
      </c>
      <c r="F344" t="s">
        <v>161</v>
      </c>
      <c r="G344" t="s">
        <v>162</v>
      </c>
      <c r="H344" t="s">
        <v>15</v>
      </c>
      <c r="I344" t="s">
        <v>124</v>
      </c>
      <c r="J344" t="s">
        <v>154</v>
      </c>
      <c r="K344" t="s">
        <v>155</v>
      </c>
      <c r="L344">
        <v>18407765.399999999</v>
      </c>
      <c r="M344" t="str">
        <f>IF(Tbl_ExpendInput[[#This Row],[Fund Detail Code]]="09119",Tbl_ExpendInput[[#This Row],[Fund Group Name]],IF(ISNUMBER(SEARCH("covid",Tbl_ExpendInput[[#This Row],[Fund Detail Name]]))=TRUE,"COVID Funds",Tbl_ExpendInput[[#This Row],[Fund Group Name]]))</f>
        <v>Higher Education Operating</v>
      </c>
      <c r="N344" s="14" t="str">
        <f>IF(Tbl_ExpendInput[[#This Row],[Fund Detail Code]]="09119",Tbl_ExpendInput[[#This Row],[Fund Group Code]],IF(ISNUMBER(SEARCH("covid",Tbl_ExpendInput[[#This Row],[Fund Detail Name]]))=TRUE,"99",Tbl_ExpendInput[[#This Row],[Fund Group Code]]))</f>
        <v>03</v>
      </c>
      <c r="O344" s="14">
        <f>VLOOKUP(Tbl_ExpendInput[[#This Row],[Agency Code]],TblAgencies[],12,FALSE)</f>
        <v>216</v>
      </c>
    </row>
    <row r="345" spans="1:15">
      <c r="A345">
        <v>2022</v>
      </c>
      <c r="B345" t="s">
        <v>15</v>
      </c>
      <c r="C345" t="s">
        <v>16</v>
      </c>
      <c r="D345" s="17">
        <v>216</v>
      </c>
      <c r="E345" t="s">
        <v>218</v>
      </c>
      <c r="F345" t="s">
        <v>161</v>
      </c>
      <c r="G345" t="s">
        <v>162</v>
      </c>
      <c r="H345" t="s">
        <v>15</v>
      </c>
      <c r="I345" t="s">
        <v>124</v>
      </c>
      <c r="J345" t="s">
        <v>165</v>
      </c>
      <c r="K345" t="s">
        <v>166</v>
      </c>
      <c r="L345">
        <v>343731.41</v>
      </c>
      <c r="M345" t="str">
        <f>IF(Tbl_ExpendInput[[#This Row],[Fund Detail Code]]="09119",Tbl_ExpendInput[[#This Row],[Fund Group Name]],IF(ISNUMBER(SEARCH("covid",Tbl_ExpendInput[[#This Row],[Fund Detail Name]]))=TRUE,"COVID Funds",Tbl_ExpendInput[[#This Row],[Fund Group Name]]))</f>
        <v>Higher Education Operating</v>
      </c>
      <c r="N345" s="14" t="str">
        <f>IF(Tbl_ExpendInput[[#This Row],[Fund Detail Code]]="09119",Tbl_ExpendInput[[#This Row],[Fund Group Code]],IF(ISNUMBER(SEARCH("covid",Tbl_ExpendInput[[#This Row],[Fund Detail Name]]))=TRUE,"99",Tbl_ExpendInput[[#This Row],[Fund Group Code]]))</f>
        <v>03</v>
      </c>
      <c r="O345" s="14">
        <f>VLOOKUP(Tbl_ExpendInput[[#This Row],[Agency Code]],TblAgencies[],12,FALSE)</f>
        <v>216</v>
      </c>
    </row>
    <row r="346" spans="1:15">
      <c r="A346">
        <v>2022</v>
      </c>
      <c r="B346" t="s">
        <v>15</v>
      </c>
      <c r="C346" t="s">
        <v>16</v>
      </c>
      <c r="D346" s="17">
        <v>216</v>
      </c>
      <c r="E346" t="s">
        <v>218</v>
      </c>
      <c r="F346" t="s">
        <v>161</v>
      </c>
      <c r="G346" t="s">
        <v>162</v>
      </c>
      <c r="H346" t="s">
        <v>15</v>
      </c>
      <c r="I346" t="s">
        <v>124</v>
      </c>
      <c r="J346" t="s">
        <v>130</v>
      </c>
      <c r="K346" t="s">
        <v>131</v>
      </c>
      <c r="L346">
        <v>325777.32</v>
      </c>
      <c r="M346" t="str">
        <f>IF(Tbl_ExpendInput[[#This Row],[Fund Detail Code]]="09119",Tbl_ExpendInput[[#This Row],[Fund Group Name]],IF(ISNUMBER(SEARCH("covid",Tbl_ExpendInput[[#This Row],[Fund Detail Name]]))=TRUE,"COVID Funds",Tbl_ExpendInput[[#This Row],[Fund Group Name]]))</f>
        <v>Higher Education Operating</v>
      </c>
      <c r="N346" s="14" t="str">
        <f>IF(Tbl_ExpendInput[[#This Row],[Fund Detail Code]]="09119",Tbl_ExpendInput[[#This Row],[Fund Group Code]],IF(ISNUMBER(SEARCH("covid",Tbl_ExpendInput[[#This Row],[Fund Detail Name]]))=TRUE,"99",Tbl_ExpendInput[[#This Row],[Fund Group Code]]))</f>
        <v>03</v>
      </c>
      <c r="O346" s="14">
        <f>VLOOKUP(Tbl_ExpendInput[[#This Row],[Agency Code]],TblAgencies[],12,FALSE)</f>
        <v>216</v>
      </c>
    </row>
    <row r="347" spans="1:15">
      <c r="A347">
        <v>2022</v>
      </c>
      <c r="B347" t="s">
        <v>15</v>
      </c>
      <c r="C347" t="s">
        <v>16</v>
      </c>
      <c r="D347" s="17">
        <v>216</v>
      </c>
      <c r="E347" t="s">
        <v>218</v>
      </c>
      <c r="F347" t="s">
        <v>161</v>
      </c>
      <c r="G347" t="s">
        <v>162</v>
      </c>
      <c r="H347" t="s">
        <v>15</v>
      </c>
      <c r="I347" t="s">
        <v>124</v>
      </c>
      <c r="J347" t="s">
        <v>220</v>
      </c>
      <c r="K347" t="s">
        <v>221</v>
      </c>
      <c r="L347">
        <v>285300</v>
      </c>
      <c r="M347" t="str">
        <f>IF(Tbl_ExpendInput[[#This Row],[Fund Detail Code]]="09119",Tbl_ExpendInput[[#This Row],[Fund Group Name]],IF(ISNUMBER(SEARCH("covid",Tbl_ExpendInput[[#This Row],[Fund Detail Name]]))=TRUE,"COVID Funds",Tbl_ExpendInput[[#This Row],[Fund Group Name]]))</f>
        <v>Higher Education Operating</v>
      </c>
      <c r="N347" s="14" t="str">
        <f>IF(Tbl_ExpendInput[[#This Row],[Fund Detail Code]]="09119",Tbl_ExpendInput[[#This Row],[Fund Group Code]],IF(ISNUMBER(SEARCH("covid",Tbl_ExpendInput[[#This Row],[Fund Detail Name]]))=TRUE,"99",Tbl_ExpendInput[[#This Row],[Fund Group Code]]))</f>
        <v>03</v>
      </c>
      <c r="O347" s="14">
        <f>VLOOKUP(Tbl_ExpendInput[[#This Row],[Agency Code]],TblAgencies[],12,FALSE)</f>
        <v>216</v>
      </c>
    </row>
    <row r="348" spans="1:15">
      <c r="A348">
        <v>2022</v>
      </c>
      <c r="B348" t="s">
        <v>15</v>
      </c>
      <c r="C348" t="s">
        <v>16</v>
      </c>
      <c r="D348" s="17">
        <v>216</v>
      </c>
      <c r="E348" t="s">
        <v>218</v>
      </c>
      <c r="F348" t="s">
        <v>161</v>
      </c>
      <c r="G348" t="s">
        <v>162</v>
      </c>
      <c r="H348" t="s">
        <v>15</v>
      </c>
      <c r="I348" t="s">
        <v>124</v>
      </c>
      <c r="J348" t="s">
        <v>167</v>
      </c>
      <c r="K348" t="s">
        <v>168</v>
      </c>
      <c r="L348">
        <v>35050</v>
      </c>
      <c r="M348" t="str">
        <f>IF(Tbl_ExpendInput[[#This Row],[Fund Detail Code]]="09119",Tbl_ExpendInput[[#This Row],[Fund Group Name]],IF(ISNUMBER(SEARCH("covid",Tbl_ExpendInput[[#This Row],[Fund Detail Name]]))=TRUE,"COVID Funds",Tbl_ExpendInput[[#This Row],[Fund Group Name]]))</f>
        <v>Higher Education Operating</v>
      </c>
      <c r="N348" s="14" t="str">
        <f>IF(Tbl_ExpendInput[[#This Row],[Fund Detail Code]]="09119",Tbl_ExpendInput[[#This Row],[Fund Group Code]],IF(ISNUMBER(SEARCH("covid",Tbl_ExpendInput[[#This Row],[Fund Detail Name]]))=TRUE,"99",Tbl_ExpendInput[[#This Row],[Fund Group Code]]))</f>
        <v>03</v>
      </c>
      <c r="O348" s="14">
        <f>VLOOKUP(Tbl_ExpendInput[[#This Row],[Agency Code]],TblAgencies[],12,FALSE)</f>
        <v>216</v>
      </c>
    </row>
    <row r="349" spans="1:15">
      <c r="A349">
        <v>2022</v>
      </c>
      <c r="B349" t="s">
        <v>15</v>
      </c>
      <c r="C349" t="s">
        <v>16</v>
      </c>
      <c r="D349" s="17">
        <v>216</v>
      </c>
      <c r="E349" t="s">
        <v>218</v>
      </c>
      <c r="F349" t="s">
        <v>161</v>
      </c>
      <c r="G349" t="s">
        <v>162</v>
      </c>
      <c r="H349" t="s">
        <v>15</v>
      </c>
      <c r="I349" t="s">
        <v>124</v>
      </c>
      <c r="J349" t="s">
        <v>173</v>
      </c>
      <c r="K349" t="s">
        <v>174</v>
      </c>
      <c r="L349">
        <v>1578818.15</v>
      </c>
      <c r="M349" t="str">
        <f>IF(Tbl_ExpendInput[[#This Row],[Fund Detail Code]]="09119",Tbl_ExpendInput[[#This Row],[Fund Group Name]],IF(ISNUMBER(SEARCH("covid",Tbl_ExpendInput[[#This Row],[Fund Detail Name]]))=TRUE,"COVID Funds",Tbl_ExpendInput[[#This Row],[Fund Group Name]]))</f>
        <v>COVID Funds</v>
      </c>
      <c r="N349" s="14" t="str">
        <f>IF(Tbl_ExpendInput[[#This Row],[Fund Detail Code]]="09119",Tbl_ExpendInput[[#This Row],[Fund Group Code]],IF(ISNUMBER(SEARCH("covid",Tbl_ExpendInput[[#This Row],[Fund Detail Name]]))=TRUE,"99",Tbl_ExpendInput[[#This Row],[Fund Group Code]]))</f>
        <v>99</v>
      </c>
      <c r="O349" s="14">
        <f>VLOOKUP(Tbl_ExpendInput[[#This Row],[Agency Code]],TblAgencies[],12,FALSE)</f>
        <v>216</v>
      </c>
    </row>
    <row r="350" spans="1:15">
      <c r="A350">
        <v>2022</v>
      </c>
      <c r="B350" t="s">
        <v>15</v>
      </c>
      <c r="C350" t="s">
        <v>16</v>
      </c>
      <c r="D350" s="17">
        <v>216</v>
      </c>
      <c r="E350" t="s">
        <v>218</v>
      </c>
      <c r="F350" t="s">
        <v>161</v>
      </c>
      <c r="G350" t="s">
        <v>162</v>
      </c>
      <c r="H350" t="s">
        <v>15</v>
      </c>
      <c r="I350" t="s">
        <v>124</v>
      </c>
      <c r="J350" t="s">
        <v>159</v>
      </c>
      <c r="K350" t="s">
        <v>160</v>
      </c>
      <c r="L350">
        <v>15914548</v>
      </c>
      <c r="M350" t="str">
        <f>IF(Tbl_ExpendInput[[#This Row],[Fund Detail Code]]="09119",Tbl_ExpendInput[[#This Row],[Fund Group Name]],IF(ISNUMBER(SEARCH("covid",Tbl_ExpendInput[[#This Row],[Fund Detail Name]]))=TRUE,"COVID Funds",Tbl_ExpendInput[[#This Row],[Fund Group Name]]))</f>
        <v>COVID Funds</v>
      </c>
      <c r="N350" s="14" t="str">
        <f>IF(Tbl_ExpendInput[[#This Row],[Fund Detail Code]]="09119",Tbl_ExpendInput[[#This Row],[Fund Group Code]],IF(ISNUMBER(SEARCH("covid",Tbl_ExpendInput[[#This Row],[Fund Detail Name]]))=TRUE,"99",Tbl_ExpendInput[[#This Row],[Fund Group Code]]))</f>
        <v>99</v>
      </c>
      <c r="O350" s="14">
        <f>VLOOKUP(Tbl_ExpendInput[[#This Row],[Agency Code]],TblAgencies[],12,FALSE)</f>
        <v>216</v>
      </c>
    </row>
    <row r="351" spans="1:15">
      <c r="A351">
        <v>2022</v>
      </c>
      <c r="B351" t="s">
        <v>15</v>
      </c>
      <c r="C351" t="s">
        <v>16</v>
      </c>
      <c r="D351" s="17">
        <v>216</v>
      </c>
      <c r="E351" t="s">
        <v>218</v>
      </c>
      <c r="F351" t="s">
        <v>161</v>
      </c>
      <c r="G351" t="s">
        <v>162</v>
      </c>
      <c r="H351" t="s">
        <v>15</v>
      </c>
      <c r="I351" t="s">
        <v>124</v>
      </c>
      <c r="J351" t="s">
        <v>144</v>
      </c>
      <c r="K351" t="s">
        <v>145</v>
      </c>
      <c r="L351">
        <v>15859247</v>
      </c>
      <c r="M351" t="str">
        <f>IF(Tbl_ExpendInput[[#This Row],[Fund Detail Code]]="09119",Tbl_ExpendInput[[#This Row],[Fund Group Name]],IF(ISNUMBER(SEARCH("covid",Tbl_ExpendInput[[#This Row],[Fund Detail Name]]))=TRUE,"COVID Funds",Tbl_ExpendInput[[#This Row],[Fund Group Name]]))</f>
        <v>COVID Funds</v>
      </c>
      <c r="N351" s="14" t="str">
        <f>IF(Tbl_ExpendInput[[#This Row],[Fund Detail Code]]="09119",Tbl_ExpendInput[[#This Row],[Fund Group Code]],IF(ISNUMBER(SEARCH("covid",Tbl_ExpendInput[[#This Row],[Fund Detail Name]]))=TRUE,"99",Tbl_ExpendInput[[#This Row],[Fund Group Code]]))</f>
        <v>99</v>
      </c>
      <c r="O351" s="14">
        <f>VLOOKUP(Tbl_ExpendInput[[#This Row],[Agency Code]],TblAgencies[],12,FALSE)</f>
        <v>216</v>
      </c>
    </row>
    <row r="352" spans="1:15">
      <c r="A352">
        <v>2022</v>
      </c>
      <c r="B352" t="s">
        <v>15</v>
      </c>
      <c r="C352" t="s">
        <v>16</v>
      </c>
      <c r="D352" s="17">
        <v>216</v>
      </c>
      <c r="E352" t="s">
        <v>218</v>
      </c>
      <c r="F352" t="s">
        <v>171</v>
      </c>
      <c r="G352" t="s">
        <v>172</v>
      </c>
      <c r="H352" t="s">
        <v>15</v>
      </c>
      <c r="I352" t="s">
        <v>124</v>
      </c>
      <c r="J352" t="s">
        <v>156</v>
      </c>
      <c r="K352" t="s">
        <v>157</v>
      </c>
      <c r="L352">
        <v>156129409.72999999</v>
      </c>
      <c r="M352" t="str">
        <f>IF(Tbl_ExpendInput[[#This Row],[Fund Detail Code]]="09119",Tbl_ExpendInput[[#This Row],[Fund Group Name]],IF(ISNUMBER(SEARCH("covid",Tbl_ExpendInput[[#This Row],[Fund Detail Name]]))=TRUE,"COVID Funds",Tbl_ExpendInput[[#This Row],[Fund Group Name]]))</f>
        <v>Higher Education Operating</v>
      </c>
      <c r="N352" s="14" t="str">
        <f>IF(Tbl_ExpendInput[[#This Row],[Fund Detail Code]]="09119",Tbl_ExpendInput[[#This Row],[Fund Group Code]],IF(ISNUMBER(SEARCH("covid",Tbl_ExpendInput[[#This Row],[Fund Detail Name]]))=TRUE,"99",Tbl_ExpendInput[[#This Row],[Fund Group Code]]))</f>
        <v>03</v>
      </c>
      <c r="O352" s="14">
        <f>VLOOKUP(Tbl_ExpendInput[[#This Row],[Agency Code]],TblAgencies[],12,FALSE)</f>
        <v>216</v>
      </c>
    </row>
    <row r="353" spans="1:15">
      <c r="A353">
        <v>2022</v>
      </c>
      <c r="B353" t="s">
        <v>15</v>
      </c>
      <c r="C353" t="s">
        <v>16</v>
      </c>
      <c r="D353" s="17">
        <v>216</v>
      </c>
      <c r="E353" t="s">
        <v>218</v>
      </c>
      <c r="F353" t="s">
        <v>171</v>
      </c>
      <c r="G353" t="s">
        <v>172</v>
      </c>
      <c r="H353" t="s">
        <v>15</v>
      </c>
      <c r="I353" t="s">
        <v>124</v>
      </c>
      <c r="J353" t="s">
        <v>187</v>
      </c>
      <c r="K353" t="s">
        <v>188</v>
      </c>
      <c r="L353">
        <v>1483.13</v>
      </c>
      <c r="M353" t="str">
        <f>IF(Tbl_ExpendInput[[#This Row],[Fund Detail Code]]="09119",Tbl_ExpendInput[[#This Row],[Fund Group Name]],IF(ISNUMBER(SEARCH("covid",Tbl_ExpendInput[[#This Row],[Fund Detail Name]]))=TRUE,"COVID Funds",Tbl_ExpendInput[[#This Row],[Fund Group Name]]))</f>
        <v>Higher Education Operating</v>
      </c>
      <c r="N353" s="14" t="str">
        <f>IF(Tbl_ExpendInput[[#This Row],[Fund Detail Code]]="09119",Tbl_ExpendInput[[#This Row],[Fund Group Code]],IF(ISNUMBER(SEARCH("covid",Tbl_ExpendInput[[#This Row],[Fund Detail Name]]))=TRUE,"99",Tbl_ExpendInput[[#This Row],[Fund Group Code]]))</f>
        <v>03</v>
      </c>
      <c r="O353" s="14">
        <f>VLOOKUP(Tbl_ExpendInput[[#This Row],[Agency Code]],TblAgencies[],12,FALSE)</f>
        <v>216</v>
      </c>
    </row>
    <row r="354" spans="1:15">
      <c r="A354">
        <v>2022</v>
      </c>
      <c r="B354" t="s">
        <v>15</v>
      </c>
      <c r="C354" t="s">
        <v>16</v>
      </c>
      <c r="D354" s="17">
        <v>216</v>
      </c>
      <c r="E354" t="s">
        <v>218</v>
      </c>
      <c r="F354" t="s">
        <v>171</v>
      </c>
      <c r="G354" t="s">
        <v>172</v>
      </c>
      <c r="H354" t="s">
        <v>148</v>
      </c>
      <c r="I354" t="s">
        <v>149</v>
      </c>
      <c r="J354" t="s">
        <v>175</v>
      </c>
      <c r="K354" t="s">
        <v>176</v>
      </c>
      <c r="L354">
        <v>15178842.029999999</v>
      </c>
      <c r="M354" t="str">
        <f>IF(Tbl_ExpendInput[[#This Row],[Fund Detail Code]]="09119",Tbl_ExpendInput[[#This Row],[Fund Group Name]],IF(ISNUMBER(SEARCH("covid",Tbl_ExpendInput[[#This Row],[Fund Detail Name]]))=TRUE,"COVID Funds",Tbl_ExpendInput[[#This Row],[Fund Group Name]]))</f>
        <v>Debt Service</v>
      </c>
      <c r="N354" s="14" t="str">
        <f>IF(Tbl_ExpendInput[[#This Row],[Fund Detail Code]]="09119",Tbl_ExpendInput[[#This Row],[Fund Group Code]],IF(ISNUMBER(SEARCH("covid",Tbl_ExpendInput[[#This Row],[Fund Detail Name]]))=TRUE,"99",Tbl_ExpendInput[[#This Row],[Fund Group Code]]))</f>
        <v>08</v>
      </c>
      <c r="O354" s="14">
        <f>VLOOKUP(Tbl_ExpendInput[[#This Row],[Agency Code]],TblAgencies[],12,FALSE)</f>
        <v>216</v>
      </c>
    </row>
    <row r="355" spans="1:15">
      <c r="A355">
        <v>2022</v>
      </c>
      <c r="B355" t="s">
        <v>15</v>
      </c>
      <c r="C355" t="s">
        <v>16</v>
      </c>
      <c r="D355" s="17">
        <v>216</v>
      </c>
      <c r="E355" t="s">
        <v>218</v>
      </c>
      <c r="F355" t="s">
        <v>171</v>
      </c>
      <c r="G355" t="s">
        <v>172</v>
      </c>
      <c r="H355" t="s">
        <v>148</v>
      </c>
      <c r="I355" t="s">
        <v>149</v>
      </c>
      <c r="J355" t="s">
        <v>150</v>
      </c>
      <c r="K355" t="s">
        <v>151</v>
      </c>
      <c r="L355">
        <v>11353388.310000001</v>
      </c>
      <c r="M355" t="str">
        <f>IF(Tbl_ExpendInput[[#This Row],[Fund Detail Code]]="09119",Tbl_ExpendInput[[#This Row],[Fund Group Name]],IF(ISNUMBER(SEARCH("covid",Tbl_ExpendInput[[#This Row],[Fund Detail Name]]))=TRUE,"COVID Funds",Tbl_ExpendInput[[#This Row],[Fund Group Name]]))</f>
        <v>Debt Service</v>
      </c>
      <c r="N355" s="14" t="str">
        <f>IF(Tbl_ExpendInput[[#This Row],[Fund Detail Code]]="09119",Tbl_ExpendInput[[#This Row],[Fund Group Code]],IF(ISNUMBER(SEARCH("covid",Tbl_ExpendInput[[#This Row],[Fund Detail Name]]))=TRUE,"99",Tbl_ExpendInput[[#This Row],[Fund Group Code]]))</f>
        <v>08</v>
      </c>
      <c r="O355" s="14">
        <f>VLOOKUP(Tbl_ExpendInput[[#This Row],[Agency Code]],TblAgencies[],12,FALSE)</f>
        <v>216</v>
      </c>
    </row>
    <row r="356" spans="1:15">
      <c r="A356">
        <v>2022</v>
      </c>
      <c r="B356" t="s">
        <v>15</v>
      </c>
      <c r="C356" t="s">
        <v>16</v>
      </c>
      <c r="D356" s="17">
        <v>217</v>
      </c>
      <c r="E356" t="s">
        <v>222</v>
      </c>
      <c r="F356" t="s">
        <v>128</v>
      </c>
      <c r="G356" t="s">
        <v>129</v>
      </c>
      <c r="H356" t="s">
        <v>20</v>
      </c>
      <c r="I356" t="s">
        <v>21</v>
      </c>
      <c r="J356" t="s">
        <v>22</v>
      </c>
      <c r="K356" t="s">
        <v>23</v>
      </c>
      <c r="L356">
        <v>0</v>
      </c>
      <c r="M356" t="str">
        <f>IF(Tbl_ExpendInput[[#This Row],[Fund Detail Code]]="09119",Tbl_ExpendInput[[#This Row],[Fund Group Name]],IF(ISNUMBER(SEARCH("covid",Tbl_ExpendInput[[#This Row],[Fund Detail Name]]))=TRUE,"COVID Funds",Tbl_ExpendInput[[#This Row],[Fund Group Name]]))</f>
        <v>General</v>
      </c>
      <c r="N356" s="14" t="str">
        <f>IF(Tbl_ExpendInput[[#This Row],[Fund Detail Code]]="09119",Tbl_ExpendInput[[#This Row],[Fund Group Code]],IF(ISNUMBER(SEARCH("covid",Tbl_ExpendInput[[#This Row],[Fund Detail Name]]))=TRUE,"99",Tbl_ExpendInput[[#This Row],[Fund Group Code]]))</f>
        <v>01</v>
      </c>
      <c r="O356" s="14">
        <f>VLOOKUP(Tbl_ExpendInput[[#This Row],[Agency Code]],TblAgencies[],12,FALSE)</f>
        <v>217</v>
      </c>
    </row>
    <row r="357" spans="1:15">
      <c r="A357">
        <v>2022</v>
      </c>
      <c r="B357" t="s">
        <v>15</v>
      </c>
      <c r="C357" t="s">
        <v>16</v>
      </c>
      <c r="D357" s="17">
        <v>217</v>
      </c>
      <c r="E357" t="s">
        <v>222</v>
      </c>
      <c r="F357" t="s">
        <v>128</v>
      </c>
      <c r="G357" t="s">
        <v>129</v>
      </c>
      <c r="H357" t="s">
        <v>15</v>
      </c>
      <c r="I357" t="s">
        <v>124</v>
      </c>
      <c r="J357" t="s">
        <v>125</v>
      </c>
      <c r="K357" t="s">
        <v>124</v>
      </c>
      <c r="L357">
        <v>68371984</v>
      </c>
      <c r="M357" t="str">
        <f>IF(Tbl_ExpendInput[[#This Row],[Fund Detail Code]]="09119",Tbl_ExpendInput[[#This Row],[Fund Group Name]],IF(ISNUMBER(SEARCH("covid",Tbl_ExpendInput[[#This Row],[Fund Detail Name]]))=TRUE,"COVID Funds",Tbl_ExpendInput[[#This Row],[Fund Group Name]]))</f>
        <v>Higher Education Operating</v>
      </c>
      <c r="N357" s="14" t="str">
        <f>IF(Tbl_ExpendInput[[#This Row],[Fund Detail Code]]="09119",Tbl_ExpendInput[[#This Row],[Fund Group Code]],IF(ISNUMBER(SEARCH("covid",Tbl_ExpendInput[[#This Row],[Fund Detail Name]]))=TRUE,"99",Tbl_ExpendInput[[#This Row],[Fund Group Code]]))</f>
        <v>03</v>
      </c>
      <c r="O357" s="14">
        <f>VLOOKUP(Tbl_ExpendInput[[#This Row],[Agency Code]],TblAgencies[],12,FALSE)</f>
        <v>217</v>
      </c>
    </row>
    <row r="358" spans="1:15">
      <c r="A358">
        <v>2022</v>
      </c>
      <c r="B358" t="s">
        <v>15</v>
      </c>
      <c r="C358" t="s">
        <v>16</v>
      </c>
      <c r="D358" s="17">
        <v>217</v>
      </c>
      <c r="E358" t="s">
        <v>222</v>
      </c>
      <c r="F358" t="s">
        <v>136</v>
      </c>
      <c r="G358" t="s">
        <v>137</v>
      </c>
      <c r="H358" t="s">
        <v>15</v>
      </c>
      <c r="I358" t="s">
        <v>124</v>
      </c>
      <c r="J358" t="s">
        <v>125</v>
      </c>
      <c r="K358" t="s">
        <v>124</v>
      </c>
      <c r="L358">
        <v>297089.53999999998</v>
      </c>
      <c r="M358" t="str">
        <f>IF(Tbl_ExpendInput[[#This Row],[Fund Detail Code]]="09119",Tbl_ExpendInput[[#This Row],[Fund Group Name]],IF(ISNUMBER(SEARCH("covid",Tbl_ExpendInput[[#This Row],[Fund Detail Name]]))=TRUE,"COVID Funds",Tbl_ExpendInput[[#This Row],[Fund Group Name]]))</f>
        <v>Higher Education Operating</v>
      </c>
      <c r="N358" s="14" t="str">
        <f>IF(Tbl_ExpendInput[[#This Row],[Fund Detail Code]]="09119",Tbl_ExpendInput[[#This Row],[Fund Group Code]],IF(ISNUMBER(SEARCH("covid",Tbl_ExpendInput[[#This Row],[Fund Detail Name]]))=TRUE,"99",Tbl_ExpendInput[[#This Row],[Fund Group Code]]))</f>
        <v>03</v>
      </c>
      <c r="O358" s="14">
        <f>VLOOKUP(Tbl_ExpendInput[[#This Row],[Agency Code]],TblAgencies[],12,FALSE)</f>
        <v>217</v>
      </c>
    </row>
    <row r="359" spans="1:15">
      <c r="A359">
        <v>2022</v>
      </c>
      <c r="B359" t="s">
        <v>15</v>
      </c>
      <c r="C359" t="s">
        <v>16</v>
      </c>
      <c r="D359" s="17">
        <v>217</v>
      </c>
      <c r="E359" t="s">
        <v>222</v>
      </c>
      <c r="F359" t="s">
        <v>138</v>
      </c>
      <c r="G359" t="s">
        <v>139</v>
      </c>
      <c r="H359" t="s">
        <v>15</v>
      </c>
      <c r="I359" t="s">
        <v>124</v>
      </c>
      <c r="J359" t="s">
        <v>125</v>
      </c>
      <c r="K359" t="s">
        <v>124</v>
      </c>
      <c r="L359">
        <v>11714930.07</v>
      </c>
      <c r="M359" t="str">
        <f>IF(Tbl_ExpendInput[[#This Row],[Fund Detail Code]]="09119",Tbl_ExpendInput[[#This Row],[Fund Group Name]],IF(ISNUMBER(SEARCH("covid",Tbl_ExpendInput[[#This Row],[Fund Detail Name]]))=TRUE,"COVID Funds",Tbl_ExpendInput[[#This Row],[Fund Group Name]]))</f>
        <v>Higher Education Operating</v>
      </c>
      <c r="N359" s="14" t="str">
        <f>IF(Tbl_ExpendInput[[#This Row],[Fund Detail Code]]="09119",Tbl_ExpendInput[[#This Row],[Fund Group Code]],IF(ISNUMBER(SEARCH("covid",Tbl_ExpendInput[[#This Row],[Fund Detail Name]]))=TRUE,"99",Tbl_ExpendInput[[#This Row],[Fund Group Code]]))</f>
        <v>03</v>
      </c>
      <c r="O359" s="14">
        <f>VLOOKUP(Tbl_ExpendInput[[#This Row],[Agency Code]],TblAgencies[],12,FALSE)</f>
        <v>217</v>
      </c>
    </row>
    <row r="360" spans="1:15">
      <c r="A360">
        <v>2022</v>
      </c>
      <c r="B360" t="s">
        <v>15</v>
      </c>
      <c r="C360" t="s">
        <v>16</v>
      </c>
      <c r="D360" s="17">
        <v>217</v>
      </c>
      <c r="E360" t="s">
        <v>222</v>
      </c>
      <c r="F360" t="s">
        <v>140</v>
      </c>
      <c r="G360" t="s">
        <v>141</v>
      </c>
      <c r="H360" t="s">
        <v>15</v>
      </c>
      <c r="I360" t="s">
        <v>124</v>
      </c>
      <c r="J360" t="s">
        <v>125</v>
      </c>
      <c r="K360" t="s">
        <v>124</v>
      </c>
      <c r="L360">
        <v>7664342.9299999997</v>
      </c>
      <c r="M360" t="str">
        <f>IF(Tbl_ExpendInput[[#This Row],[Fund Detail Code]]="09119",Tbl_ExpendInput[[#This Row],[Fund Group Name]],IF(ISNUMBER(SEARCH("covid",Tbl_ExpendInput[[#This Row],[Fund Detail Name]]))=TRUE,"COVID Funds",Tbl_ExpendInput[[#This Row],[Fund Group Name]]))</f>
        <v>Higher Education Operating</v>
      </c>
      <c r="N360" s="14" t="str">
        <f>IF(Tbl_ExpendInput[[#This Row],[Fund Detail Code]]="09119",Tbl_ExpendInput[[#This Row],[Fund Group Code]],IF(ISNUMBER(SEARCH("covid",Tbl_ExpendInput[[#This Row],[Fund Detail Name]]))=TRUE,"99",Tbl_ExpendInput[[#This Row],[Fund Group Code]]))</f>
        <v>03</v>
      </c>
      <c r="O360" s="14">
        <f>VLOOKUP(Tbl_ExpendInput[[#This Row],[Agency Code]],TblAgencies[],12,FALSE)</f>
        <v>217</v>
      </c>
    </row>
    <row r="361" spans="1:15">
      <c r="A361">
        <v>2022</v>
      </c>
      <c r="B361" t="s">
        <v>15</v>
      </c>
      <c r="C361" t="s">
        <v>16</v>
      </c>
      <c r="D361" s="17">
        <v>217</v>
      </c>
      <c r="E361" t="s">
        <v>222</v>
      </c>
      <c r="F361" t="s">
        <v>140</v>
      </c>
      <c r="G361" t="s">
        <v>141</v>
      </c>
      <c r="H361" t="s">
        <v>15</v>
      </c>
      <c r="I361" t="s">
        <v>124</v>
      </c>
      <c r="J361" t="s">
        <v>130</v>
      </c>
      <c r="K361" t="s">
        <v>131</v>
      </c>
      <c r="L361">
        <v>458858.43</v>
      </c>
      <c r="M361" t="str">
        <f>IF(Tbl_ExpendInput[[#This Row],[Fund Detail Code]]="09119",Tbl_ExpendInput[[#This Row],[Fund Group Name]],IF(ISNUMBER(SEARCH("covid",Tbl_ExpendInput[[#This Row],[Fund Detail Name]]))=TRUE,"COVID Funds",Tbl_ExpendInput[[#This Row],[Fund Group Name]]))</f>
        <v>Higher Education Operating</v>
      </c>
      <c r="N361" s="14" t="str">
        <f>IF(Tbl_ExpendInput[[#This Row],[Fund Detail Code]]="09119",Tbl_ExpendInput[[#This Row],[Fund Group Code]],IF(ISNUMBER(SEARCH("covid",Tbl_ExpendInput[[#This Row],[Fund Detail Name]]))=TRUE,"99",Tbl_ExpendInput[[#This Row],[Fund Group Code]]))</f>
        <v>03</v>
      </c>
      <c r="O361" s="14">
        <f>VLOOKUP(Tbl_ExpendInput[[#This Row],[Agency Code]],TblAgencies[],12,FALSE)</f>
        <v>217</v>
      </c>
    </row>
    <row r="362" spans="1:15">
      <c r="A362">
        <v>2022</v>
      </c>
      <c r="B362" t="s">
        <v>15</v>
      </c>
      <c r="C362" t="s">
        <v>16</v>
      </c>
      <c r="D362" s="17">
        <v>217</v>
      </c>
      <c r="E362" t="s">
        <v>222</v>
      </c>
      <c r="F362" t="s">
        <v>142</v>
      </c>
      <c r="G362" t="s">
        <v>143</v>
      </c>
      <c r="H362" t="s">
        <v>15</v>
      </c>
      <c r="I362" t="s">
        <v>124</v>
      </c>
      <c r="J362" t="s">
        <v>125</v>
      </c>
      <c r="K362" t="s">
        <v>124</v>
      </c>
      <c r="L362">
        <v>25773649.620000001</v>
      </c>
      <c r="M362" t="str">
        <f>IF(Tbl_ExpendInput[[#This Row],[Fund Detail Code]]="09119",Tbl_ExpendInput[[#This Row],[Fund Group Name]],IF(ISNUMBER(SEARCH("covid",Tbl_ExpendInput[[#This Row],[Fund Detail Name]]))=TRUE,"COVID Funds",Tbl_ExpendInput[[#This Row],[Fund Group Name]]))</f>
        <v>Higher Education Operating</v>
      </c>
      <c r="N362" s="14" t="str">
        <f>IF(Tbl_ExpendInput[[#This Row],[Fund Detail Code]]="09119",Tbl_ExpendInput[[#This Row],[Fund Group Code]],IF(ISNUMBER(SEARCH("covid",Tbl_ExpendInput[[#This Row],[Fund Detail Name]]))=TRUE,"99",Tbl_ExpendInput[[#This Row],[Fund Group Code]]))</f>
        <v>03</v>
      </c>
      <c r="O362" s="14">
        <f>VLOOKUP(Tbl_ExpendInput[[#This Row],[Agency Code]],TblAgencies[],12,FALSE)</f>
        <v>217</v>
      </c>
    </row>
    <row r="363" spans="1:15">
      <c r="A363">
        <v>2022</v>
      </c>
      <c r="B363" t="s">
        <v>15</v>
      </c>
      <c r="C363" t="s">
        <v>16</v>
      </c>
      <c r="D363" s="17">
        <v>217</v>
      </c>
      <c r="E363" t="s">
        <v>222</v>
      </c>
      <c r="F363" t="s">
        <v>146</v>
      </c>
      <c r="G363" t="s">
        <v>147</v>
      </c>
      <c r="H363" t="s">
        <v>15</v>
      </c>
      <c r="I363" t="s">
        <v>124</v>
      </c>
      <c r="J363" t="s">
        <v>125</v>
      </c>
      <c r="K363" t="s">
        <v>124</v>
      </c>
      <c r="L363">
        <v>14093572.02</v>
      </c>
      <c r="M363" t="str">
        <f>IF(Tbl_ExpendInput[[#This Row],[Fund Detail Code]]="09119",Tbl_ExpendInput[[#This Row],[Fund Group Name]],IF(ISNUMBER(SEARCH("covid",Tbl_ExpendInput[[#This Row],[Fund Detail Name]]))=TRUE,"COVID Funds",Tbl_ExpendInput[[#This Row],[Fund Group Name]]))</f>
        <v>Higher Education Operating</v>
      </c>
      <c r="N363" s="14" t="str">
        <f>IF(Tbl_ExpendInput[[#This Row],[Fund Detail Code]]="09119",Tbl_ExpendInput[[#This Row],[Fund Group Code]],IF(ISNUMBER(SEARCH("covid",Tbl_ExpendInput[[#This Row],[Fund Detail Name]]))=TRUE,"99",Tbl_ExpendInput[[#This Row],[Fund Group Code]]))</f>
        <v>03</v>
      </c>
      <c r="O363" s="14">
        <f>VLOOKUP(Tbl_ExpendInput[[#This Row],[Agency Code]],TblAgencies[],12,FALSE)</f>
        <v>217</v>
      </c>
    </row>
    <row r="364" spans="1:15">
      <c r="A364">
        <v>2022</v>
      </c>
      <c r="B364" t="s">
        <v>15</v>
      </c>
      <c r="C364" t="s">
        <v>16</v>
      </c>
      <c r="D364" s="17">
        <v>217</v>
      </c>
      <c r="E364" t="s">
        <v>222</v>
      </c>
      <c r="F364" t="s">
        <v>146</v>
      </c>
      <c r="G364" t="s">
        <v>147</v>
      </c>
      <c r="H364" t="s">
        <v>15</v>
      </c>
      <c r="I364" t="s">
        <v>124</v>
      </c>
      <c r="J364" t="s">
        <v>180</v>
      </c>
      <c r="K364" t="s">
        <v>181</v>
      </c>
      <c r="L364">
        <v>499.22</v>
      </c>
      <c r="M364" t="str">
        <f>IF(Tbl_ExpendInput[[#This Row],[Fund Detail Code]]="09119",Tbl_ExpendInput[[#This Row],[Fund Group Name]],IF(ISNUMBER(SEARCH("covid",Tbl_ExpendInput[[#This Row],[Fund Detail Name]]))=TRUE,"COVID Funds",Tbl_ExpendInput[[#This Row],[Fund Group Name]]))</f>
        <v>Higher Education Operating</v>
      </c>
      <c r="N364" s="14" t="str">
        <f>IF(Tbl_ExpendInput[[#This Row],[Fund Detail Code]]="09119",Tbl_ExpendInput[[#This Row],[Fund Group Code]],IF(ISNUMBER(SEARCH("covid",Tbl_ExpendInput[[#This Row],[Fund Detail Name]]))=TRUE,"99",Tbl_ExpendInput[[#This Row],[Fund Group Code]]))</f>
        <v>03</v>
      </c>
      <c r="O364" s="14">
        <f>VLOOKUP(Tbl_ExpendInput[[#This Row],[Agency Code]],TblAgencies[],12,FALSE)</f>
        <v>217</v>
      </c>
    </row>
    <row r="365" spans="1:15">
      <c r="A365">
        <v>2022</v>
      </c>
      <c r="B365" t="s">
        <v>15</v>
      </c>
      <c r="C365" t="s">
        <v>16</v>
      </c>
      <c r="D365" s="17">
        <v>217</v>
      </c>
      <c r="E365" t="s">
        <v>222</v>
      </c>
      <c r="F365" t="s">
        <v>146</v>
      </c>
      <c r="G365" t="s">
        <v>147</v>
      </c>
      <c r="H365" t="s">
        <v>15</v>
      </c>
      <c r="I365" t="s">
        <v>124</v>
      </c>
      <c r="J365" t="s">
        <v>132</v>
      </c>
      <c r="K365" t="s">
        <v>133</v>
      </c>
      <c r="L365">
        <v>78332.28</v>
      </c>
      <c r="M365" t="str">
        <f>IF(Tbl_ExpendInput[[#This Row],[Fund Detail Code]]="09119",Tbl_ExpendInput[[#This Row],[Fund Group Name]],IF(ISNUMBER(SEARCH("covid",Tbl_ExpendInput[[#This Row],[Fund Detail Name]]))=TRUE,"COVID Funds",Tbl_ExpendInput[[#This Row],[Fund Group Name]]))</f>
        <v>Higher Education Operating</v>
      </c>
      <c r="N365" s="14" t="str">
        <f>IF(Tbl_ExpendInput[[#This Row],[Fund Detail Code]]="09119",Tbl_ExpendInput[[#This Row],[Fund Group Code]],IF(ISNUMBER(SEARCH("covid",Tbl_ExpendInput[[#This Row],[Fund Detail Name]]))=TRUE,"99",Tbl_ExpendInput[[#This Row],[Fund Group Code]]))</f>
        <v>03</v>
      </c>
      <c r="O365" s="14">
        <f>VLOOKUP(Tbl_ExpendInput[[#This Row],[Agency Code]],TblAgencies[],12,FALSE)</f>
        <v>217</v>
      </c>
    </row>
    <row r="366" spans="1:15">
      <c r="A366">
        <v>2022</v>
      </c>
      <c r="B366" t="s">
        <v>15</v>
      </c>
      <c r="C366" t="s">
        <v>16</v>
      </c>
      <c r="D366" s="17">
        <v>217</v>
      </c>
      <c r="E366" t="s">
        <v>222</v>
      </c>
      <c r="F366" t="s">
        <v>152</v>
      </c>
      <c r="G366" t="s">
        <v>153</v>
      </c>
      <c r="H366" t="s">
        <v>20</v>
      </c>
      <c r="I366" t="s">
        <v>21</v>
      </c>
      <c r="J366" t="s">
        <v>22</v>
      </c>
      <c r="K366" t="s">
        <v>23</v>
      </c>
      <c r="L366">
        <v>14016332.66</v>
      </c>
      <c r="M366" t="str">
        <f>IF(Tbl_ExpendInput[[#This Row],[Fund Detail Code]]="09119",Tbl_ExpendInput[[#This Row],[Fund Group Name]],IF(ISNUMBER(SEARCH("covid",Tbl_ExpendInput[[#This Row],[Fund Detail Name]]))=TRUE,"COVID Funds",Tbl_ExpendInput[[#This Row],[Fund Group Name]]))</f>
        <v>General</v>
      </c>
      <c r="N366" s="14" t="str">
        <f>IF(Tbl_ExpendInput[[#This Row],[Fund Detail Code]]="09119",Tbl_ExpendInput[[#This Row],[Fund Group Code]],IF(ISNUMBER(SEARCH("covid",Tbl_ExpendInput[[#This Row],[Fund Detail Name]]))=TRUE,"99",Tbl_ExpendInput[[#This Row],[Fund Group Code]]))</f>
        <v>01</v>
      </c>
      <c r="O366" s="14">
        <f>VLOOKUP(Tbl_ExpendInput[[#This Row],[Agency Code]],TblAgencies[],12,FALSE)</f>
        <v>217</v>
      </c>
    </row>
    <row r="367" spans="1:15">
      <c r="A367">
        <v>2022</v>
      </c>
      <c r="B367" t="s">
        <v>15</v>
      </c>
      <c r="C367" t="s">
        <v>16</v>
      </c>
      <c r="D367" s="17">
        <v>217</v>
      </c>
      <c r="E367" t="s">
        <v>222</v>
      </c>
      <c r="F367" t="s">
        <v>152</v>
      </c>
      <c r="G367" t="s">
        <v>153</v>
      </c>
      <c r="H367" t="s">
        <v>15</v>
      </c>
      <c r="I367" t="s">
        <v>124</v>
      </c>
      <c r="J367" t="s">
        <v>125</v>
      </c>
      <c r="K367" t="s">
        <v>124</v>
      </c>
      <c r="L367">
        <v>1713160</v>
      </c>
      <c r="M367" t="str">
        <f>IF(Tbl_ExpendInput[[#This Row],[Fund Detail Code]]="09119",Tbl_ExpendInput[[#This Row],[Fund Group Name]],IF(ISNUMBER(SEARCH("covid",Tbl_ExpendInput[[#This Row],[Fund Detail Name]]))=TRUE,"COVID Funds",Tbl_ExpendInput[[#This Row],[Fund Group Name]]))</f>
        <v>Higher Education Operating</v>
      </c>
      <c r="N367" s="14" t="str">
        <f>IF(Tbl_ExpendInput[[#This Row],[Fund Detail Code]]="09119",Tbl_ExpendInput[[#This Row],[Fund Group Code]],IF(ISNUMBER(SEARCH("covid",Tbl_ExpendInput[[#This Row],[Fund Detail Name]]))=TRUE,"99",Tbl_ExpendInput[[#This Row],[Fund Group Code]]))</f>
        <v>03</v>
      </c>
      <c r="O367" s="14">
        <f>VLOOKUP(Tbl_ExpendInput[[#This Row],[Agency Code]],TblAgencies[],12,FALSE)</f>
        <v>217</v>
      </c>
    </row>
    <row r="368" spans="1:15">
      <c r="A368">
        <v>2022</v>
      </c>
      <c r="B368" t="s">
        <v>15</v>
      </c>
      <c r="C368" t="s">
        <v>16</v>
      </c>
      <c r="D368" s="17">
        <v>217</v>
      </c>
      <c r="E368" t="s">
        <v>222</v>
      </c>
      <c r="F368" t="s">
        <v>152</v>
      </c>
      <c r="G368" t="s">
        <v>153</v>
      </c>
      <c r="H368" t="s">
        <v>15</v>
      </c>
      <c r="I368" t="s">
        <v>124</v>
      </c>
      <c r="J368" t="s">
        <v>154</v>
      </c>
      <c r="K368" t="s">
        <v>155</v>
      </c>
      <c r="L368">
        <v>117000</v>
      </c>
      <c r="M368" t="str">
        <f>IF(Tbl_ExpendInput[[#This Row],[Fund Detail Code]]="09119",Tbl_ExpendInput[[#This Row],[Fund Group Name]],IF(ISNUMBER(SEARCH("covid",Tbl_ExpendInput[[#This Row],[Fund Detail Name]]))=TRUE,"COVID Funds",Tbl_ExpendInput[[#This Row],[Fund Group Name]]))</f>
        <v>Higher Education Operating</v>
      </c>
      <c r="N368" s="14" t="str">
        <f>IF(Tbl_ExpendInput[[#This Row],[Fund Detail Code]]="09119",Tbl_ExpendInput[[#This Row],[Fund Group Code]],IF(ISNUMBER(SEARCH("covid",Tbl_ExpendInput[[#This Row],[Fund Detail Name]]))=TRUE,"99",Tbl_ExpendInput[[#This Row],[Fund Group Code]]))</f>
        <v>03</v>
      </c>
      <c r="O368" s="14">
        <f>VLOOKUP(Tbl_ExpendInput[[#This Row],[Agency Code]],TblAgencies[],12,FALSE)</f>
        <v>217</v>
      </c>
    </row>
    <row r="369" spans="1:15">
      <c r="A369">
        <v>2022</v>
      </c>
      <c r="B369" t="s">
        <v>15</v>
      </c>
      <c r="C369" t="s">
        <v>16</v>
      </c>
      <c r="D369" s="17">
        <v>217</v>
      </c>
      <c r="E369" t="s">
        <v>222</v>
      </c>
      <c r="F369" t="s">
        <v>152</v>
      </c>
      <c r="G369" t="s">
        <v>153</v>
      </c>
      <c r="H369" t="s">
        <v>15</v>
      </c>
      <c r="I369" t="s">
        <v>124</v>
      </c>
      <c r="J369" t="s">
        <v>158</v>
      </c>
      <c r="K369" t="s">
        <v>77</v>
      </c>
      <c r="L369">
        <v>154883</v>
      </c>
      <c r="M369" t="str">
        <f>IF(Tbl_ExpendInput[[#This Row],[Fund Detail Code]]="09119",Tbl_ExpendInput[[#This Row],[Fund Group Name]],IF(ISNUMBER(SEARCH("covid",Tbl_ExpendInput[[#This Row],[Fund Detail Name]]))=TRUE,"COVID Funds",Tbl_ExpendInput[[#This Row],[Fund Group Name]]))</f>
        <v>COVID Funds</v>
      </c>
      <c r="N369" s="14" t="str">
        <f>IF(Tbl_ExpendInput[[#This Row],[Fund Detail Code]]="09119",Tbl_ExpendInput[[#This Row],[Fund Group Code]],IF(ISNUMBER(SEARCH("covid",Tbl_ExpendInput[[#This Row],[Fund Detail Name]]))=TRUE,"99",Tbl_ExpendInput[[#This Row],[Fund Group Code]]))</f>
        <v>99</v>
      </c>
      <c r="O369" s="14">
        <f>VLOOKUP(Tbl_ExpendInput[[#This Row],[Agency Code]],TblAgencies[],12,FALSE)</f>
        <v>217</v>
      </c>
    </row>
    <row r="370" spans="1:15">
      <c r="A370">
        <v>2022</v>
      </c>
      <c r="B370" t="s">
        <v>15</v>
      </c>
      <c r="C370" t="s">
        <v>16</v>
      </c>
      <c r="D370" s="17">
        <v>217</v>
      </c>
      <c r="E370" t="s">
        <v>222</v>
      </c>
      <c r="F370" t="s">
        <v>152</v>
      </c>
      <c r="G370" t="s">
        <v>153</v>
      </c>
      <c r="H370" t="s">
        <v>15</v>
      </c>
      <c r="I370" t="s">
        <v>124</v>
      </c>
      <c r="J370" t="s">
        <v>159</v>
      </c>
      <c r="K370" t="s">
        <v>160</v>
      </c>
      <c r="L370">
        <v>16770476</v>
      </c>
      <c r="M370" t="str">
        <f>IF(Tbl_ExpendInput[[#This Row],[Fund Detail Code]]="09119",Tbl_ExpendInput[[#This Row],[Fund Group Name]],IF(ISNUMBER(SEARCH("covid",Tbl_ExpendInput[[#This Row],[Fund Detail Name]]))=TRUE,"COVID Funds",Tbl_ExpendInput[[#This Row],[Fund Group Name]]))</f>
        <v>COVID Funds</v>
      </c>
      <c r="N370" s="14" t="str">
        <f>IF(Tbl_ExpendInput[[#This Row],[Fund Detail Code]]="09119",Tbl_ExpendInput[[#This Row],[Fund Group Code]],IF(ISNUMBER(SEARCH("covid",Tbl_ExpendInput[[#This Row],[Fund Detail Name]]))=TRUE,"99",Tbl_ExpendInput[[#This Row],[Fund Group Code]]))</f>
        <v>99</v>
      </c>
      <c r="O370" s="14">
        <f>VLOOKUP(Tbl_ExpendInput[[#This Row],[Agency Code]],TblAgencies[],12,FALSE)</f>
        <v>217</v>
      </c>
    </row>
    <row r="371" spans="1:15">
      <c r="A371">
        <v>2022</v>
      </c>
      <c r="B371" t="s">
        <v>15</v>
      </c>
      <c r="C371" t="s">
        <v>16</v>
      </c>
      <c r="D371" s="17">
        <v>217</v>
      </c>
      <c r="E371" t="s">
        <v>222</v>
      </c>
      <c r="F371" t="s">
        <v>161</v>
      </c>
      <c r="G371" t="s">
        <v>162</v>
      </c>
      <c r="H371" t="s">
        <v>20</v>
      </c>
      <c r="I371" t="s">
        <v>21</v>
      </c>
      <c r="J371" t="s">
        <v>22</v>
      </c>
      <c r="K371" t="s">
        <v>23</v>
      </c>
      <c r="L371">
        <v>110629.32</v>
      </c>
      <c r="M371" t="str">
        <f>IF(Tbl_ExpendInput[[#This Row],[Fund Detail Code]]="09119",Tbl_ExpendInput[[#This Row],[Fund Group Name]],IF(ISNUMBER(SEARCH("covid",Tbl_ExpendInput[[#This Row],[Fund Detail Name]]))=TRUE,"COVID Funds",Tbl_ExpendInput[[#This Row],[Fund Group Name]]))</f>
        <v>General</v>
      </c>
      <c r="N371" s="14" t="str">
        <f>IF(Tbl_ExpendInput[[#This Row],[Fund Detail Code]]="09119",Tbl_ExpendInput[[#This Row],[Fund Group Code]],IF(ISNUMBER(SEARCH("covid",Tbl_ExpendInput[[#This Row],[Fund Detail Name]]))=TRUE,"99",Tbl_ExpendInput[[#This Row],[Fund Group Code]]))</f>
        <v>01</v>
      </c>
      <c r="O371" s="14">
        <f>VLOOKUP(Tbl_ExpendInput[[#This Row],[Agency Code]],TblAgencies[],12,FALSE)</f>
        <v>217</v>
      </c>
    </row>
    <row r="372" spans="1:15">
      <c r="A372">
        <v>2022</v>
      </c>
      <c r="B372" t="s">
        <v>15</v>
      </c>
      <c r="C372" t="s">
        <v>16</v>
      </c>
      <c r="D372" s="17">
        <v>217</v>
      </c>
      <c r="E372" t="s">
        <v>222</v>
      </c>
      <c r="F372" t="s">
        <v>161</v>
      </c>
      <c r="G372" t="s">
        <v>162</v>
      </c>
      <c r="H372" t="s">
        <v>15</v>
      </c>
      <c r="I372" t="s">
        <v>124</v>
      </c>
      <c r="J372" t="s">
        <v>163</v>
      </c>
      <c r="K372" t="s">
        <v>164</v>
      </c>
      <c r="L372">
        <v>2949530.35</v>
      </c>
      <c r="M372" t="str">
        <f>IF(Tbl_ExpendInput[[#This Row],[Fund Detail Code]]="09119",Tbl_ExpendInput[[#This Row],[Fund Group Name]],IF(ISNUMBER(SEARCH("covid",Tbl_ExpendInput[[#This Row],[Fund Detail Name]]))=TRUE,"COVID Funds",Tbl_ExpendInput[[#This Row],[Fund Group Name]]))</f>
        <v>Higher Education Operating</v>
      </c>
      <c r="N372" s="14" t="str">
        <f>IF(Tbl_ExpendInput[[#This Row],[Fund Detail Code]]="09119",Tbl_ExpendInput[[#This Row],[Fund Group Code]],IF(ISNUMBER(SEARCH("covid",Tbl_ExpendInput[[#This Row],[Fund Detail Name]]))=TRUE,"99",Tbl_ExpendInput[[#This Row],[Fund Group Code]]))</f>
        <v>03</v>
      </c>
      <c r="O372" s="14">
        <f>VLOOKUP(Tbl_ExpendInput[[#This Row],[Agency Code]],TblAgencies[],12,FALSE)</f>
        <v>217</v>
      </c>
    </row>
    <row r="373" spans="1:15">
      <c r="A373">
        <v>2022</v>
      </c>
      <c r="B373" t="s">
        <v>15</v>
      </c>
      <c r="C373" t="s">
        <v>16</v>
      </c>
      <c r="D373" s="17">
        <v>217</v>
      </c>
      <c r="E373" t="s">
        <v>222</v>
      </c>
      <c r="F373" t="s">
        <v>161</v>
      </c>
      <c r="G373" t="s">
        <v>162</v>
      </c>
      <c r="H373" t="s">
        <v>15</v>
      </c>
      <c r="I373" t="s">
        <v>124</v>
      </c>
      <c r="J373" t="s">
        <v>154</v>
      </c>
      <c r="K373" t="s">
        <v>155</v>
      </c>
      <c r="L373">
        <v>1793876.9</v>
      </c>
      <c r="M373" t="str">
        <f>IF(Tbl_ExpendInput[[#This Row],[Fund Detail Code]]="09119",Tbl_ExpendInput[[#This Row],[Fund Group Name]],IF(ISNUMBER(SEARCH("covid",Tbl_ExpendInput[[#This Row],[Fund Detail Name]]))=TRUE,"COVID Funds",Tbl_ExpendInput[[#This Row],[Fund Group Name]]))</f>
        <v>Higher Education Operating</v>
      </c>
      <c r="N373" s="14" t="str">
        <f>IF(Tbl_ExpendInput[[#This Row],[Fund Detail Code]]="09119",Tbl_ExpendInput[[#This Row],[Fund Group Code]],IF(ISNUMBER(SEARCH("covid",Tbl_ExpendInput[[#This Row],[Fund Detail Name]]))=TRUE,"99",Tbl_ExpendInput[[#This Row],[Fund Group Code]]))</f>
        <v>03</v>
      </c>
      <c r="O373" s="14">
        <f>VLOOKUP(Tbl_ExpendInput[[#This Row],[Agency Code]],TblAgencies[],12,FALSE)</f>
        <v>217</v>
      </c>
    </row>
    <row r="374" spans="1:15">
      <c r="A374">
        <v>2022</v>
      </c>
      <c r="B374" t="s">
        <v>15</v>
      </c>
      <c r="C374" t="s">
        <v>16</v>
      </c>
      <c r="D374" s="17">
        <v>217</v>
      </c>
      <c r="E374" t="s">
        <v>222</v>
      </c>
      <c r="F374" t="s">
        <v>161</v>
      </c>
      <c r="G374" t="s">
        <v>162</v>
      </c>
      <c r="H374" t="s">
        <v>15</v>
      </c>
      <c r="I374" t="s">
        <v>124</v>
      </c>
      <c r="J374" t="s">
        <v>165</v>
      </c>
      <c r="K374" t="s">
        <v>166</v>
      </c>
      <c r="L374">
        <v>107368.51</v>
      </c>
      <c r="M374" t="str">
        <f>IF(Tbl_ExpendInput[[#This Row],[Fund Detail Code]]="09119",Tbl_ExpendInput[[#This Row],[Fund Group Name]],IF(ISNUMBER(SEARCH("covid",Tbl_ExpendInput[[#This Row],[Fund Detail Name]]))=TRUE,"COVID Funds",Tbl_ExpendInput[[#This Row],[Fund Group Name]]))</f>
        <v>Higher Education Operating</v>
      </c>
      <c r="N374" s="14" t="str">
        <f>IF(Tbl_ExpendInput[[#This Row],[Fund Detail Code]]="09119",Tbl_ExpendInput[[#This Row],[Fund Group Code]],IF(ISNUMBER(SEARCH("covid",Tbl_ExpendInput[[#This Row],[Fund Detail Name]]))=TRUE,"99",Tbl_ExpendInput[[#This Row],[Fund Group Code]]))</f>
        <v>03</v>
      </c>
      <c r="O374" s="14">
        <f>VLOOKUP(Tbl_ExpendInput[[#This Row],[Agency Code]],TblAgencies[],12,FALSE)</f>
        <v>217</v>
      </c>
    </row>
    <row r="375" spans="1:15">
      <c r="A375">
        <v>2022</v>
      </c>
      <c r="B375" t="s">
        <v>15</v>
      </c>
      <c r="C375" t="s">
        <v>16</v>
      </c>
      <c r="D375" s="17">
        <v>217</v>
      </c>
      <c r="E375" t="s">
        <v>222</v>
      </c>
      <c r="F375" t="s">
        <v>161</v>
      </c>
      <c r="G375" t="s">
        <v>162</v>
      </c>
      <c r="H375" t="s">
        <v>15</v>
      </c>
      <c r="I375" t="s">
        <v>124</v>
      </c>
      <c r="J375" t="s">
        <v>173</v>
      </c>
      <c r="K375" t="s">
        <v>174</v>
      </c>
      <c r="L375">
        <v>1062000</v>
      </c>
      <c r="M375" t="str">
        <f>IF(Tbl_ExpendInput[[#This Row],[Fund Detail Code]]="09119",Tbl_ExpendInput[[#This Row],[Fund Group Name]],IF(ISNUMBER(SEARCH("covid",Tbl_ExpendInput[[#This Row],[Fund Detail Name]]))=TRUE,"COVID Funds",Tbl_ExpendInput[[#This Row],[Fund Group Name]]))</f>
        <v>COVID Funds</v>
      </c>
      <c r="N375" s="14" t="str">
        <f>IF(Tbl_ExpendInput[[#This Row],[Fund Detail Code]]="09119",Tbl_ExpendInput[[#This Row],[Fund Group Code]],IF(ISNUMBER(SEARCH("covid",Tbl_ExpendInput[[#This Row],[Fund Detail Name]]))=TRUE,"99",Tbl_ExpendInput[[#This Row],[Fund Group Code]]))</f>
        <v>99</v>
      </c>
      <c r="O375" s="14">
        <f>VLOOKUP(Tbl_ExpendInput[[#This Row],[Agency Code]],TblAgencies[],12,FALSE)</f>
        <v>217</v>
      </c>
    </row>
    <row r="376" spans="1:15">
      <c r="A376">
        <v>2022</v>
      </c>
      <c r="B376" t="s">
        <v>15</v>
      </c>
      <c r="C376" t="s">
        <v>16</v>
      </c>
      <c r="D376" s="17">
        <v>217</v>
      </c>
      <c r="E376" t="s">
        <v>222</v>
      </c>
      <c r="F376" t="s">
        <v>161</v>
      </c>
      <c r="G376" t="s">
        <v>162</v>
      </c>
      <c r="H376" t="s">
        <v>15</v>
      </c>
      <c r="I376" t="s">
        <v>124</v>
      </c>
      <c r="J376" t="s">
        <v>144</v>
      </c>
      <c r="K376" t="s">
        <v>145</v>
      </c>
      <c r="L376">
        <v>21620921.899999999</v>
      </c>
      <c r="M376" t="str">
        <f>IF(Tbl_ExpendInput[[#This Row],[Fund Detail Code]]="09119",Tbl_ExpendInput[[#This Row],[Fund Group Name]],IF(ISNUMBER(SEARCH("covid",Tbl_ExpendInput[[#This Row],[Fund Detail Name]]))=TRUE,"COVID Funds",Tbl_ExpendInput[[#This Row],[Fund Group Name]]))</f>
        <v>COVID Funds</v>
      </c>
      <c r="N376" s="14" t="str">
        <f>IF(Tbl_ExpendInput[[#This Row],[Fund Detail Code]]="09119",Tbl_ExpendInput[[#This Row],[Fund Group Code]],IF(ISNUMBER(SEARCH("covid",Tbl_ExpendInput[[#This Row],[Fund Detail Name]]))=TRUE,"99",Tbl_ExpendInput[[#This Row],[Fund Group Code]]))</f>
        <v>99</v>
      </c>
      <c r="O376" s="14">
        <f>VLOOKUP(Tbl_ExpendInput[[#This Row],[Agency Code]],TblAgencies[],12,FALSE)</f>
        <v>217</v>
      </c>
    </row>
    <row r="377" spans="1:15">
      <c r="A377">
        <v>2022</v>
      </c>
      <c r="B377" t="s">
        <v>15</v>
      </c>
      <c r="C377" t="s">
        <v>16</v>
      </c>
      <c r="D377" s="17">
        <v>217</v>
      </c>
      <c r="E377" t="s">
        <v>222</v>
      </c>
      <c r="F377" t="s">
        <v>161</v>
      </c>
      <c r="G377" t="s">
        <v>162</v>
      </c>
      <c r="H377" t="s">
        <v>15</v>
      </c>
      <c r="I377" t="s">
        <v>124</v>
      </c>
      <c r="J377" t="s">
        <v>190</v>
      </c>
      <c r="K377" t="s">
        <v>191</v>
      </c>
      <c r="L377">
        <v>41079.69</v>
      </c>
      <c r="M377" t="str">
        <f>IF(Tbl_ExpendInput[[#This Row],[Fund Detail Code]]="09119",Tbl_ExpendInput[[#This Row],[Fund Group Name]],IF(ISNUMBER(SEARCH("covid",Tbl_ExpendInput[[#This Row],[Fund Detail Name]]))=TRUE,"COVID Funds",Tbl_ExpendInput[[#This Row],[Fund Group Name]]))</f>
        <v>COVID Funds</v>
      </c>
      <c r="N377" s="14" t="str">
        <f>IF(Tbl_ExpendInput[[#This Row],[Fund Detail Code]]="09119",Tbl_ExpendInput[[#This Row],[Fund Group Code]],IF(ISNUMBER(SEARCH("covid",Tbl_ExpendInput[[#This Row],[Fund Detail Name]]))=TRUE,"99",Tbl_ExpendInput[[#This Row],[Fund Group Code]]))</f>
        <v>99</v>
      </c>
      <c r="O377" s="14">
        <f>VLOOKUP(Tbl_ExpendInput[[#This Row],[Agency Code]],TblAgencies[],12,FALSE)</f>
        <v>217</v>
      </c>
    </row>
    <row r="378" spans="1:15">
      <c r="A378">
        <v>2022</v>
      </c>
      <c r="B378" t="s">
        <v>15</v>
      </c>
      <c r="C378" t="s">
        <v>16</v>
      </c>
      <c r="D378" s="17">
        <v>217</v>
      </c>
      <c r="E378" t="s">
        <v>222</v>
      </c>
      <c r="F378" t="s">
        <v>107</v>
      </c>
      <c r="G378" t="s">
        <v>52</v>
      </c>
      <c r="H378" t="s">
        <v>15</v>
      </c>
      <c r="I378" t="s">
        <v>124</v>
      </c>
      <c r="J378" t="s">
        <v>125</v>
      </c>
      <c r="K378" t="s">
        <v>124</v>
      </c>
      <c r="L378">
        <v>23459622.739999998</v>
      </c>
      <c r="M378" t="str">
        <f>IF(Tbl_ExpendInput[[#This Row],[Fund Detail Code]]="09119",Tbl_ExpendInput[[#This Row],[Fund Group Name]],IF(ISNUMBER(SEARCH("covid",Tbl_ExpendInput[[#This Row],[Fund Detail Name]]))=TRUE,"COVID Funds",Tbl_ExpendInput[[#This Row],[Fund Group Name]]))</f>
        <v>Higher Education Operating</v>
      </c>
      <c r="N378" s="14" t="str">
        <f>IF(Tbl_ExpendInput[[#This Row],[Fund Detail Code]]="09119",Tbl_ExpendInput[[#This Row],[Fund Group Code]],IF(ISNUMBER(SEARCH("covid",Tbl_ExpendInput[[#This Row],[Fund Detail Name]]))=TRUE,"99",Tbl_ExpendInput[[#This Row],[Fund Group Code]]))</f>
        <v>03</v>
      </c>
      <c r="O378" s="14">
        <f>VLOOKUP(Tbl_ExpendInput[[#This Row],[Agency Code]],TblAgencies[],12,FALSE)</f>
        <v>217</v>
      </c>
    </row>
    <row r="379" spans="1:15">
      <c r="A379">
        <v>2022</v>
      </c>
      <c r="B379" t="s">
        <v>15</v>
      </c>
      <c r="C379" t="s">
        <v>16</v>
      </c>
      <c r="D379" s="17">
        <v>217</v>
      </c>
      <c r="E379" t="s">
        <v>222</v>
      </c>
      <c r="F379" t="s">
        <v>107</v>
      </c>
      <c r="G379" t="s">
        <v>52</v>
      </c>
      <c r="H379" t="s">
        <v>15</v>
      </c>
      <c r="I379" t="s">
        <v>124</v>
      </c>
      <c r="J379" t="s">
        <v>130</v>
      </c>
      <c r="K379" t="s">
        <v>131</v>
      </c>
      <c r="L379">
        <v>47973.57</v>
      </c>
      <c r="M379" t="str">
        <f>IF(Tbl_ExpendInput[[#This Row],[Fund Detail Code]]="09119",Tbl_ExpendInput[[#This Row],[Fund Group Name]],IF(ISNUMBER(SEARCH("covid",Tbl_ExpendInput[[#This Row],[Fund Detail Name]]))=TRUE,"COVID Funds",Tbl_ExpendInput[[#This Row],[Fund Group Name]]))</f>
        <v>Higher Education Operating</v>
      </c>
      <c r="N379" s="14" t="str">
        <f>IF(Tbl_ExpendInput[[#This Row],[Fund Detail Code]]="09119",Tbl_ExpendInput[[#This Row],[Fund Group Code]],IF(ISNUMBER(SEARCH("covid",Tbl_ExpendInput[[#This Row],[Fund Detail Name]]))=TRUE,"99",Tbl_ExpendInput[[#This Row],[Fund Group Code]]))</f>
        <v>03</v>
      </c>
      <c r="O379" s="14">
        <f>VLOOKUP(Tbl_ExpendInput[[#This Row],[Agency Code]],TblAgencies[],12,FALSE)</f>
        <v>217</v>
      </c>
    </row>
    <row r="380" spans="1:15">
      <c r="A380">
        <v>2022</v>
      </c>
      <c r="B380" t="s">
        <v>15</v>
      </c>
      <c r="C380" t="s">
        <v>16</v>
      </c>
      <c r="D380" s="17">
        <v>217</v>
      </c>
      <c r="E380" t="s">
        <v>222</v>
      </c>
      <c r="F380" t="s">
        <v>171</v>
      </c>
      <c r="G380" t="s">
        <v>172</v>
      </c>
      <c r="H380" t="s">
        <v>15</v>
      </c>
      <c r="I380" t="s">
        <v>124</v>
      </c>
      <c r="J380" t="s">
        <v>156</v>
      </c>
      <c r="K380" t="s">
        <v>157</v>
      </c>
      <c r="L380">
        <v>51686095.810000002</v>
      </c>
      <c r="M380" t="str">
        <f>IF(Tbl_ExpendInput[[#This Row],[Fund Detail Code]]="09119",Tbl_ExpendInput[[#This Row],[Fund Group Name]],IF(ISNUMBER(SEARCH("covid",Tbl_ExpendInput[[#This Row],[Fund Detail Name]]))=TRUE,"COVID Funds",Tbl_ExpendInput[[#This Row],[Fund Group Name]]))</f>
        <v>Higher Education Operating</v>
      </c>
      <c r="N380" s="14" t="str">
        <f>IF(Tbl_ExpendInput[[#This Row],[Fund Detail Code]]="09119",Tbl_ExpendInput[[#This Row],[Fund Group Code]],IF(ISNUMBER(SEARCH("covid",Tbl_ExpendInput[[#This Row],[Fund Detail Name]]))=TRUE,"99",Tbl_ExpendInput[[#This Row],[Fund Group Code]]))</f>
        <v>03</v>
      </c>
      <c r="O380" s="14">
        <f>VLOOKUP(Tbl_ExpendInput[[#This Row],[Agency Code]],TblAgencies[],12,FALSE)</f>
        <v>217</v>
      </c>
    </row>
    <row r="381" spans="1:15">
      <c r="A381">
        <v>2022</v>
      </c>
      <c r="B381" t="s">
        <v>15</v>
      </c>
      <c r="C381" t="s">
        <v>16</v>
      </c>
      <c r="D381" s="17">
        <v>217</v>
      </c>
      <c r="E381" t="s">
        <v>222</v>
      </c>
      <c r="F381" t="s">
        <v>171</v>
      </c>
      <c r="G381" t="s">
        <v>212</v>
      </c>
      <c r="H381" t="s">
        <v>15</v>
      </c>
      <c r="I381" t="s">
        <v>124</v>
      </c>
      <c r="J381" t="s">
        <v>156</v>
      </c>
      <c r="K381" t="s">
        <v>157</v>
      </c>
      <c r="L381">
        <v>0</v>
      </c>
      <c r="M381" t="str">
        <f>IF(Tbl_ExpendInput[[#This Row],[Fund Detail Code]]="09119",Tbl_ExpendInput[[#This Row],[Fund Group Name]],IF(ISNUMBER(SEARCH("covid",Tbl_ExpendInput[[#This Row],[Fund Detail Name]]))=TRUE,"COVID Funds",Tbl_ExpendInput[[#This Row],[Fund Group Name]]))</f>
        <v>Higher Education Operating</v>
      </c>
      <c r="N381" s="14" t="str">
        <f>IF(Tbl_ExpendInput[[#This Row],[Fund Detail Code]]="09119",Tbl_ExpendInput[[#This Row],[Fund Group Code]],IF(ISNUMBER(SEARCH("covid",Tbl_ExpendInput[[#This Row],[Fund Detail Name]]))=TRUE,"99",Tbl_ExpendInput[[#This Row],[Fund Group Code]]))</f>
        <v>03</v>
      </c>
      <c r="O381" s="14">
        <f>VLOOKUP(Tbl_ExpendInput[[#This Row],[Agency Code]],TblAgencies[],12,FALSE)</f>
        <v>217</v>
      </c>
    </row>
    <row r="382" spans="1:15">
      <c r="A382">
        <v>2022</v>
      </c>
      <c r="B382" t="s">
        <v>15</v>
      </c>
      <c r="C382" t="s">
        <v>16</v>
      </c>
      <c r="D382" s="17">
        <v>217</v>
      </c>
      <c r="E382" t="s">
        <v>222</v>
      </c>
      <c r="F382" t="s">
        <v>171</v>
      </c>
      <c r="G382" t="s">
        <v>172</v>
      </c>
      <c r="H382" t="s">
        <v>15</v>
      </c>
      <c r="I382" t="s">
        <v>124</v>
      </c>
      <c r="J382" t="s">
        <v>223</v>
      </c>
      <c r="K382" t="s">
        <v>224</v>
      </c>
      <c r="L382">
        <v>187041.96</v>
      </c>
      <c r="M382" t="str">
        <f>IF(Tbl_ExpendInput[[#This Row],[Fund Detail Code]]="09119",Tbl_ExpendInput[[#This Row],[Fund Group Name]],IF(ISNUMBER(SEARCH("covid",Tbl_ExpendInput[[#This Row],[Fund Detail Name]]))=TRUE,"COVID Funds",Tbl_ExpendInput[[#This Row],[Fund Group Name]]))</f>
        <v>COVID Funds</v>
      </c>
      <c r="N382" s="14" t="str">
        <f>IF(Tbl_ExpendInput[[#This Row],[Fund Detail Code]]="09119",Tbl_ExpendInput[[#This Row],[Fund Group Code]],IF(ISNUMBER(SEARCH("covid",Tbl_ExpendInput[[#This Row],[Fund Detail Name]]))=TRUE,"99",Tbl_ExpendInput[[#This Row],[Fund Group Code]]))</f>
        <v>99</v>
      </c>
      <c r="O382" s="14">
        <f>VLOOKUP(Tbl_ExpendInput[[#This Row],[Agency Code]],TblAgencies[],12,FALSE)</f>
        <v>217</v>
      </c>
    </row>
    <row r="383" spans="1:15">
      <c r="A383">
        <v>2022</v>
      </c>
      <c r="B383" t="s">
        <v>15</v>
      </c>
      <c r="C383" t="s">
        <v>16</v>
      </c>
      <c r="D383" s="17">
        <v>217</v>
      </c>
      <c r="E383" t="s">
        <v>222</v>
      </c>
      <c r="F383" t="s">
        <v>171</v>
      </c>
      <c r="G383" t="s">
        <v>172</v>
      </c>
      <c r="H383" t="s">
        <v>148</v>
      </c>
      <c r="I383" t="s">
        <v>149</v>
      </c>
      <c r="J383" t="s">
        <v>175</v>
      </c>
      <c r="K383" t="s">
        <v>176</v>
      </c>
      <c r="L383">
        <v>3368156.26</v>
      </c>
      <c r="M383" t="str">
        <f>IF(Tbl_ExpendInput[[#This Row],[Fund Detail Code]]="09119",Tbl_ExpendInput[[#This Row],[Fund Group Name]],IF(ISNUMBER(SEARCH("covid",Tbl_ExpendInput[[#This Row],[Fund Detail Name]]))=TRUE,"COVID Funds",Tbl_ExpendInput[[#This Row],[Fund Group Name]]))</f>
        <v>Debt Service</v>
      </c>
      <c r="N383" s="14" t="str">
        <f>IF(Tbl_ExpendInput[[#This Row],[Fund Detail Code]]="09119",Tbl_ExpendInput[[#This Row],[Fund Group Code]],IF(ISNUMBER(SEARCH("covid",Tbl_ExpendInput[[#This Row],[Fund Detail Name]]))=TRUE,"99",Tbl_ExpendInput[[#This Row],[Fund Group Code]]))</f>
        <v>08</v>
      </c>
      <c r="O383" s="14">
        <f>VLOOKUP(Tbl_ExpendInput[[#This Row],[Agency Code]],TblAgencies[],12,FALSE)</f>
        <v>217</v>
      </c>
    </row>
    <row r="384" spans="1:15">
      <c r="A384">
        <v>2022</v>
      </c>
      <c r="B384" t="s">
        <v>15</v>
      </c>
      <c r="C384" t="s">
        <v>16</v>
      </c>
      <c r="D384" s="17">
        <v>217</v>
      </c>
      <c r="E384" t="s">
        <v>222</v>
      </c>
      <c r="F384" t="s">
        <v>171</v>
      </c>
      <c r="G384" t="s">
        <v>172</v>
      </c>
      <c r="H384" t="s">
        <v>148</v>
      </c>
      <c r="I384" t="s">
        <v>149</v>
      </c>
      <c r="J384" t="s">
        <v>150</v>
      </c>
      <c r="K384" t="s">
        <v>151</v>
      </c>
      <c r="L384">
        <v>1125584.32</v>
      </c>
      <c r="M384" t="str">
        <f>IF(Tbl_ExpendInput[[#This Row],[Fund Detail Code]]="09119",Tbl_ExpendInput[[#This Row],[Fund Group Name]],IF(ISNUMBER(SEARCH("covid",Tbl_ExpendInput[[#This Row],[Fund Detail Name]]))=TRUE,"COVID Funds",Tbl_ExpendInput[[#This Row],[Fund Group Name]]))</f>
        <v>Debt Service</v>
      </c>
      <c r="N384" s="14" t="str">
        <f>IF(Tbl_ExpendInput[[#This Row],[Fund Detail Code]]="09119",Tbl_ExpendInput[[#This Row],[Fund Group Code]],IF(ISNUMBER(SEARCH("covid",Tbl_ExpendInput[[#This Row],[Fund Detail Name]]))=TRUE,"99",Tbl_ExpendInput[[#This Row],[Fund Group Code]]))</f>
        <v>08</v>
      </c>
      <c r="O384" s="14">
        <f>VLOOKUP(Tbl_ExpendInput[[#This Row],[Agency Code]],TblAgencies[],12,FALSE)</f>
        <v>217</v>
      </c>
    </row>
    <row r="385" spans="1:15">
      <c r="A385">
        <v>2022</v>
      </c>
      <c r="B385" t="s">
        <v>15</v>
      </c>
      <c r="C385" t="s">
        <v>16</v>
      </c>
      <c r="D385" s="17">
        <v>218</v>
      </c>
      <c r="E385" t="s">
        <v>225</v>
      </c>
      <c r="F385" t="s">
        <v>226</v>
      </c>
      <c r="G385" t="s">
        <v>227</v>
      </c>
      <c r="H385" t="s">
        <v>20</v>
      </c>
      <c r="I385" t="s">
        <v>21</v>
      </c>
      <c r="J385" t="s">
        <v>22</v>
      </c>
      <c r="K385" t="s">
        <v>23</v>
      </c>
      <c r="L385">
        <v>4639062.71</v>
      </c>
      <c r="M385" t="str">
        <f>IF(Tbl_ExpendInput[[#This Row],[Fund Detail Code]]="09119",Tbl_ExpendInput[[#This Row],[Fund Group Name]],IF(ISNUMBER(SEARCH("covid",Tbl_ExpendInput[[#This Row],[Fund Detail Name]]))=TRUE,"COVID Funds",Tbl_ExpendInput[[#This Row],[Fund Group Name]]))</f>
        <v>General</v>
      </c>
      <c r="N385" s="14" t="str">
        <f>IF(Tbl_ExpendInput[[#This Row],[Fund Detail Code]]="09119",Tbl_ExpendInput[[#This Row],[Fund Group Code]],IF(ISNUMBER(SEARCH("covid",Tbl_ExpendInput[[#This Row],[Fund Detail Name]]))=TRUE,"99",Tbl_ExpendInput[[#This Row],[Fund Group Code]]))</f>
        <v>01</v>
      </c>
      <c r="O385" s="14">
        <f>VLOOKUP(Tbl_ExpendInput[[#This Row],[Agency Code]],TblAgencies[],12,FALSE)</f>
        <v>218</v>
      </c>
    </row>
    <row r="386" spans="1:15">
      <c r="A386">
        <v>2022</v>
      </c>
      <c r="B386" t="s">
        <v>15</v>
      </c>
      <c r="C386" t="s">
        <v>16</v>
      </c>
      <c r="D386" s="17">
        <v>218</v>
      </c>
      <c r="E386" t="s">
        <v>225</v>
      </c>
      <c r="F386" t="s">
        <v>226</v>
      </c>
      <c r="G386" t="s">
        <v>227</v>
      </c>
      <c r="H386" t="s">
        <v>24</v>
      </c>
      <c r="I386" t="s">
        <v>25</v>
      </c>
      <c r="J386" t="s">
        <v>228</v>
      </c>
      <c r="K386" t="s">
        <v>229</v>
      </c>
      <c r="L386">
        <v>88006.15</v>
      </c>
      <c r="M386" t="str">
        <f>IF(Tbl_ExpendInput[[#This Row],[Fund Detail Code]]="09119",Tbl_ExpendInput[[#This Row],[Fund Group Name]],IF(ISNUMBER(SEARCH("covid",Tbl_ExpendInput[[#This Row],[Fund Detail Name]]))=TRUE,"COVID Funds",Tbl_ExpendInput[[#This Row],[Fund Group Name]]))</f>
        <v>Special</v>
      </c>
      <c r="N386" s="14" t="str">
        <f>IF(Tbl_ExpendInput[[#This Row],[Fund Detail Code]]="09119",Tbl_ExpendInput[[#This Row],[Fund Group Code]],IF(ISNUMBER(SEARCH("covid",Tbl_ExpendInput[[#This Row],[Fund Detail Name]]))=TRUE,"99",Tbl_ExpendInput[[#This Row],[Fund Group Code]]))</f>
        <v>02</v>
      </c>
      <c r="O386" s="14">
        <f>VLOOKUP(Tbl_ExpendInput[[#This Row],[Agency Code]],TblAgencies[],12,FALSE)</f>
        <v>218</v>
      </c>
    </row>
    <row r="387" spans="1:15">
      <c r="A387">
        <v>2022</v>
      </c>
      <c r="B387" t="s">
        <v>15</v>
      </c>
      <c r="C387" t="s">
        <v>16</v>
      </c>
      <c r="D387" s="17">
        <v>218</v>
      </c>
      <c r="E387" t="s">
        <v>225</v>
      </c>
      <c r="F387" t="s">
        <v>226</v>
      </c>
      <c r="G387" t="s">
        <v>227</v>
      </c>
      <c r="H387" t="s">
        <v>30</v>
      </c>
      <c r="I387" t="s">
        <v>31</v>
      </c>
      <c r="J387" t="s">
        <v>32</v>
      </c>
      <c r="K387" t="s">
        <v>31</v>
      </c>
      <c r="L387">
        <v>410914.41</v>
      </c>
      <c r="M387" t="str">
        <f>IF(Tbl_ExpendInput[[#This Row],[Fund Detail Code]]="09119",Tbl_ExpendInput[[#This Row],[Fund Group Name]],IF(ISNUMBER(SEARCH("covid",Tbl_ExpendInput[[#This Row],[Fund Detail Name]]))=TRUE,"COVID Funds",Tbl_ExpendInput[[#This Row],[Fund Group Name]]))</f>
        <v>Federal Trust</v>
      </c>
      <c r="N387" s="14" t="str">
        <f>IF(Tbl_ExpendInput[[#This Row],[Fund Detail Code]]="09119",Tbl_ExpendInput[[#This Row],[Fund Group Code]],IF(ISNUMBER(SEARCH("covid",Tbl_ExpendInput[[#This Row],[Fund Detail Name]]))=TRUE,"99",Tbl_ExpendInput[[#This Row],[Fund Group Code]]))</f>
        <v>10</v>
      </c>
      <c r="O387" s="14">
        <f>VLOOKUP(Tbl_ExpendInput[[#This Row],[Agency Code]],TblAgencies[],12,FALSE)</f>
        <v>218</v>
      </c>
    </row>
    <row r="388" spans="1:15">
      <c r="A388">
        <v>2022</v>
      </c>
      <c r="B388" t="s">
        <v>15</v>
      </c>
      <c r="C388" t="s">
        <v>16</v>
      </c>
      <c r="D388" s="17">
        <v>218</v>
      </c>
      <c r="E388" t="s">
        <v>225</v>
      </c>
      <c r="F388" t="s">
        <v>230</v>
      </c>
      <c r="G388" t="s">
        <v>231</v>
      </c>
      <c r="H388" t="s">
        <v>20</v>
      </c>
      <c r="I388" t="s">
        <v>21</v>
      </c>
      <c r="J388" t="s">
        <v>22</v>
      </c>
      <c r="K388" t="s">
        <v>23</v>
      </c>
      <c r="L388">
        <v>5817607.9000000004</v>
      </c>
      <c r="M388" t="str">
        <f>IF(Tbl_ExpendInput[[#This Row],[Fund Detail Code]]="09119",Tbl_ExpendInput[[#This Row],[Fund Group Name]],IF(ISNUMBER(SEARCH("covid",Tbl_ExpendInput[[#This Row],[Fund Detail Name]]))=TRUE,"COVID Funds",Tbl_ExpendInput[[#This Row],[Fund Group Name]]))</f>
        <v>General</v>
      </c>
      <c r="N388" s="14" t="str">
        <f>IF(Tbl_ExpendInput[[#This Row],[Fund Detail Code]]="09119",Tbl_ExpendInput[[#This Row],[Fund Group Code]],IF(ISNUMBER(SEARCH("covid",Tbl_ExpendInput[[#This Row],[Fund Detail Name]]))=TRUE,"99",Tbl_ExpendInput[[#This Row],[Fund Group Code]]))</f>
        <v>01</v>
      </c>
      <c r="O388" s="14">
        <f>VLOOKUP(Tbl_ExpendInput[[#This Row],[Agency Code]],TblAgencies[],12,FALSE)</f>
        <v>218</v>
      </c>
    </row>
    <row r="389" spans="1:15">
      <c r="A389">
        <v>2022</v>
      </c>
      <c r="B389" t="s">
        <v>15</v>
      </c>
      <c r="C389" t="s">
        <v>16</v>
      </c>
      <c r="D389" s="17">
        <v>218</v>
      </c>
      <c r="E389" t="s">
        <v>225</v>
      </c>
      <c r="F389" t="s">
        <v>230</v>
      </c>
      <c r="G389" t="s">
        <v>231</v>
      </c>
      <c r="H389" t="s">
        <v>24</v>
      </c>
      <c r="I389" t="s">
        <v>25</v>
      </c>
      <c r="J389" t="s">
        <v>228</v>
      </c>
      <c r="K389" t="s">
        <v>229</v>
      </c>
      <c r="L389">
        <v>28386.799999999999</v>
      </c>
      <c r="M389" t="str">
        <f>IF(Tbl_ExpendInput[[#This Row],[Fund Detail Code]]="09119",Tbl_ExpendInput[[#This Row],[Fund Group Name]],IF(ISNUMBER(SEARCH("covid",Tbl_ExpendInput[[#This Row],[Fund Detail Name]]))=TRUE,"COVID Funds",Tbl_ExpendInput[[#This Row],[Fund Group Name]]))</f>
        <v>Special</v>
      </c>
      <c r="N389" s="14" t="str">
        <f>IF(Tbl_ExpendInput[[#This Row],[Fund Detail Code]]="09119",Tbl_ExpendInput[[#This Row],[Fund Group Code]],IF(ISNUMBER(SEARCH("covid",Tbl_ExpendInput[[#This Row],[Fund Detail Name]]))=TRUE,"99",Tbl_ExpendInput[[#This Row],[Fund Group Code]]))</f>
        <v>02</v>
      </c>
      <c r="O389" s="14">
        <f>VLOOKUP(Tbl_ExpendInput[[#This Row],[Agency Code]],TblAgencies[],12,FALSE)</f>
        <v>218</v>
      </c>
    </row>
    <row r="390" spans="1:15">
      <c r="A390">
        <v>2022</v>
      </c>
      <c r="B390" t="s">
        <v>15</v>
      </c>
      <c r="C390" t="s">
        <v>16</v>
      </c>
      <c r="D390" s="17">
        <v>218</v>
      </c>
      <c r="E390" t="s">
        <v>225</v>
      </c>
      <c r="F390" t="s">
        <v>230</v>
      </c>
      <c r="G390" t="s">
        <v>231</v>
      </c>
      <c r="H390" t="s">
        <v>24</v>
      </c>
      <c r="I390" t="s">
        <v>25</v>
      </c>
      <c r="J390" t="s">
        <v>232</v>
      </c>
      <c r="K390" t="s">
        <v>233</v>
      </c>
      <c r="L390">
        <v>175.78</v>
      </c>
      <c r="M390" t="str">
        <f>IF(Tbl_ExpendInput[[#This Row],[Fund Detail Code]]="09119",Tbl_ExpendInput[[#This Row],[Fund Group Name]],IF(ISNUMBER(SEARCH("covid",Tbl_ExpendInput[[#This Row],[Fund Detail Name]]))=TRUE,"COVID Funds",Tbl_ExpendInput[[#This Row],[Fund Group Name]]))</f>
        <v>Special</v>
      </c>
      <c r="N390" s="14" t="str">
        <f>IF(Tbl_ExpendInput[[#This Row],[Fund Detail Code]]="09119",Tbl_ExpendInput[[#This Row],[Fund Group Code]],IF(ISNUMBER(SEARCH("covid",Tbl_ExpendInput[[#This Row],[Fund Detail Name]]))=TRUE,"99",Tbl_ExpendInput[[#This Row],[Fund Group Code]]))</f>
        <v>02</v>
      </c>
      <c r="O390" s="14">
        <f>VLOOKUP(Tbl_ExpendInput[[#This Row],[Agency Code]],TblAgencies[],12,FALSE)</f>
        <v>218</v>
      </c>
    </row>
    <row r="391" spans="1:15">
      <c r="A391">
        <v>2022</v>
      </c>
      <c r="B391" t="s">
        <v>15</v>
      </c>
      <c r="C391" t="s">
        <v>16</v>
      </c>
      <c r="D391" s="17">
        <v>218</v>
      </c>
      <c r="E391" t="s">
        <v>225</v>
      </c>
      <c r="F391" t="s">
        <v>230</v>
      </c>
      <c r="G391" t="s">
        <v>231</v>
      </c>
      <c r="H391" t="s">
        <v>30</v>
      </c>
      <c r="I391" t="s">
        <v>31</v>
      </c>
      <c r="J391" t="s">
        <v>32</v>
      </c>
      <c r="K391" t="s">
        <v>31</v>
      </c>
      <c r="L391">
        <v>30833.3</v>
      </c>
      <c r="M391" t="str">
        <f>IF(Tbl_ExpendInput[[#This Row],[Fund Detail Code]]="09119",Tbl_ExpendInput[[#This Row],[Fund Group Name]],IF(ISNUMBER(SEARCH("covid",Tbl_ExpendInput[[#This Row],[Fund Detail Name]]))=TRUE,"COVID Funds",Tbl_ExpendInput[[#This Row],[Fund Group Name]]))</f>
        <v>Federal Trust</v>
      </c>
      <c r="N391" s="14" t="str">
        <f>IF(Tbl_ExpendInput[[#This Row],[Fund Detail Code]]="09119",Tbl_ExpendInput[[#This Row],[Fund Group Code]],IF(ISNUMBER(SEARCH("covid",Tbl_ExpendInput[[#This Row],[Fund Detail Name]]))=TRUE,"99",Tbl_ExpendInput[[#This Row],[Fund Group Code]]))</f>
        <v>10</v>
      </c>
      <c r="O391" s="14">
        <f>VLOOKUP(Tbl_ExpendInput[[#This Row],[Agency Code]],TblAgencies[],12,FALSE)</f>
        <v>218</v>
      </c>
    </row>
    <row r="392" spans="1:15">
      <c r="A392">
        <v>2022</v>
      </c>
      <c r="B392" t="s">
        <v>15</v>
      </c>
      <c r="C392" t="s">
        <v>16</v>
      </c>
      <c r="D392" s="17">
        <v>218</v>
      </c>
      <c r="E392" t="s">
        <v>225</v>
      </c>
      <c r="F392" t="s">
        <v>230</v>
      </c>
      <c r="G392" t="s">
        <v>231</v>
      </c>
      <c r="H392" t="s">
        <v>33</v>
      </c>
      <c r="I392" t="s">
        <v>34</v>
      </c>
      <c r="J392" t="s">
        <v>101</v>
      </c>
      <c r="K392" t="s">
        <v>102</v>
      </c>
      <c r="L392">
        <v>8053.33</v>
      </c>
      <c r="M392" t="str">
        <f>IF(Tbl_ExpendInput[[#This Row],[Fund Detail Code]]="09119",Tbl_ExpendInput[[#This Row],[Fund Group Name]],IF(ISNUMBER(SEARCH("covid",Tbl_ExpendInput[[#This Row],[Fund Detail Name]]))=TRUE,"COVID Funds",Tbl_ExpendInput[[#This Row],[Fund Group Name]]))</f>
        <v>COVID Funds</v>
      </c>
      <c r="N392" s="14" t="str">
        <f>IF(Tbl_ExpendInput[[#This Row],[Fund Detail Code]]="09119",Tbl_ExpendInput[[#This Row],[Fund Group Code]],IF(ISNUMBER(SEARCH("covid",Tbl_ExpendInput[[#This Row],[Fund Detail Name]]))=TRUE,"99",Tbl_ExpendInput[[#This Row],[Fund Group Code]]))</f>
        <v>99</v>
      </c>
      <c r="O392" s="14">
        <f>VLOOKUP(Tbl_ExpendInput[[#This Row],[Agency Code]],TblAgencies[],12,FALSE)</f>
        <v>218</v>
      </c>
    </row>
    <row r="393" spans="1:15">
      <c r="A393">
        <v>2022</v>
      </c>
      <c r="B393" t="s">
        <v>15</v>
      </c>
      <c r="C393" t="s">
        <v>16</v>
      </c>
      <c r="D393" s="17">
        <v>218</v>
      </c>
      <c r="E393" t="s">
        <v>225</v>
      </c>
      <c r="F393" t="s">
        <v>107</v>
      </c>
      <c r="G393" t="s">
        <v>52</v>
      </c>
      <c r="H393" t="s">
        <v>20</v>
      </c>
      <c r="I393" t="s">
        <v>21</v>
      </c>
      <c r="J393" t="s">
        <v>22</v>
      </c>
      <c r="K393" t="s">
        <v>23</v>
      </c>
      <c r="L393">
        <v>1856813.17</v>
      </c>
      <c r="M393" t="str">
        <f>IF(Tbl_ExpendInput[[#This Row],[Fund Detail Code]]="09119",Tbl_ExpendInput[[#This Row],[Fund Group Name]],IF(ISNUMBER(SEARCH("covid",Tbl_ExpendInput[[#This Row],[Fund Detail Name]]))=TRUE,"COVID Funds",Tbl_ExpendInput[[#This Row],[Fund Group Name]]))</f>
        <v>General</v>
      </c>
      <c r="N393" s="14" t="str">
        <f>IF(Tbl_ExpendInput[[#This Row],[Fund Detail Code]]="09119",Tbl_ExpendInput[[#This Row],[Fund Group Code]],IF(ISNUMBER(SEARCH("covid",Tbl_ExpendInput[[#This Row],[Fund Detail Name]]))=TRUE,"99",Tbl_ExpendInput[[#This Row],[Fund Group Code]]))</f>
        <v>01</v>
      </c>
      <c r="O393" s="14">
        <f>VLOOKUP(Tbl_ExpendInput[[#This Row],[Agency Code]],TblAgencies[],12,FALSE)</f>
        <v>218</v>
      </c>
    </row>
    <row r="394" spans="1:15">
      <c r="A394">
        <v>2022</v>
      </c>
      <c r="B394" t="s">
        <v>15</v>
      </c>
      <c r="C394" t="s">
        <v>16</v>
      </c>
      <c r="D394" s="17">
        <v>218</v>
      </c>
      <c r="E394" t="s">
        <v>225</v>
      </c>
      <c r="F394" t="s">
        <v>107</v>
      </c>
      <c r="G394" t="s">
        <v>52</v>
      </c>
      <c r="H394" t="s">
        <v>24</v>
      </c>
      <c r="I394" t="s">
        <v>25</v>
      </c>
      <c r="J394" t="s">
        <v>228</v>
      </c>
      <c r="K394" t="s">
        <v>229</v>
      </c>
      <c r="L394">
        <v>83073.710000000006</v>
      </c>
      <c r="M394" t="str">
        <f>IF(Tbl_ExpendInput[[#This Row],[Fund Detail Code]]="09119",Tbl_ExpendInput[[#This Row],[Fund Group Name]],IF(ISNUMBER(SEARCH("covid",Tbl_ExpendInput[[#This Row],[Fund Detail Name]]))=TRUE,"COVID Funds",Tbl_ExpendInput[[#This Row],[Fund Group Name]]))</f>
        <v>Special</v>
      </c>
      <c r="N394" s="14" t="str">
        <f>IF(Tbl_ExpendInput[[#This Row],[Fund Detail Code]]="09119",Tbl_ExpendInput[[#This Row],[Fund Group Code]],IF(ISNUMBER(SEARCH("covid",Tbl_ExpendInput[[#This Row],[Fund Detail Name]]))=TRUE,"99",Tbl_ExpendInput[[#This Row],[Fund Group Code]]))</f>
        <v>02</v>
      </c>
      <c r="O394" s="14">
        <f>VLOOKUP(Tbl_ExpendInput[[#This Row],[Agency Code]],TblAgencies[],12,FALSE)</f>
        <v>218</v>
      </c>
    </row>
    <row r="395" spans="1:15">
      <c r="A395">
        <v>2022</v>
      </c>
      <c r="B395" t="s">
        <v>15</v>
      </c>
      <c r="C395" t="s">
        <v>16</v>
      </c>
      <c r="D395" s="17">
        <v>218</v>
      </c>
      <c r="E395" t="s">
        <v>225</v>
      </c>
      <c r="F395" t="s">
        <v>107</v>
      </c>
      <c r="G395" t="s">
        <v>52</v>
      </c>
      <c r="H395" t="s">
        <v>30</v>
      </c>
      <c r="I395" t="s">
        <v>31</v>
      </c>
      <c r="J395" t="s">
        <v>32</v>
      </c>
      <c r="K395" t="s">
        <v>31</v>
      </c>
      <c r="L395">
        <v>3766.12</v>
      </c>
      <c r="M395" t="str">
        <f>IF(Tbl_ExpendInput[[#This Row],[Fund Detail Code]]="09119",Tbl_ExpendInput[[#This Row],[Fund Group Name]],IF(ISNUMBER(SEARCH("covid",Tbl_ExpendInput[[#This Row],[Fund Detail Name]]))=TRUE,"COVID Funds",Tbl_ExpendInput[[#This Row],[Fund Group Name]]))</f>
        <v>Federal Trust</v>
      </c>
      <c r="N395" s="14" t="str">
        <f>IF(Tbl_ExpendInput[[#This Row],[Fund Detail Code]]="09119",Tbl_ExpendInput[[#This Row],[Fund Group Code]],IF(ISNUMBER(SEARCH("covid",Tbl_ExpendInput[[#This Row],[Fund Detail Name]]))=TRUE,"99",Tbl_ExpendInput[[#This Row],[Fund Group Code]]))</f>
        <v>10</v>
      </c>
      <c r="O395" s="14">
        <f>VLOOKUP(Tbl_ExpendInput[[#This Row],[Agency Code]],TblAgencies[],12,FALSE)</f>
        <v>218</v>
      </c>
    </row>
    <row r="396" spans="1:15">
      <c r="A396">
        <v>2022</v>
      </c>
      <c r="B396" t="s">
        <v>15</v>
      </c>
      <c r="C396" t="s">
        <v>16</v>
      </c>
      <c r="D396" s="17">
        <v>218</v>
      </c>
      <c r="E396" t="s">
        <v>225</v>
      </c>
      <c r="F396" t="s">
        <v>107</v>
      </c>
      <c r="G396" t="s">
        <v>52</v>
      </c>
      <c r="H396" t="s">
        <v>30</v>
      </c>
      <c r="I396" t="s">
        <v>31</v>
      </c>
      <c r="J396" t="s">
        <v>74</v>
      </c>
      <c r="K396" t="s">
        <v>75</v>
      </c>
      <c r="L396">
        <v>241164.43</v>
      </c>
      <c r="M396" t="str">
        <f>IF(Tbl_ExpendInput[[#This Row],[Fund Detail Code]]="09119",Tbl_ExpendInput[[#This Row],[Fund Group Name]],IF(ISNUMBER(SEARCH("covid",Tbl_ExpendInput[[#This Row],[Fund Detail Name]]))=TRUE,"COVID Funds",Tbl_ExpendInput[[#This Row],[Fund Group Name]]))</f>
        <v>COVID Funds</v>
      </c>
      <c r="N396" s="14" t="str">
        <f>IF(Tbl_ExpendInput[[#This Row],[Fund Detail Code]]="09119",Tbl_ExpendInput[[#This Row],[Fund Group Code]],IF(ISNUMBER(SEARCH("covid",Tbl_ExpendInput[[#This Row],[Fund Detail Name]]))=TRUE,"99",Tbl_ExpendInput[[#This Row],[Fund Group Code]]))</f>
        <v>99</v>
      </c>
      <c r="O396" s="14">
        <f>VLOOKUP(Tbl_ExpendInput[[#This Row],[Agency Code]],TblAgencies[],12,FALSE)</f>
        <v>218</v>
      </c>
    </row>
    <row r="397" spans="1:15">
      <c r="A397">
        <v>2022</v>
      </c>
      <c r="B397" t="s">
        <v>15</v>
      </c>
      <c r="C397" t="s">
        <v>16</v>
      </c>
      <c r="D397" s="17">
        <v>221</v>
      </c>
      <c r="E397" t="s">
        <v>234</v>
      </c>
      <c r="F397" t="s">
        <v>122</v>
      </c>
      <c r="G397" t="s">
        <v>123</v>
      </c>
      <c r="H397" t="s">
        <v>15</v>
      </c>
      <c r="I397" t="s">
        <v>124</v>
      </c>
      <c r="J397" t="s">
        <v>125</v>
      </c>
      <c r="K397" t="s">
        <v>124</v>
      </c>
      <c r="L397">
        <v>4465</v>
      </c>
      <c r="M397" t="str">
        <f>IF(Tbl_ExpendInput[[#This Row],[Fund Detail Code]]="09119",Tbl_ExpendInput[[#This Row],[Fund Group Name]],IF(ISNUMBER(SEARCH("covid",Tbl_ExpendInput[[#This Row],[Fund Detail Name]]))=TRUE,"COVID Funds",Tbl_ExpendInput[[#This Row],[Fund Group Name]]))</f>
        <v>Higher Education Operating</v>
      </c>
      <c r="N397" s="14" t="str">
        <f>IF(Tbl_ExpendInput[[#This Row],[Fund Detail Code]]="09119",Tbl_ExpendInput[[#This Row],[Fund Group Code]],IF(ISNUMBER(SEARCH("covid",Tbl_ExpendInput[[#This Row],[Fund Detail Name]]))=TRUE,"99",Tbl_ExpendInput[[#This Row],[Fund Group Code]]))</f>
        <v>03</v>
      </c>
      <c r="O397" s="14">
        <f>VLOOKUP(Tbl_ExpendInput[[#This Row],[Agency Code]],TblAgencies[],12,FALSE)</f>
        <v>221</v>
      </c>
    </row>
    <row r="398" spans="1:15">
      <c r="A398">
        <v>2022</v>
      </c>
      <c r="B398" t="s">
        <v>15</v>
      </c>
      <c r="C398" t="s">
        <v>16</v>
      </c>
      <c r="D398" s="17">
        <v>221</v>
      </c>
      <c r="E398" t="s">
        <v>234</v>
      </c>
      <c r="F398" t="s">
        <v>128</v>
      </c>
      <c r="G398" t="s">
        <v>129</v>
      </c>
      <c r="H398" t="s">
        <v>15</v>
      </c>
      <c r="I398" t="s">
        <v>124</v>
      </c>
      <c r="J398" t="s">
        <v>125</v>
      </c>
      <c r="K398" t="s">
        <v>124</v>
      </c>
      <c r="L398">
        <v>160816525.81999999</v>
      </c>
      <c r="M398" t="str">
        <f>IF(Tbl_ExpendInput[[#This Row],[Fund Detail Code]]="09119",Tbl_ExpendInput[[#This Row],[Fund Group Name]],IF(ISNUMBER(SEARCH("covid",Tbl_ExpendInput[[#This Row],[Fund Detail Name]]))=TRUE,"COVID Funds",Tbl_ExpendInput[[#This Row],[Fund Group Name]]))</f>
        <v>Higher Education Operating</v>
      </c>
      <c r="N398" s="14" t="str">
        <f>IF(Tbl_ExpendInput[[#This Row],[Fund Detail Code]]="09119",Tbl_ExpendInput[[#This Row],[Fund Group Code]],IF(ISNUMBER(SEARCH("covid",Tbl_ExpendInput[[#This Row],[Fund Detail Name]]))=TRUE,"99",Tbl_ExpendInput[[#This Row],[Fund Group Code]]))</f>
        <v>03</v>
      </c>
      <c r="O398" s="14">
        <f>VLOOKUP(Tbl_ExpendInput[[#This Row],[Agency Code]],TblAgencies[],12,FALSE)</f>
        <v>221</v>
      </c>
    </row>
    <row r="399" spans="1:15">
      <c r="A399">
        <v>2022</v>
      </c>
      <c r="B399" t="s">
        <v>15</v>
      </c>
      <c r="C399" t="s">
        <v>16</v>
      </c>
      <c r="D399" s="17">
        <v>221</v>
      </c>
      <c r="E399" t="s">
        <v>234</v>
      </c>
      <c r="F399" t="s">
        <v>128</v>
      </c>
      <c r="G399" t="s">
        <v>129</v>
      </c>
      <c r="H399" t="s">
        <v>15</v>
      </c>
      <c r="I399" t="s">
        <v>124</v>
      </c>
      <c r="J399" t="s">
        <v>219</v>
      </c>
      <c r="K399" t="s">
        <v>79</v>
      </c>
      <c r="L399">
        <v>1103118.75</v>
      </c>
      <c r="M399" t="str">
        <f>IF(Tbl_ExpendInput[[#This Row],[Fund Detail Code]]="09119",Tbl_ExpendInput[[#This Row],[Fund Group Name]],IF(ISNUMBER(SEARCH("covid",Tbl_ExpendInput[[#This Row],[Fund Detail Name]]))=TRUE,"COVID Funds",Tbl_ExpendInput[[#This Row],[Fund Group Name]]))</f>
        <v>COVID Funds</v>
      </c>
      <c r="N399" s="14" t="str">
        <f>IF(Tbl_ExpendInput[[#This Row],[Fund Detail Code]]="09119",Tbl_ExpendInput[[#This Row],[Fund Group Code]],IF(ISNUMBER(SEARCH("covid",Tbl_ExpendInput[[#This Row],[Fund Detail Name]]))=TRUE,"99",Tbl_ExpendInput[[#This Row],[Fund Group Code]]))</f>
        <v>99</v>
      </c>
      <c r="O399" s="14">
        <f>VLOOKUP(Tbl_ExpendInput[[#This Row],[Agency Code]],TblAgencies[],12,FALSE)</f>
        <v>221</v>
      </c>
    </row>
    <row r="400" spans="1:15">
      <c r="A400">
        <v>2022</v>
      </c>
      <c r="B400" t="s">
        <v>15</v>
      </c>
      <c r="C400" t="s">
        <v>16</v>
      </c>
      <c r="D400" s="17">
        <v>221</v>
      </c>
      <c r="E400" t="s">
        <v>234</v>
      </c>
      <c r="F400" t="s">
        <v>134</v>
      </c>
      <c r="G400" t="s">
        <v>135</v>
      </c>
      <c r="H400" t="s">
        <v>15</v>
      </c>
      <c r="I400" t="s">
        <v>124</v>
      </c>
      <c r="J400" t="s">
        <v>125</v>
      </c>
      <c r="K400" t="s">
        <v>124</v>
      </c>
      <c r="L400">
        <v>6234755.7000000002</v>
      </c>
      <c r="M400" t="str">
        <f>IF(Tbl_ExpendInput[[#This Row],[Fund Detail Code]]="09119",Tbl_ExpendInput[[#This Row],[Fund Group Name]],IF(ISNUMBER(SEARCH("covid",Tbl_ExpendInput[[#This Row],[Fund Detail Name]]))=TRUE,"COVID Funds",Tbl_ExpendInput[[#This Row],[Fund Group Name]]))</f>
        <v>Higher Education Operating</v>
      </c>
      <c r="N400" s="14" t="str">
        <f>IF(Tbl_ExpendInput[[#This Row],[Fund Detail Code]]="09119",Tbl_ExpendInput[[#This Row],[Fund Group Code]],IF(ISNUMBER(SEARCH("covid",Tbl_ExpendInput[[#This Row],[Fund Detail Name]]))=TRUE,"99",Tbl_ExpendInput[[#This Row],[Fund Group Code]]))</f>
        <v>03</v>
      </c>
      <c r="O400" s="14">
        <f>VLOOKUP(Tbl_ExpendInput[[#This Row],[Agency Code]],TblAgencies[],12,FALSE)</f>
        <v>221</v>
      </c>
    </row>
    <row r="401" spans="1:15">
      <c r="A401">
        <v>2022</v>
      </c>
      <c r="B401" t="s">
        <v>15</v>
      </c>
      <c r="C401" t="s">
        <v>16</v>
      </c>
      <c r="D401" s="17">
        <v>221</v>
      </c>
      <c r="E401" t="s">
        <v>234</v>
      </c>
      <c r="F401" t="s">
        <v>136</v>
      </c>
      <c r="G401" t="s">
        <v>137</v>
      </c>
      <c r="H401" t="s">
        <v>15</v>
      </c>
      <c r="I401" t="s">
        <v>124</v>
      </c>
      <c r="J401" t="s">
        <v>125</v>
      </c>
      <c r="K401" t="s">
        <v>124</v>
      </c>
      <c r="L401">
        <v>17457.03</v>
      </c>
      <c r="M401" t="str">
        <f>IF(Tbl_ExpendInput[[#This Row],[Fund Detail Code]]="09119",Tbl_ExpendInput[[#This Row],[Fund Group Name]],IF(ISNUMBER(SEARCH("covid",Tbl_ExpendInput[[#This Row],[Fund Detail Name]]))=TRUE,"COVID Funds",Tbl_ExpendInput[[#This Row],[Fund Group Name]]))</f>
        <v>Higher Education Operating</v>
      </c>
      <c r="N401" s="14" t="str">
        <f>IF(Tbl_ExpendInput[[#This Row],[Fund Detail Code]]="09119",Tbl_ExpendInput[[#This Row],[Fund Group Code]],IF(ISNUMBER(SEARCH("covid",Tbl_ExpendInput[[#This Row],[Fund Detail Name]]))=TRUE,"99",Tbl_ExpendInput[[#This Row],[Fund Group Code]]))</f>
        <v>03</v>
      </c>
      <c r="O401" s="14">
        <f>VLOOKUP(Tbl_ExpendInput[[#This Row],[Agency Code]],TblAgencies[],12,FALSE)</f>
        <v>221</v>
      </c>
    </row>
    <row r="402" spans="1:15">
      <c r="A402">
        <v>2022</v>
      </c>
      <c r="B402" t="s">
        <v>15</v>
      </c>
      <c r="C402" t="s">
        <v>16</v>
      </c>
      <c r="D402" s="17">
        <v>221</v>
      </c>
      <c r="E402" t="s">
        <v>234</v>
      </c>
      <c r="F402" t="s">
        <v>138</v>
      </c>
      <c r="G402" t="s">
        <v>139</v>
      </c>
      <c r="H402" t="s">
        <v>15</v>
      </c>
      <c r="I402" t="s">
        <v>124</v>
      </c>
      <c r="J402" t="s">
        <v>125</v>
      </c>
      <c r="K402" t="s">
        <v>124</v>
      </c>
      <c r="L402">
        <v>47522536.039999999</v>
      </c>
      <c r="M402" t="str">
        <f>IF(Tbl_ExpendInput[[#This Row],[Fund Detail Code]]="09119",Tbl_ExpendInput[[#This Row],[Fund Group Name]],IF(ISNUMBER(SEARCH("covid",Tbl_ExpendInput[[#This Row],[Fund Detail Name]]))=TRUE,"COVID Funds",Tbl_ExpendInput[[#This Row],[Fund Group Name]]))</f>
        <v>Higher Education Operating</v>
      </c>
      <c r="N402" s="14" t="str">
        <f>IF(Tbl_ExpendInput[[#This Row],[Fund Detail Code]]="09119",Tbl_ExpendInput[[#This Row],[Fund Group Code]],IF(ISNUMBER(SEARCH("covid",Tbl_ExpendInput[[#This Row],[Fund Detail Name]]))=TRUE,"99",Tbl_ExpendInput[[#This Row],[Fund Group Code]]))</f>
        <v>03</v>
      </c>
      <c r="O402" s="14">
        <f>VLOOKUP(Tbl_ExpendInput[[#This Row],[Agency Code]],TblAgencies[],12,FALSE)</f>
        <v>221</v>
      </c>
    </row>
    <row r="403" spans="1:15">
      <c r="A403">
        <v>2022</v>
      </c>
      <c r="B403" t="s">
        <v>15</v>
      </c>
      <c r="C403" t="s">
        <v>16</v>
      </c>
      <c r="D403" s="17">
        <v>221</v>
      </c>
      <c r="E403" t="s">
        <v>234</v>
      </c>
      <c r="F403" t="s">
        <v>140</v>
      </c>
      <c r="G403" t="s">
        <v>141</v>
      </c>
      <c r="H403" t="s">
        <v>15</v>
      </c>
      <c r="I403" t="s">
        <v>124</v>
      </c>
      <c r="J403" t="s">
        <v>125</v>
      </c>
      <c r="K403" t="s">
        <v>124</v>
      </c>
      <c r="L403">
        <v>18184650.629999999</v>
      </c>
      <c r="M403" t="str">
        <f>IF(Tbl_ExpendInput[[#This Row],[Fund Detail Code]]="09119",Tbl_ExpendInput[[#This Row],[Fund Group Name]],IF(ISNUMBER(SEARCH("covid",Tbl_ExpendInput[[#This Row],[Fund Detail Name]]))=TRUE,"COVID Funds",Tbl_ExpendInput[[#This Row],[Fund Group Name]]))</f>
        <v>Higher Education Operating</v>
      </c>
      <c r="N403" s="14" t="str">
        <f>IF(Tbl_ExpendInput[[#This Row],[Fund Detail Code]]="09119",Tbl_ExpendInput[[#This Row],[Fund Group Code]],IF(ISNUMBER(SEARCH("covid",Tbl_ExpendInput[[#This Row],[Fund Detail Name]]))=TRUE,"99",Tbl_ExpendInput[[#This Row],[Fund Group Code]]))</f>
        <v>03</v>
      </c>
      <c r="O403" s="14">
        <f>VLOOKUP(Tbl_ExpendInput[[#This Row],[Agency Code]],TblAgencies[],12,FALSE)</f>
        <v>221</v>
      </c>
    </row>
    <row r="404" spans="1:15">
      <c r="A404">
        <v>2022</v>
      </c>
      <c r="B404" t="s">
        <v>15</v>
      </c>
      <c r="C404" t="s">
        <v>16</v>
      </c>
      <c r="D404" s="17">
        <v>221</v>
      </c>
      <c r="E404" t="s">
        <v>234</v>
      </c>
      <c r="F404" t="s">
        <v>140</v>
      </c>
      <c r="G404" t="s">
        <v>141</v>
      </c>
      <c r="H404" t="s">
        <v>15</v>
      </c>
      <c r="I404" t="s">
        <v>124</v>
      </c>
      <c r="J404" t="s">
        <v>235</v>
      </c>
      <c r="K404" t="s">
        <v>236</v>
      </c>
      <c r="L404">
        <v>1129250</v>
      </c>
      <c r="M404" t="str">
        <f>IF(Tbl_ExpendInput[[#This Row],[Fund Detail Code]]="09119",Tbl_ExpendInput[[#This Row],[Fund Group Name]],IF(ISNUMBER(SEARCH("covid",Tbl_ExpendInput[[#This Row],[Fund Detail Name]]))=TRUE,"COVID Funds",Tbl_ExpendInput[[#This Row],[Fund Group Name]]))</f>
        <v>COVID Funds</v>
      </c>
      <c r="N404" s="14" t="str">
        <f>IF(Tbl_ExpendInput[[#This Row],[Fund Detail Code]]="09119",Tbl_ExpendInput[[#This Row],[Fund Group Code]],IF(ISNUMBER(SEARCH("covid",Tbl_ExpendInput[[#This Row],[Fund Detail Name]]))=TRUE,"99",Tbl_ExpendInput[[#This Row],[Fund Group Code]]))</f>
        <v>99</v>
      </c>
      <c r="O404" s="14">
        <f>VLOOKUP(Tbl_ExpendInput[[#This Row],[Agency Code]],TblAgencies[],12,FALSE)</f>
        <v>221</v>
      </c>
    </row>
    <row r="405" spans="1:15">
      <c r="A405">
        <v>2022</v>
      </c>
      <c r="B405" t="s">
        <v>15</v>
      </c>
      <c r="C405" t="s">
        <v>16</v>
      </c>
      <c r="D405" s="17">
        <v>221</v>
      </c>
      <c r="E405" t="s">
        <v>234</v>
      </c>
      <c r="F405" t="s">
        <v>142</v>
      </c>
      <c r="G405" t="s">
        <v>143</v>
      </c>
      <c r="H405" t="s">
        <v>15</v>
      </c>
      <c r="I405" t="s">
        <v>124</v>
      </c>
      <c r="J405" t="s">
        <v>125</v>
      </c>
      <c r="K405" t="s">
        <v>124</v>
      </c>
      <c r="L405">
        <v>40901738.329999998</v>
      </c>
      <c r="M405" t="str">
        <f>IF(Tbl_ExpendInput[[#This Row],[Fund Detail Code]]="09119",Tbl_ExpendInput[[#This Row],[Fund Group Name]],IF(ISNUMBER(SEARCH("covid",Tbl_ExpendInput[[#This Row],[Fund Detail Name]]))=TRUE,"COVID Funds",Tbl_ExpendInput[[#This Row],[Fund Group Name]]))</f>
        <v>Higher Education Operating</v>
      </c>
      <c r="N405" s="14" t="str">
        <f>IF(Tbl_ExpendInput[[#This Row],[Fund Detail Code]]="09119",Tbl_ExpendInput[[#This Row],[Fund Group Code]],IF(ISNUMBER(SEARCH("covid",Tbl_ExpendInput[[#This Row],[Fund Detail Name]]))=TRUE,"99",Tbl_ExpendInput[[#This Row],[Fund Group Code]]))</f>
        <v>03</v>
      </c>
      <c r="O405" s="14">
        <f>VLOOKUP(Tbl_ExpendInput[[#This Row],[Agency Code]],TblAgencies[],12,FALSE)</f>
        <v>221</v>
      </c>
    </row>
    <row r="406" spans="1:15">
      <c r="A406">
        <v>2022</v>
      </c>
      <c r="B406" t="s">
        <v>15</v>
      </c>
      <c r="C406" t="s">
        <v>16</v>
      </c>
      <c r="D406" s="17">
        <v>221</v>
      </c>
      <c r="E406" t="s">
        <v>234</v>
      </c>
      <c r="F406" t="s">
        <v>142</v>
      </c>
      <c r="G406" t="s">
        <v>143</v>
      </c>
      <c r="H406" t="s">
        <v>15</v>
      </c>
      <c r="I406" t="s">
        <v>124</v>
      </c>
      <c r="J406" t="s">
        <v>144</v>
      </c>
      <c r="K406" t="s">
        <v>145</v>
      </c>
      <c r="L406">
        <v>10253106.880000001</v>
      </c>
      <c r="M406" t="str">
        <f>IF(Tbl_ExpendInput[[#This Row],[Fund Detail Code]]="09119",Tbl_ExpendInput[[#This Row],[Fund Group Name]],IF(ISNUMBER(SEARCH("covid",Tbl_ExpendInput[[#This Row],[Fund Detail Name]]))=TRUE,"COVID Funds",Tbl_ExpendInput[[#This Row],[Fund Group Name]]))</f>
        <v>COVID Funds</v>
      </c>
      <c r="N406" s="14" t="str">
        <f>IF(Tbl_ExpendInput[[#This Row],[Fund Detail Code]]="09119",Tbl_ExpendInput[[#This Row],[Fund Group Code]],IF(ISNUMBER(SEARCH("covid",Tbl_ExpendInput[[#This Row],[Fund Detail Name]]))=TRUE,"99",Tbl_ExpendInput[[#This Row],[Fund Group Code]]))</f>
        <v>99</v>
      </c>
      <c r="O406" s="14">
        <f>VLOOKUP(Tbl_ExpendInput[[#This Row],[Agency Code]],TblAgencies[],12,FALSE)</f>
        <v>221</v>
      </c>
    </row>
    <row r="407" spans="1:15">
      <c r="A407">
        <v>2022</v>
      </c>
      <c r="B407" t="s">
        <v>15</v>
      </c>
      <c r="C407" t="s">
        <v>16</v>
      </c>
      <c r="D407" s="17">
        <v>221</v>
      </c>
      <c r="E407" t="s">
        <v>234</v>
      </c>
      <c r="F407" t="s">
        <v>146</v>
      </c>
      <c r="G407" t="s">
        <v>147</v>
      </c>
      <c r="H407" t="s">
        <v>15</v>
      </c>
      <c r="I407" t="s">
        <v>124</v>
      </c>
      <c r="J407" t="s">
        <v>125</v>
      </c>
      <c r="K407" t="s">
        <v>124</v>
      </c>
      <c r="L407">
        <v>43690201.07</v>
      </c>
      <c r="M407" t="str">
        <f>IF(Tbl_ExpendInput[[#This Row],[Fund Detail Code]]="09119",Tbl_ExpendInput[[#This Row],[Fund Group Name]],IF(ISNUMBER(SEARCH("covid",Tbl_ExpendInput[[#This Row],[Fund Detail Name]]))=TRUE,"COVID Funds",Tbl_ExpendInput[[#This Row],[Fund Group Name]]))</f>
        <v>Higher Education Operating</v>
      </c>
      <c r="N407" s="14" t="str">
        <f>IF(Tbl_ExpendInput[[#This Row],[Fund Detail Code]]="09119",Tbl_ExpendInput[[#This Row],[Fund Group Code]],IF(ISNUMBER(SEARCH("covid",Tbl_ExpendInput[[#This Row],[Fund Detail Name]]))=TRUE,"99",Tbl_ExpendInput[[#This Row],[Fund Group Code]]))</f>
        <v>03</v>
      </c>
      <c r="O407" s="14">
        <f>VLOOKUP(Tbl_ExpendInput[[#This Row],[Agency Code]],TblAgencies[],12,FALSE)</f>
        <v>221</v>
      </c>
    </row>
    <row r="408" spans="1:15">
      <c r="A408">
        <v>2022</v>
      </c>
      <c r="B408" t="s">
        <v>15</v>
      </c>
      <c r="C408" t="s">
        <v>16</v>
      </c>
      <c r="D408" s="17">
        <v>221</v>
      </c>
      <c r="E408" t="s">
        <v>234</v>
      </c>
      <c r="F408" t="s">
        <v>146</v>
      </c>
      <c r="G408" t="s">
        <v>147</v>
      </c>
      <c r="H408" t="s">
        <v>15</v>
      </c>
      <c r="I408" t="s">
        <v>124</v>
      </c>
      <c r="J408" t="s">
        <v>204</v>
      </c>
      <c r="K408" t="s">
        <v>205</v>
      </c>
      <c r="L408">
        <v>0</v>
      </c>
      <c r="M408" t="str">
        <f>IF(Tbl_ExpendInput[[#This Row],[Fund Detail Code]]="09119",Tbl_ExpendInput[[#This Row],[Fund Group Name]],IF(ISNUMBER(SEARCH("covid",Tbl_ExpendInput[[#This Row],[Fund Detail Name]]))=TRUE,"COVID Funds",Tbl_ExpendInput[[#This Row],[Fund Group Name]]))</f>
        <v>Higher Education Operating</v>
      </c>
      <c r="N408" s="14" t="str">
        <f>IF(Tbl_ExpendInput[[#This Row],[Fund Detail Code]]="09119",Tbl_ExpendInput[[#This Row],[Fund Group Code]],IF(ISNUMBER(SEARCH("covid",Tbl_ExpendInput[[#This Row],[Fund Detail Name]]))=TRUE,"99",Tbl_ExpendInput[[#This Row],[Fund Group Code]]))</f>
        <v>03</v>
      </c>
      <c r="O408" s="14">
        <f>VLOOKUP(Tbl_ExpendInput[[#This Row],[Agency Code]],TblAgencies[],12,FALSE)</f>
        <v>221</v>
      </c>
    </row>
    <row r="409" spans="1:15">
      <c r="A409">
        <v>2022</v>
      </c>
      <c r="B409" t="s">
        <v>15</v>
      </c>
      <c r="C409" t="s">
        <v>16</v>
      </c>
      <c r="D409" s="17">
        <v>221</v>
      </c>
      <c r="E409" t="s">
        <v>234</v>
      </c>
      <c r="F409" t="s">
        <v>152</v>
      </c>
      <c r="G409" t="s">
        <v>153</v>
      </c>
      <c r="H409" t="s">
        <v>20</v>
      </c>
      <c r="I409" t="s">
        <v>21</v>
      </c>
      <c r="J409" t="s">
        <v>22</v>
      </c>
      <c r="K409" t="s">
        <v>23</v>
      </c>
      <c r="L409">
        <v>32126609</v>
      </c>
      <c r="M409" t="str">
        <f>IF(Tbl_ExpendInput[[#This Row],[Fund Detail Code]]="09119",Tbl_ExpendInput[[#This Row],[Fund Group Name]],IF(ISNUMBER(SEARCH("covid",Tbl_ExpendInput[[#This Row],[Fund Detail Name]]))=TRUE,"COVID Funds",Tbl_ExpendInput[[#This Row],[Fund Group Name]]))</f>
        <v>General</v>
      </c>
      <c r="N409" s="14" t="str">
        <f>IF(Tbl_ExpendInput[[#This Row],[Fund Detail Code]]="09119",Tbl_ExpendInput[[#This Row],[Fund Group Code]],IF(ISNUMBER(SEARCH("covid",Tbl_ExpendInput[[#This Row],[Fund Detail Name]]))=TRUE,"99",Tbl_ExpendInput[[#This Row],[Fund Group Code]]))</f>
        <v>01</v>
      </c>
      <c r="O409" s="14">
        <f>VLOOKUP(Tbl_ExpendInput[[#This Row],[Agency Code]],TblAgencies[],12,FALSE)</f>
        <v>221</v>
      </c>
    </row>
    <row r="410" spans="1:15">
      <c r="A410">
        <v>2022</v>
      </c>
      <c r="B410" t="s">
        <v>15</v>
      </c>
      <c r="C410" t="s">
        <v>16</v>
      </c>
      <c r="D410" s="17">
        <v>221</v>
      </c>
      <c r="E410" t="s">
        <v>234</v>
      </c>
      <c r="F410" t="s">
        <v>152</v>
      </c>
      <c r="G410" t="s">
        <v>153</v>
      </c>
      <c r="H410" t="s">
        <v>15</v>
      </c>
      <c r="I410" t="s">
        <v>124</v>
      </c>
      <c r="J410" t="s">
        <v>125</v>
      </c>
      <c r="K410" t="s">
        <v>124</v>
      </c>
      <c r="L410">
        <v>8327518</v>
      </c>
      <c r="M410" t="str">
        <f>IF(Tbl_ExpendInput[[#This Row],[Fund Detail Code]]="09119",Tbl_ExpendInput[[#This Row],[Fund Group Name]],IF(ISNUMBER(SEARCH("covid",Tbl_ExpendInput[[#This Row],[Fund Detail Name]]))=TRUE,"COVID Funds",Tbl_ExpendInput[[#This Row],[Fund Group Name]]))</f>
        <v>Higher Education Operating</v>
      </c>
      <c r="N410" s="14" t="str">
        <f>IF(Tbl_ExpendInput[[#This Row],[Fund Detail Code]]="09119",Tbl_ExpendInput[[#This Row],[Fund Group Code]],IF(ISNUMBER(SEARCH("covid",Tbl_ExpendInput[[#This Row],[Fund Detail Name]]))=TRUE,"99",Tbl_ExpendInput[[#This Row],[Fund Group Code]]))</f>
        <v>03</v>
      </c>
      <c r="O410" s="14">
        <f>VLOOKUP(Tbl_ExpendInput[[#This Row],[Agency Code]],TblAgencies[],12,FALSE)</f>
        <v>221</v>
      </c>
    </row>
    <row r="411" spans="1:15">
      <c r="A411">
        <v>2022</v>
      </c>
      <c r="B411" t="s">
        <v>15</v>
      </c>
      <c r="C411" t="s">
        <v>16</v>
      </c>
      <c r="D411" s="17">
        <v>221</v>
      </c>
      <c r="E411" t="s">
        <v>234</v>
      </c>
      <c r="F411" t="s">
        <v>152</v>
      </c>
      <c r="G411" t="s">
        <v>153</v>
      </c>
      <c r="H411" t="s">
        <v>15</v>
      </c>
      <c r="I411" t="s">
        <v>124</v>
      </c>
      <c r="J411" t="s">
        <v>159</v>
      </c>
      <c r="K411" t="s">
        <v>160</v>
      </c>
      <c r="L411">
        <v>23975519</v>
      </c>
      <c r="M411" t="str">
        <f>IF(Tbl_ExpendInput[[#This Row],[Fund Detail Code]]="09119",Tbl_ExpendInput[[#This Row],[Fund Group Name]],IF(ISNUMBER(SEARCH("covid",Tbl_ExpendInput[[#This Row],[Fund Detail Name]]))=TRUE,"COVID Funds",Tbl_ExpendInput[[#This Row],[Fund Group Name]]))</f>
        <v>COVID Funds</v>
      </c>
      <c r="N411" s="14" t="str">
        <f>IF(Tbl_ExpendInput[[#This Row],[Fund Detail Code]]="09119",Tbl_ExpendInput[[#This Row],[Fund Group Code]],IF(ISNUMBER(SEARCH("covid",Tbl_ExpendInput[[#This Row],[Fund Detail Name]]))=TRUE,"99",Tbl_ExpendInput[[#This Row],[Fund Group Code]]))</f>
        <v>99</v>
      </c>
      <c r="O411" s="14">
        <f>VLOOKUP(Tbl_ExpendInput[[#This Row],[Agency Code]],TblAgencies[],12,FALSE)</f>
        <v>221</v>
      </c>
    </row>
    <row r="412" spans="1:15">
      <c r="A412">
        <v>2022</v>
      </c>
      <c r="B412" t="s">
        <v>15</v>
      </c>
      <c r="C412" t="s">
        <v>16</v>
      </c>
      <c r="D412" s="17">
        <v>221</v>
      </c>
      <c r="E412" t="s">
        <v>234</v>
      </c>
      <c r="F412" t="s">
        <v>161</v>
      </c>
      <c r="G412" t="s">
        <v>162</v>
      </c>
      <c r="H412" t="s">
        <v>20</v>
      </c>
      <c r="I412" t="s">
        <v>21</v>
      </c>
      <c r="J412" t="s">
        <v>22</v>
      </c>
      <c r="K412" t="s">
        <v>23</v>
      </c>
      <c r="L412">
        <v>7339411.0199999996</v>
      </c>
      <c r="M412" t="str">
        <f>IF(Tbl_ExpendInput[[#This Row],[Fund Detail Code]]="09119",Tbl_ExpendInput[[#This Row],[Fund Group Name]],IF(ISNUMBER(SEARCH("covid",Tbl_ExpendInput[[#This Row],[Fund Detail Name]]))=TRUE,"COVID Funds",Tbl_ExpendInput[[#This Row],[Fund Group Name]]))</f>
        <v>General</v>
      </c>
      <c r="N412" s="14" t="str">
        <f>IF(Tbl_ExpendInput[[#This Row],[Fund Detail Code]]="09119",Tbl_ExpendInput[[#This Row],[Fund Group Code]],IF(ISNUMBER(SEARCH("covid",Tbl_ExpendInput[[#This Row],[Fund Detail Name]]))=TRUE,"99",Tbl_ExpendInput[[#This Row],[Fund Group Code]]))</f>
        <v>01</v>
      </c>
      <c r="O412" s="14">
        <f>VLOOKUP(Tbl_ExpendInput[[#This Row],[Agency Code]],TblAgencies[],12,FALSE)</f>
        <v>221</v>
      </c>
    </row>
    <row r="413" spans="1:15">
      <c r="A413">
        <v>2022</v>
      </c>
      <c r="B413" t="s">
        <v>15</v>
      </c>
      <c r="C413" t="s">
        <v>16</v>
      </c>
      <c r="D413" s="17">
        <v>221</v>
      </c>
      <c r="E413" t="s">
        <v>234</v>
      </c>
      <c r="F413" t="s">
        <v>161</v>
      </c>
      <c r="G413" t="s">
        <v>162</v>
      </c>
      <c r="H413" t="s">
        <v>15</v>
      </c>
      <c r="I413" t="s">
        <v>124</v>
      </c>
      <c r="J413" t="s">
        <v>163</v>
      </c>
      <c r="K413" t="s">
        <v>164</v>
      </c>
      <c r="L413">
        <v>7469537.3300000001</v>
      </c>
      <c r="M413" t="str">
        <f>IF(Tbl_ExpendInput[[#This Row],[Fund Detail Code]]="09119",Tbl_ExpendInput[[#This Row],[Fund Group Name]],IF(ISNUMBER(SEARCH("covid",Tbl_ExpendInput[[#This Row],[Fund Detail Name]]))=TRUE,"COVID Funds",Tbl_ExpendInput[[#This Row],[Fund Group Name]]))</f>
        <v>Higher Education Operating</v>
      </c>
      <c r="N413" s="14" t="str">
        <f>IF(Tbl_ExpendInput[[#This Row],[Fund Detail Code]]="09119",Tbl_ExpendInput[[#This Row],[Fund Group Code]],IF(ISNUMBER(SEARCH("covid",Tbl_ExpendInput[[#This Row],[Fund Detail Name]]))=TRUE,"99",Tbl_ExpendInput[[#This Row],[Fund Group Code]]))</f>
        <v>03</v>
      </c>
      <c r="O413" s="14">
        <f>VLOOKUP(Tbl_ExpendInput[[#This Row],[Agency Code]],TblAgencies[],12,FALSE)</f>
        <v>221</v>
      </c>
    </row>
    <row r="414" spans="1:15">
      <c r="A414">
        <v>2022</v>
      </c>
      <c r="B414" t="s">
        <v>15</v>
      </c>
      <c r="C414" t="s">
        <v>16</v>
      </c>
      <c r="D414" s="17">
        <v>221</v>
      </c>
      <c r="E414" t="s">
        <v>234</v>
      </c>
      <c r="F414" t="s">
        <v>161</v>
      </c>
      <c r="G414" t="s">
        <v>162</v>
      </c>
      <c r="H414" t="s">
        <v>15</v>
      </c>
      <c r="I414" t="s">
        <v>124</v>
      </c>
      <c r="J414" t="s">
        <v>154</v>
      </c>
      <c r="K414" t="s">
        <v>155</v>
      </c>
      <c r="L414">
        <v>7563966.6600000001</v>
      </c>
      <c r="M414" t="str">
        <f>IF(Tbl_ExpendInput[[#This Row],[Fund Detail Code]]="09119",Tbl_ExpendInput[[#This Row],[Fund Group Name]],IF(ISNUMBER(SEARCH("covid",Tbl_ExpendInput[[#This Row],[Fund Detail Name]]))=TRUE,"COVID Funds",Tbl_ExpendInput[[#This Row],[Fund Group Name]]))</f>
        <v>Higher Education Operating</v>
      </c>
      <c r="N414" s="14" t="str">
        <f>IF(Tbl_ExpendInput[[#This Row],[Fund Detail Code]]="09119",Tbl_ExpendInput[[#This Row],[Fund Group Code]],IF(ISNUMBER(SEARCH("covid",Tbl_ExpendInput[[#This Row],[Fund Detail Name]]))=TRUE,"99",Tbl_ExpendInput[[#This Row],[Fund Group Code]]))</f>
        <v>03</v>
      </c>
      <c r="O414" s="14">
        <f>VLOOKUP(Tbl_ExpendInput[[#This Row],[Agency Code]],TblAgencies[],12,FALSE)</f>
        <v>221</v>
      </c>
    </row>
    <row r="415" spans="1:15">
      <c r="A415">
        <v>2022</v>
      </c>
      <c r="B415" t="s">
        <v>15</v>
      </c>
      <c r="C415" t="s">
        <v>16</v>
      </c>
      <c r="D415" s="17">
        <v>221</v>
      </c>
      <c r="E415" t="s">
        <v>234</v>
      </c>
      <c r="F415" t="s">
        <v>161</v>
      </c>
      <c r="G415" t="s">
        <v>162</v>
      </c>
      <c r="H415" t="s">
        <v>62</v>
      </c>
      <c r="I415" t="s">
        <v>63</v>
      </c>
      <c r="J415" t="s">
        <v>169</v>
      </c>
      <c r="K415" t="s">
        <v>170</v>
      </c>
      <c r="L415">
        <v>155265.96</v>
      </c>
      <c r="M415" t="str">
        <f>IF(Tbl_ExpendInput[[#This Row],[Fund Detail Code]]="09119",Tbl_ExpendInput[[#This Row],[Fund Group Name]],IF(ISNUMBER(SEARCH("covid",Tbl_ExpendInput[[#This Row],[Fund Detail Name]]))=TRUE,"COVID Funds",Tbl_ExpendInput[[#This Row],[Fund Group Name]]))</f>
        <v>Trust And Agency</v>
      </c>
      <c r="N415" s="14" t="str">
        <f>IF(Tbl_ExpendInput[[#This Row],[Fund Detail Code]]="09119",Tbl_ExpendInput[[#This Row],[Fund Group Code]],IF(ISNUMBER(SEARCH("covid",Tbl_ExpendInput[[#This Row],[Fund Detail Name]]))=TRUE,"99",Tbl_ExpendInput[[#This Row],[Fund Group Code]]))</f>
        <v>07</v>
      </c>
      <c r="O415" s="14">
        <f>VLOOKUP(Tbl_ExpendInput[[#This Row],[Agency Code]],TblAgencies[],12,FALSE)</f>
        <v>221</v>
      </c>
    </row>
    <row r="416" spans="1:15">
      <c r="A416">
        <v>2022</v>
      </c>
      <c r="B416" t="s">
        <v>15</v>
      </c>
      <c r="C416" t="s">
        <v>16</v>
      </c>
      <c r="D416" s="17">
        <v>221</v>
      </c>
      <c r="E416" t="s">
        <v>234</v>
      </c>
      <c r="F416" t="s">
        <v>171</v>
      </c>
      <c r="G416" t="s">
        <v>172</v>
      </c>
      <c r="H416" t="s">
        <v>15</v>
      </c>
      <c r="I416" t="s">
        <v>124</v>
      </c>
      <c r="J416" t="s">
        <v>156</v>
      </c>
      <c r="K416" t="s">
        <v>157</v>
      </c>
      <c r="L416">
        <v>72101214.049999997</v>
      </c>
      <c r="M416" t="str">
        <f>IF(Tbl_ExpendInput[[#This Row],[Fund Detail Code]]="09119",Tbl_ExpendInput[[#This Row],[Fund Group Name]],IF(ISNUMBER(SEARCH("covid",Tbl_ExpendInput[[#This Row],[Fund Detail Name]]))=TRUE,"COVID Funds",Tbl_ExpendInput[[#This Row],[Fund Group Name]]))</f>
        <v>Higher Education Operating</v>
      </c>
      <c r="N416" s="14" t="str">
        <f>IF(Tbl_ExpendInput[[#This Row],[Fund Detail Code]]="09119",Tbl_ExpendInput[[#This Row],[Fund Group Code]],IF(ISNUMBER(SEARCH("covid",Tbl_ExpendInput[[#This Row],[Fund Detail Name]]))=TRUE,"99",Tbl_ExpendInput[[#This Row],[Fund Group Code]]))</f>
        <v>03</v>
      </c>
      <c r="O416" s="14">
        <f>VLOOKUP(Tbl_ExpendInput[[#This Row],[Agency Code]],TblAgencies[],12,FALSE)</f>
        <v>221</v>
      </c>
    </row>
    <row r="417" spans="1:15">
      <c r="A417">
        <v>2022</v>
      </c>
      <c r="B417" t="s">
        <v>15</v>
      </c>
      <c r="C417" t="s">
        <v>16</v>
      </c>
      <c r="D417" s="17">
        <v>221</v>
      </c>
      <c r="E417" t="s">
        <v>234</v>
      </c>
      <c r="F417" t="s">
        <v>171</v>
      </c>
      <c r="G417" t="s">
        <v>212</v>
      </c>
      <c r="H417" t="s">
        <v>148</v>
      </c>
      <c r="I417" t="s">
        <v>149</v>
      </c>
      <c r="J417" t="s">
        <v>175</v>
      </c>
      <c r="K417" t="s">
        <v>176</v>
      </c>
      <c r="L417">
        <v>3823711.53</v>
      </c>
      <c r="M417" t="str">
        <f>IF(Tbl_ExpendInput[[#This Row],[Fund Detail Code]]="09119",Tbl_ExpendInput[[#This Row],[Fund Group Name]],IF(ISNUMBER(SEARCH("covid",Tbl_ExpendInput[[#This Row],[Fund Detail Name]]))=TRUE,"COVID Funds",Tbl_ExpendInput[[#This Row],[Fund Group Name]]))</f>
        <v>Debt Service</v>
      </c>
      <c r="N417" s="14" t="str">
        <f>IF(Tbl_ExpendInput[[#This Row],[Fund Detail Code]]="09119",Tbl_ExpendInput[[#This Row],[Fund Group Code]],IF(ISNUMBER(SEARCH("covid",Tbl_ExpendInput[[#This Row],[Fund Detail Name]]))=TRUE,"99",Tbl_ExpendInput[[#This Row],[Fund Group Code]]))</f>
        <v>08</v>
      </c>
      <c r="O417" s="14">
        <f>VLOOKUP(Tbl_ExpendInput[[#This Row],[Agency Code]],TblAgencies[],12,FALSE)</f>
        <v>221</v>
      </c>
    </row>
    <row r="418" spans="1:15">
      <c r="A418">
        <v>2022</v>
      </c>
      <c r="B418" t="s">
        <v>15</v>
      </c>
      <c r="C418" t="s">
        <v>16</v>
      </c>
      <c r="D418" s="17">
        <v>221</v>
      </c>
      <c r="E418" t="s">
        <v>234</v>
      </c>
      <c r="F418" t="s">
        <v>171</v>
      </c>
      <c r="G418" t="s">
        <v>212</v>
      </c>
      <c r="H418" t="s">
        <v>148</v>
      </c>
      <c r="I418" t="s">
        <v>149</v>
      </c>
      <c r="J418" t="s">
        <v>150</v>
      </c>
      <c r="K418" t="s">
        <v>151</v>
      </c>
      <c r="L418">
        <v>7012585.71</v>
      </c>
      <c r="M418" t="str">
        <f>IF(Tbl_ExpendInput[[#This Row],[Fund Detail Code]]="09119",Tbl_ExpendInput[[#This Row],[Fund Group Name]],IF(ISNUMBER(SEARCH("covid",Tbl_ExpendInput[[#This Row],[Fund Detail Name]]))=TRUE,"COVID Funds",Tbl_ExpendInput[[#This Row],[Fund Group Name]]))</f>
        <v>Debt Service</v>
      </c>
      <c r="N418" s="14" t="str">
        <f>IF(Tbl_ExpendInput[[#This Row],[Fund Detail Code]]="09119",Tbl_ExpendInput[[#This Row],[Fund Group Code]],IF(ISNUMBER(SEARCH("covid",Tbl_ExpendInput[[#This Row],[Fund Detail Name]]))=TRUE,"99",Tbl_ExpendInput[[#This Row],[Fund Group Code]]))</f>
        <v>08</v>
      </c>
      <c r="O418" s="14">
        <f>VLOOKUP(Tbl_ExpendInput[[#This Row],[Agency Code]],TblAgencies[],12,FALSE)</f>
        <v>221</v>
      </c>
    </row>
    <row r="419" spans="1:15">
      <c r="A419">
        <v>2022</v>
      </c>
      <c r="B419" t="s">
        <v>15</v>
      </c>
      <c r="C419" t="s">
        <v>16</v>
      </c>
      <c r="D419" s="17">
        <v>229</v>
      </c>
      <c r="E419" t="s">
        <v>237</v>
      </c>
      <c r="F419" t="s">
        <v>122</v>
      </c>
      <c r="G419" t="s">
        <v>123</v>
      </c>
      <c r="H419" t="s">
        <v>15</v>
      </c>
      <c r="I419" t="s">
        <v>124</v>
      </c>
      <c r="J419" t="s">
        <v>125</v>
      </c>
      <c r="K419" t="s">
        <v>124</v>
      </c>
      <c r="L419">
        <v>0</v>
      </c>
      <c r="M419" t="str">
        <f>IF(Tbl_ExpendInput[[#This Row],[Fund Detail Code]]="09119",Tbl_ExpendInput[[#This Row],[Fund Group Name]],IF(ISNUMBER(SEARCH("covid",Tbl_ExpendInput[[#This Row],[Fund Detail Name]]))=TRUE,"COVID Funds",Tbl_ExpendInput[[#This Row],[Fund Group Name]]))</f>
        <v>Higher Education Operating</v>
      </c>
      <c r="N419" s="14" t="str">
        <f>IF(Tbl_ExpendInput[[#This Row],[Fund Detail Code]]="09119",Tbl_ExpendInput[[#This Row],[Fund Group Code]],IF(ISNUMBER(SEARCH("covid",Tbl_ExpendInput[[#This Row],[Fund Detail Name]]))=TRUE,"99",Tbl_ExpendInput[[#This Row],[Fund Group Code]]))</f>
        <v>03</v>
      </c>
      <c r="O419" s="14">
        <f>VLOOKUP(Tbl_ExpendInput[[#This Row],[Agency Code]],TblAgencies[],12,FALSE)</f>
        <v>229</v>
      </c>
    </row>
    <row r="420" spans="1:15">
      <c r="A420">
        <v>2022</v>
      </c>
      <c r="B420" t="s">
        <v>15</v>
      </c>
      <c r="C420" t="s">
        <v>16</v>
      </c>
      <c r="D420" s="17">
        <v>229</v>
      </c>
      <c r="E420" t="s">
        <v>237</v>
      </c>
      <c r="F420" t="s">
        <v>134</v>
      </c>
      <c r="G420" t="s">
        <v>135</v>
      </c>
      <c r="H420" t="s">
        <v>15</v>
      </c>
      <c r="I420" t="s">
        <v>124</v>
      </c>
      <c r="J420" t="s">
        <v>125</v>
      </c>
      <c r="K420" t="s">
        <v>124</v>
      </c>
      <c r="L420">
        <v>35643485.649999999</v>
      </c>
      <c r="M420" t="str">
        <f>IF(Tbl_ExpendInput[[#This Row],[Fund Detail Code]]="09119",Tbl_ExpendInput[[#This Row],[Fund Group Name]],IF(ISNUMBER(SEARCH("covid",Tbl_ExpendInput[[#This Row],[Fund Detail Name]]))=TRUE,"COVID Funds",Tbl_ExpendInput[[#This Row],[Fund Group Name]]))</f>
        <v>Higher Education Operating</v>
      </c>
      <c r="N420" s="14" t="str">
        <f>IF(Tbl_ExpendInput[[#This Row],[Fund Detail Code]]="09119",Tbl_ExpendInput[[#This Row],[Fund Group Code]],IF(ISNUMBER(SEARCH("covid",Tbl_ExpendInput[[#This Row],[Fund Detail Name]]))=TRUE,"99",Tbl_ExpendInput[[#This Row],[Fund Group Code]]))</f>
        <v>03</v>
      </c>
      <c r="O420" s="14">
        <f>VLOOKUP(Tbl_ExpendInput[[#This Row],[Agency Code]],TblAgencies[],12,FALSE)</f>
        <v>229</v>
      </c>
    </row>
    <row r="421" spans="1:15">
      <c r="A421">
        <v>2022</v>
      </c>
      <c r="B421" t="s">
        <v>15</v>
      </c>
      <c r="C421" t="s">
        <v>16</v>
      </c>
      <c r="D421" s="17">
        <v>229</v>
      </c>
      <c r="E421" t="s">
        <v>237</v>
      </c>
      <c r="F421" t="s">
        <v>134</v>
      </c>
      <c r="G421" t="s">
        <v>135</v>
      </c>
      <c r="H421" t="s">
        <v>15</v>
      </c>
      <c r="I421" t="s">
        <v>124</v>
      </c>
      <c r="J421" t="s">
        <v>163</v>
      </c>
      <c r="K421" t="s">
        <v>164</v>
      </c>
      <c r="L421">
        <v>6111846.2699999996</v>
      </c>
      <c r="M421" t="str">
        <f>IF(Tbl_ExpendInput[[#This Row],[Fund Detail Code]]="09119",Tbl_ExpendInput[[#This Row],[Fund Group Name]],IF(ISNUMBER(SEARCH("covid",Tbl_ExpendInput[[#This Row],[Fund Detail Name]]))=TRUE,"COVID Funds",Tbl_ExpendInput[[#This Row],[Fund Group Name]]))</f>
        <v>Higher Education Operating</v>
      </c>
      <c r="N421" s="14" t="str">
        <f>IF(Tbl_ExpendInput[[#This Row],[Fund Detail Code]]="09119",Tbl_ExpendInput[[#This Row],[Fund Group Code]],IF(ISNUMBER(SEARCH("covid",Tbl_ExpendInput[[#This Row],[Fund Detail Name]]))=TRUE,"99",Tbl_ExpendInput[[#This Row],[Fund Group Code]]))</f>
        <v>03</v>
      </c>
      <c r="O421" s="14">
        <f>VLOOKUP(Tbl_ExpendInput[[#This Row],[Agency Code]],TblAgencies[],12,FALSE)</f>
        <v>229</v>
      </c>
    </row>
    <row r="422" spans="1:15">
      <c r="A422">
        <v>2022</v>
      </c>
      <c r="B422" t="s">
        <v>15</v>
      </c>
      <c r="C422" t="s">
        <v>16</v>
      </c>
      <c r="D422" s="17">
        <v>229</v>
      </c>
      <c r="E422" t="s">
        <v>237</v>
      </c>
      <c r="F422" t="s">
        <v>136</v>
      </c>
      <c r="G422" t="s">
        <v>137</v>
      </c>
      <c r="H422" t="s">
        <v>15</v>
      </c>
      <c r="I422" t="s">
        <v>124</v>
      </c>
      <c r="J422" t="s">
        <v>125</v>
      </c>
      <c r="K422" t="s">
        <v>124</v>
      </c>
      <c r="L422">
        <v>35163623.869999997</v>
      </c>
      <c r="M422" t="str">
        <f>IF(Tbl_ExpendInput[[#This Row],[Fund Detail Code]]="09119",Tbl_ExpendInput[[#This Row],[Fund Group Name]],IF(ISNUMBER(SEARCH("covid",Tbl_ExpendInput[[#This Row],[Fund Detail Name]]))=TRUE,"COVID Funds",Tbl_ExpendInput[[#This Row],[Fund Group Name]]))</f>
        <v>Higher Education Operating</v>
      </c>
      <c r="N422" s="14" t="str">
        <f>IF(Tbl_ExpendInput[[#This Row],[Fund Detail Code]]="09119",Tbl_ExpendInput[[#This Row],[Fund Group Code]],IF(ISNUMBER(SEARCH("covid",Tbl_ExpendInput[[#This Row],[Fund Detail Name]]))=TRUE,"99",Tbl_ExpendInput[[#This Row],[Fund Group Code]]))</f>
        <v>03</v>
      </c>
      <c r="O422" s="14">
        <f>VLOOKUP(Tbl_ExpendInput[[#This Row],[Agency Code]],TblAgencies[],12,FALSE)</f>
        <v>229</v>
      </c>
    </row>
    <row r="423" spans="1:15">
      <c r="A423">
        <v>2022</v>
      </c>
      <c r="B423" t="s">
        <v>15</v>
      </c>
      <c r="C423" t="s">
        <v>16</v>
      </c>
      <c r="D423" s="17">
        <v>229</v>
      </c>
      <c r="E423" t="s">
        <v>237</v>
      </c>
      <c r="F423" t="s">
        <v>136</v>
      </c>
      <c r="G423" t="s">
        <v>137</v>
      </c>
      <c r="H423" t="s">
        <v>15</v>
      </c>
      <c r="I423" t="s">
        <v>124</v>
      </c>
      <c r="J423" t="s">
        <v>163</v>
      </c>
      <c r="K423" t="s">
        <v>164</v>
      </c>
      <c r="L423">
        <v>9631373.75</v>
      </c>
      <c r="M423" t="str">
        <f>IF(Tbl_ExpendInput[[#This Row],[Fund Detail Code]]="09119",Tbl_ExpendInput[[#This Row],[Fund Group Name]],IF(ISNUMBER(SEARCH("covid",Tbl_ExpendInput[[#This Row],[Fund Detail Name]]))=TRUE,"COVID Funds",Tbl_ExpendInput[[#This Row],[Fund Group Name]]))</f>
        <v>Higher Education Operating</v>
      </c>
      <c r="N423" s="14" t="str">
        <f>IF(Tbl_ExpendInput[[#This Row],[Fund Detail Code]]="09119",Tbl_ExpendInput[[#This Row],[Fund Group Code]],IF(ISNUMBER(SEARCH("covid",Tbl_ExpendInput[[#This Row],[Fund Detail Name]]))=TRUE,"99",Tbl_ExpendInput[[#This Row],[Fund Group Code]]))</f>
        <v>03</v>
      </c>
      <c r="O423" s="14">
        <f>VLOOKUP(Tbl_ExpendInput[[#This Row],[Agency Code]],TblAgencies[],12,FALSE)</f>
        <v>229</v>
      </c>
    </row>
    <row r="424" spans="1:15">
      <c r="A424">
        <v>2022</v>
      </c>
      <c r="B424" t="s">
        <v>15</v>
      </c>
      <c r="C424" t="s">
        <v>16</v>
      </c>
      <c r="D424" s="17">
        <v>229</v>
      </c>
      <c r="E424" t="s">
        <v>237</v>
      </c>
      <c r="F424" t="s">
        <v>136</v>
      </c>
      <c r="G424" t="s">
        <v>137</v>
      </c>
      <c r="H424" t="s">
        <v>15</v>
      </c>
      <c r="I424" t="s">
        <v>124</v>
      </c>
      <c r="J424" t="s">
        <v>223</v>
      </c>
      <c r="K424" t="s">
        <v>224</v>
      </c>
      <c r="L424">
        <v>143.63</v>
      </c>
      <c r="M424" t="str">
        <f>IF(Tbl_ExpendInput[[#This Row],[Fund Detail Code]]="09119",Tbl_ExpendInput[[#This Row],[Fund Group Name]],IF(ISNUMBER(SEARCH("covid",Tbl_ExpendInput[[#This Row],[Fund Detail Name]]))=TRUE,"COVID Funds",Tbl_ExpendInput[[#This Row],[Fund Group Name]]))</f>
        <v>COVID Funds</v>
      </c>
      <c r="N424" s="14" t="str">
        <f>IF(Tbl_ExpendInput[[#This Row],[Fund Detail Code]]="09119",Tbl_ExpendInput[[#This Row],[Fund Group Code]],IF(ISNUMBER(SEARCH("covid",Tbl_ExpendInput[[#This Row],[Fund Detail Name]]))=TRUE,"99",Tbl_ExpendInput[[#This Row],[Fund Group Code]]))</f>
        <v>99</v>
      </c>
      <c r="O424" s="14">
        <f>VLOOKUP(Tbl_ExpendInput[[#This Row],[Agency Code]],TblAgencies[],12,FALSE)</f>
        <v>229</v>
      </c>
    </row>
    <row r="425" spans="1:15">
      <c r="A425">
        <v>2022</v>
      </c>
      <c r="B425" t="s">
        <v>15</v>
      </c>
      <c r="C425" t="s">
        <v>16</v>
      </c>
      <c r="D425" s="17">
        <v>229</v>
      </c>
      <c r="E425" t="s">
        <v>237</v>
      </c>
      <c r="F425" t="s">
        <v>138</v>
      </c>
      <c r="G425" t="s">
        <v>139</v>
      </c>
      <c r="H425" t="s">
        <v>15</v>
      </c>
      <c r="I425" t="s">
        <v>124</v>
      </c>
      <c r="J425" t="s">
        <v>125</v>
      </c>
      <c r="K425" t="s">
        <v>124</v>
      </c>
      <c r="L425">
        <v>766530.35</v>
      </c>
      <c r="M425" t="str">
        <f>IF(Tbl_ExpendInput[[#This Row],[Fund Detail Code]]="09119",Tbl_ExpendInput[[#This Row],[Fund Group Name]],IF(ISNUMBER(SEARCH("covid",Tbl_ExpendInput[[#This Row],[Fund Detail Name]]))=TRUE,"COVID Funds",Tbl_ExpendInput[[#This Row],[Fund Group Name]]))</f>
        <v>Higher Education Operating</v>
      </c>
      <c r="N425" s="14" t="str">
        <f>IF(Tbl_ExpendInput[[#This Row],[Fund Detail Code]]="09119",Tbl_ExpendInput[[#This Row],[Fund Group Code]],IF(ISNUMBER(SEARCH("covid",Tbl_ExpendInput[[#This Row],[Fund Detail Name]]))=TRUE,"99",Tbl_ExpendInput[[#This Row],[Fund Group Code]]))</f>
        <v>03</v>
      </c>
      <c r="O425" s="14">
        <f>VLOOKUP(Tbl_ExpendInput[[#This Row],[Agency Code]],TblAgencies[],12,FALSE)</f>
        <v>229</v>
      </c>
    </row>
    <row r="426" spans="1:15">
      <c r="A426">
        <v>2022</v>
      </c>
      <c r="B426" t="s">
        <v>15</v>
      </c>
      <c r="C426" t="s">
        <v>16</v>
      </c>
      <c r="D426" s="17">
        <v>229</v>
      </c>
      <c r="E426" t="s">
        <v>237</v>
      </c>
      <c r="F426" t="s">
        <v>138</v>
      </c>
      <c r="G426" t="s">
        <v>139</v>
      </c>
      <c r="H426" t="s">
        <v>15</v>
      </c>
      <c r="I426" t="s">
        <v>124</v>
      </c>
      <c r="J426" t="s">
        <v>163</v>
      </c>
      <c r="K426" t="s">
        <v>164</v>
      </c>
      <c r="L426">
        <v>252113</v>
      </c>
      <c r="M426" t="str">
        <f>IF(Tbl_ExpendInput[[#This Row],[Fund Detail Code]]="09119",Tbl_ExpendInput[[#This Row],[Fund Group Name]],IF(ISNUMBER(SEARCH("covid",Tbl_ExpendInput[[#This Row],[Fund Detail Name]]))=TRUE,"COVID Funds",Tbl_ExpendInput[[#This Row],[Fund Group Name]]))</f>
        <v>Higher Education Operating</v>
      </c>
      <c r="N426" s="14" t="str">
        <f>IF(Tbl_ExpendInput[[#This Row],[Fund Detail Code]]="09119",Tbl_ExpendInput[[#This Row],[Fund Group Code]],IF(ISNUMBER(SEARCH("covid",Tbl_ExpendInput[[#This Row],[Fund Detail Name]]))=TRUE,"99",Tbl_ExpendInput[[#This Row],[Fund Group Code]]))</f>
        <v>03</v>
      </c>
      <c r="O426" s="14">
        <f>VLOOKUP(Tbl_ExpendInput[[#This Row],[Agency Code]],TblAgencies[],12,FALSE)</f>
        <v>229</v>
      </c>
    </row>
    <row r="427" spans="1:15">
      <c r="A427">
        <v>2022</v>
      </c>
      <c r="B427" t="s">
        <v>15</v>
      </c>
      <c r="C427" t="s">
        <v>16</v>
      </c>
      <c r="D427" s="17">
        <v>229</v>
      </c>
      <c r="E427" t="s">
        <v>237</v>
      </c>
      <c r="F427" t="s">
        <v>142</v>
      </c>
      <c r="G427" t="s">
        <v>143</v>
      </c>
      <c r="H427" t="s">
        <v>15</v>
      </c>
      <c r="I427" t="s">
        <v>124</v>
      </c>
      <c r="J427" t="s">
        <v>125</v>
      </c>
      <c r="K427" t="s">
        <v>124</v>
      </c>
      <c r="L427">
        <v>1814715.29</v>
      </c>
      <c r="M427" t="str">
        <f>IF(Tbl_ExpendInput[[#This Row],[Fund Detail Code]]="09119",Tbl_ExpendInput[[#This Row],[Fund Group Name]],IF(ISNUMBER(SEARCH("covid",Tbl_ExpendInput[[#This Row],[Fund Detail Name]]))=TRUE,"COVID Funds",Tbl_ExpendInput[[#This Row],[Fund Group Name]]))</f>
        <v>Higher Education Operating</v>
      </c>
      <c r="N427" s="14" t="str">
        <f>IF(Tbl_ExpendInput[[#This Row],[Fund Detail Code]]="09119",Tbl_ExpendInput[[#This Row],[Fund Group Code]],IF(ISNUMBER(SEARCH("covid",Tbl_ExpendInput[[#This Row],[Fund Detail Name]]))=TRUE,"99",Tbl_ExpendInput[[#This Row],[Fund Group Code]]))</f>
        <v>03</v>
      </c>
      <c r="O427" s="14">
        <f>VLOOKUP(Tbl_ExpendInput[[#This Row],[Agency Code]],TblAgencies[],12,FALSE)</f>
        <v>229</v>
      </c>
    </row>
    <row r="428" spans="1:15">
      <c r="A428">
        <v>2022</v>
      </c>
      <c r="B428" t="s">
        <v>15</v>
      </c>
      <c r="C428" t="s">
        <v>16</v>
      </c>
      <c r="D428" s="17">
        <v>229</v>
      </c>
      <c r="E428" t="s">
        <v>237</v>
      </c>
      <c r="F428" t="s">
        <v>146</v>
      </c>
      <c r="G428" t="s">
        <v>147</v>
      </c>
      <c r="H428" t="s">
        <v>15</v>
      </c>
      <c r="I428" t="s">
        <v>124</v>
      </c>
      <c r="J428" t="s">
        <v>125</v>
      </c>
      <c r="K428" t="s">
        <v>124</v>
      </c>
      <c r="L428">
        <v>9104846.8900000006</v>
      </c>
      <c r="M428" t="str">
        <f>IF(Tbl_ExpendInput[[#This Row],[Fund Detail Code]]="09119",Tbl_ExpendInput[[#This Row],[Fund Group Name]],IF(ISNUMBER(SEARCH("covid",Tbl_ExpendInput[[#This Row],[Fund Detail Name]]))=TRUE,"COVID Funds",Tbl_ExpendInput[[#This Row],[Fund Group Name]]))</f>
        <v>Higher Education Operating</v>
      </c>
      <c r="N428" s="14" t="str">
        <f>IF(Tbl_ExpendInput[[#This Row],[Fund Detail Code]]="09119",Tbl_ExpendInput[[#This Row],[Fund Group Code]],IF(ISNUMBER(SEARCH("covid",Tbl_ExpendInput[[#This Row],[Fund Detail Name]]))=TRUE,"99",Tbl_ExpendInput[[#This Row],[Fund Group Code]]))</f>
        <v>03</v>
      </c>
      <c r="O428" s="14">
        <f>VLOOKUP(Tbl_ExpendInput[[#This Row],[Agency Code]],TblAgencies[],12,FALSE)</f>
        <v>229</v>
      </c>
    </row>
    <row r="429" spans="1:15">
      <c r="A429">
        <v>2022</v>
      </c>
      <c r="B429" t="s">
        <v>15</v>
      </c>
      <c r="C429" t="s">
        <v>16</v>
      </c>
      <c r="D429" s="17">
        <v>234</v>
      </c>
      <c r="E429" t="s">
        <v>238</v>
      </c>
      <c r="F429" t="s">
        <v>128</v>
      </c>
      <c r="G429" t="s">
        <v>129</v>
      </c>
      <c r="H429" t="s">
        <v>15</v>
      </c>
      <c r="I429" t="s">
        <v>124</v>
      </c>
      <c r="J429" t="s">
        <v>125</v>
      </c>
      <c r="K429" t="s">
        <v>124</v>
      </c>
      <c r="L429">
        <v>2414.85</v>
      </c>
      <c r="M429" t="str">
        <f>IF(Tbl_ExpendInput[[#This Row],[Fund Detail Code]]="09119",Tbl_ExpendInput[[#This Row],[Fund Group Name]],IF(ISNUMBER(SEARCH("covid",Tbl_ExpendInput[[#This Row],[Fund Detail Name]]))=TRUE,"COVID Funds",Tbl_ExpendInput[[#This Row],[Fund Group Name]]))</f>
        <v>Higher Education Operating</v>
      </c>
      <c r="N429" s="14" t="str">
        <f>IF(Tbl_ExpendInput[[#This Row],[Fund Detail Code]]="09119",Tbl_ExpendInput[[#This Row],[Fund Group Code]],IF(ISNUMBER(SEARCH("covid",Tbl_ExpendInput[[#This Row],[Fund Detail Name]]))=TRUE,"99",Tbl_ExpendInput[[#This Row],[Fund Group Code]]))</f>
        <v>03</v>
      </c>
      <c r="O429" s="14">
        <f>VLOOKUP(Tbl_ExpendInput[[#This Row],[Agency Code]],TblAgencies[],12,FALSE)</f>
        <v>234</v>
      </c>
    </row>
    <row r="430" spans="1:15">
      <c r="A430">
        <v>2022</v>
      </c>
      <c r="B430" t="s">
        <v>15</v>
      </c>
      <c r="C430" t="s">
        <v>16</v>
      </c>
      <c r="D430" s="17">
        <v>234</v>
      </c>
      <c r="E430" t="s">
        <v>238</v>
      </c>
      <c r="F430" t="s">
        <v>134</v>
      </c>
      <c r="G430" t="s">
        <v>135</v>
      </c>
      <c r="H430" t="s">
        <v>15</v>
      </c>
      <c r="I430" t="s">
        <v>124</v>
      </c>
      <c r="J430" t="s">
        <v>125</v>
      </c>
      <c r="K430" t="s">
        <v>124</v>
      </c>
      <c r="L430">
        <v>2679322.73</v>
      </c>
      <c r="M430" t="str">
        <f>IF(Tbl_ExpendInput[[#This Row],[Fund Detail Code]]="09119",Tbl_ExpendInput[[#This Row],[Fund Group Name]],IF(ISNUMBER(SEARCH("covid",Tbl_ExpendInput[[#This Row],[Fund Detail Name]]))=TRUE,"COVID Funds",Tbl_ExpendInput[[#This Row],[Fund Group Name]]))</f>
        <v>Higher Education Operating</v>
      </c>
      <c r="N430" s="14" t="str">
        <f>IF(Tbl_ExpendInput[[#This Row],[Fund Detail Code]]="09119",Tbl_ExpendInput[[#This Row],[Fund Group Code]],IF(ISNUMBER(SEARCH("covid",Tbl_ExpendInput[[#This Row],[Fund Detail Name]]))=TRUE,"99",Tbl_ExpendInput[[#This Row],[Fund Group Code]]))</f>
        <v>03</v>
      </c>
      <c r="O430" s="14">
        <f>VLOOKUP(Tbl_ExpendInput[[#This Row],[Agency Code]],TblAgencies[],12,FALSE)</f>
        <v>234</v>
      </c>
    </row>
    <row r="431" spans="1:15">
      <c r="A431">
        <v>2022</v>
      </c>
      <c r="B431" t="s">
        <v>15</v>
      </c>
      <c r="C431" t="s">
        <v>16</v>
      </c>
      <c r="D431" s="17">
        <v>234</v>
      </c>
      <c r="E431" t="s">
        <v>238</v>
      </c>
      <c r="F431" t="s">
        <v>134</v>
      </c>
      <c r="G431" t="s">
        <v>135</v>
      </c>
      <c r="H431" t="s">
        <v>15</v>
      </c>
      <c r="I431" t="s">
        <v>124</v>
      </c>
      <c r="J431" t="s">
        <v>163</v>
      </c>
      <c r="K431" t="s">
        <v>164</v>
      </c>
      <c r="L431">
        <v>2463339.4500000002</v>
      </c>
      <c r="M431" t="str">
        <f>IF(Tbl_ExpendInput[[#This Row],[Fund Detail Code]]="09119",Tbl_ExpendInput[[#This Row],[Fund Group Name]],IF(ISNUMBER(SEARCH("covid",Tbl_ExpendInput[[#This Row],[Fund Detail Name]]))=TRUE,"COVID Funds",Tbl_ExpendInput[[#This Row],[Fund Group Name]]))</f>
        <v>Higher Education Operating</v>
      </c>
      <c r="N431" s="14" t="str">
        <f>IF(Tbl_ExpendInput[[#This Row],[Fund Detail Code]]="09119",Tbl_ExpendInput[[#This Row],[Fund Group Code]],IF(ISNUMBER(SEARCH("covid",Tbl_ExpendInput[[#This Row],[Fund Detail Name]]))=TRUE,"99",Tbl_ExpendInput[[#This Row],[Fund Group Code]]))</f>
        <v>03</v>
      </c>
      <c r="O431" s="14">
        <f>VLOOKUP(Tbl_ExpendInput[[#This Row],[Agency Code]],TblAgencies[],12,FALSE)</f>
        <v>234</v>
      </c>
    </row>
    <row r="432" spans="1:15">
      <c r="A432">
        <v>2022</v>
      </c>
      <c r="B432" t="s">
        <v>15</v>
      </c>
      <c r="C432" t="s">
        <v>16</v>
      </c>
      <c r="D432" s="17">
        <v>234</v>
      </c>
      <c r="E432" t="s">
        <v>238</v>
      </c>
      <c r="F432" t="s">
        <v>136</v>
      </c>
      <c r="G432" t="s">
        <v>137</v>
      </c>
      <c r="H432" t="s">
        <v>15</v>
      </c>
      <c r="I432" t="s">
        <v>124</v>
      </c>
      <c r="J432" t="s">
        <v>125</v>
      </c>
      <c r="K432" t="s">
        <v>124</v>
      </c>
      <c r="L432">
        <v>3508457.09</v>
      </c>
      <c r="M432" t="str">
        <f>IF(Tbl_ExpendInput[[#This Row],[Fund Detail Code]]="09119",Tbl_ExpendInput[[#This Row],[Fund Group Name]],IF(ISNUMBER(SEARCH("covid",Tbl_ExpendInput[[#This Row],[Fund Detail Name]]))=TRUE,"COVID Funds",Tbl_ExpendInput[[#This Row],[Fund Group Name]]))</f>
        <v>Higher Education Operating</v>
      </c>
      <c r="N432" s="14" t="str">
        <f>IF(Tbl_ExpendInput[[#This Row],[Fund Detail Code]]="09119",Tbl_ExpendInput[[#This Row],[Fund Group Code]],IF(ISNUMBER(SEARCH("covid",Tbl_ExpendInput[[#This Row],[Fund Detail Name]]))=TRUE,"99",Tbl_ExpendInput[[#This Row],[Fund Group Code]]))</f>
        <v>03</v>
      </c>
      <c r="O432" s="14">
        <f>VLOOKUP(Tbl_ExpendInput[[#This Row],[Agency Code]],TblAgencies[],12,FALSE)</f>
        <v>234</v>
      </c>
    </row>
    <row r="433" spans="1:15">
      <c r="A433">
        <v>2022</v>
      </c>
      <c r="B433" t="s">
        <v>15</v>
      </c>
      <c r="C433" t="s">
        <v>16</v>
      </c>
      <c r="D433" s="17">
        <v>234</v>
      </c>
      <c r="E433" t="s">
        <v>238</v>
      </c>
      <c r="F433" t="s">
        <v>136</v>
      </c>
      <c r="G433" t="s">
        <v>137</v>
      </c>
      <c r="H433" t="s">
        <v>15</v>
      </c>
      <c r="I433" t="s">
        <v>124</v>
      </c>
      <c r="J433" t="s">
        <v>163</v>
      </c>
      <c r="K433" t="s">
        <v>164</v>
      </c>
      <c r="L433">
        <v>2752966.3</v>
      </c>
      <c r="M433" t="str">
        <f>IF(Tbl_ExpendInput[[#This Row],[Fund Detail Code]]="09119",Tbl_ExpendInput[[#This Row],[Fund Group Name]],IF(ISNUMBER(SEARCH("covid",Tbl_ExpendInput[[#This Row],[Fund Detail Name]]))=TRUE,"COVID Funds",Tbl_ExpendInput[[#This Row],[Fund Group Name]]))</f>
        <v>Higher Education Operating</v>
      </c>
      <c r="N433" s="14" t="str">
        <f>IF(Tbl_ExpendInput[[#This Row],[Fund Detail Code]]="09119",Tbl_ExpendInput[[#This Row],[Fund Group Code]],IF(ISNUMBER(SEARCH("covid",Tbl_ExpendInput[[#This Row],[Fund Detail Name]]))=TRUE,"99",Tbl_ExpendInput[[#This Row],[Fund Group Code]]))</f>
        <v>03</v>
      </c>
      <c r="O433" s="14">
        <f>VLOOKUP(Tbl_ExpendInput[[#This Row],[Agency Code]],TblAgencies[],12,FALSE)</f>
        <v>234</v>
      </c>
    </row>
    <row r="434" spans="1:15">
      <c r="A434">
        <v>2022</v>
      </c>
      <c r="B434" t="s">
        <v>15</v>
      </c>
      <c r="C434" t="s">
        <v>16</v>
      </c>
      <c r="D434" s="17">
        <v>234</v>
      </c>
      <c r="E434" t="s">
        <v>238</v>
      </c>
      <c r="F434" t="s">
        <v>142</v>
      </c>
      <c r="G434" t="s">
        <v>143</v>
      </c>
      <c r="H434" t="s">
        <v>15</v>
      </c>
      <c r="I434" t="s">
        <v>124</v>
      </c>
      <c r="J434" t="s">
        <v>125</v>
      </c>
      <c r="K434" t="s">
        <v>124</v>
      </c>
      <c r="L434">
        <v>13599</v>
      </c>
      <c r="M434" t="str">
        <f>IF(Tbl_ExpendInput[[#This Row],[Fund Detail Code]]="09119",Tbl_ExpendInput[[#This Row],[Fund Group Name]],IF(ISNUMBER(SEARCH("covid",Tbl_ExpendInput[[#This Row],[Fund Detail Name]]))=TRUE,"COVID Funds",Tbl_ExpendInput[[#This Row],[Fund Group Name]]))</f>
        <v>Higher Education Operating</v>
      </c>
      <c r="N434" s="14" t="str">
        <f>IF(Tbl_ExpendInput[[#This Row],[Fund Detail Code]]="09119",Tbl_ExpendInput[[#This Row],[Fund Group Code]],IF(ISNUMBER(SEARCH("covid",Tbl_ExpendInput[[#This Row],[Fund Detail Name]]))=TRUE,"99",Tbl_ExpendInput[[#This Row],[Fund Group Code]]))</f>
        <v>03</v>
      </c>
      <c r="O434" s="14">
        <f>VLOOKUP(Tbl_ExpendInput[[#This Row],[Agency Code]],TblAgencies[],12,FALSE)</f>
        <v>234</v>
      </c>
    </row>
    <row r="435" spans="1:15">
      <c r="A435">
        <v>2022</v>
      </c>
      <c r="B435" t="s">
        <v>15</v>
      </c>
      <c r="C435" t="s">
        <v>16</v>
      </c>
      <c r="D435" s="17">
        <v>234</v>
      </c>
      <c r="E435" t="s">
        <v>238</v>
      </c>
      <c r="F435" t="s">
        <v>146</v>
      </c>
      <c r="G435" t="s">
        <v>147</v>
      </c>
      <c r="H435" t="s">
        <v>15</v>
      </c>
      <c r="I435" t="s">
        <v>124</v>
      </c>
      <c r="J435" t="s">
        <v>125</v>
      </c>
      <c r="K435" t="s">
        <v>124</v>
      </c>
      <c r="L435">
        <v>18233</v>
      </c>
      <c r="M435" t="str">
        <f>IF(Tbl_ExpendInput[[#This Row],[Fund Detail Code]]="09119",Tbl_ExpendInput[[#This Row],[Fund Group Name]],IF(ISNUMBER(SEARCH("covid",Tbl_ExpendInput[[#This Row],[Fund Detail Name]]))=TRUE,"COVID Funds",Tbl_ExpendInput[[#This Row],[Fund Group Name]]))</f>
        <v>Higher Education Operating</v>
      </c>
      <c r="N435" s="14" t="str">
        <f>IF(Tbl_ExpendInput[[#This Row],[Fund Detail Code]]="09119",Tbl_ExpendInput[[#This Row],[Fund Group Code]],IF(ISNUMBER(SEARCH("covid",Tbl_ExpendInput[[#This Row],[Fund Detail Name]]))=TRUE,"99",Tbl_ExpendInput[[#This Row],[Fund Group Code]]))</f>
        <v>03</v>
      </c>
      <c r="O435" s="14">
        <f>VLOOKUP(Tbl_ExpendInput[[#This Row],[Agency Code]],TblAgencies[],12,FALSE)</f>
        <v>234</v>
      </c>
    </row>
    <row r="436" spans="1:15">
      <c r="A436">
        <v>2022</v>
      </c>
      <c r="B436" t="s">
        <v>15</v>
      </c>
      <c r="C436" t="s">
        <v>16</v>
      </c>
      <c r="D436" s="17">
        <v>236</v>
      </c>
      <c r="E436" t="s">
        <v>239</v>
      </c>
      <c r="F436" t="s">
        <v>122</v>
      </c>
      <c r="G436" t="s">
        <v>123</v>
      </c>
      <c r="H436" t="s">
        <v>15</v>
      </c>
      <c r="I436" t="s">
        <v>124</v>
      </c>
      <c r="J436" t="s">
        <v>125</v>
      </c>
      <c r="K436" t="s">
        <v>124</v>
      </c>
      <c r="L436">
        <v>2.2000000000000002</v>
      </c>
      <c r="M436" t="str">
        <f>IF(Tbl_ExpendInput[[#This Row],[Fund Detail Code]]="09119",Tbl_ExpendInput[[#This Row],[Fund Group Name]],IF(ISNUMBER(SEARCH("covid",Tbl_ExpendInput[[#This Row],[Fund Detail Name]]))=TRUE,"COVID Funds",Tbl_ExpendInput[[#This Row],[Fund Group Name]]))</f>
        <v>Higher Education Operating</v>
      </c>
      <c r="N436" s="14" t="str">
        <f>IF(Tbl_ExpendInput[[#This Row],[Fund Detail Code]]="09119",Tbl_ExpendInput[[#This Row],[Fund Group Code]],IF(ISNUMBER(SEARCH("covid",Tbl_ExpendInput[[#This Row],[Fund Detail Name]]))=TRUE,"99",Tbl_ExpendInput[[#This Row],[Fund Group Code]]))</f>
        <v>03</v>
      </c>
      <c r="O436" s="14">
        <f>VLOOKUP(Tbl_ExpendInput[[#This Row],[Agency Code]],TblAgencies[],12,FALSE)</f>
        <v>236</v>
      </c>
    </row>
    <row r="437" spans="1:15">
      <c r="A437">
        <v>2022</v>
      </c>
      <c r="B437" t="s">
        <v>15</v>
      </c>
      <c r="C437" t="s">
        <v>16</v>
      </c>
      <c r="D437" s="17">
        <v>236</v>
      </c>
      <c r="E437" t="s">
        <v>239</v>
      </c>
      <c r="F437" t="s">
        <v>122</v>
      </c>
      <c r="G437" t="s">
        <v>123</v>
      </c>
      <c r="H437" t="s">
        <v>15</v>
      </c>
      <c r="I437" t="s">
        <v>124</v>
      </c>
      <c r="J437" t="s">
        <v>126</v>
      </c>
      <c r="K437" t="s">
        <v>127</v>
      </c>
      <c r="L437">
        <v>0</v>
      </c>
      <c r="M437" t="str">
        <f>IF(Tbl_ExpendInput[[#This Row],[Fund Detail Code]]="09119",Tbl_ExpendInput[[#This Row],[Fund Group Name]],IF(ISNUMBER(SEARCH("covid",Tbl_ExpendInput[[#This Row],[Fund Detail Name]]))=TRUE,"COVID Funds",Tbl_ExpendInput[[#This Row],[Fund Group Name]]))</f>
        <v>Higher Education Operating</v>
      </c>
      <c r="N437" s="14" t="str">
        <f>IF(Tbl_ExpendInput[[#This Row],[Fund Detail Code]]="09119",Tbl_ExpendInput[[#This Row],[Fund Group Code]],IF(ISNUMBER(SEARCH("covid",Tbl_ExpendInput[[#This Row],[Fund Detail Name]]))=TRUE,"99",Tbl_ExpendInput[[#This Row],[Fund Group Code]]))</f>
        <v>03</v>
      </c>
      <c r="O437" s="14">
        <f>VLOOKUP(Tbl_ExpendInput[[#This Row],[Agency Code]],TblAgencies[],12,FALSE)</f>
        <v>236</v>
      </c>
    </row>
    <row r="438" spans="1:15">
      <c r="A438">
        <v>2022</v>
      </c>
      <c r="B438" t="s">
        <v>15</v>
      </c>
      <c r="C438" t="s">
        <v>16</v>
      </c>
      <c r="D438" s="17">
        <v>236</v>
      </c>
      <c r="E438" t="s">
        <v>239</v>
      </c>
      <c r="F438" t="s">
        <v>128</v>
      </c>
      <c r="G438" t="s">
        <v>129</v>
      </c>
      <c r="H438" t="s">
        <v>15</v>
      </c>
      <c r="I438" t="s">
        <v>124</v>
      </c>
      <c r="J438" t="s">
        <v>125</v>
      </c>
      <c r="K438" t="s">
        <v>124</v>
      </c>
      <c r="L438">
        <v>301578847.55000001</v>
      </c>
      <c r="M438" t="str">
        <f>IF(Tbl_ExpendInput[[#This Row],[Fund Detail Code]]="09119",Tbl_ExpendInput[[#This Row],[Fund Group Name]],IF(ISNUMBER(SEARCH("covid",Tbl_ExpendInput[[#This Row],[Fund Detail Name]]))=TRUE,"COVID Funds",Tbl_ExpendInput[[#This Row],[Fund Group Name]]))</f>
        <v>Higher Education Operating</v>
      </c>
      <c r="N438" s="14" t="str">
        <f>IF(Tbl_ExpendInput[[#This Row],[Fund Detail Code]]="09119",Tbl_ExpendInput[[#This Row],[Fund Group Code]],IF(ISNUMBER(SEARCH("covid",Tbl_ExpendInput[[#This Row],[Fund Detail Name]]))=TRUE,"99",Tbl_ExpendInput[[#This Row],[Fund Group Code]]))</f>
        <v>03</v>
      </c>
      <c r="O438" s="14">
        <f>VLOOKUP(Tbl_ExpendInput[[#This Row],[Agency Code]],TblAgencies[],12,FALSE)</f>
        <v>236</v>
      </c>
    </row>
    <row r="439" spans="1:15">
      <c r="A439">
        <v>2022</v>
      </c>
      <c r="B439" t="s">
        <v>15</v>
      </c>
      <c r="C439" t="s">
        <v>16</v>
      </c>
      <c r="D439" s="17">
        <v>236</v>
      </c>
      <c r="E439" t="s">
        <v>239</v>
      </c>
      <c r="F439" t="s">
        <v>128</v>
      </c>
      <c r="G439" t="s">
        <v>129</v>
      </c>
      <c r="H439" t="s">
        <v>15</v>
      </c>
      <c r="I439" t="s">
        <v>124</v>
      </c>
      <c r="J439" t="s">
        <v>130</v>
      </c>
      <c r="K439" t="s">
        <v>131</v>
      </c>
      <c r="L439">
        <v>194.76</v>
      </c>
      <c r="M439" t="str">
        <f>IF(Tbl_ExpendInput[[#This Row],[Fund Detail Code]]="09119",Tbl_ExpendInput[[#This Row],[Fund Group Name]],IF(ISNUMBER(SEARCH("covid",Tbl_ExpendInput[[#This Row],[Fund Detail Name]]))=TRUE,"COVID Funds",Tbl_ExpendInput[[#This Row],[Fund Group Name]]))</f>
        <v>Higher Education Operating</v>
      </c>
      <c r="N439" s="14" t="str">
        <f>IF(Tbl_ExpendInput[[#This Row],[Fund Detail Code]]="09119",Tbl_ExpendInput[[#This Row],[Fund Group Code]],IF(ISNUMBER(SEARCH("covid",Tbl_ExpendInput[[#This Row],[Fund Detail Name]]))=TRUE,"99",Tbl_ExpendInput[[#This Row],[Fund Group Code]]))</f>
        <v>03</v>
      </c>
      <c r="O439" s="14">
        <f>VLOOKUP(Tbl_ExpendInput[[#This Row],[Agency Code]],TblAgencies[],12,FALSE)</f>
        <v>236</v>
      </c>
    </row>
    <row r="440" spans="1:15">
      <c r="A440">
        <v>2022</v>
      </c>
      <c r="B440" t="s">
        <v>15</v>
      </c>
      <c r="C440" t="s">
        <v>16</v>
      </c>
      <c r="D440" s="17">
        <v>236</v>
      </c>
      <c r="E440" t="s">
        <v>239</v>
      </c>
      <c r="F440" t="s">
        <v>128</v>
      </c>
      <c r="G440" t="s">
        <v>129</v>
      </c>
      <c r="H440" t="s">
        <v>15</v>
      </c>
      <c r="I440" t="s">
        <v>124</v>
      </c>
      <c r="J440" t="s">
        <v>240</v>
      </c>
      <c r="K440" t="s">
        <v>241</v>
      </c>
      <c r="L440">
        <v>169.07</v>
      </c>
      <c r="M440" t="str">
        <f>IF(Tbl_ExpendInput[[#This Row],[Fund Detail Code]]="09119",Tbl_ExpendInput[[#This Row],[Fund Group Name]],IF(ISNUMBER(SEARCH("covid",Tbl_ExpendInput[[#This Row],[Fund Detail Name]]))=TRUE,"COVID Funds",Tbl_ExpendInput[[#This Row],[Fund Group Name]]))</f>
        <v>Higher Education Operating</v>
      </c>
      <c r="N440" s="14" t="str">
        <f>IF(Tbl_ExpendInput[[#This Row],[Fund Detail Code]]="09119",Tbl_ExpendInput[[#This Row],[Fund Group Code]],IF(ISNUMBER(SEARCH("covid",Tbl_ExpendInput[[#This Row],[Fund Detail Name]]))=TRUE,"99",Tbl_ExpendInput[[#This Row],[Fund Group Code]]))</f>
        <v>03</v>
      </c>
      <c r="O440" s="14">
        <f>VLOOKUP(Tbl_ExpendInput[[#This Row],[Agency Code]],TblAgencies[],12,FALSE)</f>
        <v>236</v>
      </c>
    </row>
    <row r="441" spans="1:15">
      <c r="A441">
        <v>2022</v>
      </c>
      <c r="B441" t="s">
        <v>15</v>
      </c>
      <c r="C441" t="s">
        <v>16</v>
      </c>
      <c r="D441" s="17">
        <v>236</v>
      </c>
      <c r="E441" t="s">
        <v>239</v>
      </c>
      <c r="F441" t="s">
        <v>134</v>
      </c>
      <c r="G441" t="s">
        <v>135</v>
      </c>
      <c r="H441" t="s">
        <v>15</v>
      </c>
      <c r="I441" t="s">
        <v>124</v>
      </c>
      <c r="J441" t="s">
        <v>125</v>
      </c>
      <c r="K441" t="s">
        <v>124</v>
      </c>
      <c r="L441">
        <v>49352239.990000002</v>
      </c>
      <c r="M441" t="str">
        <f>IF(Tbl_ExpendInput[[#This Row],[Fund Detail Code]]="09119",Tbl_ExpendInput[[#This Row],[Fund Group Name]],IF(ISNUMBER(SEARCH("covid",Tbl_ExpendInput[[#This Row],[Fund Detail Name]]))=TRUE,"COVID Funds",Tbl_ExpendInput[[#This Row],[Fund Group Name]]))</f>
        <v>Higher Education Operating</v>
      </c>
      <c r="N441" s="14" t="str">
        <f>IF(Tbl_ExpendInput[[#This Row],[Fund Detail Code]]="09119",Tbl_ExpendInput[[#This Row],[Fund Group Code]],IF(ISNUMBER(SEARCH("covid",Tbl_ExpendInput[[#This Row],[Fund Detail Name]]))=TRUE,"99",Tbl_ExpendInput[[#This Row],[Fund Group Code]]))</f>
        <v>03</v>
      </c>
      <c r="O441" s="14">
        <f>VLOOKUP(Tbl_ExpendInput[[#This Row],[Agency Code]],TblAgencies[],12,FALSE)</f>
        <v>236</v>
      </c>
    </row>
    <row r="442" spans="1:15">
      <c r="A442">
        <v>2022</v>
      </c>
      <c r="B442" t="s">
        <v>15</v>
      </c>
      <c r="C442" t="s">
        <v>16</v>
      </c>
      <c r="D442" s="17">
        <v>236</v>
      </c>
      <c r="E442" t="s">
        <v>239</v>
      </c>
      <c r="F442" t="s">
        <v>136</v>
      </c>
      <c r="G442" t="s">
        <v>137</v>
      </c>
      <c r="H442" t="s">
        <v>15</v>
      </c>
      <c r="I442" t="s">
        <v>124</v>
      </c>
      <c r="J442" t="s">
        <v>125</v>
      </c>
      <c r="K442" t="s">
        <v>124</v>
      </c>
      <c r="L442">
        <v>12241377.1</v>
      </c>
      <c r="M442" t="str">
        <f>IF(Tbl_ExpendInput[[#This Row],[Fund Detail Code]]="09119",Tbl_ExpendInput[[#This Row],[Fund Group Name]],IF(ISNUMBER(SEARCH("covid",Tbl_ExpendInput[[#This Row],[Fund Detail Name]]))=TRUE,"COVID Funds",Tbl_ExpendInput[[#This Row],[Fund Group Name]]))</f>
        <v>Higher Education Operating</v>
      </c>
      <c r="N442" s="14" t="str">
        <f>IF(Tbl_ExpendInput[[#This Row],[Fund Detail Code]]="09119",Tbl_ExpendInput[[#This Row],[Fund Group Code]],IF(ISNUMBER(SEARCH("covid",Tbl_ExpendInput[[#This Row],[Fund Detail Name]]))=TRUE,"99",Tbl_ExpendInput[[#This Row],[Fund Group Code]]))</f>
        <v>03</v>
      </c>
      <c r="O442" s="14">
        <f>VLOOKUP(Tbl_ExpendInput[[#This Row],[Agency Code]],TblAgencies[],12,FALSE)</f>
        <v>236</v>
      </c>
    </row>
    <row r="443" spans="1:15">
      <c r="A443">
        <v>2022</v>
      </c>
      <c r="B443" t="s">
        <v>15</v>
      </c>
      <c r="C443" t="s">
        <v>16</v>
      </c>
      <c r="D443" s="17">
        <v>236</v>
      </c>
      <c r="E443" t="s">
        <v>239</v>
      </c>
      <c r="F443" t="s">
        <v>138</v>
      </c>
      <c r="G443" t="s">
        <v>139</v>
      </c>
      <c r="H443" t="s">
        <v>15</v>
      </c>
      <c r="I443" t="s">
        <v>124</v>
      </c>
      <c r="J443" t="s">
        <v>125</v>
      </c>
      <c r="K443" t="s">
        <v>124</v>
      </c>
      <c r="L443">
        <v>105327918.98999999</v>
      </c>
      <c r="M443" t="str">
        <f>IF(Tbl_ExpendInput[[#This Row],[Fund Detail Code]]="09119",Tbl_ExpendInput[[#This Row],[Fund Group Name]],IF(ISNUMBER(SEARCH("covid",Tbl_ExpendInput[[#This Row],[Fund Detail Name]]))=TRUE,"COVID Funds",Tbl_ExpendInput[[#This Row],[Fund Group Name]]))</f>
        <v>Higher Education Operating</v>
      </c>
      <c r="N443" s="14" t="str">
        <f>IF(Tbl_ExpendInput[[#This Row],[Fund Detail Code]]="09119",Tbl_ExpendInput[[#This Row],[Fund Group Code]],IF(ISNUMBER(SEARCH("covid",Tbl_ExpendInput[[#This Row],[Fund Detail Name]]))=TRUE,"99",Tbl_ExpendInput[[#This Row],[Fund Group Code]]))</f>
        <v>03</v>
      </c>
      <c r="O443" s="14">
        <f>VLOOKUP(Tbl_ExpendInput[[#This Row],[Agency Code]],TblAgencies[],12,FALSE)</f>
        <v>236</v>
      </c>
    </row>
    <row r="444" spans="1:15">
      <c r="A444">
        <v>2022</v>
      </c>
      <c r="B444" t="s">
        <v>15</v>
      </c>
      <c r="C444" t="s">
        <v>16</v>
      </c>
      <c r="D444" s="17">
        <v>236</v>
      </c>
      <c r="E444" t="s">
        <v>239</v>
      </c>
      <c r="F444" t="s">
        <v>140</v>
      </c>
      <c r="G444" t="s">
        <v>141</v>
      </c>
      <c r="H444" t="s">
        <v>15</v>
      </c>
      <c r="I444" t="s">
        <v>124</v>
      </c>
      <c r="J444" t="s">
        <v>125</v>
      </c>
      <c r="K444" t="s">
        <v>124</v>
      </c>
      <c r="L444">
        <v>21922173.719999999</v>
      </c>
      <c r="M444" t="str">
        <f>IF(Tbl_ExpendInput[[#This Row],[Fund Detail Code]]="09119",Tbl_ExpendInput[[#This Row],[Fund Group Name]],IF(ISNUMBER(SEARCH("covid",Tbl_ExpendInput[[#This Row],[Fund Detail Name]]))=TRUE,"COVID Funds",Tbl_ExpendInput[[#This Row],[Fund Group Name]]))</f>
        <v>Higher Education Operating</v>
      </c>
      <c r="N444" s="14" t="str">
        <f>IF(Tbl_ExpendInput[[#This Row],[Fund Detail Code]]="09119",Tbl_ExpendInput[[#This Row],[Fund Group Code]],IF(ISNUMBER(SEARCH("covid",Tbl_ExpendInput[[#This Row],[Fund Detail Name]]))=TRUE,"99",Tbl_ExpendInput[[#This Row],[Fund Group Code]]))</f>
        <v>03</v>
      </c>
      <c r="O444" s="14">
        <f>VLOOKUP(Tbl_ExpendInput[[#This Row],[Agency Code]],TblAgencies[],12,FALSE)</f>
        <v>236</v>
      </c>
    </row>
    <row r="445" spans="1:15">
      <c r="A445">
        <v>2022</v>
      </c>
      <c r="B445" t="s">
        <v>15</v>
      </c>
      <c r="C445" t="s">
        <v>16</v>
      </c>
      <c r="D445" s="17">
        <v>236</v>
      </c>
      <c r="E445" t="s">
        <v>239</v>
      </c>
      <c r="F445" t="s">
        <v>142</v>
      </c>
      <c r="G445" t="s">
        <v>143</v>
      </c>
      <c r="H445" t="s">
        <v>15</v>
      </c>
      <c r="I445" t="s">
        <v>124</v>
      </c>
      <c r="J445" t="s">
        <v>125</v>
      </c>
      <c r="K445" t="s">
        <v>124</v>
      </c>
      <c r="L445">
        <v>83034447.719999999</v>
      </c>
      <c r="M445" t="str">
        <f>IF(Tbl_ExpendInput[[#This Row],[Fund Detail Code]]="09119",Tbl_ExpendInput[[#This Row],[Fund Group Name]],IF(ISNUMBER(SEARCH("covid",Tbl_ExpendInput[[#This Row],[Fund Detail Name]]))=TRUE,"COVID Funds",Tbl_ExpendInput[[#This Row],[Fund Group Name]]))</f>
        <v>Higher Education Operating</v>
      </c>
      <c r="N445" s="14" t="str">
        <f>IF(Tbl_ExpendInput[[#This Row],[Fund Detail Code]]="09119",Tbl_ExpendInput[[#This Row],[Fund Group Code]],IF(ISNUMBER(SEARCH("covid",Tbl_ExpendInput[[#This Row],[Fund Detail Name]]))=TRUE,"99",Tbl_ExpendInput[[#This Row],[Fund Group Code]]))</f>
        <v>03</v>
      </c>
      <c r="O445" s="14">
        <f>VLOOKUP(Tbl_ExpendInput[[#This Row],[Agency Code]],TblAgencies[],12,FALSE)</f>
        <v>236</v>
      </c>
    </row>
    <row r="446" spans="1:15">
      <c r="A446">
        <v>2022</v>
      </c>
      <c r="B446" t="s">
        <v>15</v>
      </c>
      <c r="C446" t="s">
        <v>16</v>
      </c>
      <c r="D446" s="17">
        <v>236</v>
      </c>
      <c r="E446" t="s">
        <v>239</v>
      </c>
      <c r="F446" t="s">
        <v>146</v>
      </c>
      <c r="G446" t="s">
        <v>147</v>
      </c>
      <c r="H446" t="s">
        <v>15</v>
      </c>
      <c r="I446" t="s">
        <v>124</v>
      </c>
      <c r="J446" t="s">
        <v>125</v>
      </c>
      <c r="K446" t="s">
        <v>124</v>
      </c>
      <c r="L446">
        <v>70611028.5</v>
      </c>
      <c r="M446" t="str">
        <f>IF(Tbl_ExpendInput[[#This Row],[Fund Detail Code]]="09119",Tbl_ExpendInput[[#This Row],[Fund Group Name]],IF(ISNUMBER(SEARCH("covid",Tbl_ExpendInput[[#This Row],[Fund Detail Name]]))=TRUE,"COVID Funds",Tbl_ExpendInput[[#This Row],[Fund Group Name]]))</f>
        <v>Higher Education Operating</v>
      </c>
      <c r="N446" s="14" t="str">
        <f>IF(Tbl_ExpendInput[[#This Row],[Fund Detail Code]]="09119",Tbl_ExpendInput[[#This Row],[Fund Group Code]],IF(ISNUMBER(SEARCH("covid",Tbl_ExpendInput[[#This Row],[Fund Detail Name]]))=TRUE,"99",Tbl_ExpendInput[[#This Row],[Fund Group Code]]))</f>
        <v>03</v>
      </c>
      <c r="O446" s="14">
        <f>VLOOKUP(Tbl_ExpendInput[[#This Row],[Agency Code]],TblAgencies[],12,FALSE)</f>
        <v>236</v>
      </c>
    </row>
    <row r="447" spans="1:15">
      <c r="A447">
        <v>2022</v>
      </c>
      <c r="B447" t="s">
        <v>15</v>
      </c>
      <c r="C447" t="s">
        <v>16</v>
      </c>
      <c r="D447" s="17">
        <v>236</v>
      </c>
      <c r="E447" t="s">
        <v>239</v>
      </c>
      <c r="F447" t="s">
        <v>146</v>
      </c>
      <c r="G447" t="s">
        <v>147</v>
      </c>
      <c r="H447" t="s">
        <v>15</v>
      </c>
      <c r="I447" t="s">
        <v>124</v>
      </c>
      <c r="J447" t="s">
        <v>173</v>
      </c>
      <c r="K447" t="s">
        <v>174</v>
      </c>
      <c r="L447">
        <v>2718000</v>
      </c>
      <c r="M447" t="str">
        <f>IF(Tbl_ExpendInput[[#This Row],[Fund Detail Code]]="09119",Tbl_ExpendInput[[#This Row],[Fund Group Name]],IF(ISNUMBER(SEARCH("covid",Tbl_ExpendInput[[#This Row],[Fund Detail Name]]))=TRUE,"COVID Funds",Tbl_ExpendInput[[#This Row],[Fund Group Name]]))</f>
        <v>COVID Funds</v>
      </c>
      <c r="N447" s="14" t="str">
        <f>IF(Tbl_ExpendInput[[#This Row],[Fund Detail Code]]="09119",Tbl_ExpendInput[[#This Row],[Fund Group Code]],IF(ISNUMBER(SEARCH("covid",Tbl_ExpendInput[[#This Row],[Fund Detail Name]]))=TRUE,"99",Tbl_ExpendInput[[#This Row],[Fund Group Code]]))</f>
        <v>99</v>
      </c>
      <c r="O447" s="14">
        <f>VLOOKUP(Tbl_ExpendInput[[#This Row],[Agency Code]],TblAgencies[],12,FALSE)</f>
        <v>236</v>
      </c>
    </row>
    <row r="448" spans="1:15">
      <c r="A448">
        <v>2022</v>
      </c>
      <c r="B448" t="s">
        <v>15</v>
      </c>
      <c r="C448" t="s">
        <v>16</v>
      </c>
      <c r="D448" s="17">
        <v>236</v>
      </c>
      <c r="E448" t="s">
        <v>239</v>
      </c>
      <c r="F448" t="s">
        <v>152</v>
      </c>
      <c r="G448" t="s">
        <v>153</v>
      </c>
      <c r="H448" t="s">
        <v>20</v>
      </c>
      <c r="I448" t="s">
        <v>21</v>
      </c>
      <c r="J448" t="s">
        <v>22</v>
      </c>
      <c r="K448" t="s">
        <v>23</v>
      </c>
      <c r="L448">
        <v>41108977</v>
      </c>
      <c r="M448" t="str">
        <f>IF(Tbl_ExpendInput[[#This Row],[Fund Detail Code]]="09119",Tbl_ExpendInput[[#This Row],[Fund Group Name]],IF(ISNUMBER(SEARCH("covid",Tbl_ExpendInput[[#This Row],[Fund Detail Name]]))=TRUE,"COVID Funds",Tbl_ExpendInput[[#This Row],[Fund Group Name]]))</f>
        <v>General</v>
      </c>
      <c r="N448" s="14" t="str">
        <f>IF(Tbl_ExpendInput[[#This Row],[Fund Detail Code]]="09119",Tbl_ExpendInput[[#This Row],[Fund Group Code]],IF(ISNUMBER(SEARCH("covid",Tbl_ExpendInput[[#This Row],[Fund Detail Name]]))=TRUE,"99",Tbl_ExpendInput[[#This Row],[Fund Group Code]]))</f>
        <v>01</v>
      </c>
      <c r="O448" s="14">
        <f>VLOOKUP(Tbl_ExpendInput[[#This Row],[Agency Code]],TblAgencies[],12,FALSE)</f>
        <v>236</v>
      </c>
    </row>
    <row r="449" spans="1:15">
      <c r="A449">
        <v>2022</v>
      </c>
      <c r="B449" t="s">
        <v>15</v>
      </c>
      <c r="C449" t="s">
        <v>16</v>
      </c>
      <c r="D449" s="17">
        <v>236</v>
      </c>
      <c r="E449" t="s">
        <v>239</v>
      </c>
      <c r="F449" t="s">
        <v>152</v>
      </c>
      <c r="G449" t="s">
        <v>153</v>
      </c>
      <c r="H449" t="s">
        <v>15</v>
      </c>
      <c r="I449" t="s">
        <v>124</v>
      </c>
      <c r="J449" t="s">
        <v>154</v>
      </c>
      <c r="K449" t="s">
        <v>155</v>
      </c>
      <c r="L449">
        <v>123669.04</v>
      </c>
      <c r="M449" t="str">
        <f>IF(Tbl_ExpendInput[[#This Row],[Fund Detail Code]]="09119",Tbl_ExpendInput[[#This Row],[Fund Group Name]],IF(ISNUMBER(SEARCH("covid",Tbl_ExpendInput[[#This Row],[Fund Detail Name]]))=TRUE,"COVID Funds",Tbl_ExpendInput[[#This Row],[Fund Group Name]]))</f>
        <v>Higher Education Operating</v>
      </c>
      <c r="N449" s="14" t="str">
        <f>IF(Tbl_ExpendInput[[#This Row],[Fund Detail Code]]="09119",Tbl_ExpendInput[[#This Row],[Fund Group Code]],IF(ISNUMBER(SEARCH("covid",Tbl_ExpendInput[[#This Row],[Fund Detail Name]]))=TRUE,"99",Tbl_ExpendInput[[#This Row],[Fund Group Code]]))</f>
        <v>03</v>
      </c>
      <c r="O449" s="14">
        <f>VLOOKUP(Tbl_ExpendInput[[#This Row],[Agency Code]],TblAgencies[],12,FALSE)</f>
        <v>236</v>
      </c>
    </row>
    <row r="450" spans="1:15">
      <c r="A450">
        <v>2022</v>
      </c>
      <c r="B450" t="s">
        <v>15</v>
      </c>
      <c r="C450" t="s">
        <v>16</v>
      </c>
      <c r="D450" s="17">
        <v>236</v>
      </c>
      <c r="E450" t="s">
        <v>239</v>
      </c>
      <c r="F450" t="s">
        <v>152</v>
      </c>
      <c r="G450" t="s">
        <v>153</v>
      </c>
      <c r="H450" t="s">
        <v>15</v>
      </c>
      <c r="I450" t="s">
        <v>124</v>
      </c>
      <c r="J450" t="s">
        <v>182</v>
      </c>
      <c r="K450" t="s">
        <v>183</v>
      </c>
      <c r="L450">
        <v>39456672.390000001</v>
      </c>
      <c r="M450" t="str">
        <f>IF(Tbl_ExpendInput[[#This Row],[Fund Detail Code]]="09119",Tbl_ExpendInput[[#This Row],[Fund Group Name]],IF(ISNUMBER(SEARCH("covid",Tbl_ExpendInput[[#This Row],[Fund Detail Name]]))=TRUE,"COVID Funds",Tbl_ExpendInput[[#This Row],[Fund Group Name]]))</f>
        <v>Higher Education Operating</v>
      </c>
      <c r="N450" s="14" t="str">
        <f>IF(Tbl_ExpendInput[[#This Row],[Fund Detail Code]]="09119",Tbl_ExpendInput[[#This Row],[Fund Group Code]],IF(ISNUMBER(SEARCH("covid",Tbl_ExpendInput[[#This Row],[Fund Detail Name]]))=TRUE,"99",Tbl_ExpendInput[[#This Row],[Fund Group Code]]))</f>
        <v>03</v>
      </c>
      <c r="O450" s="14">
        <f>VLOOKUP(Tbl_ExpendInput[[#This Row],[Agency Code]],TblAgencies[],12,FALSE)</f>
        <v>236</v>
      </c>
    </row>
    <row r="451" spans="1:15">
      <c r="A451">
        <v>2022</v>
      </c>
      <c r="B451" t="s">
        <v>15</v>
      </c>
      <c r="C451" t="s">
        <v>16</v>
      </c>
      <c r="D451" s="17">
        <v>236</v>
      </c>
      <c r="E451" t="s">
        <v>239</v>
      </c>
      <c r="F451" t="s">
        <v>161</v>
      </c>
      <c r="G451" t="s">
        <v>162</v>
      </c>
      <c r="H451" t="s">
        <v>20</v>
      </c>
      <c r="I451" t="s">
        <v>21</v>
      </c>
      <c r="J451" t="s">
        <v>22</v>
      </c>
      <c r="K451" t="s">
        <v>23</v>
      </c>
      <c r="L451">
        <v>21854971.629999999</v>
      </c>
      <c r="M451" t="str">
        <f>IF(Tbl_ExpendInput[[#This Row],[Fund Detail Code]]="09119",Tbl_ExpendInput[[#This Row],[Fund Group Name]],IF(ISNUMBER(SEARCH("covid",Tbl_ExpendInput[[#This Row],[Fund Detail Name]]))=TRUE,"COVID Funds",Tbl_ExpendInput[[#This Row],[Fund Group Name]]))</f>
        <v>General</v>
      </c>
      <c r="N451" s="14" t="str">
        <f>IF(Tbl_ExpendInput[[#This Row],[Fund Detail Code]]="09119",Tbl_ExpendInput[[#This Row],[Fund Group Code]],IF(ISNUMBER(SEARCH("covid",Tbl_ExpendInput[[#This Row],[Fund Detail Name]]))=TRUE,"99",Tbl_ExpendInput[[#This Row],[Fund Group Code]]))</f>
        <v>01</v>
      </c>
      <c r="O451" s="14">
        <f>VLOOKUP(Tbl_ExpendInput[[#This Row],[Agency Code]],TblAgencies[],12,FALSE)</f>
        <v>236</v>
      </c>
    </row>
    <row r="452" spans="1:15">
      <c r="A452">
        <v>2022</v>
      </c>
      <c r="B452" t="s">
        <v>15</v>
      </c>
      <c r="C452" t="s">
        <v>16</v>
      </c>
      <c r="D452" s="17">
        <v>236</v>
      </c>
      <c r="E452" t="s">
        <v>239</v>
      </c>
      <c r="F452" t="s">
        <v>161</v>
      </c>
      <c r="G452" t="s">
        <v>162</v>
      </c>
      <c r="H452" t="s">
        <v>15</v>
      </c>
      <c r="I452" t="s">
        <v>124</v>
      </c>
      <c r="J452" t="s">
        <v>163</v>
      </c>
      <c r="K452" t="s">
        <v>164</v>
      </c>
      <c r="L452">
        <v>173361908.63</v>
      </c>
      <c r="M452" t="str">
        <f>IF(Tbl_ExpendInput[[#This Row],[Fund Detail Code]]="09119",Tbl_ExpendInput[[#This Row],[Fund Group Name]],IF(ISNUMBER(SEARCH("covid",Tbl_ExpendInput[[#This Row],[Fund Detail Name]]))=TRUE,"COVID Funds",Tbl_ExpendInput[[#This Row],[Fund Group Name]]))</f>
        <v>Higher Education Operating</v>
      </c>
      <c r="N452" s="14" t="str">
        <f>IF(Tbl_ExpendInput[[#This Row],[Fund Detail Code]]="09119",Tbl_ExpendInput[[#This Row],[Fund Group Code]],IF(ISNUMBER(SEARCH("covid",Tbl_ExpendInput[[#This Row],[Fund Detail Name]]))=TRUE,"99",Tbl_ExpendInput[[#This Row],[Fund Group Code]]))</f>
        <v>03</v>
      </c>
      <c r="O452" s="14">
        <f>VLOOKUP(Tbl_ExpendInput[[#This Row],[Agency Code]],TblAgencies[],12,FALSE)</f>
        <v>236</v>
      </c>
    </row>
    <row r="453" spans="1:15">
      <c r="A453">
        <v>2022</v>
      </c>
      <c r="B453" t="s">
        <v>15</v>
      </c>
      <c r="C453" t="s">
        <v>16</v>
      </c>
      <c r="D453" s="17">
        <v>236</v>
      </c>
      <c r="E453" t="s">
        <v>239</v>
      </c>
      <c r="F453" t="s">
        <v>161</v>
      </c>
      <c r="G453" t="s">
        <v>162</v>
      </c>
      <c r="H453" t="s">
        <v>15</v>
      </c>
      <c r="I453" t="s">
        <v>124</v>
      </c>
      <c r="J453" t="s">
        <v>154</v>
      </c>
      <c r="K453" t="s">
        <v>155</v>
      </c>
      <c r="L453">
        <v>48014410.5</v>
      </c>
      <c r="M453" t="str">
        <f>IF(Tbl_ExpendInput[[#This Row],[Fund Detail Code]]="09119",Tbl_ExpendInput[[#This Row],[Fund Group Name]],IF(ISNUMBER(SEARCH("covid",Tbl_ExpendInput[[#This Row],[Fund Detail Name]]))=TRUE,"COVID Funds",Tbl_ExpendInput[[#This Row],[Fund Group Name]]))</f>
        <v>Higher Education Operating</v>
      </c>
      <c r="N453" s="14" t="str">
        <f>IF(Tbl_ExpendInput[[#This Row],[Fund Detail Code]]="09119",Tbl_ExpendInput[[#This Row],[Fund Group Code]],IF(ISNUMBER(SEARCH("covid",Tbl_ExpendInput[[#This Row],[Fund Detail Name]]))=TRUE,"99",Tbl_ExpendInput[[#This Row],[Fund Group Code]]))</f>
        <v>03</v>
      </c>
      <c r="O453" s="14">
        <f>VLOOKUP(Tbl_ExpendInput[[#This Row],[Agency Code]],TblAgencies[],12,FALSE)</f>
        <v>236</v>
      </c>
    </row>
    <row r="454" spans="1:15">
      <c r="A454">
        <v>2022</v>
      </c>
      <c r="B454" t="s">
        <v>15</v>
      </c>
      <c r="C454" t="s">
        <v>16</v>
      </c>
      <c r="D454" s="17">
        <v>236</v>
      </c>
      <c r="E454" t="s">
        <v>239</v>
      </c>
      <c r="F454" t="s">
        <v>161</v>
      </c>
      <c r="G454" t="s">
        <v>162</v>
      </c>
      <c r="H454" t="s">
        <v>15</v>
      </c>
      <c r="I454" t="s">
        <v>124</v>
      </c>
      <c r="J454" t="s">
        <v>165</v>
      </c>
      <c r="K454" t="s">
        <v>166</v>
      </c>
      <c r="L454">
        <v>26597507.800000001</v>
      </c>
      <c r="M454" t="str">
        <f>IF(Tbl_ExpendInput[[#This Row],[Fund Detail Code]]="09119",Tbl_ExpendInput[[#This Row],[Fund Group Name]],IF(ISNUMBER(SEARCH("covid",Tbl_ExpendInput[[#This Row],[Fund Detail Name]]))=TRUE,"COVID Funds",Tbl_ExpendInput[[#This Row],[Fund Group Name]]))</f>
        <v>Higher Education Operating</v>
      </c>
      <c r="N454" s="14" t="str">
        <f>IF(Tbl_ExpendInput[[#This Row],[Fund Detail Code]]="09119",Tbl_ExpendInput[[#This Row],[Fund Group Code]],IF(ISNUMBER(SEARCH("covid",Tbl_ExpendInput[[#This Row],[Fund Detail Name]]))=TRUE,"99",Tbl_ExpendInput[[#This Row],[Fund Group Code]]))</f>
        <v>03</v>
      </c>
      <c r="O454" s="14">
        <f>VLOOKUP(Tbl_ExpendInput[[#This Row],[Agency Code]],TblAgencies[],12,FALSE)</f>
        <v>236</v>
      </c>
    </row>
    <row r="455" spans="1:15">
      <c r="A455">
        <v>2022</v>
      </c>
      <c r="B455" t="s">
        <v>15</v>
      </c>
      <c r="C455" t="s">
        <v>16</v>
      </c>
      <c r="D455" s="17">
        <v>236</v>
      </c>
      <c r="E455" t="s">
        <v>239</v>
      </c>
      <c r="F455" t="s">
        <v>161</v>
      </c>
      <c r="G455" t="s">
        <v>162</v>
      </c>
      <c r="H455" t="s">
        <v>15</v>
      </c>
      <c r="I455" t="s">
        <v>124</v>
      </c>
      <c r="J455" t="s">
        <v>130</v>
      </c>
      <c r="K455" t="s">
        <v>131</v>
      </c>
      <c r="L455">
        <v>1397902.26</v>
      </c>
      <c r="M455" t="str">
        <f>IF(Tbl_ExpendInput[[#This Row],[Fund Detail Code]]="09119",Tbl_ExpendInput[[#This Row],[Fund Group Name]],IF(ISNUMBER(SEARCH("covid",Tbl_ExpendInput[[#This Row],[Fund Detail Name]]))=TRUE,"COVID Funds",Tbl_ExpendInput[[#This Row],[Fund Group Name]]))</f>
        <v>Higher Education Operating</v>
      </c>
      <c r="N455" s="14" t="str">
        <f>IF(Tbl_ExpendInput[[#This Row],[Fund Detail Code]]="09119",Tbl_ExpendInput[[#This Row],[Fund Group Code]],IF(ISNUMBER(SEARCH("covid",Tbl_ExpendInput[[#This Row],[Fund Detail Name]]))=TRUE,"99",Tbl_ExpendInput[[#This Row],[Fund Group Code]]))</f>
        <v>03</v>
      </c>
      <c r="O455" s="14">
        <f>VLOOKUP(Tbl_ExpendInput[[#This Row],[Agency Code]],TblAgencies[],12,FALSE)</f>
        <v>236</v>
      </c>
    </row>
    <row r="456" spans="1:15">
      <c r="A456">
        <v>2022</v>
      </c>
      <c r="B456" t="s">
        <v>15</v>
      </c>
      <c r="C456" t="s">
        <v>16</v>
      </c>
      <c r="D456" s="17">
        <v>236</v>
      </c>
      <c r="E456" t="s">
        <v>239</v>
      </c>
      <c r="F456" t="s">
        <v>161</v>
      </c>
      <c r="G456" t="s">
        <v>162</v>
      </c>
      <c r="H456" t="s">
        <v>15</v>
      </c>
      <c r="I456" t="s">
        <v>124</v>
      </c>
      <c r="J456" t="s">
        <v>220</v>
      </c>
      <c r="K456" t="s">
        <v>221</v>
      </c>
      <c r="L456">
        <v>2380486.6800000002</v>
      </c>
      <c r="M456" t="str">
        <f>IF(Tbl_ExpendInput[[#This Row],[Fund Detail Code]]="09119",Tbl_ExpendInput[[#This Row],[Fund Group Name]],IF(ISNUMBER(SEARCH("covid",Tbl_ExpendInput[[#This Row],[Fund Detail Name]]))=TRUE,"COVID Funds",Tbl_ExpendInput[[#This Row],[Fund Group Name]]))</f>
        <v>Higher Education Operating</v>
      </c>
      <c r="N456" s="14" t="str">
        <f>IF(Tbl_ExpendInput[[#This Row],[Fund Detail Code]]="09119",Tbl_ExpendInput[[#This Row],[Fund Group Code]],IF(ISNUMBER(SEARCH("covid",Tbl_ExpendInput[[#This Row],[Fund Detail Name]]))=TRUE,"99",Tbl_ExpendInput[[#This Row],[Fund Group Code]]))</f>
        <v>03</v>
      </c>
      <c r="O456" s="14">
        <f>VLOOKUP(Tbl_ExpendInput[[#This Row],[Agency Code]],TblAgencies[],12,FALSE)</f>
        <v>236</v>
      </c>
    </row>
    <row r="457" spans="1:15">
      <c r="A457">
        <v>2022</v>
      </c>
      <c r="B457" t="s">
        <v>15</v>
      </c>
      <c r="C457" t="s">
        <v>16</v>
      </c>
      <c r="D457" s="17">
        <v>236</v>
      </c>
      <c r="E457" t="s">
        <v>239</v>
      </c>
      <c r="F457" t="s">
        <v>161</v>
      </c>
      <c r="G457" t="s">
        <v>162</v>
      </c>
      <c r="H457" t="s">
        <v>15</v>
      </c>
      <c r="I457" t="s">
        <v>124</v>
      </c>
      <c r="J457" t="s">
        <v>159</v>
      </c>
      <c r="K457" t="s">
        <v>160</v>
      </c>
      <c r="L457">
        <v>21189652.359999999</v>
      </c>
      <c r="M457" t="str">
        <f>IF(Tbl_ExpendInput[[#This Row],[Fund Detail Code]]="09119",Tbl_ExpendInput[[#This Row],[Fund Group Name]],IF(ISNUMBER(SEARCH("covid",Tbl_ExpendInput[[#This Row],[Fund Detail Name]]))=TRUE,"COVID Funds",Tbl_ExpendInput[[#This Row],[Fund Group Name]]))</f>
        <v>COVID Funds</v>
      </c>
      <c r="N457" s="14" t="str">
        <f>IF(Tbl_ExpendInput[[#This Row],[Fund Detail Code]]="09119",Tbl_ExpendInput[[#This Row],[Fund Group Code]],IF(ISNUMBER(SEARCH("covid",Tbl_ExpendInput[[#This Row],[Fund Detail Name]]))=TRUE,"99",Tbl_ExpendInput[[#This Row],[Fund Group Code]]))</f>
        <v>99</v>
      </c>
      <c r="O457" s="14">
        <f>VLOOKUP(Tbl_ExpendInput[[#This Row],[Agency Code]],TblAgencies[],12,FALSE)</f>
        <v>236</v>
      </c>
    </row>
    <row r="458" spans="1:15">
      <c r="A458">
        <v>2022</v>
      </c>
      <c r="B458" t="s">
        <v>15</v>
      </c>
      <c r="C458" t="s">
        <v>16</v>
      </c>
      <c r="D458" s="17">
        <v>236</v>
      </c>
      <c r="E458" t="s">
        <v>239</v>
      </c>
      <c r="F458" t="s">
        <v>161</v>
      </c>
      <c r="G458" t="s">
        <v>162</v>
      </c>
      <c r="H458" t="s">
        <v>15</v>
      </c>
      <c r="I458" t="s">
        <v>124</v>
      </c>
      <c r="J458" t="s">
        <v>144</v>
      </c>
      <c r="K458" t="s">
        <v>145</v>
      </c>
      <c r="L458">
        <v>16515912.65</v>
      </c>
      <c r="M458" t="str">
        <f>IF(Tbl_ExpendInput[[#This Row],[Fund Detail Code]]="09119",Tbl_ExpendInput[[#This Row],[Fund Group Name]],IF(ISNUMBER(SEARCH("covid",Tbl_ExpendInput[[#This Row],[Fund Detail Name]]))=TRUE,"COVID Funds",Tbl_ExpendInput[[#This Row],[Fund Group Name]]))</f>
        <v>COVID Funds</v>
      </c>
      <c r="N458" s="14" t="str">
        <f>IF(Tbl_ExpendInput[[#This Row],[Fund Detail Code]]="09119",Tbl_ExpendInput[[#This Row],[Fund Group Code]],IF(ISNUMBER(SEARCH("covid",Tbl_ExpendInput[[#This Row],[Fund Detail Name]]))=TRUE,"99",Tbl_ExpendInput[[#This Row],[Fund Group Code]]))</f>
        <v>99</v>
      </c>
      <c r="O458" s="14">
        <f>VLOOKUP(Tbl_ExpendInput[[#This Row],[Agency Code]],TblAgencies[],12,FALSE)</f>
        <v>236</v>
      </c>
    </row>
    <row r="459" spans="1:15">
      <c r="A459">
        <v>2022</v>
      </c>
      <c r="B459" t="s">
        <v>15</v>
      </c>
      <c r="C459" t="s">
        <v>16</v>
      </c>
      <c r="D459" s="17">
        <v>236</v>
      </c>
      <c r="E459" t="s">
        <v>239</v>
      </c>
      <c r="F459" t="s">
        <v>161</v>
      </c>
      <c r="G459" t="s">
        <v>162</v>
      </c>
      <c r="H459" t="s">
        <v>62</v>
      </c>
      <c r="I459" t="s">
        <v>63</v>
      </c>
      <c r="J459" t="s">
        <v>169</v>
      </c>
      <c r="K459" t="s">
        <v>170</v>
      </c>
      <c r="L459">
        <v>475267.8</v>
      </c>
      <c r="M459" t="str">
        <f>IF(Tbl_ExpendInput[[#This Row],[Fund Detail Code]]="09119",Tbl_ExpendInput[[#This Row],[Fund Group Name]],IF(ISNUMBER(SEARCH("covid",Tbl_ExpendInput[[#This Row],[Fund Detail Name]]))=TRUE,"COVID Funds",Tbl_ExpendInput[[#This Row],[Fund Group Name]]))</f>
        <v>Trust And Agency</v>
      </c>
      <c r="N459" s="14" t="str">
        <f>IF(Tbl_ExpendInput[[#This Row],[Fund Detail Code]]="09119",Tbl_ExpendInput[[#This Row],[Fund Group Code]],IF(ISNUMBER(SEARCH("covid",Tbl_ExpendInput[[#This Row],[Fund Detail Name]]))=TRUE,"99",Tbl_ExpendInput[[#This Row],[Fund Group Code]]))</f>
        <v>07</v>
      </c>
      <c r="O459" s="14">
        <f>VLOOKUP(Tbl_ExpendInput[[#This Row],[Agency Code]],TblAgencies[],12,FALSE)</f>
        <v>236</v>
      </c>
    </row>
    <row r="460" spans="1:15">
      <c r="A460">
        <v>2022</v>
      </c>
      <c r="B460" t="s">
        <v>15</v>
      </c>
      <c r="C460" t="s">
        <v>16</v>
      </c>
      <c r="D460" s="17">
        <v>236</v>
      </c>
      <c r="E460" t="s">
        <v>239</v>
      </c>
      <c r="F460" t="s">
        <v>161</v>
      </c>
      <c r="G460" t="s">
        <v>162</v>
      </c>
      <c r="H460" t="s">
        <v>148</v>
      </c>
      <c r="I460" t="s">
        <v>149</v>
      </c>
      <c r="J460" t="s">
        <v>150</v>
      </c>
      <c r="K460" t="s">
        <v>151</v>
      </c>
      <c r="L460">
        <v>4312467.76</v>
      </c>
      <c r="M460" t="str">
        <f>IF(Tbl_ExpendInput[[#This Row],[Fund Detail Code]]="09119",Tbl_ExpendInput[[#This Row],[Fund Group Name]],IF(ISNUMBER(SEARCH("covid",Tbl_ExpendInput[[#This Row],[Fund Detail Name]]))=TRUE,"COVID Funds",Tbl_ExpendInput[[#This Row],[Fund Group Name]]))</f>
        <v>Debt Service</v>
      </c>
      <c r="N460" s="14" t="str">
        <f>IF(Tbl_ExpendInput[[#This Row],[Fund Detail Code]]="09119",Tbl_ExpendInput[[#This Row],[Fund Group Code]],IF(ISNUMBER(SEARCH("covid",Tbl_ExpendInput[[#This Row],[Fund Detail Name]]))=TRUE,"99",Tbl_ExpendInput[[#This Row],[Fund Group Code]]))</f>
        <v>08</v>
      </c>
      <c r="O460" s="14">
        <f>VLOOKUP(Tbl_ExpendInput[[#This Row],[Agency Code]],TblAgencies[],12,FALSE)</f>
        <v>236</v>
      </c>
    </row>
    <row r="461" spans="1:15">
      <c r="A461">
        <v>2022</v>
      </c>
      <c r="B461" t="s">
        <v>15</v>
      </c>
      <c r="C461" t="s">
        <v>16</v>
      </c>
      <c r="D461" s="17">
        <v>236</v>
      </c>
      <c r="E461" t="s">
        <v>239</v>
      </c>
      <c r="F461" t="s">
        <v>107</v>
      </c>
      <c r="G461" t="s">
        <v>52</v>
      </c>
      <c r="H461" t="s">
        <v>15</v>
      </c>
      <c r="I461" t="s">
        <v>124</v>
      </c>
      <c r="J461" t="s">
        <v>125</v>
      </c>
      <c r="K461" t="s">
        <v>124</v>
      </c>
      <c r="L461">
        <v>37058864.5</v>
      </c>
      <c r="M461" t="str">
        <f>IF(Tbl_ExpendInput[[#This Row],[Fund Detail Code]]="09119",Tbl_ExpendInput[[#This Row],[Fund Group Name]],IF(ISNUMBER(SEARCH("covid",Tbl_ExpendInput[[#This Row],[Fund Detail Name]]))=TRUE,"COVID Funds",Tbl_ExpendInput[[#This Row],[Fund Group Name]]))</f>
        <v>Higher Education Operating</v>
      </c>
      <c r="N461" s="14" t="str">
        <f>IF(Tbl_ExpendInput[[#This Row],[Fund Detail Code]]="09119",Tbl_ExpendInput[[#This Row],[Fund Group Code]],IF(ISNUMBER(SEARCH("covid",Tbl_ExpendInput[[#This Row],[Fund Detail Name]]))=TRUE,"99",Tbl_ExpendInput[[#This Row],[Fund Group Code]]))</f>
        <v>03</v>
      </c>
      <c r="O461" s="14">
        <f>VLOOKUP(Tbl_ExpendInput[[#This Row],[Agency Code]],TblAgencies[],12,FALSE)</f>
        <v>236</v>
      </c>
    </row>
    <row r="462" spans="1:15">
      <c r="A462">
        <v>2022</v>
      </c>
      <c r="B462" t="s">
        <v>15</v>
      </c>
      <c r="C462" t="s">
        <v>16</v>
      </c>
      <c r="D462" s="17">
        <v>236</v>
      </c>
      <c r="E462" t="s">
        <v>239</v>
      </c>
      <c r="F462" t="s">
        <v>196</v>
      </c>
      <c r="G462" t="s">
        <v>197</v>
      </c>
      <c r="H462" t="s">
        <v>15</v>
      </c>
      <c r="I462" t="s">
        <v>124</v>
      </c>
      <c r="J462" t="s">
        <v>184</v>
      </c>
      <c r="K462" t="s">
        <v>185</v>
      </c>
      <c r="L462">
        <v>35652534</v>
      </c>
      <c r="M462" t="str">
        <f>IF(Tbl_ExpendInput[[#This Row],[Fund Detail Code]]="09119",Tbl_ExpendInput[[#This Row],[Fund Group Name]],IF(ISNUMBER(SEARCH("covid",Tbl_ExpendInput[[#This Row],[Fund Detail Name]]))=TRUE,"COVID Funds",Tbl_ExpendInput[[#This Row],[Fund Group Name]]))</f>
        <v>Higher Education Operating</v>
      </c>
      <c r="N462" s="14" t="str">
        <f>IF(Tbl_ExpendInput[[#This Row],[Fund Detail Code]]="09119",Tbl_ExpendInput[[#This Row],[Fund Group Code]],IF(ISNUMBER(SEARCH("covid",Tbl_ExpendInput[[#This Row],[Fund Detail Name]]))=TRUE,"99",Tbl_ExpendInput[[#This Row],[Fund Group Code]]))</f>
        <v>03</v>
      </c>
      <c r="O462" s="14">
        <f>VLOOKUP(Tbl_ExpendInput[[#This Row],[Agency Code]],TblAgencies[],12,FALSE)</f>
        <v>236</v>
      </c>
    </row>
    <row r="463" spans="1:15">
      <c r="A463">
        <v>2022</v>
      </c>
      <c r="B463" t="s">
        <v>15</v>
      </c>
      <c r="C463" t="s">
        <v>16</v>
      </c>
      <c r="D463" s="17">
        <v>236</v>
      </c>
      <c r="E463" t="s">
        <v>239</v>
      </c>
      <c r="F463" t="s">
        <v>171</v>
      </c>
      <c r="G463" t="s">
        <v>172</v>
      </c>
      <c r="H463" t="s">
        <v>15</v>
      </c>
      <c r="I463" t="s">
        <v>124</v>
      </c>
      <c r="J463" t="s">
        <v>156</v>
      </c>
      <c r="K463" t="s">
        <v>157</v>
      </c>
      <c r="L463">
        <v>123350600.83</v>
      </c>
      <c r="M463" t="str">
        <f>IF(Tbl_ExpendInput[[#This Row],[Fund Detail Code]]="09119",Tbl_ExpendInput[[#This Row],[Fund Group Name]],IF(ISNUMBER(SEARCH("covid",Tbl_ExpendInput[[#This Row],[Fund Detail Name]]))=TRUE,"COVID Funds",Tbl_ExpendInput[[#This Row],[Fund Group Name]]))</f>
        <v>Higher Education Operating</v>
      </c>
      <c r="N463" s="14" t="str">
        <f>IF(Tbl_ExpendInput[[#This Row],[Fund Detail Code]]="09119",Tbl_ExpendInput[[#This Row],[Fund Group Code]],IF(ISNUMBER(SEARCH("covid",Tbl_ExpendInput[[#This Row],[Fund Detail Name]]))=TRUE,"99",Tbl_ExpendInput[[#This Row],[Fund Group Code]]))</f>
        <v>03</v>
      </c>
      <c r="O463" s="14">
        <f>VLOOKUP(Tbl_ExpendInput[[#This Row],[Agency Code]],TblAgencies[],12,FALSE)</f>
        <v>236</v>
      </c>
    </row>
    <row r="464" spans="1:15">
      <c r="A464">
        <v>2022</v>
      </c>
      <c r="B464" t="s">
        <v>15</v>
      </c>
      <c r="C464" t="s">
        <v>16</v>
      </c>
      <c r="D464" s="17">
        <v>236</v>
      </c>
      <c r="E464" t="s">
        <v>239</v>
      </c>
      <c r="F464" t="s">
        <v>171</v>
      </c>
      <c r="G464" t="s">
        <v>172</v>
      </c>
      <c r="H464" t="s">
        <v>15</v>
      </c>
      <c r="I464" t="s">
        <v>124</v>
      </c>
      <c r="J464" t="s">
        <v>130</v>
      </c>
      <c r="K464" t="s">
        <v>131</v>
      </c>
      <c r="L464">
        <v>100975.92</v>
      </c>
      <c r="M464" t="str">
        <f>IF(Tbl_ExpendInput[[#This Row],[Fund Detail Code]]="09119",Tbl_ExpendInput[[#This Row],[Fund Group Name]],IF(ISNUMBER(SEARCH("covid",Tbl_ExpendInput[[#This Row],[Fund Detail Name]]))=TRUE,"COVID Funds",Tbl_ExpendInput[[#This Row],[Fund Group Name]]))</f>
        <v>Higher Education Operating</v>
      </c>
      <c r="N464" s="14" t="str">
        <f>IF(Tbl_ExpendInput[[#This Row],[Fund Detail Code]]="09119",Tbl_ExpendInput[[#This Row],[Fund Group Code]],IF(ISNUMBER(SEARCH("covid",Tbl_ExpendInput[[#This Row],[Fund Detail Name]]))=TRUE,"99",Tbl_ExpendInput[[#This Row],[Fund Group Code]]))</f>
        <v>03</v>
      </c>
      <c r="O464" s="14">
        <f>VLOOKUP(Tbl_ExpendInput[[#This Row],[Agency Code]],TblAgencies[],12,FALSE)</f>
        <v>236</v>
      </c>
    </row>
    <row r="465" spans="1:15">
      <c r="A465">
        <v>2022</v>
      </c>
      <c r="B465" t="s">
        <v>15</v>
      </c>
      <c r="C465" t="s">
        <v>16</v>
      </c>
      <c r="D465" s="17">
        <v>236</v>
      </c>
      <c r="E465" t="s">
        <v>239</v>
      </c>
      <c r="F465" t="s">
        <v>171</v>
      </c>
      <c r="G465" t="s">
        <v>172</v>
      </c>
      <c r="H465" t="s">
        <v>148</v>
      </c>
      <c r="I465" t="s">
        <v>149</v>
      </c>
      <c r="J465" t="s">
        <v>175</v>
      </c>
      <c r="K465" t="s">
        <v>176</v>
      </c>
      <c r="L465">
        <v>4259663.67</v>
      </c>
      <c r="M465" t="str">
        <f>IF(Tbl_ExpendInput[[#This Row],[Fund Detail Code]]="09119",Tbl_ExpendInput[[#This Row],[Fund Group Name]],IF(ISNUMBER(SEARCH("covid",Tbl_ExpendInput[[#This Row],[Fund Detail Name]]))=TRUE,"COVID Funds",Tbl_ExpendInput[[#This Row],[Fund Group Name]]))</f>
        <v>Debt Service</v>
      </c>
      <c r="N465" s="14" t="str">
        <f>IF(Tbl_ExpendInput[[#This Row],[Fund Detail Code]]="09119",Tbl_ExpendInput[[#This Row],[Fund Group Code]],IF(ISNUMBER(SEARCH("covid",Tbl_ExpendInput[[#This Row],[Fund Detail Name]]))=TRUE,"99",Tbl_ExpendInput[[#This Row],[Fund Group Code]]))</f>
        <v>08</v>
      </c>
      <c r="O465" s="14">
        <f>VLOOKUP(Tbl_ExpendInput[[#This Row],[Agency Code]],TblAgencies[],12,FALSE)</f>
        <v>236</v>
      </c>
    </row>
    <row r="466" spans="1:15">
      <c r="A466">
        <v>2022</v>
      </c>
      <c r="B466" t="s">
        <v>15</v>
      </c>
      <c r="C466" t="s">
        <v>16</v>
      </c>
      <c r="D466" s="17">
        <v>236</v>
      </c>
      <c r="E466" t="s">
        <v>239</v>
      </c>
      <c r="F466" t="s">
        <v>171</v>
      </c>
      <c r="G466" t="s">
        <v>172</v>
      </c>
      <c r="H466" t="s">
        <v>148</v>
      </c>
      <c r="I466" t="s">
        <v>149</v>
      </c>
      <c r="J466" t="s">
        <v>150</v>
      </c>
      <c r="K466" t="s">
        <v>151</v>
      </c>
      <c r="L466">
        <v>9379824.4399999995</v>
      </c>
      <c r="M466" t="str">
        <f>IF(Tbl_ExpendInput[[#This Row],[Fund Detail Code]]="09119",Tbl_ExpendInput[[#This Row],[Fund Group Name]],IF(ISNUMBER(SEARCH("covid",Tbl_ExpendInput[[#This Row],[Fund Detail Name]]))=TRUE,"COVID Funds",Tbl_ExpendInput[[#This Row],[Fund Group Name]]))</f>
        <v>Debt Service</v>
      </c>
      <c r="N466" s="14" t="str">
        <f>IF(Tbl_ExpendInput[[#This Row],[Fund Detail Code]]="09119",Tbl_ExpendInput[[#This Row],[Fund Group Code]],IF(ISNUMBER(SEARCH("covid",Tbl_ExpendInput[[#This Row],[Fund Detail Name]]))=TRUE,"99",Tbl_ExpendInput[[#This Row],[Fund Group Code]]))</f>
        <v>08</v>
      </c>
      <c r="O466" s="14">
        <f>VLOOKUP(Tbl_ExpendInput[[#This Row],[Agency Code]],TblAgencies[],12,FALSE)</f>
        <v>236</v>
      </c>
    </row>
    <row r="467" spans="1:15">
      <c r="A467">
        <v>2022</v>
      </c>
      <c r="B467" t="s">
        <v>15</v>
      </c>
      <c r="C467" t="s">
        <v>16</v>
      </c>
      <c r="D467" s="17">
        <v>238</v>
      </c>
      <c r="E467" t="s">
        <v>242</v>
      </c>
      <c r="F467" t="s">
        <v>18</v>
      </c>
      <c r="G467" t="s">
        <v>19</v>
      </c>
      <c r="H467" t="s">
        <v>20</v>
      </c>
      <c r="I467" t="s">
        <v>21</v>
      </c>
      <c r="J467" t="s">
        <v>22</v>
      </c>
      <c r="K467" t="s">
        <v>23</v>
      </c>
      <c r="L467">
        <v>11878321.98</v>
      </c>
      <c r="M467" t="str">
        <f>IF(Tbl_ExpendInput[[#This Row],[Fund Detail Code]]="09119",Tbl_ExpendInput[[#This Row],[Fund Group Name]],IF(ISNUMBER(SEARCH("covid",Tbl_ExpendInput[[#This Row],[Fund Detail Name]]))=TRUE,"COVID Funds",Tbl_ExpendInput[[#This Row],[Fund Group Name]]))</f>
        <v>General</v>
      </c>
      <c r="N467" s="14" t="str">
        <f>IF(Tbl_ExpendInput[[#This Row],[Fund Detail Code]]="09119",Tbl_ExpendInput[[#This Row],[Fund Group Code]],IF(ISNUMBER(SEARCH("covid",Tbl_ExpendInput[[#This Row],[Fund Detail Name]]))=TRUE,"99",Tbl_ExpendInput[[#This Row],[Fund Group Code]]))</f>
        <v>01</v>
      </c>
      <c r="O467" s="14">
        <f>VLOOKUP(Tbl_ExpendInput[[#This Row],[Agency Code]],TblAgencies[],12,FALSE)</f>
        <v>238</v>
      </c>
    </row>
    <row r="468" spans="1:15">
      <c r="A468">
        <v>2022</v>
      </c>
      <c r="B468" t="s">
        <v>15</v>
      </c>
      <c r="C468" t="s">
        <v>16</v>
      </c>
      <c r="D468" s="17">
        <v>238</v>
      </c>
      <c r="E468" t="s">
        <v>242</v>
      </c>
      <c r="F468" t="s">
        <v>18</v>
      </c>
      <c r="G468" t="s">
        <v>19</v>
      </c>
      <c r="H468" t="s">
        <v>24</v>
      </c>
      <c r="I468" t="s">
        <v>25</v>
      </c>
      <c r="J468" t="s">
        <v>243</v>
      </c>
      <c r="K468" t="s">
        <v>244</v>
      </c>
      <c r="L468">
        <v>3921565.4</v>
      </c>
      <c r="M468" t="str">
        <f>IF(Tbl_ExpendInput[[#This Row],[Fund Detail Code]]="09119",Tbl_ExpendInput[[#This Row],[Fund Group Name]],IF(ISNUMBER(SEARCH("covid",Tbl_ExpendInput[[#This Row],[Fund Detail Name]]))=TRUE,"COVID Funds",Tbl_ExpendInput[[#This Row],[Fund Group Name]]))</f>
        <v>Special</v>
      </c>
      <c r="N468" s="14" t="str">
        <f>IF(Tbl_ExpendInput[[#This Row],[Fund Detail Code]]="09119",Tbl_ExpendInput[[#This Row],[Fund Group Code]],IF(ISNUMBER(SEARCH("covid",Tbl_ExpendInput[[#This Row],[Fund Detail Name]]))=TRUE,"99",Tbl_ExpendInput[[#This Row],[Fund Group Code]]))</f>
        <v>02</v>
      </c>
      <c r="O468" s="14">
        <f>VLOOKUP(Tbl_ExpendInput[[#This Row],[Agency Code]],TblAgencies[],12,FALSE)</f>
        <v>238</v>
      </c>
    </row>
    <row r="469" spans="1:15">
      <c r="A469">
        <v>2022</v>
      </c>
      <c r="B469" t="s">
        <v>15</v>
      </c>
      <c r="C469" t="s">
        <v>16</v>
      </c>
      <c r="D469" s="17">
        <v>238</v>
      </c>
      <c r="E469" t="s">
        <v>242</v>
      </c>
      <c r="F469" t="s">
        <v>18</v>
      </c>
      <c r="G469" t="s">
        <v>19</v>
      </c>
      <c r="H469" t="s">
        <v>245</v>
      </c>
      <c r="I469" t="s">
        <v>246</v>
      </c>
      <c r="J469" t="s">
        <v>247</v>
      </c>
      <c r="K469" t="s">
        <v>248</v>
      </c>
      <c r="L469">
        <v>4452350.55</v>
      </c>
      <c r="M469" t="str">
        <f>IF(Tbl_ExpendInput[[#This Row],[Fund Detail Code]]="09119",Tbl_ExpendInput[[#This Row],[Fund Group Name]],IF(ISNUMBER(SEARCH("covid",Tbl_ExpendInput[[#This Row],[Fund Detail Name]]))=TRUE,"COVID Funds",Tbl_ExpendInput[[#This Row],[Fund Group Name]]))</f>
        <v>Enterprise</v>
      </c>
      <c r="N469" s="14" t="str">
        <f>IF(Tbl_ExpendInput[[#This Row],[Fund Detail Code]]="09119",Tbl_ExpendInput[[#This Row],[Fund Group Code]],IF(ISNUMBER(SEARCH("covid",Tbl_ExpendInput[[#This Row],[Fund Detail Name]]))=TRUE,"99",Tbl_ExpendInput[[#This Row],[Fund Group Code]]))</f>
        <v>05</v>
      </c>
      <c r="O469" s="14">
        <f>VLOOKUP(Tbl_ExpendInput[[#This Row],[Agency Code]],TblAgencies[],12,FALSE)</f>
        <v>238</v>
      </c>
    </row>
    <row r="470" spans="1:15">
      <c r="A470">
        <v>2022</v>
      </c>
      <c r="B470" t="s">
        <v>15</v>
      </c>
      <c r="C470" t="s">
        <v>16</v>
      </c>
      <c r="D470" s="17">
        <v>238</v>
      </c>
      <c r="E470" t="s">
        <v>242</v>
      </c>
      <c r="F470" t="s">
        <v>18</v>
      </c>
      <c r="G470" t="s">
        <v>19</v>
      </c>
      <c r="H470" t="s">
        <v>40</v>
      </c>
      <c r="I470" t="s">
        <v>41</v>
      </c>
      <c r="J470" t="s">
        <v>249</v>
      </c>
      <c r="K470" t="s">
        <v>250</v>
      </c>
      <c r="L470">
        <v>16437744.1</v>
      </c>
      <c r="M470" t="str">
        <f>IF(Tbl_ExpendInput[[#This Row],[Fund Detail Code]]="09119",Tbl_ExpendInput[[#This Row],[Fund Group Name]],IF(ISNUMBER(SEARCH("covid",Tbl_ExpendInput[[#This Row],[Fund Detail Name]]))=TRUE,"COVID Funds",Tbl_ExpendInput[[#This Row],[Fund Group Name]]))</f>
        <v>Dedicated Special Revenue</v>
      </c>
      <c r="N470" s="14" t="str">
        <f>IF(Tbl_ExpendInput[[#This Row],[Fund Detail Code]]="09119",Tbl_ExpendInput[[#This Row],[Fund Group Code]],IF(ISNUMBER(SEARCH("covid",Tbl_ExpendInput[[#This Row],[Fund Detail Name]]))=TRUE,"99",Tbl_ExpendInput[[#This Row],[Fund Group Code]]))</f>
        <v>09</v>
      </c>
      <c r="O470" s="14">
        <f>VLOOKUP(Tbl_ExpendInput[[#This Row],[Agency Code]],TblAgencies[],12,FALSE)</f>
        <v>238</v>
      </c>
    </row>
    <row r="471" spans="1:15">
      <c r="A471">
        <v>2022</v>
      </c>
      <c r="B471" t="s">
        <v>15</v>
      </c>
      <c r="C471" t="s">
        <v>16</v>
      </c>
      <c r="D471" s="17">
        <v>238</v>
      </c>
      <c r="E471" t="s">
        <v>242</v>
      </c>
      <c r="F471" t="s">
        <v>18</v>
      </c>
      <c r="G471" t="s">
        <v>19</v>
      </c>
      <c r="H471" t="s">
        <v>30</v>
      </c>
      <c r="I471" t="s">
        <v>31</v>
      </c>
      <c r="J471" t="s">
        <v>32</v>
      </c>
      <c r="K471" t="s">
        <v>31</v>
      </c>
      <c r="L471">
        <v>250000</v>
      </c>
      <c r="M471" t="str">
        <f>IF(Tbl_ExpendInput[[#This Row],[Fund Detail Code]]="09119",Tbl_ExpendInput[[#This Row],[Fund Group Name]],IF(ISNUMBER(SEARCH("covid",Tbl_ExpendInput[[#This Row],[Fund Detail Name]]))=TRUE,"COVID Funds",Tbl_ExpendInput[[#This Row],[Fund Group Name]]))</f>
        <v>Federal Trust</v>
      </c>
      <c r="N471" s="14" t="str">
        <f>IF(Tbl_ExpendInput[[#This Row],[Fund Detail Code]]="09119",Tbl_ExpendInput[[#This Row],[Fund Group Code]],IF(ISNUMBER(SEARCH("covid",Tbl_ExpendInput[[#This Row],[Fund Detail Name]]))=TRUE,"99",Tbl_ExpendInput[[#This Row],[Fund Group Code]]))</f>
        <v>10</v>
      </c>
      <c r="O471" s="14">
        <f>VLOOKUP(Tbl_ExpendInput[[#This Row],[Agency Code]],TblAgencies[],12,FALSE)</f>
        <v>238</v>
      </c>
    </row>
    <row r="472" spans="1:15">
      <c r="A472">
        <v>2022</v>
      </c>
      <c r="B472" t="s">
        <v>15</v>
      </c>
      <c r="C472" t="s">
        <v>16</v>
      </c>
      <c r="D472" s="17">
        <v>239</v>
      </c>
      <c r="E472" t="s">
        <v>251</v>
      </c>
      <c r="F472" t="s">
        <v>18</v>
      </c>
      <c r="G472" t="s">
        <v>19</v>
      </c>
      <c r="H472" t="s">
        <v>20</v>
      </c>
      <c r="I472" t="s">
        <v>21</v>
      </c>
      <c r="J472" t="s">
        <v>22</v>
      </c>
      <c r="K472" t="s">
        <v>23</v>
      </c>
      <c r="L472">
        <v>2512691.9500000002</v>
      </c>
      <c r="M472" t="str">
        <f>IF(Tbl_ExpendInput[[#This Row],[Fund Detail Code]]="09119",Tbl_ExpendInput[[#This Row],[Fund Group Name]],IF(ISNUMBER(SEARCH("covid",Tbl_ExpendInput[[#This Row],[Fund Detail Name]]))=TRUE,"COVID Funds",Tbl_ExpendInput[[#This Row],[Fund Group Name]]))</f>
        <v>General</v>
      </c>
      <c r="N472" s="14" t="str">
        <f>IF(Tbl_ExpendInput[[#This Row],[Fund Detail Code]]="09119",Tbl_ExpendInput[[#This Row],[Fund Group Code]],IF(ISNUMBER(SEARCH("covid",Tbl_ExpendInput[[#This Row],[Fund Detail Name]]))=TRUE,"99",Tbl_ExpendInput[[#This Row],[Fund Group Code]]))</f>
        <v>01</v>
      </c>
      <c r="O472" s="14">
        <f>VLOOKUP(Tbl_ExpendInput[[#This Row],[Agency Code]],TblAgencies[],12,FALSE)</f>
        <v>239</v>
      </c>
    </row>
    <row r="473" spans="1:15">
      <c r="A473">
        <v>2022</v>
      </c>
      <c r="B473" t="s">
        <v>15</v>
      </c>
      <c r="C473" t="s">
        <v>16</v>
      </c>
      <c r="D473" s="17">
        <v>239</v>
      </c>
      <c r="E473" t="s">
        <v>251</v>
      </c>
      <c r="F473" t="s">
        <v>18</v>
      </c>
      <c r="G473" t="s">
        <v>19</v>
      </c>
      <c r="H473" t="s">
        <v>24</v>
      </c>
      <c r="I473" t="s">
        <v>25</v>
      </c>
      <c r="J473" t="s">
        <v>252</v>
      </c>
      <c r="K473" t="s">
        <v>253</v>
      </c>
      <c r="L473">
        <v>521030.76</v>
      </c>
      <c r="M473" t="str">
        <f>IF(Tbl_ExpendInput[[#This Row],[Fund Detail Code]]="09119",Tbl_ExpendInput[[#This Row],[Fund Group Name]],IF(ISNUMBER(SEARCH("covid",Tbl_ExpendInput[[#This Row],[Fund Detail Name]]))=TRUE,"COVID Funds",Tbl_ExpendInput[[#This Row],[Fund Group Name]]))</f>
        <v>Special</v>
      </c>
      <c r="N473" s="14" t="str">
        <f>IF(Tbl_ExpendInput[[#This Row],[Fund Detail Code]]="09119",Tbl_ExpendInput[[#This Row],[Fund Group Code]],IF(ISNUMBER(SEARCH("covid",Tbl_ExpendInput[[#This Row],[Fund Detail Name]]))=TRUE,"99",Tbl_ExpendInput[[#This Row],[Fund Group Code]]))</f>
        <v>02</v>
      </c>
      <c r="O473" s="14">
        <f>VLOOKUP(Tbl_ExpendInput[[#This Row],[Agency Code]],TblAgencies[],12,FALSE)</f>
        <v>239</v>
      </c>
    </row>
    <row r="474" spans="1:15">
      <c r="A474">
        <v>2022</v>
      </c>
      <c r="B474" t="s">
        <v>15</v>
      </c>
      <c r="C474" t="s">
        <v>16</v>
      </c>
      <c r="D474" s="17">
        <v>239</v>
      </c>
      <c r="E474" t="s">
        <v>251</v>
      </c>
      <c r="F474" t="s">
        <v>18</v>
      </c>
      <c r="G474" t="s">
        <v>19</v>
      </c>
      <c r="H474" t="s">
        <v>30</v>
      </c>
      <c r="I474" t="s">
        <v>31</v>
      </c>
      <c r="J474" t="s">
        <v>254</v>
      </c>
      <c r="K474" t="s">
        <v>255</v>
      </c>
      <c r="L474">
        <v>51142.54</v>
      </c>
      <c r="M474" t="str">
        <f>IF(Tbl_ExpendInput[[#This Row],[Fund Detail Code]]="09119",Tbl_ExpendInput[[#This Row],[Fund Group Name]],IF(ISNUMBER(SEARCH("covid",Tbl_ExpendInput[[#This Row],[Fund Detail Name]]))=TRUE,"COVID Funds",Tbl_ExpendInput[[#This Row],[Fund Group Name]]))</f>
        <v>COVID Funds</v>
      </c>
      <c r="N474" s="14" t="str">
        <f>IF(Tbl_ExpendInput[[#This Row],[Fund Detail Code]]="09119",Tbl_ExpendInput[[#This Row],[Fund Group Code]],IF(ISNUMBER(SEARCH("covid",Tbl_ExpendInput[[#This Row],[Fund Detail Name]]))=TRUE,"99",Tbl_ExpendInput[[#This Row],[Fund Group Code]]))</f>
        <v>99</v>
      </c>
      <c r="O474" s="14">
        <f>VLOOKUP(Tbl_ExpendInput[[#This Row],[Agency Code]],TblAgencies[],12,FALSE)</f>
        <v>239</v>
      </c>
    </row>
    <row r="475" spans="1:15">
      <c r="A475">
        <v>2022</v>
      </c>
      <c r="B475" t="s">
        <v>15</v>
      </c>
      <c r="C475" t="s">
        <v>16</v>
      </c>
      <c r="D475" s="17">
        <v>241</v>
      </c>
      <c r="E475" t="s">
        <v>256</v>
      </c>
      <c r="F475" t="s">
        <v>122</v>
      </c>
      <c r="G475" t="s">
        <v>123</v>
      </c>
      <c r="H475" t="s">
        <v>15</v>
      </c>
      <c r="I475" t="s">
        <v>124</v>
      </c>
      <c r="J475" t="s">
        <v>144</v>
      </c>
      <c r="K475" t="s">
        <v>145</v>
      </c>
      <c r="L475">
        <v>1578974</v>
      </c>
      <c r="M475" t="str">
        <f>IF(Tbl_ExpendInput[[#This Row],[Fund Detail Code]]="09119",Tbl_ExpendInput[[#This Row],[Fund Group Name]],IF(ISNUMBER(SEARCH("covid",Tbl_ExpendInput[[#This Row],[Fund Detail Name]]))=TRUE,"COVID Funds",Tbl_ExpendInput[[#This Row],[Fund Group Name]]))</f>
        <v>COVID Funds</v>
      </c>
      <c r="N475" s="14" t="str">
        <f>IF(Tbl_ExpendInput[[#This Row],[Fund Detail Code]]="09119",Tbl_ExpendInput[[#This Row],[Fund Group Code]],IF(ISNUMBER(SEARCH("covid",Tbl_ExpendInput[[#This Row],[Fund Detail Name]]))=TRUE,"99",Tbl_ExpendInput[[#This Row],[Fund Group Code]]))</f>
        <v>99</v>
      </c>
      <c r="O475" s="14">
        <f>VLOOKUP(Tbl_ExpendInput[[#This Row],[Agency Code]],TblAgencies[],12,FALSE)</f>
        <v>241</v>
      </c>
    </row>
    <row r="476" spans="1:15">
      <c r="A476">
        <v>2022</v>
      </c>
      <c r="B476" t="s">
        <v>15</v>
      </c>
      <c r="C476" t="s">
        <v>16</v>
      </c>
      <c r="D476" s="17">
        <v>241</v>
      </c>
      <c r="E476" t="s">
        <v>256</v>
      </c>
      <c r="F476" t="s">
        <v>128</v>
      </c>
      <c r="G476" t="s">
        <v>129</v>
      </c>
      <c r="H476" t="s">
        <v>15</v>
      </c>
      <c r="I476" t="s">
        <v>124</v>
      </c>
      <c r="J476" t="s">
        <v>125</v>
      </c>
      <c r="K476" t="s">
        <v>124</v>
      </c>
      <c r="L476">
        <v>3562598.63</v>
      </c>
      <c r="M476" t="str">
        <f>IF(Tbl_ExpendInput[[#This Row],[Fund Detail Code]]="09119",Tbl_ExpendInput[[#This Row],[Fund Group Name]],IF(ISNUMBER(SEARCH("covid",Tbl_ExpendInput[[#This Row],[Fund Detail Name]]))=TRUE,"COVID Funds",Tbl_ExpendInput[[#This Row],[Fund Group Name]]))</f>
        <v>Higher Education Operating</v>
      </c>
      <c r="N476" s="14" t="str">
        <f>IF(Tbl_ExpendInput[[#This Row],[Fund Detail Code]]="09119",Tbl_ExpendInput[[#This Row],[Fund Group Code]],IF(ISNUMBER(SEARCH("covid",Tbl_ExpendInput[[#This Row],[Fund Detail Name]]))=TRUE,"99",Tbl_ExpendInput[[#This Row],[Fund Group Code]]))</f>
        <v>03</v>
      </c>
      <c r="O476" s="14">
        <f>VLOOKUP(Tbl_ExpendInput[[#This Row],[Agency Code]],TblAgencies[],12,FALSE)</f>
        <v>241</v>
      </c>
    </row>
    <row r="477" spans="1:15">
      <c r="A477">
        <v>2022</v>
      </c>
      <c r="B477" t="s">
        <v>15</v>
      </c>
      <c r="C477" t="s">
        <v>16</v>
      </c>
      <c r="D477" s="17">
        <v>241</v>
      </c>
      <c r="E477" t="s">
        <v>256</v>
      </c>
      <c r="F477" t="s">
        <v>138</v>
      </c>
      <c r="G477" t="s">
        <v>139</v>
      </c>
      <c r="H477" t="s">
        <v>15</v>
      </c>
      <c r="I477" t="s">
        <v>124</v>
      </c>
      <c r="J477" t="s">
        <v>125</v>
      </c>
      <c r="K477" t="s">
        <v>124</v>
      </c>
      <c r="L477">
        <v>1490075.41</v>
      </c>
      <c r="M477" t="str">
        <f>IF(Tbl_ExpendInput[[#This Row],[Fund Detail Code]]="09119",Tbl_ExpendInput[[#This Row],[Fund Group Name]],IF(ISNUMBER(SEARCH("covid",Tbl_ExpendInput[[#This Row],[Fund Detail Name]]))=TRUE,"COVID Funds",Tbl_ExpendInput[[#This Row],[Fund Group Name]]))</f>
        <v>Higher Education Operating</v>
      </c>
      <c r="N477" s="14" t="str">
        <f>IF(Tbl_ExpendInput[[#This Row],[Fund Detail Code]]="09119",Tbl_ExpendInput[[#This Row],[Fund Group Code]],IF(ISNUMBER(SEARCH("covid",Tbl_ExpendInput[[#This Row],[Fund Detail Name]]))=TRUE,"99",Tbl_ExpendInput[[#This Row],[Fund Group Code]]))</f>
        <v>03</v>
      </c>
      <c r="O477" s="14">
        <f>VLOOKUP(Tbl_ExpendInput[[#This Row],[Agency Code]],TblAgencies[],12,FALSE)</f>
        <v>241</v>
      </c>
    </row>
    <row r="478" spans="1:15">
      <c r="A478">
        <v>2022</v>
      </c>
      <c r="B478" t="s">
        <v>15</v>
      </c>
      <c r="C478" t="s">
        <v>16</v>
      </c>
      <c r="D478" s="17">
        <v>241</v>
      </c>
      <c r="E478" t="s">
        <v>256</v>
      </c>
      <c r="F478" t="s">
        <v>140</v>
      </c>
      <c r="G478" t="s">
        <v>141</v>
      </c>
      <c r="H478" t="s">
        <v>15</v>
      </c>
      <c r="I478" t="s">
        <v>124</v>
      </c>
      <c r="J478" t="s">
        <v>125</v>
      </c>
      <c r="K478" t="s">
        <v>124</v>
      </c>
      <c r="L478">
        <v>1488865.01</v>
      </c>
      <c r="M478" t="str">
        <f>IF(Tbl_ExpendInput[[#This Row],[Fund Detail Code]]="09119",Tbl_ExpendInput[[#This Row],[Fund Group Name]],IF(ISNUMBER(SEARCH("covid",Tbl_ExpendInput[[#This Row],[Fund Detail Name]]))=TRUE,"COVID Funds",Tbl_ExpendInput[[#This Row],[Fund Group Name]]))</f>
        <v>Higher Education Operating</v>
      </c>
      <c r="N478" s="14" t="str">
        <f>IF(Tbl_ExpendInput[[#This Row],[Fund Detail Code]]="09119",Tbl_ExpendInput[[#This Row],[Fund Group Code]],IF(ISNUMBER(SEARCH("covid",Tbl_ExpendInput[[#This Row],[Fund Detail Name]]))=TRUE,"99",Tbl_ExpendInput[[#This Row],[Fund Group Code]]))</f>
        <v>03</v>
      </c>
      <c r="O478" s="14">
        <f>VLOOKUP(Tbl_ExpendInput[[#This Row],[Agency Code]],TblAgencies[],12,FALSE)</f>
        <v>241</v>
      </c>
    </row>
    <row r="479" spans="1:15">
      <c r="A479">
        <v>2022</v>
      </c>
      <c r="B479" t="s">
        <v>15</v>
      </c>
      <c r="C479" t="s">
        <v>16</v>
      </c>
      <c r="D479" s="17">
        <v>241</v>
      </c>
      <c r="E479" t="s">
        <v>256</v>
      </c>
      <c r="F479" t="s">
        <v>142</v>
      </c>
      <c r="G479" t="s">
        <v>143</v>
      </c>
      <c r="H479" t="s">
        <v>20</v>
      </c>
      <c r="I479" t="s">
        <v>21</v>
      </c>
      <c r="J479" t="s">
        <v>22</v>
      </c>
      <c r="K479" t="s">
        <v>23</v>
      </c>
      <c r="L479">
        <v>0</v>
      </c>
      <c r="M479" t="str">
        <f>IF(Tbl_ExpendInput[[#This Row],[Fund Detail Code]]="09119",Tbl_ExpendInput[[#This Row],[Fund Group Name]],IF(ISNUMBER(SEARCH("covid",Tbl_ExpendInput[[#This Row],[Fund Detail Name]]))=TRUE,"COVID Funds",Tbl_ExpendInput[[#This Row],[Fund Group Name]]))</f>
        <v>General</v>
      </c>
      <c r="N479" s="14" t="str">
        <f>IF(Tbl_ExpendInput[[#This Row],[Fund Detail Code]]="09119",Tbl_ExpendInput[[#This Row],[Fund Group Code]],IF(ISNUMBER(SEARCH("covid",Tbl_ExpendInput[[#This Row],[Fund Detail Name]]))=TRUE,"99",Tbl_ExpendInput[[#This Row],[Fund Group Code]]))</f>
        <v>01</v>
      </c>
      <c r="O479" s="14">
        <f>VLOOKUP(Tbl_ExpendInput[[#This Row],[Agency Code]],TblAgencies[],12,FALSE)</f>
        <v>241</v>
      </c>
    </row>
    <row r="480" spans="1:15">
      <c r="A480">
        <v>2022</v>
      </c>
      <c r="B480" t="s">
        <v>15</v>
      </c>
      <c r="C480" t="s">
        <v>16</v>
      </c>
      <c r="D480" s="17">
        <v>241</v>
      </c>
      <c r="E480" t="s">
        <v>256</v>
      </c>
      <c r="F480" t="s">
        <v>142</v>
      </c>
      <c r="G480" t="s">
        <v>143</v>
      </c>
      <c r="H480" t="s">
        <v>15</v>
      </c>
      <c r="I480" t="s">
        <v>124</v>
      </c>
      <c r="J480" t="s">
        <v>125</v>
      </c>
      <c r="K480" t="s">
        <v>124</v>
      </c>
      <c r="L480">
        <v>8466558.2799999993</v>
      </c>
      <c r="M480" t="str">
        <f>IF(Tbl_ExpendInput[[#This Row],[Fund Detail Code]]="09119",Tbl_ExpendInput[[#This Row],[Fund Group Name]],IF(ISNUMBER(SEARCH("covid",Tbl_ExpendInput[[#This Row],[Fund Detail Name]]))=TRUE,"COVID Funds",Tbl_ExpendInput[[#This Row],[Fund Group Name]]))</f>
        <v>Higher Education Operating</v>
      </c>
      <c r="N480" s="14" t="str">
        <f>IF(Tbl_ExpendInput[[#This Row],[Fund Detail Code]]="09119",Tbl_ExpendInput[[#This Row],[Fund Group Code]],IF(ISNUMBER(SEARCH("covid",Tbl_ExpendInput[[#This Row],[Fund Detail Name]]))=TRUE,"99",Tbl_ExpendInput[[#This Row],[Fund Group Code]]))</f>
        <v>03</v>
      </c>
      <c r="O480" s="14">
        <f>VLOOKUP(Tbl_ExpendInput[[#This Row],[Agency Code]],TblAgencies[],12,FALSE)</f>
        <v>241</v>
      </c>
    </row>
    <row r="481" spans="1:15">
      <c r="A481">
        <v>2022</v>
      </c>
      <c r="B481" t="s">
        <v>15</v>
      </c>
      <c r="C481" t="s">
        <v>16</v>
      </c>
      <c r="D481" s="17">
        <v>241</v>
      </c>
      <c r="E481" t="s">
        <v>256</v>
      </c>
      <c r="F481" t="s">
        <v>142</v>
      </c>
      <c r="G481" t="s">
        <v>143</v>
      </c>
      <c r="H481" t="s">
        <v>15</v>
      </c>
      <c r="I481" t="s">
        <v>124</v>
      </c>
      <c r="J481" t="s">
        <v>173</v>
      </c>
      <c r="K481" t="s">
        <v>174</v>
      </c>
      <c r="L481">
        <v>0</v>
      </c>
      <c r="M481" t="str">
        <f>IF(Tbl_ExpendInput[[#This Row],[Fund Detail Code]]="09119",Tbl_ExpendInput[[#This Row],[Fund Group Name]],IF(ISNUMBER(SEARCH("covid",Tbl_ExpendInput[[#This Row],[Fund Detail Name]]))=TRUE,"COVID Funds",Tbl_ExpendInput[[#This Row],[Fund Group Name]]))</f>
        <v>COVID Funds</v>
      </c>
      <c r="N481" s="14" t="str">
        <f>IF(Tbl_ExpendInput[[#This Row],[Fund Detail Code]]="09119",Tbl_ExpendInput[[#This Row],[Fund Group Code]],IF(ISNUMBER(SEARCH("covid",Tbl_ExpendInput[[#This Row],[Fund Detail Name]]))=TRUE,"99",Tbl_ExpendInput[[#This Row],[Fund Group Code]]))</f>
        <v>99</v>
      </c>
      <c r="O481" s="14">
        <f>VLOOKUP(Tbl_ExpendInput[[#This Row],[Agency Code]],TblAgencies[],12,FALSE)</f>
        <v>241</v>
      </c>
    </row>
    <row r="482" spans="1:15">
      <c r="A482">
        <v>2022</v>
      </c>
      <c r="B482" t="s">
        <v>15</v>
      </c>
      <c r="C482" t="s">
        <v>16</v>
      </c>
      <c r="D482" s="17">
        <v>241</v>
      </c>
      <c r="E482" t="s">
        <v>256</v>
      </c>
      <c r="F482" t="s">
        <v>146</v>
      </c>
      <c r="G482" t="s">
        <v>147</v>
      </c>
      <c r="H482" t="s">
        <v>15</v>
      </c>
      <c r="I482" t="s">
        <v>124</v>
      </c>
      <c r="J482" t="s">
        <v>125</v>
      </c>
      <c r="K482" t="s">
        <v>124</v>
      </c>
      <c r="L482">
        <v>2015915.63</v>
      </c>
      <c r="M482" t="str">
        <f>IF(Tbl_ExpendInput[[#This Row],[Fund Detail Code]]="09119",Tbl_ExpendInput[[#This Row],[Fund Group Name]],IF(ISNUMBER(SEARCH("covid",Tbl_ExpendInput[[#This Row],[Fund Detail Name]]))=TRUE,"COVID Funds",Tbl_ExpendInput[[#This Row],[Fund Group Name]]))</f>
        <v>Higher Education Operating</v>
      </c>
      <c r="N482" s="14" t="str">
        <f>IF(Tbl_ExpendInput[[#This Row],[Fund Detail Code]]="09119",Tbl_ExpendInput[[#This Row],[Fund Group Code]],IF(ISNUMBER(SEARCH("covid",Tbl_ExpendInput[[#This Row],[Fund Detail Name]]))=TRUE,"99",Tbl_ExpendInput[[#This Row],[Fund Group Code]]))</f>
        <v>03</v>
      </c>
      <c r="O482" s="14">
        <f>VLOOKUP(Tbl_ExpendInput[[#This Row],[Agency Code]],TblAgencies[],12,FALSE)</f>
        <v>241</v>
      </c>
    </row>
    <row r="483" spans="1:15">
      <c r="A483">
        <v>2022</v>
      </c>
      <c r="B483" t="s">
        <v>15</v>
      </c>
      <c r="C483" t="s">
        <v>16</v>
      </c>
      <c r="D483" s="17">
        <v>241</v>
      </c>
      <c r="E483" t="s">
        <v>256</v>
      </c>
      <c r="F483" t="s">
        <v>152</v>
      </c>
      <c r="G483" t="s">
        <v>153</v>
      </c>
      <c r="H483" t="s">
        <v>20</v>
      </c>
      <c r="I483" t="s">
        <v>21</v>
      </c>
      <c r="J483" t="s">
        <v>22</v>
      </c>
      <c r="K483" t="s">
        <v>23</v>
      </c>
      <c r="L483">
        <v>1117726.57</v>
      </c>
      <c r="M483" t="str">
        <f>IF(Tbl_ExpendInput[[#This Row],[Fund Detail Code]]="09119",Tbl_ExpendInput[[#This Row],[Fund Group Name]],IF(ISNUMBER(SEARCH("covid",Tbl_ExpendInput[[#This Row],[Fund Detail Name]]))=TRUE,"COVID Funds",Tbl_ExpendInput[[#This Row],[Fund Group Name]]))</f>
        <v>General</v>
      </c>
      <c r="N483" s="14" t="str">
        <f>IF(Tbl_ExpendInput[[#This Row],[Fund Detail Code]]="09119",Tbl_ExpendInput[[#This Row],[Fund Group Code]],IF(ISNUMBER(SEARCH("covid",Tbl_ExpendInput[[#This Row],[Fund Detail Name]]))=TRUE,"99",Tbl_ExpendInput[[#This Row],[Fund Group Code]]))</f>
        <v>01</v>
      </c>
      <c r="O483" s="14">
        <f>VLOOKUP(Tbl_ExpendInput[[#This Row],[Agency Code]],TblAgencies[],12,FALSE)</f>
        <v>241</v>
      </c>
    </row>
    <row r="484" spans="1:15">
      <c r="A484">
        <v>2022</v>
      </c>
      <c r="B484" t="s">
        <v>15</v>
      </c>
      <c r="C484" t="s">
        <v>16</v>
      </c>
      <c r="D484" s="17">
        <v>241</v>
      </c>
      <c r="E484" t="s">
        <v>256</v>
      </c>
      <c r="F484" t="s">
        <v>152</v>
      </c>
      <c r="G484" t="s">
        <v>153</v>
      </c>
      <c r="H484" t="s">
        <v>15</v>
      </c>
      <c r="I484" t="s">
        <v>124</v>
      </c>
      <c r="J484" t="s">
        <v>125</v>
      </c>
      <c r="K484" t="s">
        <v>124</v>
      </c>
      <c r="L484">
        <v>0</v>
      </c>
      <c r="M484" t="str">
        <f>IF(Tbl_ExpendInput[[#This Row],[Fund Detail Code]]="09119",Tbl_ExpendInput[[#This Row],[Fund Group Name]],IF(ISNUMBER(SEARCH("covid",Tbl_ExpendInput[[#This Row],[Fund Detail Name]]))=TRUE,"COVID Funds",Tbl_ExpendInput[[#This Row],[Fund Group Name]]))</f>
        <v>Higher Education Operating</v>
      </c>
      <c r="N484" s="14" t="str">
        <f>IF(Tbl_ExpendInput[[#This Row],[Fund Detail Code]]="09119",Tbl_ExpendInput[[#This Row],[Fund Group Code]],IF(ISNUMBER(SEARCH("covid",Tbl_ExpendInput[[#This Row],[Fund Detail Name]]))=TRUE,"99",Tbl_ExpendInput[[#This Row],[Fund Group Code]]))</f>
        <v>03</v>
      </c>
      <c r="O484" s="14">
        <f>VLOOKUP(Tbl_ExpendInput[[#This Row],[Agency Code]],TblAgencies[],12,FALSE)</f>
        <v>241</v>
      </c>
    </row>
    <row r="485" spans="1:15">
      <c r="A485">
        <v>2022</v>
      </c>
      <c r="B485" t="s">
        <v>15</v>
      </c>
      <c r="C485" t="s">
        <v>16</v>
      </c>
      <c r="D485" s="17">
        <v>241</v>
      </c>
      <c r="E485" t="s">
        <v>256</v>
      </c>
      <c r="F485" t="s">
        <v>152</v>
      </c>
      <c r="G485" t="s">
        <v>153</v>
      </c>
      <c r="H485" t="s">
        <v>15</v>
      </c>
      <c r="I485" t="s">
        <v>124</v>
      </c>
      <c r="J485" t="s">
        <v>154</v>
      </c>
      <c r="K485" t="s">
        <v>155</v>
      </c>
      <c r="L485">
        <v>25227.39</v>
      </c>
      <c r="M485" t="str">
        <f>IF(Tbl_ExpendInput[[#This Row],[Fund Detail Code]]="09119",Tbl_ExpendInput[[#This Row],[Fund Group Name]],IF(ISNUMBER(SEARCH("covid",Tbl_ExpendInput[[#This Row],[Fund Detail Name]]))=TRUE,"COVID Funds",Tbl_ExpendInput[[#This Row],[Fund Group Name]]))</f>
        <v>Higher Education Operating</v>
      </c>
      <c r="N485" s="14" t="str">
        <f>IF(Tbl_ExpendInput[[#This Row],[Fund Detail Code]]="09119",Tbl_ExpendInput[[#This Row],[Fund Group Code]],IF(ISNUMBER(SEARCH("covid",Tbl_ExpendInput[[#This Row],[Fund Detail Name]]))=TRUE,"99",Tbl_ExpendInput[[#This Row],[Fund Group Code]]))</f>
        <v>03</v>
      </c>
      <c r="O485" s="14">
        <f>VLOOKUP(Tbl_ExpendInput[[#This Row],[Agency Code]],TblAgencies[],12,FALSE)</f>
        <v>241</v>
      </c>
    </row>
    <row r="486" spans="1:15">
      <c r="A486">
        <v>2022</v>
      </c>
      <c r="B486" t="s">
        <v>15</v>
      </c>
      <c r="C486" t="s">
        <v>16</v>
      </c>
      <c r="D486" s="17">
        <v>241</v>
      </c>
      <c r="E486" t="s">
        <v>256</v>
      </c>
      <c r="F486" t="s">
        <v>152</v>
      </c>
      <c r="G486" t="s">
        <v>153</v>
      </c>
      <c r="H486" t="s">
        <v>15</v>
      </c>
      <c r="I486" t="s">
        <v>124</v>
      </c>
      <c r="J486" t="s">
        <v>219</v>
      </c>
      <c r="K486" t="s">
        <v>79</v>
      </c>
      <c r="L486">
        <v>739801.65</v>
      </c>
      <c r="M486" t="str">
        <f>IF(Tbl_ExpendInput[[#This Row],[Fund Detail Code]]="09119",Tbl_ExpendInput[[#This Row],[Fund Group Name]],IF(ISNUMBER(SEARCH("covid",Tbl_ExpendInput[[#This Row],[Fund Detail Name]]))=TRUE,"COVID Funds",Tbl_ExpendInput[[#This Row],[Fund Group Name]]))</f>
        <v>COVID Funds</v>
      </c>
      <c r="N486" s="14" t="str">
        <f>IF(Tbl_ExpendInput[[#This Row],[Fund Detail Code]]="09119",Tbl_ExpendInput[[#This Row],[Fund Group Code]],IF(ISNUMBER(SEARCH("covid",Tbl_ExpendInput[[#This Row],[Fund Detail Name]]))=TRUE,"99",Tbl_ExpendInput[[#This Row],[Fund Group Code]]))</f>
        <v>99</v>
      </c>
      <c r="O486" s="14">
        <f>VLOOKUP(Tbl_ExpendInput[[#This Row],[Agency Code]],TblAgencies[],12,FALSE)</f>
        <v>241</v>
      </c>
    </row>
    <row r="487" spans="1:15">
      <c r="A487">
        <v>2022</v>
      </c>
      <c r="B487" t="s">
        <v>15</v>
      </c>
      <c r="C487" t="s">
        <v>16</v>
      </c>
      <c r="D487" s="17">
        <v>241</v>
      </c>
      <c r="E487" t="s">
        <v>256</v>
      </c>
      <c r="F487" t="s">
        <v>152</v>
      </c>
      <c r="G487" t="s">
        <v>153</v>
      </c>
      <c r="H487" t="s">
        <v>15</v>
      </c>
      <c r="I487" t="s">
        <v>124</v>
      </c>
      <c r="J487" t="s">
        <v>159</v>
      </c>
      <c r="K487" t="s">
        <v>160</v>
      </c>
      <c r="L487">
        <v>1589586</v>
      </c>
      <c r="M487" t="str">
        <f>IF(Tbl_ExpendInput[[#This Row],[Fund Detail Code]]="09119",Tbl_ExpendInput[[#This Row],[Fund Group Name]],IF(ISNUMBER(SEARCH("covid",Tbl_ExpendInput[[#This Row],[Fund Detail Name]]))=TRUE,"COVID Funds",Tbl_ExpendInput[[#This Row],[Fund Group Name]]))</f>
        <v>COVID Funds</v>
      </c>
      <c r="N487" s="14" t="str">
        <f>IF(Tbl_ExpendInput[[#This Row],[Fund Detail Code]]="09119",Tbl_ExpendInput[[#This Row],[Fund Group Code]],IF(ISNUMBER(SEARCH("covid",Tbl_ExpendInput[[#This Row],[Fund Detail Name]]))=TRUE,"99",Tbl_ExpendInput[[#This Row],[Fund Group Code]]))</f>
        <v>99</v>
      </c>
      <c r="O487" s="14">
        <f>VLOOKUP(Tbl_ExpendInput[[#This Row],[Agency Code]],TblAgencies[],12,FALSE)</f>
        <v>241</v>
      </c>
    </row>
    <row r="488" spans="1:15">
      <c r="A488">
        <v>2022</v>
      </c>
      <c r="B488" t="s">
        <v>15</v>
      </c>
      <c r="C488" t="s">
        <v>16</v>
      </c>
      <c r="D488" s="17">
        <v>241</v>
      </c>
      <c r="E488" t="s">
        <v>256</v>
      </c>
      <c r="F488" t="s">
        <v>161</v>
      </c>
      <c r="G488" t="s">
        <v>162</v>
      </c>
      <c r="H488" t="s">
        <v>15</v>
      </c>
      <c r="I488" t="s">
        <v>124</v>
      </c>
      <c r="J488" t="s">
        <v>130</v>
      </c>
      <c r="K488" t="s">
        <v>131</v>
      </c>
      <c r="L488">
        <v>4108.8</v>
      </c>
      <c r="M488" t="str">
        <f>IF(Tbl_ExpendInput[[#This Row],[Fund Detail Code]]="09119",Tbl_ExpendInput[[#This Row],[Fund Group Name]],IF(ISNUMBER(SEARCH("covid",Tbl_ExpendInput[[#This Row],[Fund Detail Name]]))=TRUE,"COVID Funds",Tbl_ExpendInput[[#This Row],[Fund Group Name]]))</f>
        <v>Higher Education Operating</v>
      </c>
      <c r="N488" s="14" t="str">
        <f>IF(Tbl_ExpendInput[[#This Row],[Fund Detail Code]]="09119",Tbl_ExpendInput[[#This Row],[Fund Group Code]],IF(ISNUMBER(SEARCH("covid",Tbl_ExpendInput[[#This Row],[Fund Detail Name]]))=TRUE,"99",Tbl_ExpendInput[[#This Row],[Fund Group Code]]))</f>
        <v>03</v>
      </c>
      <c r="O488" s="14">
        <f>VLOOKUP(Tbl_ExpendInput[[#This Row],[Agency Code]],TblAgencies[],12,FALSE)</f>
        <v>241</v>
      </c>
    </row>
    <row r="489" spans="1:15">
      <c r="A489">
        <v>2022</v>
      </c>
      <c r="B489" t="s">
        <v>15</v>
      </c>
      <c r="C489" t="s">
        <v>16</v>
      </c>
      <c r="D489" s="17">
        <v>241</v>
      </c>
      <c r="E489" t="s">
        <v>256</v>
      </c>
      <c r="F489" t="s">
        <v>171</v>
      </c>
      <c r="G489" t="s">
        <v>212</v>
      </c>
      <c r="H489" t="s">
        <v>15</v>
      </c>
      <c r="I489" t="s">
        <v>124</v>
      </c>
      <c r="J489" t="s">
        <v>156</v>
      </c>
      <c r="K489" t="s">
        <v>157</v>
      </c>
      <c r="L489">
        <v>-1578869</v>
      </c>
      <c r="M489" t="str">
        <f>IF(Tbl_ExpendInput[[#This Row],[Fund Detail Code]]="09119",Tbl_ExpendInput[[#This Row],[Fund Group Name]],IF(ISNUMBER(SEARCH("covid",Tbl_ExpendInput[[#This Row],[Fund Detail Name]]))=TRUE,"COVID Funds",Tbl_ExpendInput[[#This Row],[Fund Group Name]]))</f>
        <v>Higher Education Operating</v>
      </c>
      <c r="N489" s="14" t="str">
        <f>IF(Tbl_ExpendInput[[#This Row],[Fund Detail Code]]="09119",Tbl_ExpendInput[[#This Row],[Fund Group Code]],IF(ISNUMBER(SEARCH("covid",Tbl_ExpendInput[[#This Row],[Fund Detail Name]]))=TRUE,"99",Tbl_ExpendInput[[#This Row],[Fund Group Code]]))</f>
        <v>03</v>
      </c>
      <c r="O489" s="14">
        <f>VLOOKUP(Tbl_ExpendInput[[#This Row],[Agency Code]],TblAgencies[],12,FALSE)</f>
        <v>241</v>
      </c>
    </row>
    <row r="490" spans="1:15">
      <c r="A490">
        <v>2022</v>
      </c>
      <c r="B490" t="s">
        <v>15</v>
      </c>
      <c r="C490" t="s">
        <v>16</v>
      </c>
      <c r="D490" s="17">
        <v>241</v>
      </c>
      <c r="E490" t="s">
        <v>256</v>
      </c>
      <c r="F490" t="s">
        <v>171</v>
      </c>
      <c r="G490" t="s">
        <v>172</v>
      </c>
      <c r="H490" t="s">
        <v>15</v>
      </c>
      <c r="I490" t="s">
        <v>124</v>
      </c>
      <c r="J490" t="s">
        <v>156</v>
      </c>
      <c r="K490" t="s">
        <v>157</v>
      </c>
      <c r="L490">
        <v>3730045.93</v>
      </c>
      <c r="M490" t="str">
        <f>IF(Tbl_ExpendInput[[#This Row],[Fund Detail Code]]="09119",Tbl_ExpendInput[[#This Row],[Fund Group Name]],IF(ISNUMBER(SEARCH("covid",Tbl_ExpendInput[[#This Row],[Fund Detail Name]]))=TRUE,"COVID Funds",Tbl_ExpendInput[[#This Row],[Fund Group Name]]))</f>
        <v>Higher Education Operating</v>
      </c>
      <c r="N490" s="14" t="str">
        <f>IF(Tbl_ExpendInput[[#This Row],[Fund Detail Code]]="09119",Tbl_ExpendInput[[#This Row],[Fund Group Code]],IF(ISNUMBER(SEARCH("covid",Tbl_ExpendInput[[#This Row],[Fund Detail Name]]))=TRUE,"99",Tbl_ExpendInput[[#This Row],[Fund Group Code]]))</f>
        <v>03</v>
      </c>
      <c r="O490" s="14">
        <f>VLOOKUP(Tbl_ExpendInput[[#This Row],[Agency Code]],TblAgencies[],12,FALSE)</f>
        <v>241</v>
      </c>
    </row>
    <row r="491" spans="1:15">
      <c r="A491">
        <v>2022</v>
      </c>
      <c r="B491" t="s">
        <v>15</v>
      </c>
      <c r="C491" t="s">
        <v>16</v>
      </c>
      <c r="D491" s="17">
        <v>242</v>
      </c>
      <c r="E491" t="s">
        <v>257</v>
      </c>
      <c r="F491" t="s">
        <v>128</v>
      </c>
      <c r="G491" t="s">
        <v>129</v>
      </c>
      <c r="H491" t="s">
        <v>15</v>
      </c>
      <c r="I491" t="s">
        <v>124</v>
      </c>
      <c r="J491" t="s">
        <v>125</v>
      </c>
      <c r="K491" t="s">
        <v>124</v>
      </c>
      <c r="L491">
        <v>39936716.789999999</v>
      </c>
      <c r="M491" t="str">
        <f>IF(Tbl_ExpendInput[[#This Row],[Fund Detail Code]]="09119",Tbl_ExpendInput[[#This Row],[Fund Group Name]],IF(ISNUMBER(SEARCH("covid",Tbl_ExpendInput[[#This Row],[Fund Detail Name]]))=TRUE,"COVID Funds",Tbl_ExpendInput[[#This Row],[Fund Group Name]]))</f>
        <v>Higher Education Operating</v>
      </c>
      <c r="N491" s="14" t="str">
        <f>IF(Tbl_ExpendInput[[#This Row],[Fund Detail Code]]="09119",Tbl_ExpendInput[[#This Row],[Fund Group Code]],IF(ISNUMBER(SEARCH("covid",Tbl_ExpendInput[[#This Row],[Fund Detail Name]]))=TRUE,"99",Tbl_ExpendInput[[#This Row],[Fund Group Code]]))</f>
        <v>03</v>
      </c>
      <c r="O491" s="14">
        <f>VLOOKUP(Tbl_ExpendInput[[#This Row],[Agency Code]],TblAgencies[],12,FALSE)</f>
        <v>242</v>
      </c>
    </row>
    <row r="492" spans="1:15">
      <c r="A492">
        <v>2022</v>
      </c>
      <c r="B492" t="s">
        <v>15</v>
      </c>
      <c r="C492" t="s">
        <v>16</v>
      </c>
      <c r="D492" s="17">
        <v>242</v>
      </c>
      <c r="E492" t="s">
        <v>257</v>
      </c>
      <c r="F492" t="s">
        <v>128</v>
      </c>
      <c r="G492" t="s">
        <v>129</v>
      </c>
      <c r="H492" t="s">
        <v>15</v>
      </c>
      <c r="I492" t="s">
        <v>124</v>
      </c>
      <c r="J492" t="s">
        <v>130</v>
      </c>
      <c r="K492" t="s">
        <v>131</v>
      </c>
      <c r="L492">
        <v>1065.3599999999999</v>
      </c>
      <c r="M492" t="str">
        <f>IF(Tbl_ExpendInput[[#This Row],[Fund Detail Code]]="09119",Tbl_ExpendInput[[#This Row],[Fund Group Name]],IF(ISNUMBER(SEARCH("covid",Tbl_ExpendInput[[#This Row],[Fund Detail Name]]))=TRUE,"COVID Funds",Tbl_ExpendInput[[#This Row],[Fund Group Name]]))</f>
        <v>Higher Education Operating</v>
      </c>
      <c r="N492" s="14" t="str">
        <f>IF(Tbl_ExpendInput[[#This Row],[Fund Detail Code]]="09119",Tbl_ExpendInput[[#This Row],[Fund Group Code]],IF(ISNUMBER(SEARCH("covid",Tbl_ExpendInput[[#This Row],[Fund Detail Name]]))=TRUE,"99",Tbl_ExpendInput[[#This Row],[Fund Group Code]]))</f>
        <v>03</v>
      </c>
      <c r="O492" s="14">
        <f>VLOOKUP(Tbl_ExpendInput[[#This Row],[Agency Code]],TblAgencies[],12,FALSE)</f>
        <v>242</v>
      </c>
    </row>
    <row r="493" spans="1:15">
      <c r="A493">
        <v>2022</v>
      </c>
      <c r="B493" t="s">
        <v>15</v>
      </c>
      <c r="C493" t="s">
        <v>16</v>
      </c>
      <c r="D493" s="17">
        <v>242</v>
      </c>
      <c r="E493" t="s">
        <v>257</v>
      </c>
      <c r="F493" t="s">
        <v>134</v>
      </c>
      <c r="G493" t="s">
        <v>135</v>
      </c>
      <c r="H493" t="s">
        <v>15</v>
      </c>
      <c r="I493" t="s">
        <v>124</v>
      </c>
      <c r="J493" t="s">
        <v>125</v>
      </c>
      <c r="K493" t="s">
        <v>124</v>
      </c>
      <c r="L493">
        <v>-0.91</v>
      </c>
      <c r="M493" t="str">
        <f>IF(Tbl_ExpendInput[[#This Row],[Fund Detail Code]]="09119",Tbl_ExpendInput[[#This Row],[Fund Group Name]],IF(ISNUMBER(SEARCH("covid",Tbl_ExpendInput[[#This Row],[Fund Detail Name]]))=TRUE,"COVID Funds",Tbl_ExpendInput[[#This Row],[Fund Group Name]]))</f>
        <v>Higher Education Operating</v>
      </c>
      <c r="N493" s="14" t="str">
        <f>IF(Tbl_ExpendInput[[#This Row],[Fund Detail Code]]="09119",Tbl_ExpendInput[[#This Row],[Fund Group Code]],IF(ISNUMBER(SEARCH("covid",Tbl_ExpendInput[[#This Row],[Fund Detail Name]]))=TRUE,"99",Tbl_ExpendInput[[#This Row],[Fund Group Code]]))</f>
        <v>03</v>
      </c>
      <c r="O493" s="14">
        <f>VLOOKUP(Tbl_ExpendInput[[#This Row],[Agency Code]],TblAgencies[],12,FALSE)</f>
        <v>242</v>
      </c>
    </row>
    <row r="494" spans="1:15">
      <c r="A494">
        <v>2022</v>
      </c>
      <c r="B494" t="s">
        <v>15</v>
      </c>
      <c r="C494" t="s">
        <v>16</v>
      </c>
      <c r="D494" s="17">
        <v>242</v>
      </c>
      <c r="E494" t="s">
        <v>257</v>
      </c>
      <c r="F494" t="s">
        <v>134</v>
      </c>
      <c r="G494" t="s">
        <v>135</v>
      </c>
      <c r="H494" t="s">
        <v>15</v>
      </c>
      <c r="I494" t="s">
        <v>124</v>
      </c>
      <c r="J494" t="s">
        <v>163</v>
      </c>
      <c r="K494" t="s">
        <v>164</v>
      </c>
      <c r="L494">
        <v>1484485.45</v>
      </c>
      <c r="M494" t="str">
        <f>IF(Tbl_ExpendInput[[#This Row],[Fund Detail Code]]="09119",Tbl_ExpendInput[[#This Row],[Fund Group Name]],IF(ISNUMBER(SEARCH("covid",Tbl_ExpendInput[[#This Row],[Fund Detail Name]]))=TRUE,"COVID Funds",Tbl_ExpendInput[[#This Row],[Fund Group Name]]))</f>
        <v>Higher Education Operating</v>
      </c>
      <c r="N494" s="14" t="str">
        <f>IF(Tbl_ExpendInput[[#This Row],[Fund Detail Code]]="09119",Tbl_ExpendInput[[#This Row],[Fund Group Code]],IF(ISNUMBER(SEARCH("covid",Tbl_ExpendInput[[#This Row],[Fund Detail Name]]))=TRUE,"99",Tbl_ExpendInput[[#This Row],[Fund Group Code]]))</f>
        <v>03</v>
      </c>
      <c r="O494" s="14">
        <f>VLOOKUP(Tbl_ExpendInput[[#This Row],[Agency Code]],TblAgencies[],12,FALSE)</f>
        <v>242</v>
      </c>
    </row>
    <row r="495" spans="1:15">
      <c r="A495">
        <v>2022</v>
      </c>
      <c r="B495" t="s">
        <v>15</v>
      </c>
      <c r="C495" t="s">
        <v>16</v>
      </c>
      <c r="D495" s="17">
        <v>242</v>
      </c>
      <c r="E495" t="s">
        <v>257</v>
      </c>
      <c r="F495" t="s">
        <v>134</v>
      </c>
      <c r="G495" t="s">
        <v>135</v>
      </c>
      <c r="H495" t="s">
        <v>15</v>
      </c>
      <c r="I495" t="s">
        <v>124</v>
      </c>
      <c r="J495" t="s">
        <v>154</v>
      </c>
      <c r="K495" t="s">
        <v>155</v>
      </c>
      <c r="L495">
        <v>222170.65</v>
      </c>
      <c r="M495" t="str">
        <f>IF(Tbl_ExpendInput[[#This Row],[Fund Detail Code]]="09119",Tbl_ExpendInput[[#This Row],[Fund Group Name]],IF(ISNUMBER(SEARCH("covid",Tbl_ExpendInput[[#This Row],[Fund Detail Name]]))=TRUE,"COVID Funds",Tbl_ExpendInput[[#This Row],[Fund Group Name]]))</f>
        <v>Higher Education Operating</v>
      </c>
      <c r="N495" s="14" t="str">
        <f>IF(Tbl_ExpendInput[[#This Row],[Fund Detail Code]]="09119",Tbl_ExpendInput[[#This Row],[Fund Group Code]],IF(ISNUMBER(SEARCH("covid",Tbl_ExpendInput[[#This Row],[Fund Detail Name]]))=TRUE,"99",Tbl_ExpendInput[[#This Row],[Fund Group Code]]))</f>
        <v>03</v>
      </c>
      <c r="O495" s="14">
        <f>VLOOKUP(Tbl_ExpendInput[[#This Row],[Agency Code]],TblAgencies[],12,FALSE)</f>
        <v>242</v>
      </c>
    </row>
    <row r="496" spans="1:15">
      <c r="A496">
        <v>2022</v>
      </c>
      <c r="B496" t="s">
        <v>15</v>
      </c>
      <c r="C496" t="s">
        <v>16</v>
      </c>
      <c r="D496" s="17">
        <v>242</v>
      </c>
      <c r="E496" t="s">
        <v>257</v>
      </c>
      <c r="F496" t="s">
        <v>138</v>
      </c>
      <c r="G496" t="s">
        <v>139</v>
      </c>
      <c r="H496" t="s">
        <v>15</v>
      </c>
      <c r="I496" t="s">
        <v>124</v>
      </c>
      <c r="J496" t="s">
        <v>125</v>
      </c>
      <c r="K496" t="s">
        <v>124</v>
      </c>
      <c r="L496">
        <v>13554221.76</v>
      </c>
      <c r="M496" t="str">
        <f>IF(Tbl_ExpendInput[[#This Row],[Fund Detail Code]]="09119",Tbl_ExpendInput[[#This Row],[Fund Group Name]],IF(ISNUMBER(SEARCH("covid",Tbl_ExpendInput[[#This Row],[Fund Detail Name]]))=TRUE,"COVID Funds",Tbl_ExpendInput[[#This Row],[Fund Group Name]]))</f>
        <v>Higher Education Operating</v>
      </c>
      <c r="N496" s="14" t="str">
        <f>IF(Tbl_ExpendInput[[#This Row],[Fund Detail Code]]="09119",Tbl_ExpendInput[[#This Row],[Fund Group Code]],IF(ISNUMBER(SEARCH("covid",Tbl_ExpendInput[[#This Row],[Fund Detail Name]]))=TRUE,"99",Tbl_ExpendInput[[#This Row],[Fund Group Code]]))</f>
        <v>03</v>
      </c>
      <c r="O496" s="14">
        <f>VLOOKUP(Tbl_ExpendInput[[#This Row],[Agency Code]],TblAgencies[],12,FALSE)</f>
        <v>242</v>
      </c>
    </row>
    <row r="497" spans="1:15">
      <c r="A497">
        <v>2022</v>
      </c>
      <c r="B497" t="s">
        <v>15</v>
      </c>
      <c r="C497" t="s">
        <v>16</v>
      </c>
      <c r="D497" s="17">
        <v>242</v>
      </c>
      <c r="E497" t="s">
        <v>257</v>
      </c>
      <c r="F497" t="s">
        <v>138</v>
      </c>
      <c r="G497" t="s">
        <v>139</v>
      </c>
      <c r="H497" t="s">
        <v>15</v>
      </c>
      <c r="I497" t="s">
        <v>124</v>
      </c>
      <c r="J497" t="s">
        <v>258</v>
      </c>
      <c r="K497" t="s">
        <v>259</v>
      </c>
      <c r="L497">
        <v>141954.01</v>
      </c>
      <c r="M497" t="str">
        <f>IF(Tbl_ExpendInput[[#This Row],[Fund Detail Code]]="09119",Tbl_ExpendInput[[#This Row],[Fund Group Name]],IF(ISNUMBER(SEARCH("covid",Tbl_ExpendInput[[#This Row],[Fund Detail Name]]))=TRUE,"COVID Funds",Tbl_ExpendInput[[#This Row],[Fund Group Name]]))</f>
        <v>Higher Education Operating</v>
      </c>
      <c r="N497" s="14" t="str">
        <f>IF(Tbl_ExpendInput[[#This Row],[Fund Detail Code]]="09119",Tbl_ExpendInput[[#This Row],[Fund Group Code]],IF(ISNUMBER(SEARCH("covid",Tbl_ExpendInput[[#This Row],[Fund Detail Name]]))=TRUE,"99",Tbl_ExpendInput[[#This Row],[Fund Group Code]]))</f>
        <v>03</v>
      </c>
      <c r="O497" s="14">
        <f>VLOOKUP(Tbl_ExpendInput[[#This Row],[Agency Code]],TblAgencies[],12,FALSE)</f>
        <v>242</v>
      </c>
    </row>
    <row r="498" spans="1:15">
      <c r="A498">
        <v>2022</v>
      </c>
      <c r="B498" t="s">
        <v>15</v>
      </c>
      <c r="C498" t="s">
        <v>16</v>
      </c>
      <c r="D498" s="17">
        <v>242</v>
      </c>
      <c r="E498" t="s">
        <v>257</v>
      </c>
      <c r="F498" t="s">
        <v>138</v>
      </c>
      <c r="G498" t="s">
        <v>139</v>
      </c>
      <c r="H498" t="s">
        <v>15</v>
      </c>
      <c r="I498" t="s">
        <v>124</v>
      </c>
      <c r="J498" t="s">
        <v>130</v>
      </c>
      <c r="K498" t="s">
        <v>131</v>
      </c>
      <c r="L498">
        <v>22474.36</v>
      </c>
      <c r="M498" t="str">
        <f>IF(Tbl_ExpendInput[[#This Row],[Fund Detail Code]]="09119",Tbl_ExpendInput[[#This Row],[Fund Group Name]],IF(ISNUMBER(SEARCH("covid",Tbl_ExpendInput[[#This Row],[Fund Detail Name]]))=TRUE,"COVID Funds",Tbl_ExpendInput[[#This Row],[Fund Group Name]]))</f>
        <v>Higher Education Operating</v>
      </c>
      <c r="N498" s="14" t="str">
        <f>IF(Tbl_ExpendInput[[#This Row],[Fund Detail Code]]="09119",Tbl_ExpendInput[[#This Row],[Fund Group Code]],IF(ISNUMBER(SEARCH("covid",Tbl_ExpendInput[[#This Row],[Fund Detail Name]]))=TRUE,"99",Tbl_ExpendInput[[#This Row],[Fund Group Code]]))</f>
        <v>03</v>
      </c>
      <c r="O498" s="14">
        <f>VLOOKUP(Tbl_ExpendInput[[#This Row],[Agency Code]],TblAgencies[],12,FALSE)</f>
        <v>242</v>
      </c>
    </row>
    <row r="499" spans="1:15">
      <c r="A499">
        <v>2022</v>
      </c>
      <c r="B499" t="s">
        <v>15</v>
      </c>
      <c r="C499" t="s">
        <v>16</v>
      </c>
      <c r="D499" s="17">
        <v>242</v>
      </c>
      <c r="E499" t="s">
        <v>257</v>
      </c>
      <c r="F499" t="s">
        <v>140</v>
      </c>
      <c r="G499" t="s">
        <v>141</v>
      </c>
      <c r="H499" t="s">
        <v>15</v>
      </c>
      <c r="I499" t="s">
        <v>124</v>
      </c>
      <c r="J499" t="s">
        <v>125</v>
      </c>
      <c r="K499" t="s">
        <v>124</v>
      </c>
      <c r="L499">
        <v>8057185.5300000003</v>
      </c>
      <c r="M499" t="str">
        <f>IF(Tbl_ExpendInput[[#This Row],[Fund Detail Code]]="09119",Tbl_ExpendInput[[#This Row],[Fund Group Name]],IF(ISNUMBER(SEARCH("covid",Tbl_ExpendInput[[#This Row],[Fund Detail Name]]))=TRUE,"COVID Funds",Tbl_ExpendInput[[#This Row],[Fund Group Name]]))</f>
        <v>Higher Education Operating</v>
      </c>
      <c r="N499" s="14" t="str">
        <f>IF(Tbl_ExpendInput[[#This Row],[Fund Detail Code]]="09119",Tbl_ExpendInput[[#This Row],[Fund Group Code]],IF(ISNUMBER(SEARCH("covid",Tbl_ExpendInput[[#This Row],[Fund Detail Name]]))=TRUE,"99",Tbl_ExpendInput[[#This Row],[Fund Group Code]]))</f>
        <v>03</v>
      </c>
      <c r="O499" s="14">
        <f>VLOOKUP(Tbl_ExpendInput[[#This Row],[Agency Code]],TblAgencies[],12,FALSE)</f>
        <v>242</v>
      </c>
    </row>
    <row r="500" spans="1:15">
      <c r="A500">
        <v>2022</v>
      </c>
      <c r="B500" t="s">
        <v>15</v>
      </c>
      <c r="C500" t="s">
        <v>16</v>
      </c>
      <c r="D500" s="17">
        <v>242</v>
      </c>
      <c r="E500" t="s">
        <v>257</v>
      </c>
      <c r="F500" t="s">
        <v>140</v>
      </c>
      <c r="G500" t="s">
        <v>141</v>
      </c>
      <c r="H500" t="s">
        <v>15</v>
      </c>
      <c r="I500" t="s">
        <v>124</v>
      </c>
      <c r="J500" t="s">
        <v>130</v>
      </c>
      <c r="K500" t="s">
        <v>131</v>
      </c>
      <c r="L500">
        <v>5588.73</v>
      </c>
      <c r="M500" t="str">
        <f>IF(Tbl_ExpendInput[[#This Row],[Fund Detail Code]]="09119",Tbl_ExpendInput[[#This Row],[Fund Group Name]],IF(ISNUMBER(SEARCH("covid",Tbl_ExpendInput[[#This Row],[Fund Detail Name]]))=TRUE,"COVID Funds",Tbl_ExpendInput[[#This Row],[Fund Group Name]]))</f>
        <v>Higher Education Operating</v>
      </c>
      <c r="N500" s="14" t="str">
        <f>IF(Tbl_ExpendInput[[#This Row],[Fund Detail Code]]="09119",Tbl_ExpendInput[[#This Row],[Fund Group Code]],IF(ISNUMBER(SEARCH("covid",Tbl_ExpendInput[[#This Row],[Fund Detail Name]]))=TRUE,"99",Tbl_ExpendInput[[#This Row],[Fund Group Code]]))</f>
        <v>03</v>
      </c>
      <c r="O500" s="14">
        <f>VLOOKUP(Tbl_ExpendInput[[#This Row],[Agency Code]],TblAgencies[],12,FALSE)</f>
        <v>242</v>
      </c>
    </row>
    <row r="501" spans="1:15">
      <c r="A501">
        <v>2022</v>
      </c>
      <c r="B501" t="s">
        <v>15</v>
      </c>
      <c r="C501" t="s">
        <v>16</v>
      </c>
      <c r="D501" s="17">
        <v>242</v>
      </c>
      <c r="E501" t="s">
        <v>257</v>
      </c>
      <c r="F501" t="s">
        <v>140</v>
      </c>
      <c r="G501" t="s">
        <v>141</v>
      </c>
      <c r="H501" t="s">
        <v>15</v>
      </c>
      <c r="I501" t="s">
        <v>124</v>
      </c>
      <c r="J501" t="s">
        <v>144</v>
      </c>
      <c r="K501" t="s">
        <v>145</v>
      </c>
      <c r="L501">
        <v>1189.76</v>
      </c>
      <c r="M501" t="str">
        <f>IF(Tbl_ExpendInput[[#This Row],[Fund Detail Code]]="09119",Tbl_ExpendInput[[#This Row],[Fund Group Name]],IF(ISNUMBER(SEARCH("covid",Tbl_ExpendInput[[#This Row],[Fund Detail Name]]))=TRUE,"COVID Funds",Tbl_ExpendInput[[#This Row],[Fund Group Name]]))</f>
        <v>COVID Funds</v>
      </c>
      <c r="N501" s="14" t="str">
        <f>IF(Tbl_ExpendInput[[#This Row],[Fund Detail Code]]="09119",Tbl_ExpendInput[[#This Row],[Fund Group Code]],IF(ISNUMBER(SEARCH("covid",Tbl_ExpendInput[[#This Row],[Fund Detail Name]]))=TRUE,"99",Tbl_ExpendInput[[#This Row],[Fund Group Code]]))</f>
        <v>99</v>
      </c>
      <c r="O501" s="14">
        <f>VLOOKUP(Tbl_ExpendInput[[#This Row],[Agency Code]],TblAgencies[],12,FALSE)</f>
        <v>242</v>
      </c>
    </row>
    <row r="502" spans="1:15">
      <c r="A502">
        <v>2022</v>
      </c>
      <c r="B502" t="s">
        <v>15</v>
      </c>
      <c r="C502" t="s">
        <v>16</v>
      </c>
      <c r="D502" s="17">
        <v>242</v>
      </c>
      <c r="E502" t="s">
        <v>257</v>
      </c>
      <c r="F502" t="s">
        <v>142</v>
      </c>
      <c r="G502" t="s">
        <v>143</v>
      </c>
      <c r="H502" t="s">
        <v>15</v>
      </c>
      <c r="I502" t="s">
        <v>124</v>
      </c>
      <c r="J502" t="s">
        <v>125</v>
      </c>
      <c r="K502" t="s">
        <v>124</v>
      </c>
      <c r="L502">
        <v>9690120.5500000007</v>
      </c>
      <c r="M502" t="str">
        <f>IF(Tbl_ExpendInput[[#This Row],[Fund Detail Code]]="09119",Tbl_ExpendInput[[#This Row],[Fund Group Name]],IF(ISNUMBER(SEARCH("covid",Tbl_ExpendInput[[#This Row],[Fund Detail Name]]))=TRUE,"COVID Funds",Tbl_ExpendInput[[#This Row],[Fund Group Name]]))</f>
        <v>Higher Education Operating</v>
      </c>
      <c r="N502" s="14" t="str">
        <f>IF(Tbl_ExpendInput[[#This Row],[Fund Detail Code]]="09119",Tbl_ExpendInput[[#This Row],[Fund Group Code]],IF(ISNUMBER(SEARCH("covid",Tbl_ExpendInput[[#This Row],[Fund Detail Name]]))=TRUE,"99",Tbl_ExpendInput[[#This Row],[Fund Group Code]]))</f>
        <v>03</v>
      </c>
      <c r="O502" s="14">
        <f>VLOOKUP(Tbl_ExpendInput[[#This Row],[Agency Code]],TblAgencies[],12,FALSE)</f>
        <v>242</v>
      </c>
    </row>
    <row r="503" spans="1:15">
      <c r="A503">
        <v>2022</v>
      </c>
      <c r="B503" t="s">
        <v>15</v>
      </c>
      <c r="C503" t="s">
        <v>16</v>
      </c>
      <c r="D503" s="17">
        <v>242</v>
      </c>
      <c r="E503" t="s">
        <v>257</v>
      </c>
      <c r="F503" t="s">
        <v>142</v>
      </c>
      <c r="G503" t="s">
        <v>143</v>
      </c>
      <c r="H503" t="s">
        <v>15</v>
      </c>
      <c r="I503" t="s">
        <v>124</v>
      </c>
      <c r="J503" t="s">
        <v>130</v>
      </c>
      <c r="K503" t="s">
        <v>131</v>
      </c>
      <c r="L503">
        <v>13121.39</v>
      </c>
      <c r="M503" t="str">
        <f>IF(Tbl_ExpendInput[[#This Row],[Fund Detail Code]]="09119",Tbl_ExpendInput[[#This Row],[Fund Group Name]],IF(ISNUMBER(SEARCH("covid",Tbl_ExpendInput[[#This Row],[Fund Detail Name]]))=TRUE,"COVID Funds",Tbl_ExpendInput[[#This Row],[Fund Group Name]]))</f>
        <v>Higher Education Operating</v>
      </c>
      <c r="N503" s="14" t="str">
        <f>IF(Tbl_ExpendInput[[#This Row],[Fund Detail Code]]="09119",Tbl_ExpendInput[[#This Row],[Fund Group Code]],IF(ISNUMBER(SEARCH("covid",Tbl_ExpendInput[[#This Row],[Fund Detail Name]]))=TRUE,"99",Tbl_ExpendInput[[#This Row],[Fund Group Code]]))</f>
        <v>03</v>
      </c>
      <c r="O503" s="14">
        <f>VLOOKUP(Tbl_ExpendInput[[#This Row],[Agency Code]],TblAgencies[],12,FALSE)</f>
        <v>242</v>
      </c>
    </row>
    <row r="504" spans="1:15">
      <c r="A504">
        <v>2022</v>
      </c>
      <c r="B504" t="s">
        <v>15</v>
      </c>
      <c r="C504" t="s">
        <v>16</v>
      </c>
      <c r="D504" s="17">
        <v>242</v>
      </c>
      <c r="E504" t="s">
        <v>257</v>
      </c>
      <c r="F504" t="s">
        <v>142</v>
      </c>
      <c r="G504" t="s">
        <v>143</v>
      </c>
      <c r="H504" t="s">
        <v>15</v>
      </c>
      <c r="I504" t="s">
        <v>124</v>
      </c>
      <c r="J504" t="s">
        <v>144</v>
      </c>
      <c r="K504" t="s">
        <v>145</v>
      </c>
      <c r="L504">
        <v>2178742</v>
      </c>
      <c r="M504" t="str">
        <f>IF(Tbl_ExpendInput[[#This Row],[Fund Detail Code]]="09119",Tbl_ExpendInput[[#This Row],[Fund Group Name]],IF(ISNUMBER(SEARCH("covid",Tbl_ExpendInput[[#This Row],[Fund Detail Name]]))=TRUE,"COVID Funds",Tbl_ExpendInput[[#This Row],[Fund Group Name]]))</f>
        <v>COVID Funds</v>
      </c>
      <c r="N504" s="14" t="str">
        <f>IF(Tbl_ExpendInput[[#This Row],[Fund Detail Code]]="09119",Tbl_ExpendInput[[#This Row],[Fund Group Code]],IF(ISNUMBER(SEARCH("covid",Tbl_ExpendInput[[#This Row],[Fund Detail Name]]))=TRUE,"99",Tbl_ExpendInput[[#This Row],[Fund Group Code]]))</f>
        <v>99</v>
      </c>
      <c r="O504" s="14">
        <f>VLOOKUP(Tbl_ExpendInput[[#This Row],[Agency Code]],TblAgencies[],12,FALSE)</f>
        <v>242</v>
      </c>
    </row>
    <row r="505" spans="1:15">
      <c r="A505">
        <v>2022</v>
      </c>
      <c r="B505" t="s">
        <v>15</v>
      </c>
      <c r="C505" t="s">
        <v>16</v>
      </c>
      <c r="D505" s="17">
        <v>242</v>
      </c>
      <c r="E505" t="s">
        <v>257</v>
      </c>
      <c r="F505" t="s">
        <v>146</v>
      </c>
      <c r="G505" t="s">
        <v>147</v>
      </c>
      <c r="H505" t="s">
        <v>15</v>
      </c>
      <c r="I505" t="s">
        <v>124</v>
      </c>
      <c r="J505" t="s">
        <v>125</v>
      </c>
      <c r="K505" t="s">
        <v>124</v>
      </c>
      <c r="L505">
        <v>12075487.449999999</v>
      </c>
      <c r="M505" t="str">
        <f>IF(Tbl_ExpendInput[[#This Row],[Fund Detail Code]]="09119",Tbl_ExpendInput[[#This Row],[Fund Group Name]],IF(ISNUMBER(SEARCH("covid",Tbl_ExpendInput[[#This Row],[Fund Detail Name]]))=TRUE,"COVID Funds",Tbl_ExpendInput[[#This Row],[Fund Group Name]]))</f>
        <v>Higher Education Operating</v>
      </c>
      <c r="N505" s="14" t="str">
        <f>IF(Tbl_ExpendInput[[#This Row],[Fund Detail Code]]="09119",Tbl_ExpendInput[[#This Row],[Fund Group Code]],IF(ISNUMBER(SEARCH("covid",Tbl_ExpendInput[[#This Row],[Fund Detail Name]]))=TRUE,"99",Tbl_ExpendInput[[#This Row],[Fund Group Code]]))</f>
        <v>03</v>
      </c>
      <c r="O505" s="14">
        <f>VLOOKUP(Tbl_ExpendInput[[#This Row],[Agency Code]],TblAgencies[],12,FALSE)</f>
        <v>242</v>
      </c>
    </row>
    <row r="506" spans="1:15">
      <c r="A506">
        <v>2022</v>
      </c>
      <c r="B506" t="s">
        <v>15</v>
      </c>
      <c r="C506" t="s">
        <v>16</v>
      </c>
      <c r="D506" s="17">
        <v>242</v>
      </c>
      <c r="E506" t="s">
        <v>257</v>
      </c>
      <c r="F506" t="s">
        <v>146</v>
      </c>
      <c r="G506" t="s">
        <v>147</v>
      </c>
      <c r="H506" t="s">
        <v>15</v>
      </c>
      <c r="I506" t="s">
        <v>124</v>
      </c>
      <c r="J506" t="s">
        <v>130</v>
      </c>
      <c r="K506" t="s">
        <v>131</v>
      </c>
      <c r="L506">
        <v>1414.22</v>
      </c>
      <c r="M506" t="str">
        <f>IF(Tbl_ExpendInput[[#This Row],[Fund Detail Code]]="09119",Tbl_ExpendInput[[#This Row],[Fund Group Name]],IF(ISNUMBER(SEARCH("covid",Tbl_ExpendInput[[#This Row],[Fund Detail Name]]))=TRUE,"COVID Funds",Tbl_ExpendInput[[#This Row],[Fund Group Name]]))</f>
        <v>Higher Education Operating</v>
      </c>
      <c r="N506" s="14" t="str">
        <f>IF(Tbl_ExpendInput[[#This Row],[Fund Detail Code]]="09119",Tbl_ExpendInput[[#This Row],[Fund Group Code]],IF(ISNUMBER(SEARCH("covid",Tbl_ExpendInput[[#This Row],[Fund Detail Name]]))=TRUE,"99",Tbl_ExpendInput[[#This Row],[Fund Group Code]]))</f>
        <v>03</v>
      </c>
      <c r="O506" s="14">
        <f>VLOOKUP(Tbl_ExpendInput[[#This Row],[Agency Code]],TblAgencies[],12,FALSE)</f>
        <v>242</v>
      </c>
    </row>
    <row r="507" spans="1:15">
      <c r="A507">
        <v>2022</v>
      </c>
      <c r="B507" t="s">
        <v>15</v>
      </c>
      <c r="C507" t="s">
        <v>16</v>
      </c>
      <c r="D507" s="17">
        <v>242</v>
      </c>
      <c r="E507" t="s">
        <v>257</v>
      </c>
      <c r="F507" t="s">
        <v>152</v>
      </c>
      <c r="G507" t="s">
        <v>153</v>
      </c>
      <c r="H507" t="s">
        <v>20</v>
      </c>
      <c r="I507" t="s">
        <v>21</v>
      </c>
      <c r="J507" t="s">
        <v>22</v>
      </c>
      <c r="K507" t="s">
        <v>23</v>
      </c>
      <c r="L507">
        <v>6414030</v>
      </c>
      <c r="M507" t="str">
        <f>IF(Tbl_ExpendInput[[#This Row],[Fund Detail Code]]="09119",Tbl_ExpendInput[[#This Row],[Fund Group Name]],IF(ISNUMBER(SEARCH("covid",Tbl_ExpendInput[[#This Row],[Fund Detail Name]]))=TRUE,"COVID Funds",Tbl_ExpendInput[[#This Row],[Fund Group Name]]))</f>
        <v>General</v>
      </c>
      <c r="N507" s="14" t="str">
        <f>IF(Tbl_ExpendInput[[#This Row],[Fund Detail Code]]="09119",Tbl_ExpendInput[[#This Row],[Fund Group Code]],IF(ISNUMBER(SEARCH("covid",Tbl_ExpendInput[[#This Row],[Fund Detail Name]]))=TRUE,"99",Tbl_ExpendInput[[#This Row],[Fund Group Code]]))</f>
        <v>01</v>
      </c>
      <c r="O507" s="14">
        <f>VLOOKUP(Tbl_ExpendInput[[#This Row],[Agency Code]],TblAgencies[],12,FALSE)</f>
        <v>242</v>
      </c>
    </row>
    <row r="508" spans="1:15">
      <c r="A508">
        <v>2022</v>
      </c>
      <c r="B508" t="s">
        <v>15</v>
      </c>
      <c r="C508" t="s">
        <v>16</v>
      </c>
      <c r="D508" s="17">
        <v>242</v>
      </c>
      <c r="E508" t="s">
        <v>257</v>
      </c>
      <c r="F508" t="s">
        <v>152</v>
      </c>
      <c r="G508" t="s">
        <v>153</v>
      </c>
      <c r="H508" t="s">
        <v>15</v>
      </c>
      <c r="I508" t="s">
        <v>124</v>
      </c>
      <c r="J508" t="s">
        <v>125</v>
      </c>
      <c r="K508" t="s">
        <v>124</v>
      </c>
      <c r="L508">
        <v>3056000</v>
      </c>
      <c r="M508" t="str">
        <f>IF(Tbl_ExpendInput[[#This Row],[Fund Detail Code]]="09119",Tbl_ExpendInput[[#This Row],[Fund Group Name]],IF(ISNUMBER(SEARCH("covid",Tbl_ExpendInput[[#This Row],[Fund Detail Name]]))=TRUE,"COVID Funds",Tbl_ExpendInput[[#This Row],[Fund Group Name]]))</f>
        <v>Higher Education Operating</v>
      </c>
      <c r="N508" s="14" t="str">
        <f>IF(Tbl_ExpendInput[[#This Row],[Fund Detail Code]]="09119",Tbl_ExpendInput[[#This Row],[Fund Group Code]],IF(ISNUMBER(SEARCH("covid",Tbl_ExpendInput[[#This Row],[Fund Detail Name]]))=TRUE,"99",Tbl_ExpendInput[[#This Row],[Fund Group Code]]))</f>
        <v>03</v>
      </c>
      <c r="O508" s="14">
        <f>VLOOKUP(Tbl_ExpendInput[[#This Row],[Agency Code]],TblAgencies[],12,FALSE)</f>
        <v>242</v>
      </c>
    </row>
    <row r="509" spans="1:15">
      <c r="A509">
        <v>2022</v>
      </c>
      <c r="B509" t="s">
        <v>15</v>
      </c>
      <c r="C509" t="s">
        <v>16</v>
      </c>
      <c r="D509" s="17">
        <v>242</v>
      </c>
      <c r="E509" t="s">
        <v>257</v>
      </c>
      <c r="F509" t="s">
        <v>152</v>
      </c>
      <c r="G509" t="s">
        <v>153</v>
      </c>
      <c r="H509" t="s">
        <v>15</v>
      </c>
      <c r="I509" t="s">
        <v>124</v>
      </c>
      <c r="J509" t="s">
        <v>154</v>
      </c>
      <c r="K509" t="s">
        <v>155</v>
      </c>
      <c r="L509">
        <v>81250</v>
      </c>
      <c r="M509" t="str">
        <f>IF(Tbl_ExpendInput[[#This Row],[Fund Detail Code]]="09119",Tbl_ExpendInput[[#This Row],[Fund Group Name]],IF(ISNUMBER(SEARCH("covid",Tbl_ExpendInput[[#This Row],[Fund Detail Name]]))=TRUE,"COVID Funds",Tbl_ExpendInput[[#This Row],[Fund Group Name]]))</f>
        <v>Higher Education Operating</v>
      </c>
      <c r="N509" s="14" t="str">
        <f>IF(Tbl_ExpendInput[[#This Row],[Fund Detail Code]]="09119",Tbl_ExpendInput[[#This Row],[Fund Group Code]],IF(ISNUMBER(SEARCH("covid",Tbl_ExpendInput[[#This Row],[Fund Detail Name]]))=TRUE,"99",Tbl_ExpendInput[[#This Row],[Fund Group Code]]))</f>
        <v>03</v>
      </c>
      <c r="O509" s="14">
        <f>VLOOKUP(Tbl_ExpendInput[[#This Row],[Agency Code]],TblAgencies[],12,FALSE)</f>
        <v>242</v>
      </c>
    </row>
    <row r="510" spans="1:15">
      <c r="A510">
        <v>2022</v>
      </c>
      <c r="B510" t="s">
        <v>15</v>
      </c>
      <c r="C510" t="s">
        <v>16</v>
      </c>
      <c r="D510" s="17">
        <v>242</v>
      </c>
      <c r="E510" t="s">
        <v>257</v>
      </c>
      <c r="F510" t="s">
        <v>152</v>
      </c>
      <c r="G510" t="s">
        <v>153</v>
      </c>
      <c r="H510" t="s">
        <v>15</v>
      </c>
      <c r="I510" t="s">
        <v>124</v>
      </c>
      <c r="J510" t="s">
        <v>158</v>
      </c>
      <c r="K510" t="s">
        <v>77</v>
      </c>
      <c r="L510">
        <v>458219</v>
      </c>
      <c r="M510" t="str">
        <f>IF(Tbl_ExpendInput[[#This Row],[Fund Detail Code]]="09119",Tbl_ExpendInput[[#This Row],[Fund Group Name]],IF(ISNUMBER(SEARCH("covid",Tbl_ExpendInput[[#This Row],[Fund Detail Name]]))=TRUE,"COVID Funds",Tbl_ExpendInput[[#This Row],[Fund Group Name]]))</f>
        <v>COVID Funds</v>
      </c>
      <c r="N510" s="14" t="str">
        <f>IF(Tbl_ExpendInput[[#This Row],[Fund Detail Code]]="09119",Tbl_ExpendInput[[#This Row],[Fund Group Code]],IF(ISNUMBER(SEARCH("covid",Tbl_ExpendInput[[#This Row],[Fund Detail Name]]))=TRUE,"99",Tbl_ExpendInput[[#This Row],[Fund Group Code]]))</f>
        <v>99</v>
      </c>
      <c r="O510" s="14">
        <f>VLOOKUP(Tbl_ExpendInput[[#This Row],[Agency Code]],TblAgencies[],12,FALSE)</f>
        <v>242</v>
      </c>
    </row>
    <row r="511" spans="1:15">
      <c r="A511">
        <v>2022</v>
      </c>
      <c r="B511" t="s">
        <v>15</v>
      </c>
      <c r="C511" t="s">
        <v>16</v>
      </c>
      <c r="D511" s="17">
        <v>242</v>
      </c>
      <c r="E511" t="s">
        <v>257</v>
      </c>
      <c r="F511" t="s">
        <v>152</v>
      </c>
      <c r="G511" t="s">
        <v>153</v>
      </c>
      <c r="H511" t="s">
        <v>15</v>
      </c>
      <c r="I511" t="s">
        <v>124</v>
      </c>
      <c r="J511" t="s">
        <v>159</v>
      </c>
      <c r="K511" t="s">
        <v>160</v>
      </c>
      <c r="L511">
        <v>3683658</v>
      </c>
      <c r="M511" t="str">
        <f>IF(Tbl_ExpendInput[[#This Row],[Fund Detail Code]]="09119",Tbl_ExpendInput[[#This Row],[Fund Group Name]],IF(ISNUMBER(SEARCH("covid",Tbl_ExpendInput[[#This Row],[Fund Detail Name]]))=TRUE,"COVID Funds",Tbl_ExpendInput[[#This Row],[Fund Group Name]]))</f>
        <v>COVID Funds</v>
      </c>
      <c r="N511" s="14" t="str">
        <f>IF(Tbl_ExpendInput[[#This Row],[Fund Detail Code]]="09119",Tbl_ExpendInput[[#This Row],[Fund Group Code]],IF(ISNUMBER(SEARCH("covid",Tbl_ExpendInput[[#This Row],[Fund Detail Name]]))=TRUE,"99",Tbl_ExpendInput[[#This Row],[Fund Group Code]]))</f>
        <v>99</v>
      </c>
      <c r="O511" s="14">
        <f>VLOOKUP(Tbl_ExpendInput[[#This Row],[Agency Code]],TblAgencies[],12,FALSE)</f>
        <v>242</v>
      </c>
    </row>
    <row r="512" spans="1:15">
      <c r="A512">
        <v>2022</v>
      </c>
      <c r="B512" t="s">
        <v>15</v>
      </c>
      <c r="C512" t="s">
        <v>16</v>
      </c>
      <c r="D512" s="17">
        <v>242</v>
      </c>
      <c r="E512" t="s">
        <v>257</v>
      </c>
      <c r="F512" t="s">
        <v>161</v>
      </c>
      <c r="G512" t="s">
        <v>162</v>
      </c>
      <c r="H512" t="s">
        <v>15</v>
      </c>
      <c r="I512" t="s">
        <v>124</v>
      </c>
      <c r="J512" t="s">
        <v>163</v>
      </c>
      <c r="K512" t="s">
        <v>164</v>
      </c>
      <c r="L512">
        <v>216091.73</v>
      </c>
      <c r="M512" t="str">
        <f>IF(Tbl_ExpendInput[[#This Row],[Fund Detail Code]]="09119",Tbl_ExpendInput[[#This Row],[Fund Group Name]],IF(ISNUMBER(SEARCH("covid",Tbl_ExpendInput[[#This Row],[Fund Detail Name]]))=TRUE,"COVID Funds",Tbl_ExpendInput[[#This Row],[Fund Group Name]]))</f>
        <v>Higher Education Operating</v>
      </c>
      <c r="N512" s="14" t="str">
        <f>IF(Tbl_ExpendInput[[#This Row],[Fund Detail Code]]="09119",Tbl_ExpendInput[[#This Row],[Fund Group Code]],IF(ISNUMBER(SEARCH("covid",Tbl_ExpendInput[[#This Row],[Fund Detail Name]]))=TRUE,"99",Tbl_ExpendInput[[#This Row],[Fund Group Code]]))</f>
        <v>03</v>
      </c>
      <c r="O512" s="14">
        <f>VLOOKUP(Tbl_ExpendInput[[#This Row],[Agency Code]],TblAgencies[],12,FALSE)</f>
        <v>242</v>
      </c>
    </row>
    <row r="513" spans="1:15">
      <c r="A513">
        <v>2022</v>
      </c>
      <c r="B513" t="s">
        <v>15</v>
      </c>
      <c r="C513" t="s">
        <v>16</v>
      </c>
      <c r="D513" s="17">
        <v>242</v>
      </c>
      <c r="E513" t="s">
        <v>257</v>
      </c>
      <c r="F513" t="s">
        <v>161</v>
      </c>
      <c r="G513" t="s">
        <v>162</v>
      </c>
      <c r="H513" t="s">
        <v>15</v>
      </c>
      <c r="I513" t="s">
        <v>124</v>
      </c>
      <c r="J513" t="s">
        <v>154</v>
      </c>
      <c r="K513" t="s">
        <v>155</v>
      </c>
      <c r="L513">
        <v>243339.09</v>
      </c>
      <c r="M513" t="str">
        <f>IF(Tbl_ExpendInput[[#This Row],[Fund Detail Code]]="09119",Tbl_ExpendInput[[#This Row],[Fund Group Name]],IF(ISNUMBER(SEARCH("covid",Tbl_ExpendInput[[#This Row],[Fund Detail Name]]))=TRUE,"COVID Funds",Tbl_ExpendInput[[#This Row],[Fund Group Name]]))</f>
        <v>Higher Education Operating</v>
      </c>
      <c r="N513" s="14" t="str">
        <f>IF(Tbl_ExpendInput[[#This Row],[Fund Detail Code]]="09119",Tbl_ExpendInput[[#This Row],[Fund Group Code]],IF(ISNUMBER(SEARCH("covid",Tbl_ExpendInput[[#This Row],[Fund Detail Name]]))=TRUE,"99",Tbl_ExpendInput[[#This Row],[Fund Group Code]]))</f>
        <v>03</v>
      </c>
      <c r="O513" s="14">
        <f>VLOOKUP(Tbl_ExpendInput[[#This Row],[Agency Code]],TblAgencies[],12,FALSE)</f>
        <v>242</v>
      </c>
    </row>
    <row r="514" spans="1:15">
      <c r="A514">
        <v>2022</v>
      </c>
      <c r="B514" t="s">
        <v>15</v>
      </c>
      <c r="C514" t="s">
        <v>16</v>
      </c>
      <c r="D514" s="17">
        <v>242</v>
      </c>
      <c r="E514" t="s">
        <v>257</v>
      </c>
      <c r="F514" t="s">
        <v>161</v>
      </c>
      <c r="G514" t="s">
        <v>162</v>
      </c>
      <c r="H514" t="s">
        <v>15</v>
      </c>
      <c r="I514" t="s">
        <v>124</v>
      </c>
      <c r="J514" t="s">
        <v>165</v>
      </c>
      <c r="K514" t="s">
        <v>166</v>
      </c>
      <c r="L514">
        <v>58129.95</v>
      </c>
      <c r="M514" t="str">
        <f>IF(Tbl_ExpendInput[[#This Row],[Fund Detail Code]]="09119",Tbl_ExpendInput[[#This Row],[Fund Group Name]],IF(ISNUMBER(SEARCH("covid",Tbl_ExpendInput[[#This Row],[Fund Detail Name]]))=TRUE,"COVID Funds",Tbl_ExpendInput[[#This Row],[Fund Group Name]]))</f>
        <v>Higher Education Operating</v>
      </c>
      <c r="N514" s="14" t="str">
        <f>IF(Tbl_ExpendInput[[#This Row],[Fund Detail Code]]="09119",Tbl_ExpendInput[[#This Row],[Fund Group Code]],IF(ISNUMBER(SEARCH("covid",Tbl_ExpendInput[[#This Row],[Fund Detail Name]]))=TRUE,"99",Tbl_ExpendInput[[#This Row],[Fund Group Code]]))</f>
        <v>03</v>
      </c>
      <c r="O514" s="14">
        <f>VLOOKUP(Tbl_ExpendInput[[#This Row],[Agency Code]],TblAgencies[],12,FALSE)</f>
        <v>242</v>
      </c>
    </row>
    <row r="515" spans="1:15">
      <c r="A515">
        <v>2022</v>
      </c>
      <c r="B515" t="s">
        <v>15</v>
      </c>
      <c r="C515" t="s">
        <v>16</v>
      </c>
      <c r="D515" s="17">
        <v>242</v>
      </c>
      <c r="E515" t="s">
        <v>257</v>
      </c>
      <c r="F515" t="s">
        <v>161</v>
      </c>
      <c r="G515" t="s">
        <v>162</v>
      </c>
      <c r="H515" t="s">
        <v>15</v>
      </c>
      <c r="I515" t="s">
        <v>124</v>
      </c>
      <c r="J515" t="s">
        <v>173</v>
      </c>
      <c r="K515" t="s">
        <v>174</v>
      </c>
      <c r="L515">
        <v>406118</v>
      </c>
      <c r="M515" t="str">
        <f>IF(Tbl_ExpendInput[[#This Row],[Fund Detail Code]]="09119",Tbl_ExpendInput[[#This Row],[Fund Group Name]],IF(ISNUMBER(SEARCH("covid",Tbl_ExpendInput[[#This Row],[Fund Detail Name]]))=TRUE,"COVID Funds",Tbl_ExpendInput[[#This Row],[Fund Group Name]]))</f>
        <v>COVID Funds</v>
      </c>
      <c r="N515" s="14" t="str">
        <f>IF(Tbl_ExpendInput[[#This Row],[Fund Detail Code]]="09119",Tbl_ExpendInput[[#This Row],[Fund Group Code]],IF(ISNUMBER(SEARCH("covid",Tbl_ExpendInput[[#This Row],[Fund Detail Name]]))=TRUE,"99",Tbl_ExpendInput[[#This Row],[Fund Group Code]]))</f>
        <v>99</v>
      </c>
      <c r="O515" s="14">
        <f>VLOOKUP(Tbl_ExpendInput[[#This Row],[Agency Code]],TblAgencies[],12,FALSE)</f>
        <v>242</v>
      </c>
    </row>
    <row r="516" spans="1:15">
      <c r="A516">
        <v>2022</v>
      </c>
      <c r="B516" t="s">
        <v>15</v>
      </c>
      <c r="C516" t="s">
        <v>16</v>
      </c>
      <c r="D516" s="17">
        <v>242</v>
      </c>
      <c r="E516" t="s">
        <v>257</v>
      </c>
      <c r="F516" t="s">
        <v>161</v>
      </c>
      <c r="G516" t="s">
        <v>162</v>
      </c>
      <c r="H516" t="s">
        <v>15</v>
      </c>
      <c r="I516" t="s">
        <v>124</v>
      </c>
      <c r="J516" t="s">
        <v>260</v>
      </c>
      <c r="K516" t="s">
        <v>261</v>
      </c>
      <c r="L516">
        <v>483684.41</v>
      </c>
      <c r="M516" t="str">
        <f>IF(Tbl_ExpendInput[[#This Row],[Fund Detail Code]]="09119",Tbl_ExpendInput[[#This Row],[Fund Group Name]],IF(ISNUMBER(SEARCH("covid",Tbl_ExpendInput[[#This Row],[Fund Detail Name]]))=TRUE,"COVID Funds",Tbl_ExpendInput[[#This Row],[Fund Group Name]]))</f>
        <v>COVID Funds</v>
      </c>
      <c r="N516" s="14" t="str">
        <f>IF(Tbl_ExpendInput[[#This Row],[Fund Detail Code]]="09119",Tbl_ExpendInput[[#This Row],[Fund Group Code]],IF(ISNUMBER(SEARCH("covid",Tbl_ExpendInput[[#This Row],[Fund Detail Name]]))=TRUE,"99",Tbl_ExpendInput[[#This Row],[Fund Group Code]]))</f>
        <v>99</v>
      </c>
      <c r="O516" s="14">
        <f>VLOOKUP(Tbl_ExpendInput[[#This Row],[Agency Code]],TblAgencies[],12,FALSE)</f>
        <v>242</v>
      </c>
    </row>
    <row r="517" spans="1:15">
      <c r="A517">
        <v>2022</v>
      </c>
      <c r="B517" t="s">
        <v>15</v>
      </c>
      <c r="C517" t="s">
        <v>16</v>
      </c>
      <c r="D517" s="17">
        <v>242</v>
      </c>
      <c r="E517" t="s">
        <v>257</v>
      </c>
      <c r="F517" t="s">
        <v>171</v>
      </c>
      <c r="G517" t="s">
        <v>172</v>
      </c>
      <c r="H517" t="s">
        <v>15</v>
      </c>
      <c r="I517" t="s">
        <v>124</v>
      </c>
      <c r="J517" t="s">
        <v>154</v>
      </c>
      <c r="K517" t="s">
        <v>155</v>
      </c>
      <c r="L517">
        <v>48848.29</v>
      </c>
      <c r="M517" t="str">
        <f>IF(Tbl_ExpendInput[[#This Row],[Fund Detail Code]]="09119",Tbl_ExpendInput[[#This Row],[Fund Group Name]],IF(ISNUMBER(SEARCH("covid",Tbl_ExpendInput[[#This Row],[Fund Detail Name]]))=TRUE,"COVID Funds",Tbl_ExpendInput[[#This Row],[Fund Group Name]]))</f>
        <v>Higher Education Operating</v>
      </c>
      <c r="N517" s="14" t="str">
        <f>IF(Tbl_ExpendInput[[#This Row],[Fund Detail Code]]="09119",Tbl_ExpendInput[[#This Row],[Fund Group Code]],IF(ISNUMBER(SEARCH("covid",Tbl_ExpendInput[[#This Row],[Fund Detail Name]]))=TRUE,"99",Tbl_ExpendInput[[#This Row],[Fund Group Code]]))</f>
        <v>03</v>
      </c>
      <c r="O517" s="14">
        <f>VLOOKUP(Tbl_ExpendInput[[#This Row],[Agency Code]],TblAgencies[],12,FALSE)</f>
        <v>242</v>
      </c>
    </row>
    <row r="518" spans="1:15">
      <c r="A518">
        <v>2022</v>
      </c>
      <c r="B518" t="s">
        <v>15</v>
      </c>
      <c r="C518" t="s">
        <v>16</v>
      </c>
      <c r="D518" s="17">
        <v>242</v>
      </c>
      <c r="E518" t="s">
        <v>257</v>
      </c>
      <c r="F518" t="s">
        <v>171</v>
      </c>
      <c r="G518" t="s">
        <v>172</v>
      </c>
      <c r="H518" t="s">
        <v>15</v>
      </c>
      <c r="I518" t="s">
        <v>124</v>
      </c>
      <c r="J518" t="s">
        <v>156</v>
      </c>
      <c r="K518" t="s">
        <v>157</v>
      </c>
      <c r="L518">
        <v>62285265.909999996</v>
      </c>
      <c r="M518" t="str">
        <f>IF(Tbl_ExpendInput[[#This Row],[Fund Detail Code]]="09119",Tbl_ExpendInput[[#This Row],[Fund Group Name]],IF(ISNUMBER(SEARCH("covid",Tbl_ExpendInput[[#This Row],[Fund Detail Name]]))=TRUE,"COVID Funds",Tbl_ExpendInput[[#This Row],[Fund Group Name]]))</f>
        <v>Higher Education Operating</v>
      </c>
      <c r="N518" s="14" t="str">
        <f>IF(Tbl_ExpendInput[[#This Row],[Fund Detail Code]]="09119",Tbl_ExpendInput[[#This Row],[Fund Group Code]],IF(ISNUMBER(SEARCH("covid",Tbl_ExpendInput[[#This Row],[Fund Detail Name]]))=TRUE,"99",Tbl_ExpendInput[[#This Row],[Fund Group Code]]))</f>
        <v>03</v>
      </c>
      <c r="O518" s="14">
        <f>VLOOKUP(Tbl_ExpendInput[[#This Row],[Agency Code]],TblAgencies[],12,FALSE)</f>
        <v>242</v>
      </c>
    </row>
    <row r="519" spans="1:15">
      <c r="A519">
        <v>2022</v>
      </c>
      <c r="B519" t="s">
        <v>15</v>
      </c>
      <c r="C519" t="s">
        <v>16</v>
      </c>
      <c r="D519" s="17">
        <v>242</v>
      </c>
      <c r="E519" t="s">
        <v>257</v>
      </c>
      <c r="F519" t="s">
        <v>171</v>
      </c>
      <c r="G519" t="s">
        <v>172</v>
      </c>
      <c r="H519" t="s">
        <v>15</v>
      </c>
      <c r="I519" t="s">
        <v>124</v>
      </c>
      <c r="J519" t="s">
        <v>130</v>
      </c>
      <c r="K519" t="s">
        <v>131</v>
      </c>
      <c r="L519">
        <v>33481.94</v>
      </c>
      <c r="M519" t="str">
        <f>IF(Tbl_ExpendInput[[#This Row],[Fund Detail Code]]="09119",Tbl_ExpendInput[[#This Row],[Fund Group Name]],IF(ISNUMBER(SEARCH("covid",Tbl_ExpendInput[[#This Row],[Fund Detail Name]]))=TRUE,"COVID Funds",Tbl_ExpendInput[[#This Row],[Fund Group Name]]))</f>
        <v>Higher Education Operating</v>
      </c>
      <c r="N519" s="14" t="str">
        <f>IF(Tbl_ExpendInput[[#This Row],[Fund Detail Code]]="09119",Tbl_ExpendInput[[#This Row],[Fund Group Code]],IF(ISNUMBER(SEARCH("covid",Tbl_ExpendInput[[#This Row],[Fund Detail Name]]))=TRUE,"99",Tbl_ExpendInput[[#This Row],[Fund Group Code]]))</f>
        <v>03</v>
      </c>
      <c r="O519" s="14">
        <f>VLOOKUP(Tbl_ExpendInput[[#This Row],[Agency Code]],TblAgencies[],12,FALSE)</f>
        <v>242</v>
      </c>
    </row>
    <row r="520" spans="1:15">
      <c r="A520">
        <v>2022</v>
      </c>
      <c r="B520" t="s">
        <v>15</v>
      </c>
      <c r="C520" t="s">
        <v>16</v>
      </c>
      <c r="D520" s="17">
        <v>242</v>
      </c>
      <c r="E520" t="s">
        <v>257</v>
      </c>
      <c r="F520" t="s">
        <v>171</v>
      </c>
      <c r="G520" t="s">
        <v>172</v>
      </c>
      <c r="H520" t="s">
        <v>15</v>
      </c>
      <c r="I520" t="s">
        <v>124</v>
      </c>
      <c r="J520" t="s">
        <v>190</v>
      </c>
      <c r="K520" t="s">
        <v>191</v>
      </c>
      <c r="L520">
        <v>390054.58</v>
      </c>
      <c r="M520" t="str">
        <f>IF(Tbl_ExpendInput[[#This Row],[Fund Detail Code]]="09119",Tbl_ExpendInput[[#This Row],[Fund Group Name]],IF(ISNUMBER(SEARCH("covid",Tbl_ExpendInput[[#This Row],[Fund Detail Name]]))=TRUE,"COVID Funds",Tbl_ExpendInput[[#This Row],[Fund Group Name]]))</f>
        <v>COVID Funds</v>
      </c>
      <c r="N520" s="14" t="str">
        <f>IF(Tbl_ExpendInput[[#This Row],[Fund Detail Code]]="09119",Tbl_ExpendInput[[#This Row],[Fund Group Code]],IF(ISNUMBER(SEARCH("covid",Tbl_ExpendInput[[#This Row],[Fund Detail Name]]))=TRUE,"99",Tbl_ExpendInput[[#This Row],[Fund Group Code]]))</f>
        <v>99</v>
      </c>
      <c r="O520" s="14">
        <f>VLOOKUP(Tbl_ExpendInput[[#This Row],[Agency Code]],TblAgencies[],12,FALSE)</f>
        <v>242</v>
      </c>
    </row>
    <row r="521" spans="1:15">
      <c r="A521">
        <v>2022</v>
      </c>
      <c r="B521" t="s">
        <v>15</v>
      </c>
      <c r="C521" t="s">
        <v>16</v>
      </c>
      <c r="D521" s="17">
        <v>242</v>
      </c>
      <c r="E521" t="s">
        <v>257</v>
      </c>
      <c r="F521" t="s">
        <v>171</v>
      </c>
      <c r="G521" t="s">
        <v>172</v>
      </c>
      <c r="H521" t="s">
        <v>148</v>
      </c>
      <c r="I521" t="s">
        <v>149</v>
      </c>
      <c r="J521" t="s">
        <v>175</v>
      </c>
      <c r="K521" t="s">
        <v>176</v>
      </c>
      <c r="L521">
        <v>2730022</v>
      </c>
      <c r="M521" t="str">
        <f>IF(Tbl_ExpendInput[[#This Row],[Fund Detail Code]]="09119",Tbl_ExpendInput[[#This Row],[Fund Group Name]],IF(ISNUMBER(SEARCH("covid",Tbl_ExpendInput[[#This Row],[Fund Detail Name]]))=TRUE,"COVID Funds",Tbl_ExpendInput[[#This Row],[Fund Group Name]]))</f>
        <v>Debt Service</v>
      </c>
      <c r="N521" s="14" t="str">
        <f>IF(Tbl_ExpendInput[[#This Row],[Fund Detail Code]]="09119",Tbl_ExpendInput[[#This Row],[Fund Group Code]],IF(ISNUMBER(SEARCH("covid",Tbl_ExpendInput[[#This Row],[Fund Detail Name]]))=TRUE,"99",Tbl_ExpendInput[[#This Row],[Fund Group Code]]))</f>
        <v>08</v>
      </c>
      <c r="O521" s="14">
        <f>VLOOKUP(Tbl_ExpendInput[[#This Row],[Agency Code]],TblAgencies[],12,FALSE)</f>
        <v>242</v>
      </c>
    </row>
    <row r="522" spans="1:15">
      <c r="A522">
        <v>2022</v>
      </c>
      <c r="B522" t="s">
        <v>15</v>
      </c>
      <c r="C522" t="s">
        <v>16</v>
      </c>
      <c r="D522" s="17">
        <v>242</v>
      </c>
      <c r="E522" t="s">
        <v>257</v>
      </c>
      <c r="F522" t="s">
        <v>171</v>
      </c>
      <c r="G522" t="s">
        <v>172</v>
      </c>
      <c r="H522" t="s">
        <v>148</v>
      </c>
      <c r="I522" t="s">
        <v>149</v>
      </c>
      <c r="J522" t="s">
        <v>150</v>
      </c>
      <c r="K522" t="s">
        <v>151</v>
      </c>
      <c r="L522">
        <v>8091774.5899999999</v>
      </c>
      <c r="M522" t="str">
        <f>IF(Tbl_ExpendInput[[#This Row],[Fund Detail Code]]="09119",Tbl_ExpendInput[[#This Row],[Fund Group Name]],IF(ISNUMBER(SEARCH("covid",Tbl_ExpendInput[[#This Row],[Fund Detail Name]]))=TRUE,"COVID Funds",Tbl_ExpendInput[[#This Row],[Fund Group Name]]))</f>
        <v>Debt Service</v>
      </c>
      <c r="N522" s="14" t="str">
        <f>IF(Tbl_ExpendInput[[#This Row],[Fund Detail Code]]="09119",Tbl_ExpendInput[[#This Row],[Fund Group Code]],IF(ISNUMBER(SEARCH("covid",Tbl_ExpendInput[[#This Row],[Fund Detail Name]]))=TRUE,"99",Tbl_ExpendInput[[#This Row],[Fund Group Code]]))</f>
        <v>08</v>
      </c>
      <c r="O522" s="14">
        <f>VLOOKUP(Tbl_ExpendInput[[#This Row],[Agency Code]],TblAgencies[],12,FALSE)</f>
        <v>242</v>
      </c>
    </row>
    <row r="523" spans="1:15">
      <c r="A523">
        <v>2022</v>
      </c>
      <c r="B523" t="s">
        <v>15</v>
      </c>
      <c r="C523" t="s">
        <v>16</v>
      </c>
      <c r="D523" s="17">
        <v>245</v>
      </c>
      <c r="E523" t="s">
        <v>262</v>
      </c>
      <c r="F523" t="s">
        <v>152</v>
      </c>
      <c r="G523" t="s">
        <v>153</v>
      </c>
      <c r="H523" t="s">
        <v>20</v>
      </c>
      <c r="I523" t="s">
        <v>21</v>
      </c>
      <c r="J523" t="s">
        <v>22</v>
      </c>
      <c r="K523" t="s">
        <v>23</v>
      </c>
      <c r="L523">
        <v>71435063</v>
      </c>
      <c r="M523" t="str">
        <f>IF(Tbl_ExpendInput[[#This Row],[Fund Detail Code]]="09119",Tbl_ExpendInput[[#This Row],[Fund Group Name]],IF(ISNUMBER(SEARCH("covid",Tbl_ExpendInput[[#This Row],[Fund Detail Name]]))=TRUE,"COVID Funds",Tbl_ExpendInput[[#This Row],[Fund Group Name]]))</f>
        <v>General</v>
      </c>
      <c r="N523" s="14" t="str">
        <f>IF(Tbl_ExpendInput[[#This Row],[Fund Detail Code]]="09119",Tbl_ExpendInput[[#This Row],[Fund Group Code]],IF(ISNUMBER(SEARCH("covid",Tbl_ExpendInput[[#This Row],[Fund Detail Name]]))=TRUE,"99",Tbl_ExpendInput[[#This Row],[Fund Group Code]]))</f>
        <v>01</v>
      </c>
      <c r="O523" s="14">
        <f>VLOOKUP(Tbl_ExpendInput[[#This Row],[Agency Code]],TblAgencies[],12,FALSE)</f>
        <v>245</v>
      </c>
    </row>
    <row r="524" spans="1:15">
      <c r="A524">
        <v>2022</v>
      </c>
      <c r="B524" t="s">
        <v>15</v>
      </c>
      <c r="C524" t="s">
        <v>16</v>
      </c>
      <c r="D524" s="17">
        <v>245</v>
      </c>
      <c r="E524" t="s">
        <v>262</v>
      </c>
      <c r="F524" t="s">
        <v>152</v>
      </c>
      <c r="G524" t="s">
        <v>153</v>
      </c>
      <c r="H524" t="s">
        <v>24</v>
      </c>
      <c r="I524" t="s">
        <v>25</v>
      </c>
      <c r="J524" t="s">
        <v>263</v>
      </c>
      <c r="K524" t="s">
        <v>264</v>
      </c>
      <c r="L524">
        <v>1065932.3799999999</v>
      </c>
      <c r="M524" t="str">
        <f>IF(Tbl_ExpendInput[[#This Row],[Fund Detail Code]]="09119",Tbl_ExpendInput[[#This Row],[Fund Group Name]],IF(ISNUMBER(SEARCH("covid",Tbl_ExpendInput[[#This Row],[Fund Detail Name]]))=TRUE,"COVID Funds",Tbl_ExpendInput[[#This Row],[Fund Group Name]]))</f>
        <v>Special</v>
      </c>
      <c r="N524" s="14" t="str">
        <f>IF(Tbl_ExpendInput[[#This Row],[Fund Detail Code]]="09119",Tbl_ExpendInput[[#This Row],[Fund Group Code]],IF(ISNUMBER(SEARCH("covid",Tbl_ExpendInput[[#This Row],[Fund Detail Name]]))=TRUE,"99",Tbl_ExpendInput[[#This Row],[Fund Group Code]]))</f>
        <v>02</v>
      </c>
      <c r="O524" s="14">
        <f>VLOOKUP(Tbl_ExpendInput[[#This Row],[Agency Code]],TblAgencies[],12,FALSE)</f>
        <v>245</v>
      </c>
    </row>
    <row r="525" spans="1:15">
      <c r="A525">
        <v>2022</v>
      </c>
      <c r="B525" t="s">
        <v>15</v>
      </c>
      <c r="C525" t="s">
        <v>16</v>
      </c>
      <c r="D525" s="17">
        <v>245</v>
      </c>
      <c r="E525" t="s">
        <v>262</v>
      </c>
      <c r="F525" t="s">
        <v>152</v>
      </c>
      <c r="G525" t="s">
        <v>153</v>
      </c>
      <c r="H525" t="s">
        <v>40</v>
      </c>
      <c r="I525" t="s">
        <v>41</v>
      </c>
      <c r="J525" t="s">
        <v>265</v>
      </c>
      <c r="K525" t="s">
        <v>266</v>
      </c>
      <c r="L525">
        <v>6539</v>
      </c>
      <c r="M525" t="str">
        <f>IF(Tbl_ExpendInput[[#This Row],[Fund Detail Code]]="09119",Tbl_ExpendInput[[#This Row],[Fund Group Name]],IF(ISNUMBER(SEARCH("covid",Tbl_ExpendInput[[#This Row],[Fund Detail Name]]))=TRUE,"COVID Funds",Tbl_ExpendInput[[#This Row],[Fund Group Name]]))</f>
        <v>Dedicated Special Revenue</v>
      </c>
      <c r="N525" s="14" t="str">
        <f>IF(Tbl_ExpendInput[[#This Row],[Fund Detail Code]]="09119",Tbl_ExpendInput[[#This Row],[Fund Group Code]],IF(ISNUMBER(SEARCH("covid",Tbl_ExpendInput[[#This Row],[Fund Detail Name]]))=TRUE,"99",Tbl_ExpendInput[[#This Row],[Fund Group Code]]))</f>
        <v>09</v>
      </c>
      <c r="O525" s="14">
        <f>VLOOKUP(Tbl_ExpendInput[[#This Row],[Agency Code]],TblAgencies[],12,FALSE)</f>
        <v>245</v>
      </c>
    </row>
    <row r="526" spans="1:15">
      <c r="A526">
        <v>2022</v>
      </c>
      <c r="B526" t="s">
        <v>15</v>
      </c>
      <c r="C526" t="s">
        <v>16</v>
      </c>
      <c r="D526" s="17">
        <v>245</v>
      </c>
      <c r="E526" t="s">
        <v>262</v>
      </c>
      <c r="F526" t="s">
        <v>152</v>
      </c>
      <c r="G526" t="s">
        <v>153</v>
      </c>
      <c r="H526" t="s">
        <v>33</v>
      </c>
      <c r="I526" t="s">
        <v>34</v>
      </c>
      <c r="J526" t="s">
        <v>78</v>
      </c>
      <c r="K526" t="s">
        <v>79</v>
      </c>
      <c r="L526">
        <v>11000000</v>
      </c>
      <c r="M526" t="str">
        <f>IF(Tbl_ExpendInput[[#This Row],[Fund Detail Code]]="09119",Tbl_ExpendInput[[#This Row],[Fund Group Name]],IF(ISNUMBER(SEARCH("covid",Tbl_ExpendInput[[#This Row],[Fund Detail Name]]))=TRUE,"COVID Funds",Tbl_ExpendInput[[#This Row],[Fund Group Name]]))</f>
        <v>COVID Funds</v>
      </c>
      <c r="N526" s="14" t="str">
        <f>IF(Tbl_ExpendInput[[#This Row],[Fund Detail Code]]="09119",Tbl_ExpendInput[[#This Row],[Fund Group Code]],IF(ISNUMBER(SEARCH("covid",Tbl_ExpendInput[[#This Row],[Fund Detail Name]]))=TRUE,"99",Tbl_ExpendInput[[#This Row],[Fund Group Code]]))</f>
        <v>99</v>
      </c>
      <c r="O526" s="14">
        <f>VLOOKUP(Tbl_ExpendInput[[#This Row],[Agency Code]],TblAgencies[],12,FALSE)</f>
        <v>245</v>
      </c>
    </row>
    <row r="527" spans="1:15">
      <c r="A527">
        <v>2022</v>
      </c>
      <c r="B527" t="s">
        <v>15</v>
      </c>
      <c r="C527" t="s">
        <v>16</v>
      </c>
      <c r="D527" s="17">
        <v>245</v>
      </c>
      <c r="E527" t="s">
        <v>262</v>
      </c>
      <c r="F527" t="s">
        <v>161</v>
      </c>
      <c r="G527" t="s">
        <v>162</v>
      </c>
      <c r="H527" t="s">
        <v>24</v>
      </c>
      <c r="I527" t="s">
        <v>25</v>
      </c>
      <c r="J527" t="s">
        <v>263</v>
      </c>
      <c r="K527" t="s">
        <v>264</v>
      </c>
      <c r="L527">
        <v>643386.84</v>
      </c>
      <c r="M527" t="str">
        <f>IF(Tbl_ExpendInput[[#This Row],[Fund Detail Code]]="09119",Tbl_ExpendInput[[#This Row],[Fund Group Name]],IF(ISNUMBER(SEARCH("covid",Tbl_ExpendInput[[#This Row],[Fund Detail Name]]))=TRUE,"COVID Funds",Tbl_ExpendInput[[#This Row],[Fund Group Name]]))</f>
        <v>Special</v>
      </c>
      <c r="N527" s="14" t="str">
        <f>IF(Tbl_ExpendInput[[#This Row],[Fund Detail Code]]="09119",Tbl_ExpendInput[[#This Row],[Fund Group Code]],IF(ISNUMBER(SEARCH("covid",Tbl_ExpendInput[[#This Row],[Fund Detail Name]]))=TRUE,"99",Tbl_ExpendInput[[#This Row],[Fund Group Code]]))</f>
        <v>02</v>
      </c>
      <c r="O527" s="14">
        <f>VLOOKUP(Tbl_ExpendInput[[#This Row],[Agency Code]],TblAgencies[],12,FALSE)</f>
        <v>245</v>
      </c>
    </row>
    <row r="528" spans="1:15">
      <c r="A528">
        <v>2022</v>
      </c>
      <c r="B528" t="s">
        <v>15</v>
      </c>
      <c r="C528" t="s">
        <v>16</v>
      </c>
      <c r="D528" s="17">
        <v>245</v>
      </c>
      <c r="E528" t="s">
        <v>262</v>
      </c>
      <c r="F528" t="s">
        <v>161</v>
      </c>
      <c r="G528" t="s">
        <v>162</v>
      </c>
      <c r="H528" t="s">
        <v>24</v>
      </c>
      <c r="I528" t="s">
        <v>25</v>
      </c>
      <c r="J528" t="s">
        <v>267</v>
      </c>
      <c r="K528" t="s">
        <v>268</v>
      </c>
      <c r="L528">
        <v>100000</v>
      </c>
      <c r="M528" t="str">
        <f>IF(Tbl_ExpendInput[[#This Row],[Fund Detail Code]]="09119",Tbl_ExpendInput[[#This Row],[Fund Group Name]],IF(ISNUMBER(SEARCH("covid",Tbl_ExpendInput[[#This Row],[Fund Detail Name]]))=TRUE,"COVID Funds",Tbl_ExpendInput[[#This Row],[Fund Group Name]]))</f>
        <v>Special</v>
      </c>
      <c r="N528" s="14" t="str">
        <f>IF(Tbl_ExpendInput[[#This Row],[Fund Detail Code]]="09119",Tbl_ExpendInput[[#This Row],[Fund Group Code]],IF(ISNUMBER(SEARCH("covid",Tbl_ExpendInput[[#This Row],[Fund Detail Name]]))=TRUE,"99",Tbl_ExpendInput[[#This Row],[Fund Group Code]]))</f>
        <v>02</v>
      </c>
      <c r="O528" s="14">
        <f>VLOOKUP(Tbl_ExpendInput[[#This Row],[Agency Code]],TblAgencies[],12,FALSE)</f>
        <v>245</v>
      </c>
    </row>
    <row r="529" spans="1:15">
      <c r="A529">
        <v>2022</v>
      </c>
      <c r="B529" t="s">
        <v>15</v>
      </c>
      <c r="C529" t="s">
        <v>16</v>
      </c>
      <c r="D529" s="17">
        <v>245</v>
      </c>
      <c r="E529" t="s">
        <v>262</v>
      </c>
      <c r="F529" t="s">
        <v>269</v>
      </c>
      <c r="G529" t="s">
        <v>270</v>
      </c>
      <c r="H529" t="s">
        <v>20</v>
      </c>
      <c r="I529" t="s">
        <v>21</v>
      </c>
      <c r="J529" t="s">
        <v>22</v>
      </c>
      <c r="K529" t="s">
        <v>23</v>
      </c>
      <c r="L529">
        <v>8083521.29</v>
      </c>
      <c r="M529" t="str">
        <f>IF(Tbl_ExpendInput[[#This Row],[Fund Detail Code]]="09119",Tbl_ExpendInput[[#This Row],[Fund Group Name]],IF(ISNUMBER(SEARCH("covid",Tbl_ExpendInput[[#This Row],[Fund Detail Name]]))=TRUE,"COVID Funds",Tbl_ExpendInput[[#This Row],[Fund Group Name]]))</f>
        <v>General</v>
      </c>
      <c r="N529" s="14" t="str">
        <f>IF(Tbl_ExpendInput[[#This Row],[Fund Detail Code]]="09119",Tbl_ExpendInput[[#This Row],[Fund Group Code]],IF(ISNUMBER(SEARCH("covid",Tbl_ExpendInput[[#This Row],[Fund Detail Name]]))=TRUE,"99",Tbl_ExpendInput[[#This Row],[Fund Group Code]]))</f>
        <v>01</v>
      </c>
      <c r="O529" s="14">
        <f>VLOOKUP(Tbl_ExpendInput[[#This Row],[Agency Code]],TblAgencies[],12,FALSE)</f>
        <v>245</v>
      </c>
    </row>
    <row r="530" spans="1:15">
      <c r="A530">
        <v>2022</v>
      </c>
      <c r="B530" t="s">
        <v>15</v>
      </c>
      <c r="C530" t="s">
        <v>16</v>
      </c>
      <c r="D530" s="17">
        <v>245</v>
      </c>
      <c r="E530" t="s">
        <v>262</v>
      </c>
      <c r="F530" t="s">
        <v>269</v>
      </c>
      <c r="G530" t="s">
        <v>270</v>
      </c>
      <c r="H530" t="s">
        <v>24</v>
      </c>
      <c r="I530" t="s">
        <v>25</v>
      </c>
      <c r="J530" t="s">
        <v>263</v>
      </c>
      <c r="K530" t="s">
        <v>264</v>
      </c>
      <c r="L530">
        <v>776239.46</v>
      </c>
      <c r="M530" t="str">
        <f>IF(Tbl_ExpendInput[[#This Row],[Fund Detail Code]]="09119",Tbl_ExpendInput[[#This Row],[Fund Group Name]],IF(ISNUMBER(SEARCH("covid",Tbl_ExpendInput[[#This Row],[Fund Detail Name]]))=TRUE,"COVID Funds",Tbl_ExpendInput[[#This Row],[Fund Group Name]]))</f>
        <v>Special</v>
      </c>
      <c r="N530" s="14" t="str">
        <f>IF(Tbl_ExpendInput[[#This Row],[Fund Detail Code]]="09119",Tbl_ExpendInput[[#This Row],[Fund Group Code]],IF(ISNUMBER(SEARCH("covid",Tbl_ExpendInput[[#This Row],[Fund Detail Name]]))=TRUE,"99",Tbl_ExpendInput[[#This Row],[Fund Group Code]]))</f>
        <v>02</v>
      </c>
      <c r="O530" s="14">
        <f>VLOOKUP(Tbl_ExpendInput[[#This Row],[Agency Code]],TblAgencies[],12,FALSE)</f>
        <v>245</v>
      </c>
    </row>
    <row r="531" spans="1:15">
      <c r="A531">
        <v>2022</v>
      </c>
      <c r="B531" t="s">
        <v>15</v>
      </c>
      <c r="C531" t="s">
        <v>16</v>
      </c>
      <c r="D531" s="17">
        <v>245</v>
      </c>
      <c r="E531" t="s">
        <v>262</v>
      </c>
      <c r="F531" t="s">
        <v>269</v>
      </c>
      <c r="G531" t="s">
        <v>270</v>
      </c>
      <c r="H531" t="s">
        <v>24</v>
      </c>
      <c r="I531" t="s">
        <v>25</v>
      </c>
      <c r="J531" t="s">
        <v>108</v>
      </c>
      <c r="K531" t="s">
        <v>109</v>
      </c>
      <c r="L531">
        <v>50303</v>
      </c>
      <c r="M531" t="str">
        <f>IF(Tbl_ExpendInput[[#This Row],[Fund Detail Code]]="09119",Tbl_ExpendInput[[#This Row],[Fund Group Name]],IF(ISNUMBER(SEARCH("covid",Tbl_ExpendInput[[#This Row],[Fund Detail Name]]))=TRUE,"COVID Funds",Tbl_ExpendInput[[#This Row],[Fund Group Name]]))</f>
        <v>Special</v>
      </c>
      <c r="N531" s="14" t="str">
        <f>IF(Tbl_ExpendInput[[#This Row],[Fund Detail Code]]="09119",Tbl_ExpendInput[[#This Row],[Fund Group Code]],IF(ISNUMBER(SEARCH("covid",Tbl_ExpendInput[[#This Row],[Fund Detail Name]]))=TRUE,"99",Tbl_ExpendInput[[#This Row],[Fund Group Code]]))</f>
        <v>02</v>
      </c>
      <c r="O531" s="14">
        <f>VLOOKUP(Tbl_ExpendInput[[#This Row],[Agency Code]],TblAgencies[],12,FALSE)</f>
        <v>245</v>
      </c>
    </row>
    <row r="532" spans="1:15">
      <c r="A532">
        <v>2022</v>
      </c>
      <c r="B532" t="s">
        <v>15</v>
      </c>
      <c r="C532" t="s">
        <v>16</v>
      </c>
      <c r="D532" s="17">
        <v>245</v>
      </c>
      <c r="E532" t="s">
        <v>262</v>
      </c>
      <c r="F532" t="s">
        <v>271</v>
      </c>
      <c r="G532" t="s">
        <v>272</v>
      </c>
      <c r="H532" t="s">
        <v>30</v>
      </c>
      <c r="I532" t="s">
        <v>31</v>
      </c>
      <c r="J532" t="s">
        <v>32</v>
      </c>
      <c r="K532" t="s">
        <v>31</v>
      </c>
      <c r="L532">
        <v>1612392.11</v>
      </c>
      <c r="M532" t="str">
        <f>IF(Tbl_ExpendInput[[#This Row],[Fund Detail Code]]="09119",Tbl_ExpendInput[[#This Row],[Fund Group Name]],IF(ISNUMBER(SEARCH("covid",Tbl_ExpendInput[[#This Row],[Fund Detail Name]]))=TRUE,"COVID Funds",Tbl_ExpendInput[[#This Row],[Fund Group Name]]))</f>
        <v>Federal Trust</v>
      </c>
      <c r="N532" s="14" t="str">
        <f>IF(Tbl_ExpendInput[[#This Row],[Fund Detail Code]]="09119",Tbl_ExpendInput[[#This Row],[Fund Group Code]],IF(ISNUMBER(SEARCH("covid",Tbl_ExpendInput[[#This Row],[Fund Detail Name]]))=TRUE,"99",Tbl_ExpendInput[[#This Row],[Fund Group Code]]))</f>
        <v>10</v>
      </c>
      <c r="O532" s="14">
        <f>VLOOKUP(Tbl_ExpendInput[[#This Row],[Agency Code]],TblAgencies[],12,FALSE)</f>
        <v>245</v>
      </c>
    </row>
    <row r="533" spans="1:15">
      <c r="A533">
        <v>2022</v>
      </c>
      <c r="B533" t="s">
        <v>15</v>
      </c>
      <c r="C533" t="s">
        <v>16</v>
      </c>
      <c r="D533" s="17">
        <v>245</v>
      </c>
      <c r="E533" t="s">
        <v>262</v>
      </c>
      <c r="F533" t="s">
        <v>103</v>
      </c>
      <c r="G533" t="s">
        <v>104</v>
      </c>
      <c r="H533" t="s">
        <v>24</v>
      </c>
      <c r="I533" t="s">
        <v>25</v>
      </c>
      <c r="J533" t="s">
        <v>273</v>
      </c>
      <c r="K533" t="s">
        <v>274</v>
      </c>
      <c r="L533">
        <v>66121.37</v>
      </c>
      <c r="M533" t="str">
        <f>IF(Tbl_ExpendInput[[#This Row],[Fund Detail Code]]="09119",Tbl_ExpendInput[[#This Row],[Fund Group Name]],IF(ISNUMBER(SEARCH("covid",Tbl_ExpendInput[[#This Row],[Fund Detail Name]]))=TRUE,"COVID Funds",Tbl_ExpendInput[[#This Row],[Fund Group Name]]))</f>
        <v>Special</v>
      </c>
      <c r="N533" s="14" t="str">
        <f>IF(Tbl_ExpendInput[[#This Row],[Fund Detail Code]]="09119",Tbl_ExpendInput[[#This Row],[Fund Group Code]],IF(ISNUMBER(SEARCH("covid",Tbl_ExpendInput[[#This Row],[Fund Detail Name]]))=TRUE,"99",Tbl_ExpendInput[[#This Row],[Fund Group Code]]))</f>
        <v>02</v>
      </c>
      <c r="O533" s="14">
        <f>VLOOKUP(Tbl_ExpendInput[[#This Row],[Agency Code]],TblAgencies[],12,FALSE)</f>
        <v>245</v>
      </c>
    </row>
    <row r="534" spans="1:15">
      <c r="A534">
        <v>2022</v>
      </c>
      <c r="B534" t="s">
        <v>15</v>
      </c>
      <c r="C534" t="s">
        <v>16</v>
      </c>
      <c r="D534" s="17">
        <v>246</v>
      </c>
      <c r="E534" t="s">
        <v>275</v>
      </c>
      <c r="F534" t="s">
        <v>122</v>
      </c>
      <c r="G534" t="s">
        <v>123</v>
      </c>
      <c r="H534" t="s">
        <v>15</v>
      </c>
      <c r="I534" t="s">
        <v>124</v>
      </c>
      <c r="J534" t="s">
        <v>125</v>
      </c>
      <c r="K534" t="s">
        <v>124</v>
      </c>
      <c r="L534">
        <v>0</v>
      </c>
      <c r="M534" t="str">
        <f>IF(Tbl_ExpendInput[[#This Row],[Fund Detail Code]]="09119",Tbl_ExpendInput[[#This Row],[Fund Group Name]],IF(ISNUMBER(SEARCH("covid",Tbl_ExpendInput[[#This Row],[Fund Detail Name]]))=TRUE,"COVID Funds",Tbl_ExpendInput[[#This Row],[Fund Group Name]]))</f>
        <v>Higher Education Operating</v>
      </c>
      <c r="N534" s="14" t="str">
        <f>IF(Tbl_ExpendInput[[#This Row],[Fund Detail Code]]="09119",Tbl_ExpendInput[[#This Row],[Fund Group Code]],IF(ISNUMBER(SEARCH("covid",Tbl_ExpendInput[[#This Row],[Fund Detail Name]]))=TRUE,"99",Tbl_ExpendInput[[#This Row],[Fund Group Code]]))</f>
        <v>03</v>
      </c>
      <c r="O534" s="14">
        <f>VLOOKUP(Tbl_ExpendInput[[#This Row],[Agency Code]],TblAgencies[],12,FALSE)</f>
        <v>246</v>
      </c>
    </row>
    <row r="535" spans="1:15">
      <c r="A535">
        <v>2022</v>
      </c>
      <c r="B535" t="s">
        <v>15</v>
      </c>
      <c r="C535" t="s">
        <v>16</v>
      </c>
      <c r="D535" s="17">
        <v>246</v>
      </c>
      <c r="E535" t="s">
        <v>275</v>
      </c>
      <c r="F535" t="s">
        <v>122</v>
      </c>
      <c r="G535" t="s">
        <v>123</v>
      </c>
      <c r="H535" t="s">
        <v>15</v>
      </c>
      <c r="I535" t="s">
        <v>124</v>
      </c>
      <c r="J535" t="s">
        <v>126</v>
      </c>
      <c r="K535" t="s">
        <v>127</v>
      </c>
      <c r="L535">
        <v>0</v>
      </c>
      <c r="M535" t="str">
        <f>IF(Tbl_ExpendInput[[#This Row],[Fund Detail Code]]="09119",Tbl_ExpendInput[[#This Row],[Fund Group Name]],IF(ISNUMBER(SEARCH("covid",Tbl_ExpendInput[[#This Row],[Fund Detail Name]]))=TRUE,"COVID Funds",Tbl_ExpendInput[[#This Row],[Fund Group Name]]))</f>
        <v>Higher Education Operating</v>
      </c>
      <c r="N535" s="14" t="str">
        <f>IF(Tbl_ExpendInput[[#This Row],[Fund Detail Code]]="09119",Tbl_ExpendInput[[#This Row],[Fund Group Code]],IF(ISNUMBER(SEARCH("covid",Tbl_ExpendInput[[#This Row],[Fund Detail Name]]))=TRUE,"99",Tbl_ExpendInput[[#This Row],[Fund Group Code]]))</f>
        <v>03</v>
      </c>
      <c r="O535" s="14">
        <f>VLOOKUP(Tbl_ExpendInput[[#This Row],[Agency Code]],TblAgencies[],12,FALSE)</f>
        <v>246</v>
      </c>
    </row>
    <row r="536" spans="1:15">
      <c r="A536">
        <v>2022</v>
      </c>
      <c r="B536" t="s">
        <v>15</v>
      </c>
      <c r="C536" t="s">
        <v>16</v>
      </c>
      <c r="D536" s="17">
        <v>246</v>
      </c>
      <c r="E536" t="s">
        <v>275</v>
      </c>
      <c r="F536" t="s">
        <v>128</v>
      </c>
      <c r="G536" t="s">
        <v>129</v>
      </c>
      <c r="H536" t="s">
        <v>15</v>
      </c>
      <c r="I536" t="s">
        <v>124</v>
      </c>
      <c r="J536" t="s">
        <v>125</v>
      </c>
      <c r="K536" t="s">
        <v>124</v>
      </c>
      <c r="L536">
        <v>12799164.630000001</v>
      </c>
      <c r="M536" t="str">
        <f>IF(Tbl_ExpendInput[[#This Row],[Fund Detail Code]]="09119",Tbl_ExpendInput[[#This Row],[Fund Group Name]],IF(ISNUMBER(SEARCH("covid",Tbl_ExpendInput[[#This Row],[Fund Detail Name]]))=TRUE,"COVID Funds",Tbl_ExpendInput[[#This Row],[Fund Group Name]]))</f>
        <v>Higher Education Operating</v>
      </c>
      <c r="N536" s="14" t="str">
        <f>IF(Tbl_ExpendInput[[#This Row],[Fund Detail Code]]="09119",Tbl_ExpendInput[[#This Row],[Fund Group Code]],IF(ISNUMBER(SEARCH("covid",Tbl_ExpendInput[[#This Row],[Fund Detail Name]]))=TRUE,"99",Tbl_ExpendInput[[#This Row],[Fund Group Code]]))</f>
        <v>03</v>
      </c>
      <c r="O536" s="14">
        <f>VLOOKUP(Tbl_ExpendInput[[#This Row],[Agency Code]],TblAgencies[],12,FALSE)</f>
        <v>246</v>
      </c>
    </row>
    <row r="537" spans="1:15">
      <c r="A537">
        <v>2022</v>
      </c>
      <c r="B537" t="s">
        <v>15</v>
      </c>
      <c r="C537" t="s">
        <v>16</v>
      </c>
      <c r="D537" s="17">
        <v>246</v>
      </c>
      <c r="E537" t="s">
        <v>275</v>
      </c>
      <c r="F537" t="s">
        <v>128</v>
      </c>
      <c r="G537" t="s">
        <v>129</v>
      </c>
      <c r="H537" t="s">
        <v>15</v>
      </c>
      <c r="I537" t="s">
        <v>124</v>
      </c>
      <c r="J537" t="s">
        <v>130</v>
      </c>
      <c r="K537" t="s">
        <v>131</v>
      </c>
      <c r="L537">
        <v>19655.97</v>
      </c>
      <c r="M537" t="str">
        <f>IF(Tbl_ExpendInput[[#This Row],[Fund Detail Code]]="09119",Tbl_ExpendInput[[#This Row],[Fund Group Name]],IF(ISNUMBER(SEARCH("covid",Tbl_ExpendInput[[#This Row],[Fund Detail Name]]))=TRUE,"COVID Funds",Tbl_ExpendInput[[#This Row],[Fund Group Name]]))</f>
        <v>Higher Education Operating</v>
      </c>
      <c r="N537" s="14" t="str">
        <f>IF(Tbl_ExpendInput[[#This Row],[Fund Detail Code]]="09119",Tbl_ExpendInput[[#This Row],[Fund Group Code]],IF(ISNUMBER(SEARCH("covid",Tbl_ExpendInput[[#This Row],[Fund Detail Name]]))=TRUE,"99",Tbl_ExpendInput[[#This Row],[Fund Group Code]]))</f>
        <v>03</v>
      </c>
      <c r="O537" s="14">
        <f>VLOOKUP(Tbl_ExpendInput[[#This Row],[Agency Code]],TblAgencies[],12,FALSE)</f>
        <v>246</v>
      </c>
    </row>
    <row r="538" spans="1:15">
      <c r="A538">
        <v>2022</v>
      </c>
      <c r="B538" t="s">
        <v>15</v>
      </c>
      <c r="C538" t="s">
        <v>16</v>
      </c>
      <c r="D538" s="17">
        <v>246</v>
      </c>
      <c r="E538" t="s">
        <v>275</v>
      </c>
      <c r="F538" t="s">
        <v>134</v>
      </c>
      <c r="G538" t="s">
        <v>135</v>
      </c>
      <c r="H538" t="s">
        <v>15</v>
      </c>
      <c r="I538" t="s">
        <v>124</v>
      </c>
      <c r="J538" t="s">
        <v>125</v>
      </c>
      <c r="K538" t="s">
        <v>124</v>
      </c>
      <c r="L538">
        <v>50614.26</v>
      </c>
      <c r="M538" t="str">
        <f>IF(Tbl_ExpendInput[[#This Row],[Fund Detail Code]]="09119",Tbl_ExpendInput[[#This Row],[Fund Group Name]],IF(ISNUMBER(SEARCH("covid",Tbl_ExpendInput[[#This Row],[Fund Detail Name]]))=TRUE,"COVID Funds",Tbl_ExpendInput[[#This Row],[Fund Group Name]]))</f>
        <v>Higher Education Operating</v>
      </c>
      <c r="N538" s="14" t="str">
        <f>IF(Tbl_ExpendInput[[#This Row],[Fund Detail Code]]="09119",Tbl_ExpendInput[[#This Row],[Fund Group Code]],IF(ISNUMBER(SEARCH("covid",Tbl_ExpendInput[[#This Row],[Fund Detail Name]]))=TRUE,"99",Tbl_ExpendInput[[#This Row],[Fund Group Code]]))</f>
        <v>03</v>
      </c>
      <c r="O538" s="14">
        <f>VLOOKUP(Tbl_ExpendInput[[#This Row],[Agency Code]],TblAgencies[],12,FALSE)</f>
        <v>246</v>
      </c>
    </row>
    <row r="539" spans="1:15">
      <c r="A539">
        <v>2022</v>
      </c>
      <c r="B539" t="s">
        <v>15</v>
      </c>
      <c r="C539" t="s">
        <v>16</v>
      </c>
      <c r="D539" s="17">
        <v>246</v>
      </c>
      <c r="E539" t="s">
        <v>275</v>
      </c>
      <c r="F539" t="s">
        <v>136</v>
      </c>
      <c r="G539" t="s">
        <v>137</v>
      </c>
      <c r="H539" t="s">
        <v>15</v>
      </c>
      <c r="I539" t="s">
        <v>124</v>
      </c>
      <c r="J539" t="s">
        <v>125</v>
      </c>
      <c r="K539" t="s">
        <v>124</v>
      </c>
      <c r="L539">
        <v>661094.39</v>
      </c>
      <c r="M539" t="str">
        <f>IF(Tbl_ExpendInput[[#This Row],[Fund Detail Code]]="09119",Tbl_ExpendInput[[#This Row],[Fund Group Name]],IF(ISNUMBER(SEARCH("covid",Tbl_ExpendInput[[#This Row],[Fund Detail Name]]))=TRUE,"COVID Funds",Tbl_ExpendInput[[#This Row],[Fund Group Name]]))</f>
        <v>Higher Education Operating</v>
      </c>
      <c r="N539" s="14" t="str">
        <f>IF(Tbl_ExpendInput[[#This Row],[Fund Detail Code]]="09119",Tbl_ExpendInput[[#This Row],[Fund Group Code]],IF(ISNUMBER(SEARCH("covid",Tbl_ExpendInput[[#This Row],[Fund Detail Name]]))=TRUE,"99",Tbl_ExpendInput[[#This Row],[Fund Group Code]]))</f>
        <v>03</v>
      </c>
      <c r="O539" s="14">
        <f>VLOOKUP(Tbl_ExpendInput[[#This Row],[Agency Code]],TblAgencies[],12,FALSE)</f>
        <v>246</v>
      </c>
    </row>
    <row r="540" spans="1:15">
      <c r="A540">
        <v>2022</v>
      </c>
      <c r="B540" t="s">
        <v>15</v>
      </c>
      <c r="C540" t="s">
        <v>16</v>
      </c>
      <c r="D540" s="17">
        <v>246</v>
      </c>
      <c r="E540" t="s">
        <v>275</v>
      </c>
      <c r="F540" t="s">
        <v>138</v>
      </c>
      <c r="G540" t="s">
        <v>139</v>
      </c>
      <c r="H540" t="s">
        <v>15</v>
      </c>
      <c r="I540" t="s">
        <v>124</v>
      </c>
      <c r="J540" t="s">
        <v>125</v>
      </c>
      <c r="K540" t="s">
        <v>124</v>
      </c>
      <c r="L540">
        <v>4177266.14</v>
      </c>
      <c r="M540" t="str">
        <f>IF(Tbl_ExpendInput[[#This Row],[Fund Detail Code]]="09119",Tbl_ExpendInput[[#This Row],[Fund Group Name]],IF(ISNUMBER(SEARCH("covid",Tbl_ExpendInput[[#This Row],[Fund Detail Name]]))=TRUE,"COVID Funds",Tbl_ExpendInput[[#This Row],[Fund Group Name]]))</f>
        <v>Higher Education Operating</v>
      </c>
      <c r="N540" s="14" t="str">
        <f>IF(Tbl_ExpendInput[[#This Row],[Fund Detail Code]]="09119",Tbl_ExpendInput[[#This Row],[Fund Group Code]],IF(ISNUMBER(SEARCH("covid",Tbl_ExpendInput[[#This Row],[Fund Detail Name]]))=TRUE,"99",Tbl_ExpendInput[[#This Row],[Fund Group Code]]))</f>
        <v>03</v>
      </c>
      <c r="O540" s="14">
        <f>VLOOKUP(Tbl_ExpendInput[[#This Row],[Agency Code]],TblAgencies[],12,FALSE)</f>
        <v>246</v>
      </c>
    </row>
    <row r="541" spans="1:15">
      <c r="A541">
        <v>2022</v>
      </c>
      <c r="B541" t="s">
        <v>15</v>
      </c>
      <c r="C541" t="s">
        <v>16</v>
      </c>
      <c r="D541" s="17">
        <v>246</v>
      </c>
      <c r="E541" t="s">
        <v>275</v>
      </c>
      <c r="F541" t="s">
        <v>138</v>
      </c>
      <c r="G541" t="s">
        <v>139</v>
      </c>
      <c r="H541" t="s">
        <v>15</v>
      </c>
      <c r="I541" t="s">
        <v>124</v>
      </c>
      <c r="J541" t="s">
        <v>130</v>
      </c>
      <c r="K541" t="s">
        <v>131</v>
      </c>
      <c r="L541">
        <v>26283.200000000001</v>
      </c>
      <c r="M541" t="str">
        <f>IF(Tbl_ExpendInput[[#This Row],[Fund Detail Code]]="09119",Tbl_ExpendInput[[#This Row],[Fund Group Name]],IF(ISNUMBER(SEARCH("covid",Tbl_ExpendInput[[#This Row],[Fund Detail Name]]))=TRUE,"COVID Funds",Tbl_ExpendInput[[#This Row],[Fund Group Name]]))</f>
        <v>Higher Education Operating</v>
      </c>
      <c r="N541" s="14" t="str">
        <f>IF(Tbl_ExpendInput[[#This Row],[Fund Detail Code]]="09119",Tbl_ExpendInput[[#This Row],[Fund Group Code]],IF(ISNUMBER(SEARCH("covid",Tbl_ExpendInput[[#This Row],[Fund Detail Name]]))=TRUE,"99",Tbl_ExpendInput[[#This Row],[Fund Group Code]]))</f>
        <v>03</v>
      </c>
      <c r="O541" s="14">
        <f>VLOOKUP(Tbl_ExpendInput[[#This Row],[Agency Code]],TblAgencies[],12,FALSE)</f>
        <v>246</v>
      </c>
    </row>
    <row r="542" spans="1:15">
      <c r="A542">
        <v>2022</v>
      </c>
      <c r="B542" t="s">
        <v>15</v>
      </c>
      <c r="C542" t="s">
        <v>16</v>
      </c>
      <c r="D542" s="17">
        <v>246</v>
      </c>
      <c r="E542" t="s">
        <v>275</v>
      </c>
      <c r="F542" t="s">
        <v>140</v>
      </c>
      <c r="G542" t="s">
        <v>141</v>
      </c>
      <c r="H542" t="s">
        <v>15</v>
      </c>
      <c r="I542" t="s">
        <v>124</v>
      </c>
      <c r="J542" t="s">
        <v>125</v>
      </c>
      <c r="K542" t="s">
        <v>124</v>
      </c>
      <c r="L542">
        <v>1954367.96</v>
      </c>
      <c r="M542" t="str">
        <f>IF(Tbl_ExpendInput[[#This Row],[Fund Detail Code]]="09119",Tbl_ExpendInput[[#This Row],[Fund Group Name]],IF(ISNUMBER(SEARCH("covid",Tbl_ExpendInput[[#This Row],[Fund Detail Name]]))=TRUE,"COVID Funds",Tbl_ExpendInput[[#This Row],[Fund Group Name]]))</f>
        <v>Higher Education Operating</v>
      </c>
      <c r="N542" s="14" t="str">
        <f>IF(Tbl_ExpendInput[[#This Row],[Fund Detail Code]]="09119",Tbl_ExpendInput[[#This Row],[Fund Group Code]],IF(ISNUMBER(SEARCH("covid",Tbl_ExpendInput[[#This Row],[Fund Detail Name]]))=TRUE,"99",Tbl_ExpendInput[[#This Row],[Fund Group Code]]))</f>
        <v>03</v>
      </c>
      <c r="O542" s="14">
        <f>VLOOKUP(Tbl_ExpendInput[[#This Row],[Agency Code]],TblAgencies[],12,FALSE)</f>
        <v>246</v>
      </c>
    </row>
    <row r="543" spans="1:15">
      <c r="A543">
        <v>2022</v>
      </c>
      <c r="B543" t="s">
        <v>15</v>
      </c>
      <c r="C543" t="s">
        <v>16</v>
      </c>
      <c r="D543" s="17">
        <v>246</v>
      </c>
      <c r="E543" t="s">
        <v>275</v>
      </c>
      <c r="F543" t="s">
        <v>140</v>
      </c>
      <c r="G543" t="s">
        <v>141</v>
      </c>
      <c r="H543" t="s">
        <v>15</v>
      </c>
      <c r="I543" t="s">
        <v>124</v>
      </c>
      <c r="J543" t="s">
        <v>130</v>
      </c>
      <c r="K543" t="s">
        <v>131</v>
      </c>
      <c r="L543">
        <v>6168.5</v>
      </c>
      <c r="M543" t="str">
        <f>IF(Tbl_ExpendInput[[#This Row],[Fund Detail Code]]="09119",Tbl_ExpendInput[[#This Row],[Fund Group Name]],IF(ISNUMBER(SEARCH("covid",Tbl_ExpendInput[[#This Row],[Fund Detail Name]]))=TRUE,"COVID Funds",Tbl_ExpendInput[[#This Row],[Fund Group Name]]))</f>
        <v>Higher Education Operating</v>
      </c>
      <c r="N543" s="14" t="str">
        <f>IF(Tbl_ExpendInput[[#This Row],[Fund Detail Code]]="09119",Tbl_ExpendInput[[#This Row],[Fund Group Code]],IF(ISNUMBER(SEARCH("covid",Tbl_ExpendInput[[#This Row],[Fund Detail Name]]))=TRUE,"99",Tbl_ExpendInput[[#This Row],[Fund Group Code]]))</f>
        <v>03</v>
      </c>
      <c r="O543" s="14">
        <f>VLOOKUP(Tbl_ExpendInput[[#This Row],[Agency Code]],TblAgencies[],12,FALSE)</f>
        <v>246</v>
      </c>
    </row>
    <row r="544" spans="1:15">
      <c r="A544">
        <v>2022</v>
      </c>
      <c r="B544" t="s">
        <v>15</v>
      </c>
      <c r="C544" t="s">
        <v>16</v>
      </c>
      <c r="D544" s="17">
        <v>246</v>
      </c>
      <c r="E544" t="s">
        <v>275</v>
      </c>
      <c r="F544" t="s">
        <v>142</v>
      </c>
      <c r="G544" t="s">
        <v>143</v>
      </c>
      <c r="H544" t="s">
        <v>15</v>
      </c>
      <c r="I544" t="s">
        <v>124</v>
      </c>
      <c r="J544" t="s">
        <v>125</v>
      </c>
      <c r="K544" t="s">
        <v>124</v>
      </c>
      <c r="L544">
        <v>6113434.4500000002</v>
      </c>
      <c r="M544" t="str">
        <f>IF(Tbl_ExpendInput[[#This Row],[Fund Detail Code]]="09119",Tbl_ExpendInput[[#This Row],[Fund Group Name]],IF(ISNUMBER(SEARCH("covid",Tbl_ExpendInput[[#This Row],[Fund Detail Name]]))=TRUE,"COVID Funds",Tbl_ExpendInput[[#This Row],[Fund Group Name]]))</f>
        <v>Higher Education Operating</v>
      </c>
      <c r="N544" s="14" t="str">
        <f>IF(Tbl_ExpendInput[[#This Row],[Fund Detail Code]]="09119",Tbl_ExpendInput[[#This Row],[Fund Group Code]],IF(ISNUMBER(SEARCH("covid",Tbl_ExpendInput[[#This Row],[Fund Detail Name]]))=TRUE,"99",Tbl_ExpendInput[[#This Row],[Fund Group Code]]))</f>
        <v>03</v>
      </c>
      <c r="O544" s="14">
        <f>VLOOKUP(Tbl_ExpendInput[[#This Row],[Agency Code]],TblAgencies[],12,FALSE)</f>
        <v>246</v>
      </c>
    </row>
    <row r="545" spans="1:15">
      <c r="A545">
        <v>2022</v>
      </c>
      <c r="B545" t="s">
        <v>15</v>
      </c>
      <c r="C545" t="s">
        <v>16</v>
      </c>
      <c r="D545" s="17">
        <v>246</v>
      </c>
      <c r="E545" t="s">
        <v>275</v>
      </c>
      <c r="F545" t="s">
        <v>142</v>
      </c>
      <c r="G545" t="s">
        <v>143</v>
      </c>
      <c r="H545" t="s">
        <v>15</v>
      </c>
      <c r="I545" t="s">
        <v>124</v>
      </c>
      <c r="J545" t="s">
        <v>130</v>
      </c>
      <c r="K545" t="s">
        <v>131</v>
      </c>
      <c r="L545">
        <v>20534.400000000001</v>
      </c>
      <c r="M545" t="str">
        <f>IF(Tbl_ExpendInput[[#This Row],[Fund Detail Code]]="09119",Tbl_ExpendInput[[#This Row],[Fund Group Name]],IF(ISNUMBER(SEARCH("covid",Tbl_ExpendInput[[#This Row],[Fund Detail Name]]))=TRUE,"COVID Funds",Tbl_ExpendInput[[#This Row],[Fund Group Name]]))</f>
        <v>Higher Education Operating</v>
      </c>
      <c r="N545" s="14" t="str">
        <f>IF(Tbl_ExpendInput[[#This Row],[Fund Detail Code]]="09119",Tbl_ExpendInput[[#This Row],[Fund Group Code]],IF(ISNUMBER(SEARCH("covid",Tbl_ExpendInput[[#This Row],[Fund Detail Name]]))=TRUE,"99",Tbl_ExpendInput[[#This Row],[Fund Group Code]]))</f>
        <v>03</v>
      </c>
      <c r="O545" s="14">
        <f>VLOOKUP(Tbl_ExpendInput[[#This Row],[Agency Code]],TblAgencies[],12,FALSE)</f>
        <v>246</v>
      </c>
    </row>
    <row r="546" spans="1:15">
      <c r="A546">
        <v>2022</v>
      </c>
      <c r="B546" t="s">
        <v>15</v>
      </c>
      <c r="C546" t="s">
        <v>16</v>
      </c>
      <c r="D546" s="17">
        <v>246</v>
      </c>
      <c r="E546" t="s">
        <v>275</v>
      </c>
      <c r="F546" t="s">
        <v>142</v>
      </c>
      <c r="G546" t="s">
        <v>143</v>
      </c>
      <c r="H546" t="s">
        <v>15</v>
      </c>
      <c r="I546" t="s">
        <v>124</v>
      </c>
      <c r="J546" t="s">
        <v>126</v>
      </c>
      <c r="K546" t="s">
        <v>127</v>
      </c>
      <c r="L546">
        <v>12328</v>
      </c>
      <c r="M546" t="str">
        <f>IF(Tbl_ExpendInput[[#This Row],[Fund Detail Code]]="09119",Tbl_ExpendInput[[#This Row],[Fund Group Name]],IF(ISNUMBER(SEARCH("covid",Tbl_ExpendInput[[#This Row],[Fund Detail Name]]))=TRUE,"COVID Funds",Tbl_ExpendInput[[#This Row],[Fund Group Name]]))</f>
        <v>Higher Education Operating</v>
      </c>
      <c r="N546" s="14" t="str">
        <f>IF(Tbl_ExpendInput[[#This Row],[Fund Detail Code]]="09119",Tbl_ExpendInput[[#This Row],[Fund Group Code]],IF(ISNUMBER(SEARCH("covid",Tbl_ExpendInput[[#This Row],[Fund Detail Name]]))=TRUE,"99",Tbl_ExpendInput[[#This Row],[Fund Group Code]]))</f>
        <v>03</v>
      </c>
      <c r="O546" s="14">
        <f>VLOOKUP(Tbl_ExpendInput[[#This Row],[Agency Code]],TblAgencies[],12,FALSE)</f>
        <v>246</v>
      </c>
    </row>
    <row r="547" spans="1:15">
      <c r="A547">
        <v>2022</v>
      </c>
      <c r="B547" t="s">
        <v>15</v>
      </c>
      <c r="C547" t="s">
        <v>16</v>
      </c>
      <c r="D547" s="17">
        <v>246</v>
      </c>
      <c r="E547" t="s">
        <v>275</v>
      </c>
      <c r="F547" t="s">
        <v>142</v>
      </c>
      <c r="G547" t="s">
        <v>143</v>
      </c>
      <c r="H547" t="s">
        <v>15</v>
      </c>
      <c r="I547" t="s">
        <v>124</v>
      </c>
      <c r="J547" t="s">
        <v>144</v>
      </c>
      <c r="K547" t="s">
        <v>145</v>
      </c>
      <c r="L547">
        <v>924385.43</v>
      </c>
      <c r="M547" t="str">
        <f>IF(Tbl_ExpendInput[[#This Row],[Fund Detail Code]]="09119",Tbl_ExpendInput[[#This Row],[Fund Group Name]],IF(ISNUMBER(SEARCH("covid",Tbl_ExpendInput[[#This Row],[Fund Detail Name]]))=TRUE,"COVID Funds",Tbl_ExpendInput[[#This Row],[Fund Group Name]]))</f>
        <v>COVID Funds</v>
      </c>
      <c r="N547" s="14" t="str">
        <f>IF(Tbl_ExpendInput[[#This Row],[Fund Detail Code]]="09119",Tbl_ExpendInput[[#This Row],[Fund Group Code]],IF(ISNUMBER(SEARCH("covid",Tbl_ExpendInput[[#This Row],[Fund Detail Name]]))=TRUE,"99",Tbl_ExpendInput[[#This Row],[Fund Group Code]]))</f>
        <v>99</v>
      </c>
      <c r="O547" s="14">
        <f>VLOOKUP(Tbl_ExpendInput[[#This Row],[Agency Code]],TblAgencies[],12,FALSE)</f>
        <v>246</v>
      </c>
    </row>
    <row r="548" spans="1:15">
      <c r="A548">
        <v>2022</v>
      </c>
      <c r="B548" t="s">
        <v>15</v>
      </c>
      <c r="C548" t="s">
        <v>16</v>
      </c>
      <c r="D548" s="17">
        <v>246</v>
      </c>
      <c r="E548" t="s">
        <v>275</v>
      </c>
      <c r="F548" t="s">
        <v>146</v>
      </c>
      <c r="G548" t="s">
        <v>147</v>
      </c>
      <c r="H548" t="s">
        <v>15</v>
      </c>
      <c r="I548" t="s">
        <v>124</v>
      </c>
      <c r="J548" t="s">
        <v>125</v>
      </c>
      <c r="K548" t="s">
        <v>124</v>
      </c>
      <c r="L548">
        <v>3248173.7</v>
      </c>
      <c r="M548" t="str">
        <f>IF(Tbl_ExpendInput[[#This Row],[Fund Detail Code]]="09119",Tbl_ExpendInput[[#This Row],[Fund Group Name]],IF(ISNUMBER(SEARCH("covid",Tbl_ExpendInput[[#This Row],[Fund Detail Name]]))=TRUE,"COVID Funds",Tbl_ExpendInput[[#This Row],[Fund Group Name]]))</f>
        <v>Higher Education Operating</v>
      </c>
      <c r="N548" s="14" t="str">
        <f>IF(Tbl_ExpendInput[[#This Row],[Fund Detail Code]]="09119",Tbl_ExpendInput[[#This Row],[Fund Group Code]],IF(ISNUMBER(SEARCH("covid",Tbl_ExpendInput[[#This Row],[Fund Detail Name]]))=TRUE,"99",Tbl_ExpendInput[[#This Row],[Fund Group Code]]))</f>
        <v>03</v>
      </c>
      <c r="O548" s="14">
        <f>VLOOKUP(Tbl_ExpendInput[[#This Row],[Agency Code]],TblAgencies[],12,FALSE)</f>
        <v>246</v>
      </c>
    </row>
    <row r="549" spans="1:15">
      <c r="A549">
        <v>2022</v>
      </c>
      <c r="B549" t="s">
        <v>15</v>
      </c>
      <c r="C549" t="s">
        <v>16</v>
      </c>
      <c r="D549" s="17">
        <v>246</v>
      </c>
      <c r="E549" t="s">
        <v>275</v>
      </c>
      <c r="F549" t="s">
        <v>146</v>
      </c>
      <c r="G549" t="s">
        <v>147</v>
      </c>
      <c r="H549" t="s">
        <v>15</v>
      </c>
      <c r="I549" t="s">
        <v>124</v>
      </c>
      <c r="J549" t="s">
        <v>130</v>
      </c>
      <c r="K549" t="s">
        <v>131</v>
      </c>
      <c r="L549">
        <v>0</v>
      </c>
      <c r="M549" t="str">
        <f>IF(Tbl_ExpendInput[[#This Row],[Fund Detail Code]]="09119",Tbl_ExpendInput[[#This Row],[Fund Group Name]],IF(ISNUMBER(SEARCH("covid",Tbl_ExpendInput[[#This Row],[Fund Detail Name]]))=TRUE,"COVID Funds",Tbl_ExpendInput[[#This Row],[Fund Group Name]]))</f>
        <v>Higher Education Operating</v>
      </c>
      <c r="N549" s="14" t="str">
        <f>IF(Tbl_ExpendInput[[#This Row],[Fund Detail Code]]="09119",Tbl_ExpendInput[[#This Row],[Fund Group Code]],IF(ISNUMBER(SEARCH("covid",Tbl_ExpendInput[[#This Row],[Fund Detail Name]]))=TRUE,"99",Tbl_ExpendInput[[#This Row],[Fund Group Code]]))</f>
        <v>03</v>
      </c>
      <c r="O549" s="14">
        <f>VLOOKUP(Tbl_ExpendInput[[#This Row],[Agency Code]],TblAgencies[],12,FALSE)</f>
        <v>246</v>
      </c>
    </row>
    <row r="550" spans="1:15">
      <c r="A550">
        <v>2022</v>
      </c>
      <c r="B550" t="s">
        <v>15</v>
      </c>
      <c r="C550" t="s">
        <v>16</v>
      </c>
      <c r="D550" s="17">
        <v>246</v>
      </c>
      <c r="E550" t="s">
        <v>275</v>
      </c>
      <c r="F550" t="s">
        <v>152</v>
      </c>
      <c r="G550" t="s">
        <v>153</v>
      </c>
      <c r="H550" t="s">
        <v>20</v>
      </c>
      <c r="I550" t="s">
        <v>21</v>
      </c>
      <c r="J550" t="s">
        <v>22</v>
      </c>
      <c r="K550" t="s">
        <v>23</v>
      </c>
      <c r="L550">
        <v>3709775</v>
      </c>
      <c r="M550" t="str">
        <f>IF(Tbl_ExpendInput[[#This Row],[Fund Detail Code]]="09119",Tbl_ExpendInput[[#This Row],[Fund Group Name]],IF(ISNUMBER(SEARCH("covid",Tbl_ExpendInput[[#This Row],[Fund Detail Name]]))=TRUE,"COVID Funds",Tbl_ExpendInput[[#This Row],[Fund Group Name]]))</f>
        <v>General</v>
      </c>
      <c r="N550" s="14" t="str">
        <f>IF(Tbl_ExpendInput[[#This Row],[Fund Detail Code]]="09119",Tbl_ExpendInput[[#This Row],[Fund Group Code]],IF(ISNUMBER(SEARCH("covid",Tbl_ExpendInput[[#This Row],[Fund Detail Name]]))=TRUE,"99",Tbl_ExpendInput[[#This Row],[Fund Group Code]]))</f>
        <v>01</v>
      </c>
      <c r="O550" s="14">
        <f>VLOOKUP(Tbl_ExpendInput[[#This Row],[Agency Code]],TblAgencies[],12,FALSE)</f>
        <v>246</v>
      </c>
    </row>
    <row r="551" spans="1:15">
      <c r="A551">
        <v>2022</v>
      </c>
      <c r="B551" t="s">
        <v>15</v>
      </c>
      <c r="C551" t="s">
        <v>16</v>
      </c>
      <c r="D551" s="17">
        <v>246</v>
      </c>
      <c r="E551" t="s">
        <v>275</v>
      </c>
      <c r="F551" t="s">
        <v>152</v>
      </c>
      <c r="G551" t="s">
        <v>153</v>
      </c>
      <c r="H551" t="s">
        <v>15</v>
      </c>
      <c r="I551" t="s">
        <v>124</v>
      </c>
      <c r="J551" t="s">
        <v>182</v>
      </c>
      <c r="K551" t="s">
        <v>183</v>
      </c>
      <c r="L551">
        <v>50000</v>
      </c>
      <c r="M551" t="str">
        <f>IF(Tbl_ExpendInput[[#This Row],[Fund Detail Code]]="09119",Tbl_ExpendInput[[#This Row],[Fund Group Name]],IF(ISNUMBER(SEARCH("covid",Tbl_ExpendInput[[#This Row],[Fund Detail Name]]))=TRUE,"COVID Funds",Tbl_ExpendInput[[#This Row],[Fund Group Name]]))</f>
        <v>Higher Education Operating</v>
      </c>
      <c r="N551" s="14" t="str">
        <f>IF(Tbl_ExpendInput[[#This Row],[Fund Detail Code]]="09119",Tbl_ExpendInput[[#This Row],[Fund Group Code]],IF(ISNUMBER(SEARCH("covid",Tbl_ExpendInput[[#This Row],[Fund Detail Name]]))=TRUE,"99",Tbl_ExpendInput[[#This Row],[Fund Group Code]]))</f>
        <v>03</v>
      </c>
      <c r="O551" s="14">
        <f>VLOOKUP(Tbl_ExpendInput[[#This Row],[Agency Code]],TblAgencies[],12,FALSE)</f>
        <v>246</v>
      </c>
    </row>
    <row r="552" spans="1:15">
      <c r="A552">
        <v>2022</v>
      </c>
      <c r="B552" t="s">
        <v>15</v>
      </c>
      <c r="C552" t="s">
        <v>16</v>
      </c>
      <c r="D552" s="17">
        <v>246</v>
      </c>
      <c r="E552" t="s">
        <v>275</v>
      </c>
      <c r="F552" t="s">
        <v>152</v>
      </c>
      <c r="G552" t="s">
        <v>153</v>
      </c>
      <c r="H552" t="s">
        <v>15</v>
      </c>
      <c r="I552" t="s">
        <v>124</v>
      </c>
      <c r="J552" t="s">
        <v>158</v>
      </c>
      <c r="K552" t="s">
        <v>77</v>
      </c>
      <c r="L552">
        <v>102948</v>
      </c>
      <c r="M552" t="str">
        <f>IF(Tbl_ExpendInput[[#This Row],[Fund Detail Code]]="09119",Tbl_ExpendInput[[#This Row],[Fund Group Name]],IF(ISNUMBER(SEARCH("covid",Tbl_ExpendInput[[#This Row],[Fund Detail Name]]))=TRUE,"COVID Funds",Tbl_ExpendInput[[#This Row],[Fund Group Name]]))</f>
        <v>COVID Funds</v>
      </c>
      <c r="N552" s="14" t="str">
        <f>IF(Tbl_ExpendInput[[#This Row],[Fund Detail Code]]="09119",Tbl_ExpendInput[[#This Row],[Fund Group Code]],IF(ISNUMBER(SEARCH("covid",Tbl_ExpendInput[[#This Row],[Fund Detail Name]]))=TRUE,"99",Tbl_ExpendInput[[#This Row],[Fund Group Code]]))</f>
        <v>99</v>
      </c>
      <c r="O552" s="14">
        <f>VLOOKUP(Tbl_ExpendInput[[#This Row],[Agency Code]],TblAgencies[],12,FALSE)</f>
        <v>246</v>
      </c>
    </row>
    <row r="553" spans="1:15">
      <c r="A553">
        <v>2022</v>
      </c>
      <c r="B553" t="s">
        <v>15</v>
      </c>
      <c r="C553" t="s">
        <v>16</v>
      </c>
      <c r="D553" s="17">
        <v>246</v>
      </c>
      <c r="E553" t="s">
        <v>275</v>
      </c>
      <c r="F553" t="s">
        <v>152</v>
      </c>
      <c r="G553" t="s">
        <v>153</v>
      </c>
      <c r="H553" t="s">
        <v>15</v>
      </c>
      <c r="I553" t="s">
        <v>124</v>
      </c>
      <c r="J553" t="s">
        <v>159</v>
      </c>
      <c r="K553" t="s">
        <v>160</v>
      </c>
      <c r="L553">
        <v>1888406</v>
      </c>
      <c r="M553" t="str">
        <f>IF(Tbl_ExpendInput[[#This Row],[Fund Detail Code]]="09119",Tbl_ExpendInput[[#This Row],[Fund Group Name]],IF(ISNUMBER(SEARCH("covid",Tbl_ExpendInput[[#This Row],[Fund Detail Name]]))=TRUE,"COVID Funds",Tbl_ExpendInput[[#This Row],[Fund Group Name]]))</f>
        <v>COVID Funds</v>
      </c>
      <c r="N553" s="14" t="str">
        <f>IF(Tbl_ExpendInput[[#This Row],[Fund Detail Code]]="09119",Tbl_ExpendInput[[#This Row],[Fund Group Code]],IF(ISNUMBER(SEARCH("covid",Tbl_ExpendInput[[#This Row],[Fund Detail Name]]))=TRUE,"99",Tbl_ExpendInput[[#This Row],[Fund Group Code]]))</f>
        <v>99</v>
      </c>
      <c r="O553" s="14">
        <f>VLOOKUP(Tbl_ExpendInput[[#This Row],[Agency Code]],TblAgencies[],12,FALSE)</f>
        <v>246</v>
      </c>
    </row>
    <row r="554" spans="1:15">
      <c r="A554">
        <v>2022</v>
      </c>
      <c r="B554" t="s">
        <v>15</v>
      </c>
      <c r="C554" t="s">
        <v>16</v>
      </c>
      <c r="D554" s="17">
        <v>246</v>
      </c>
      <c r="E554" t="s">
        <v>275</v>
      </c>
      <c r="F554" t="s">
        <v>161</v>
      </c>
      <c r="G554" t="s">
        <v>162</v>
      </c>
      <c r="H554" t="s">
        <v>20</v>
      </c>
      <c r="I554" t="s">
        <v>21</v>
      </c>
      <c r="J554" t="s">
        <v>22</v>
      </c>
      <c r="K554" t="s">
        <v>23</v>
      </c>
      <c r="L554">
        <v>338444.05</v>
      </c>
      <c r="M554" t="str">
        <f>IF(Tbl_ExpendInput[[#This Row],[Fund Detail Code]]="09119",Tbl_ExpendInput[[#This Row],[Fund Group Name]],IF(ISNUMBER(SEARCH("covid",Tbl_ExpendInput[[#This Row],[Fund Detail Name]]))=TRUE,"COVID Funds",Tbl_ExpendInput[[#This Row],[Fund Group Name]]))</f>
        <v>General</v>
      </c>
      <c r="N554" s="14" t="str">
        <f>IF(Tbl_ExpendInput[[#This Row],[Fund Detail Code]]="09119",Tbl_ExpendInput[[#This Row],[Fund Group Code]],IF(ISNUMBER(SEARCH("covid",Tbl_ExpendInput[[#This Row],[Fund Detail Name]]))=TRUE,"99",Tbl_ExpendInput[[#This Row],[Fund Group Code]]))</f>
        <v>01</v>
      </c>
      <c r="O554" s="14">
        <f>VLOOKUP(Tbl_ExpendInput[[#This Row],[Agency Code]],TblAgencies[],12,FALSE)</f>
        <v>246</v>
      </c>
    </row>
    <row r="555" spans="1:15">
      <c r="A555">
        <v>2022</v>
      </c>
      <c r="B555" t="s">
        <v>15</v>
      </c>
      <c r="C555" t="s">
        <v>16</v>
      </c>
      <c r="D555" s="17">
        <v>246</v>
      </c>
      <c r="E555" t="s">
        <v>275</v>
      </c>
      <c r="F555" t="s">
        <v>161</v>
      </c>
      <c r="G555" t="s">
        <v>162</v>
      </c>
      <c r="H555" t="s">
        <v>15</v>
      </c>
      <c r="I555" t="s">
        <v>124</v>
      </c>
      <c r="J555" t="s">
        <v>163</v>
      </c>
      <c r="K555" t="s">
        <v>164</v>
      </c>
      <c r="L555">
        <v>1378911.14</v>
      </c>
      <c r="M555" t="str">
        <f>IF(Tbl_ExpendInput[[#This Row],[Fund Detail Code]]="09119",Tbl_ExpendInput[[#This Row],[Fund Group Name]],IF(ISNUMBER(SEARCH("covid",Tbl_ExpendInput[[#This Row],[Fund Detail Name]]))=TRUE,"COVID Funds",Tbl_ExpendInput[[#This Row],[Fund Group Name]]))</f>
        <v>Higher Education Operating</v>
      </c>
      <c r="N555" s="14" t="str">
        <f>IF(Tbl_ExpendInput[[#This Row],[Fund Detail Code]]="09119",Tbl_ExpendInput[[#This Row],[Fund Group Code]],IF(ISNUMBER(SEARCH("covid",Tbl_ExpendInput[[#This Row],[Fund Detail Name]]))=TRUE,"99",Tbl_ExpendInput[[#This Row],[Fund Group Code]]))</f>
        <v>03</v>
      </c>
      <c r="O555" s="14">
        <f>VLOOKUP(Tbl_ExpendInput[[#This Row],[Agency Code]],TblAgencies[],12,FALSE)</f>
        <v>246</v>
      </c>
    </row>
    <row r="556" spans="1:15">
      <c r="A556">
        <v>2022</v>
      </c>
      <c r="B556" t="s">
        <v>15</v>
      </c>
      <c r="C556" t="s">
        <v>16</v>
      </c>
      <c r="D556" s="17">
        <v>246</v>
      </c>
      <c r="E556" t="s">
        <v>275</v>
      </c>
      <c r="F556" t="s">
        <v>161</v>
      </c>
      <c r="G556" t="s">
        <v>162</v>
      </c>
      <c r="H556" t="s">
        <v>15</v>
      </c>
      <c r="I556" t="s">
        <v>124</v>
      </c>
      <c r="J556" t="s">
        <v>154</v>
      </c>
      <c r="K556" t="s">
        <v>155</v>
      </c>
      <c r="L556">
        <v>2466005.52</v>
      </c>
      <c r="M556" t="str">
        <f>IF(Tbl_ExpendInput[[#This Row],[Fund Detail Code]]="09119",Tbl_ExpendInput[[#This Row],[Fund Group Name]],IF(ISNUMBER(SEARCH("covid",Tbl_ExpendInput[[#This Row],[Fund Detail Name]]))=TRUE,"COVID Funds",Tbl_ExpendInput[[#This Row],[Fund Group Name]]))</f>
        <v>Higher Education Operating</v>
      </c>
      <c r="N556" s="14" t="str">
        <f>IF(Tbl_ExpendInput[[#This Row],[Fund Detail Code]]="09119",Tbl_ExpendInput[[#This Row],[Fund Group Code]],IF(ISNUMBER(SEARCH("covid",Tbl_ExpendInput[[#This Row],[Fund Detail Name]]))=TRUE,"99",Tbl_ExpendInput[[#This Row],[Fund Group Code]]))</f>
        <v>03</v>
      </c>
      <c r="O556" s="14">
        <f>VLOOKUP(Tbl_ExpendInput[[#This Row],[Agency Code]],TblAgencies[],12,FALSE)</f>
        <v>246</v>
      </c>
    </row>
    <row r="557" spans="1:15">
      <c r="A557">
        <v>2022</v>
      </c>
      <c r="B557" t="s">
        <v>15</v>
      </c>
      <c r="C557" t="s">
        <v>16</v>
      </c>
      <c r="D557" s="17">
        <v>246</v>
      </c>
      <c r="E557" t="s">
        <v>275</v>
      </c>
      <c r="F557" t="s">
        <v>161</v>
      </c>
      <c r="G557" t="s">
        <v>162</v>
      </c>
      <c r="H557" t="s">
        <v>15</v>
      </c>
      <c r="I557" t="s">
        <v>124</v>
      </c>
      <c r="J557" t="s">
        <v>165</v>
      </c>
      <c r="K557" t="s">
        <v>166</v>
      </c>
      <c r="L557">
        <v>7752.94</v>
      </c>
      <c r="M557" t="str">
        <f>IF(Tbl_ExpendInput[[#This Row],[Fund Detail Code]]="09119",Tbl_ExpendInput[[#This Row],[Fund Group Name]],IF(ISNUMBER(SEARCH("covid",Tbl_ExpendInput[[#This Row],[Fund Detail Name]]))=TRUE,"COVID Funds",Tbl_ExpendInput[[#This Row],[Fund Group Name]]))</f>
        <v>Higher Education Operating</v>
      </c>
      <c r="N557" s="14" t="str">
        <f>IF(Tbl_ExpendInput[[#This Row],[Fund Detail Code]]="09119",Tbl_ExpendInput[[#This Row],[Fund Group Code]],IF(ISNUMBER(SEARCH("covid",Tbl_ExpendInput[[#This Row],[Fund Detail Name]]))=TRUE,"99",Tbl_ExpendInput[[#This Row],[Fund Group Code]]))</f>
        <v>03</v>
      </c>
      <c r="O557" s="14">
        <f>VLOOKUP(Tbl_ExpendInput[[#This Row],[Agency Code]],TblAgencies[],12,FALSE)</f>
        <v>246</v>
      </c>
    </row>
    <row r="558" spans="1:15">
      <c r="A558">
        <v>2022</v>
      </c>
      <c r="B558" t="s">
        <v>15</v>
      </c>
      <c r="C558" t="s">
        <v>16</v>
      </c>
      <c r="D558" s="17">
        <v>246</v>
      </c>
      <c r="E558" t="s">
        <v>275</v>
      </c>
      <c r="F558" t="s">
        <v>161</v>
      </c>
      <c r="G558" t="s">
        <v>162</v>
      </c>
      <c r="H558" t="s">
        <v>15</v>
      </c>
      <c r="I558" t="s">
        <v>124</v>
      </c>
      <c r="J558" t="s">
        <v>173</v>
      </c>
      <c r="K558" t="s">
        <v>174</v>
      </c>
      <c r="L558">
        <v>97957.8</v>
      </c>
      <c r="M558" t="str">
        <f>IF(Tbl_ExpendInput[[#This Row],[Fund Detail Code]]="09119",Tbl_ExpendInput[[#This Row],[Fund Group Name]],IF(ISNUMBER(SEARCH("covid",Tbl_ExpendInput[[#This Row],[Fund Detail Name]]))=TRUE,"COVID Funds",Tbl_ExpendInput[[#This Row],[Fund Group Name]]))</f>
        <v>COVID Funds</v>
      </c>
      <c r="N558" s="14" t="str">
        <f>IF(Tbl_ExpendInput[[#This Row],[Fund Detail Code]]="09119",Tbl_ExpendInput[[#This Row],[Fund Group Code]],IF(ISNUMBER(SEARCH("covid",Tbl_ExpendInput[[#This Row],[Fund Detail Name]]))=TRUE,"99",Tbl_ExpendInput[[#This Row],[Fund Group Code]]))</f>
        <v>99</v>
      </c>
      <c r="O558" s="14">
        <f>VLOOKUP(Tbl_ExpendInput[[#This Row],[Agency Code]],TblAgencies[],12,FALSE)</f>
        <v>246</v>
      </c>
    </row>
    <row r="559" spans="1:15">
      <c r="A559">
        <v>2022</v>
      </c>
      <c r="B559" t="s">
        <v>15</v>
      </c>
      <c r="C559" t="s">
        <v>16</v>
      </c>
      <c r="D559" s="17">
        <v>246</v>
      </c>
      <c r="E559" t="s">
        <v>275</v>
      </c>
      <c r="F559" t="s">
        <v>171</v>
      </c>
      <c r="G559" t="s">
        <v>172</v>
      </c>
      <c r="H559" t="s">
        <v>15</v>
      </c>
      <c r="I559" t="s">
        <v>124</v>
      </c>
      <c r="J559" t="s">
        <v>156</v>
      </c>
      <c r="K559" t="s">
        <v>157</v>
      </c>
      <c r="L559">
        <v>5948003.8700000001</v>
      </c>
      <c r="M559" t="str">
        <f>IF(Tbl_ExpendInput[[#This Row],[Fund Detail Code]]="09119",Tbl_ExpendInput[[#This Row],[Fund Group Name]],IF(ISNUMBER(SEARCH("covid",Tbl_ExpendInput[[#This Row],[Fund Detail Name]]))=TRUE,"COVID Funds",Tbl_ExpendInput[[#This Row],[Fund Group Name]]))</f>
        <v>Higher Education Operating</v>
      </c>
      <c r="N559" s="14" t="str">
        <f>IF(Tbl_ExpendInput[[#This Row],[Fund Detail Code]]="09119",Tbl_ExpendInput[[#This Row],[Fund Group Code]],IF(ISNUMBER(SEARCH("covid",Tbl_ExpendInput[[#This Row],[Fund Detail Name]]))=TRUE,"99",Tbl_ExpendInput[[#This Row],[Fund Group Code]]))</f>
        <v>03</v>
      </c>
      <c r="O559" s="14">
        <f>VLOOKUP(Tbl_ExpendInput[[#This Row],[Agency Code]],TblAgencies[],12,FALSE)</f>
        <v>246</v>
      </c>
    </row>
    <row r="560" spans="1:15">
      <c r="A560">
        <v>2022</v>
      </c>
      <c r="B560" t="s">
        <v>15</v>
      </c>
      <c r="C560" t="s">
        <v>16</v>
      </c>
      <c r="D560" s="17">
        <v>246</v>
      </c>
      <c r="E560" t="s">
        <v>275</v>
      </c>
      <c r="F560" t="s">
        <v>171</v>
      </c>
      <c r="G560" t="s">
        <v>172</v>
      </c>
      <c r="H560" t="s">
        <v>15</v>
      </c>
      <c r="I560" t="s">
        <v>124</v>
      </c>
      <c r="J560" t="s">
        <v>130</v>
      </c>
      <c r="K560" t="s">
        <v>131</v>
      </c>
      <c r="L560">
        <v>26489.69</v>
      </c>
      <c r="M560" t="str">
        <f>IF(Tbl_ExpendInput[[#This Row],[Fund Detail Code]]="09119",Tbl_ExpendInput[[#This Row],[Fund Group Name]],IF(ISNUMBER(SEARCH("covid",Tbl_ExpendInput[[#This Row],[Fund Detail Name]]))=TRUE,"COVID Funds",Tbl_ExpendInput[[#This Row],[Fund Group Name]]))</f>
        <v>Higher Education Operating</v>
      </c>
      <c r="N560" s="14" t="str">
        <f>IF(Tbl_ExpendInput[[#This Row],[Fund Detail Code]]="09119",Tbl_ExpendInput[[#This Row],[Fund Group Code]],IF(ISNUMBER(SEARCH("covid",Tbl_ExpendInput[[#This Row],[Fund Detail Name]]))=TRUE,"99",Tbl_ExpendInput[[#This Row],[Fund Group Code]]))</f>
        <v>03</v>
      </c>
      <c r="O560" s="14">
        <f>VLOOKUP(Tbl_ExpendInput[[#This Row],[Agency Code]],TblAgencies[],12,FALSE)</f>
        <v>246</v>
      </c>
    </row>
    <row r="561" spans="1:15">
      <c r="A561">
        <v>2022</v>
      </c>
      <c r="B561" t="s">
        <v>15</v>
      </c>
      <c r="C561" t="s">
        <v>16</v>
      </c>
      <c r="D561" s="17">
        <v>246</v>
      </c>
      <c r="E561" t="s">
        <v>275</v>
      </c>
      <c r="F561" t="s">
        <v>171</v>
      </c>
      <c r="G561" t="s">
        <v>172</v>
      </c>
      <c r="H561" t="s">
        <v>148</v>
      </c>
      <c r="I561" t="s">
        <v>149</v>
      </c>
      <c r="J561" t="s">
        <v>150</v>
      </c>
      <c r="K561" t="s">
        <v>151</v>
      </c>
      <c r="L561">
        <v>873802.2</v>
      </c>
      <c r="M561" t="str">
        <f>IF(Tbl_ExpendInput[[#This Row],[Fund Detail Code]]="09119",Tbl_ExpendInput[[#This Row],[Fund Group Name]],IF(ISNUMBER(SEARCH("covid",Tbl_ExpendInput[[#This Row],[Fund Detail Name]]))=TRUE,"COVID Funds",Tbl_ExpendInput[[#This Row],[Fund Group Name]]))</f>
        <v>Debt Service</v>
      </c>
      <c r="N561" s="14" t="str">
        <f>IF(Tbl_ExpendInput[[#This Row],[Fund Detail Code]]="09119",Tbl_ExpendInput[[#This Row],[Fund Group Code]],IF(ISNUMBER(SEARCH("covid",Tbl_ExpendInput[[#This Row],[Fund Detail Name]]))=TRUE,"99",Tbl_ExpendInput[[#This Row],[Fund Group Code]]))</f>
        <v>08</v>
      </c>
      <c r="O561" s="14">
        <f>VLOOKUP(Tbl_ExpendInput[[#This Row],[Agency Code]],TblAgencies[],12,FALSE)</f>
        <v>246</v>
      </c>
    </row>
    <row r="562" spans="1:15">
      <c r="A562">
        <v>2022</v>
      </c>
      <c r="B562" t="s">
        <v>15</v>
      </c>
      <c r="C562" t="s">
        <v>16</v>
      </c>
      <c r="D562" s="17">
        <v>247</v>
      </c>
      <c r="E562" t="s">
        <v>276</v>
      </c>
      <c r="F562" t="s">
        <v>122</v>
      </c>
      <c r="G562" t="s">
        <v>123</v>
      </c>
      <c r="H562" t="s">
        <v>15</v>
      </c>
      <c r="I562" t="s">
        <v>124</v>
      </c>
      <c r="J562" t="s">
        <v>125</v>
      </c>
      <c r="K562" t="s">
        <v>124</v>
      </c>
      <c r="L562">
        <v>0</v>
      </c>
      <c r="M562" t="str">
        <f>IF(Tbl_ExpendInput[[#This Row],[Fund Detail Code]]="09119",Tbl_ExpendInput[[#This Row],[Fund Group Name]],IF(ISNUMBER(SEARCH("covid",Tbl_ExpendInput[[#This Row],[Fund Detail Name]]))=TRUE,"COVID Funds",Tbl_ExpendInput[[#This Row],[Fund Group Name]]))</f>
        <v>Higher Education Operating</v>
      </c>
      <c r="N562" s="14" t="str">
        <f>IF(Tbl_ExpendInput[[#This Row],[Fund Detail Code]]="09119",Tbl_ExpendInput[[#This Row],[Fund Group Code]],IF(ISNUMBER(SEARCH("covid",Tbl_ExpendInput[[#This Row],[Fund Detail Name]]))=TRUE,"99",Tbl_ExpendInput[[#This Row],[Fund Group Code]]))</f>
        <v>03</v>
      </c>
      <c r="O562" s="14">
        <f>VLOOKUP(Tbl_ExpendInput[[#This Row],[Agency Code]],TblAgencies[],12,FALSE)</f>
        <v>247</v>
      </c>
    </row>
    <row r="563" spans="1:15">
      <c r="A563">
        <v>2022</v>
      </c>
      <c r="B563" t="s">
        <v>15</v>
      </c>
      <c r="C563" t="s">
        <v>16</v>
      </c>
      <c r="D563" s="17">
        <v>247</v>
      </c>
      <c r="E563" t="s">
        <v>276</v>
      </c>
      <c r="F563" t="s">
        <v>122</v>
      </c>
      <c r="G563" t="s">
        <v>123</v>
      </c>
      <c r="H563" t="s">
        <v>15</v>
      </c>
      <c r="I563" t="s">
        <v>124</v>
      </c>
      <c r="J563" t="s">
        <v>130</v>
      </c>
      <c r="K563" t="s">
        <v>131</v>
      </c>
      <c r="L563">
        <v>715715.89</v>
      </c>
      <c r="M563" t="str">
        <f>IF(Tbl_ExpendInput[[#This Row],[Fund Detail Code]]="09119",Tbl_ExpendInput[[#This Row],[Fund Group Name]],IF(ISNUMBER(SEARCH("covid",Tbl_ExpendInput[[#This Row],[Fund Detail Name]]))=TRUE,"COVID Funds",Tbl_ExpendInput[[#This Row],[Fund Group Name]]))</f>
        <v>Higher Education Operating</v>
      </c>
      <c r="N563" s="14" t="str">
        <f>IF(Tbl_ExpendInput[[#This Row],[Fund Detail Code]]="09119",Tbl_ExpendInput[[#This Row],[Fund Group Code]],IF(ISNUMBER(SEARCH("covid",Tbl_ExpendInput[[#This Row],[Fund Detail Name]]))=TRUE,"99",Tbl_ExpendInput[[#This Row],[Fund Group Code]]))</f>
        <v>03</v>
      </c>
      <c r="O563" s="14">
        <f>VLOOKUP(Tbl_ExpendInput[[#This Row],[Agency Code]],TblAgencies[],12,FALSE)</f>
        <v>247</v>
      </c>
    </row>
    <row r="564" spans="1:15">
      <c r="A564">
        <v>2022</v>
      </c>
      <c r="B564" t="s">
        <v>15</v>
      </c>
      <c r="C564" t="s">
        <v>16</v>
      </c>
      <c r="D564" s="17">
        <v>247</v>
      </c>
      <c r="E564" t="s">
        <v>276</v>
      </c>
      <c r="F564" t="s">
        <v>128</v>
      </c>
      <c r="G564" t="s">
        <v>129</v>
      </c>
      <c r="H564" t="s">
        <v>15</v>
      </c>
      <c r="I564" t="s">
        <v>124</v>
      </c>
      <c r="J564" t="s">
        <v>125</v>
      </c>
      <c r="K564" t="s">
        <v>124</v>
      </c>
      <c r="L564">
        <v>388983043.44</v>
      </c>
      <c r="M564" t="str">
        <f>IF(Tbl_ExpendInput[[#This Row],[Fund Detail Code]]="09119",Tbl_ExpendInput[[#This Row],[Fund Group Name]],IF(ISNUMBER(SEARCH("covid",Tbl_ExpendInput[[#This Row],[Fund Detail Name]]))=TRUE,"COVID Funds",Tbl_ExpendInput[[#This Row],[Fund Group Name]]))</f>
        <v>Higher Education Operating</v>
      </c>
      <c r="N564" s="14" t="str">
        <f>IF(Tbl_ExpendInput[[#This Row],[Fund Detail Code]]="09119",Tbl_ExpendInput[[#This Row],[Fund Group Code]],IF(ISNUMBER(SEARCH("covid",Tbl_ExpendInput[[#This Row],[Fund Detail Name]]))=TRUE,"99",Tbl_ExpendInput[[#This Row],[Fund Group Code]]))</f>
        <v>03</v>
      </c>
      <c r="O564" s="14">
        <f>VLOOKUP(Tbl_ExpendInput[[#This Row],[Agency Code]],TblAgencies[],12,FALSE)</f>
        <v>247</v>
      </c>
    </row>
    <row r="565" spans="1:15">
      <c r="A565">
        <v>2022</v>
      </c>
      <c r="B565" t="s">
        <v>15</v>
      </c>
      <c r="C565" t="s">
        <v>16</v>
      </c>
      <c r="D565" s="17">
        <v>247</v>
      </c>
      <c r="E565" t="s">
        <v>276</v>
      </c>
      <c r="F565" t="s">
        <v>128</v>
      </c>
      <c r="G565" t="s">
        <v>129</v>
      </c>
      <c r="H565" t="s">
        <v>15</v>
      </c>
      <c r="I565" t="s">
        <v>124</v>
      </c>
      <c r="J565" t="s">
        <v>130</v>
      </c>
      <c r="K565" t="s">
        <v>131</v>
      </c>
      <c r="L565">
        <v>0</v>
      </c>
      <c r="M565" t="str">
        <f>IF(Tbl_ExpendInput[[#This Row],[Fund Detail Code]]="09119",Tbl_ExpendInput[[#This Row],[Fund Group Name]],IF(ISNUMBER(SEARCH("covid",Tbl_ExpendInput[[#This Row],[Fund Detail Name]]))=TRUE,"COVID Funds",Tbl_ExpendInput[[#This Row],[Fund Group Name]]))</f>
        <v>Higher Education Operating</v>
      </c>
      <c r="N565" s="14" t="str">
        <f>IF(Tbl_ExpendInput[[#This Row],[Fund Detail Code]]="09119",Tbl_ExpendInput[[#This Row],[Fund Group Code]],IF(ISNUMBER(SEARCH("covid",Tbl_ExpendInput[[#This Row],[Fund Detail Name]]))=TRUE,"99",Tbl_ExpendInput[[#This Row],[Fund Group Code]]))</f>
        <v>03</v>
      </c>
      <c r="O565" s="14">
        <f>VLOOKUP(Tbl_ExpendInput[[#This Row],[Agency Code]],TblAgencies[],12,FALSE)</f>
        <v>247</v>
      </c>
    </row>
    <row r="566" spans="1:15">
      <c r="A566">
        <v>2022</v>
      </c>
      <c r="B566" t="s">
        <v>15</v>
      </c>
      <c r="C566" t="s">
        <v>16</v>
      </c>
      <c r="D566" s="17">
        <v>247</v>
      </c>
      <c r="E566" t="s">
        <v>276</v>
      </c>
      <c r="F566" t="s">
        <v>128</v>
      </c>
      <c r="G566" t="s">
        <v>129</v>
      </c>
      <c r="H566" t="s">
        <v>15</v>
      </c>
      <c r="I566" t="s">
        <v>124</v>
      </c>
      <c r="J566" t="s">
        <v>219</v>
      </c>
      <c r="K566" t="s">
        <v>79</v>
      </c>
      <c r="L566">
        <v>893.33</v>
      </c>
      <c r="M566" t="str">
        <f>IF(Tbl_ExpendInput[[#This Row],[Fund Detail Code]]="09119",Tbl_ExpendInput[[#This Row],[Fund Group Name]],IF(ISNUMBER(SEARCH("covid",Tbl_ExpendInput[[#This Row],[Fund Detail Name]]))=TRUE,"COVID Funds",Tbl_ExpendInput[[#This Row],[Fund Group Name]]))</f>
        <v>COVID Funds</v>
      </c>
      <c r="N566" s="14" t="str">
        <f>IF(Tbl_ExpendInput[[#This Row],[Fund Detail Code]]="09119",Tbl_ExpendInput[[#This Row],[Fund Group Code]],IF(ISNUMBER(SEARCH("covid",Tbl_ExpendInput[[#This Row],[Fund Detail Name]]))=TRUE,"99",Tbl_ExpendInput[[#This Row],[Fund Group Code]]))</f>
        <v>99</v>
      </c>
      <c r="O566" s="14">
        <f>VLOOKUP(Tbl_ExpendInput[[#This Row],[Agency Code]],TblAgencies[],12,FALSE)</f>
        <v>247</v>
      </c>
    </row>
    <row r="567" spans="1:15">
      <c r="A567">
        <v>2022</v>
      </c>
      <c r="B567" t="s">
        <v>15</v>
      </c>
      <c r="C567" t="s">
        <v>16</v>
      </c>
      <c r="D567" s="17">
        <v>247</v>
      </c>
      <c r="E567" t="s">
        <v>276</v>
      </c>
      <c r="F567" t="s">
        <v>134</v>
      </c>
      <c r="G567" t="s">
        <v>135</v>
      </c>
      <c r="H567" t="s">
        <v>15</v>
      </c>
      <c r="I567" t="s">
        <v>124</v>
      </c>
      <c r="J567" t="s">
        <v>125</v>
      </c>
      <c r="K567" t="s">
        <v>124</v>
      </c>
      <c r="L567">
        <v>9983915.4499999993</v>
      </c>
      <c r="M567" t="str">
        <f>IF(Tbl_ExpendInput[[#This Row],[Fund Detail Code]]="09119",Tbl_ExpendInput[[#This Row],[Fund Group Name]],IF(ISNUMBER(SEARCH("covid",Tbl_ExpendInput[[#This Row],[Fund Detail Name]]))=TRUE,"COVID Funds",Tbl_ExpendInput[[#This Row],[Fund Group Name]]))</f>
        <v>Higher Education Operating</v>
      </c>
      <c r="N567" s="14" t="str">
        <f>IF(Tbl_ExpendInput[[#This Row],[Fund Detail Code]]="09119",Tbl_ExpendInput[[#This Row],[Fund Group Code]],IF(ISNUMBER(SEARCH("covid",Tbl_ExpendInput[[#This Row],[Fund Detail Name]]))=TRUE,"99",Tbl_ExpendInput[[#This Row],[Fund Group Code]]))</f>
        <v>03</v>
      </c>
      <c r="O567" s="14">
        <f>VLOOKUP(Tbl_ExpendInput[[#This Row],[Agency Code]],TblAgencies[],12,FALSE)</f>
        <v>247</v>
      </c>
    </row>
    <row r="568" spans="1:15">
      <c r="A568">
        <v>2022</v>
      </c>
      <c r="B568" t="s">
        <v>15</v>
      </c>
      <c r="C568" t="s">
        <v>16</v>
      </c>
      <c r="D568" s="17">
        <v>247</v>
      </c>
      <c r="E568" t="s">
        <v>276</v>
      </c>
      <c r="F568" t="s">
        <v>136</v>
      </c>
      <c r="G568" t="s">
        <v>137</v>
      </c>
      <c r="H568" t="s">
        <v>15</v>
      </c>
      <c r="I568" t="s">
        <v>124</v>
      </c>
      <c r="J568" t="s">
        <v>125</v>
      </c>
      <c r="K568" t="s">
        <v>124</v>
      </c>
      <c r="L568">
        <v>-3626628.6</v>
      </c>
      <c r="M568" t="str">
        <f>IF(Tbl_ExpendInput[[#This Row],[Fund Detail Code]]="09119",Tbl_ExpendInput[[#This Row],[Fund Group Name]],IF(ISNUMBER(SEARCH("covid",Tbl_ExpendInput[[#This Row],[Fund Detail Name]]))=TRUE,"COVID Funds",Tbl_ExpendInput[[#This Row],[Fund Group Name]]))</f>
        <v>Higher Education Operating</v>
      </c>
      <c r="N568" s="14" t="str">
        <f>IF(Tbl_ExpendInput[[#This Row],[Fund Detail Code]]="09119",Tbl_ExpendInput[[#This Row],[Fund Group Code]],IF(ISNUMBER(SEARCH("covid",Tbl_ExpendInput[[#This Row],[Fund Detail Name]]))=TRUE,"99",Tbl_ExpendInput[[#This Row],[Fund Group Code]]))</f>
        <v>03</v>
      </c>
      <c r="O568" s="14">
        <f>VLOOKUP(Tbl_ExpendInput[[#This Row],[Agency Code]],TblAgencies[],12,FALSE)</f>
        <v>247</v>
      </c>
    </row>
    <row r="569" spans="1:15">
      <c r="A569">
        <v>2022</v>
      </c>
      <c r="B569" t="s">
        <v>15</v>
      </c>
      <c r="C569" t="s">
        <v>16</v>
      </c>
      <c r="D569" s="17">
        <v>247</v>
      </c>
      <c r="E569" t="s">
        <v>276</v>
      </c>
      <c r="F569" t="s">
        <v>138</v>
      </c>
      <c r="G569" t="s">
        <v>139</v>
      </c>
      <c r="H569" t="s">
        <v>15</v>
      </c>
      <c r="I569" t="s">
        <v>124</v>
      </c>
      <c r="J569" t="s">
        <v>125</v>
      </c>
      <c r="K569" t="s">
        <v>124</v>
      </c>
      <c r="L569">
        <v>91111484.430000007</v>
      </c>
      <c r="M569" t="str">
        <f>IF(Tbl_ExpendInput[[#This Row],[Fund Detail Code]]="09119",Tbl_ExpendInput[[#This Row],[Fund Group Name]],IF(ISNUMBER(SEARCH("covid",Tbl_ExpendInput[[#This Row],[Fund Detail Name]]))=TRUE,"COVID Funds",Tbl_ExpendInput[[#This Row],[Fund Group Name]]))</f>
        <v>Higher Education Operating</v>
      </c>
      <c r="N569" s="14" t="str">
        <f>IF(Tbl_ExpendInput[[#This Row],[Fund Detail Code]]="09119",Tbl_ExpendInput[[#This Row],[Fund Group Code]],IF(ISNUMBER(SEARCH("covid",Tbl_ExpendInput[[#This Row],[Fund Detail Name]]))=TRUE,"99",Tbl_ExpendInput[[#This Row],[Fund Group Code]]))</f>
        <v>03</v>
      </c>
      <c r="O569" s="14">
        <f>VLOOKUP(Tbl_ExpendInput[[#This Row],[Agency Code]],TblAgencies[],12,FALSE)</f>
        <v>247</v>
      </c>
    </row>
    <row r="570" spans="1:15">
      <c r="A570">
        <v>2022</v>
      </c>
      <c r="B570" t="s">
        <v>15</v>
      </c>
      <c r="C570" t="s">
        <v>16</v>
      </c>
      <c r="D570" s="17">
        <v>247</v>
      </c>
      <c r="E570" t="s">
        <v>276</v>
      </c>
      <c r="F570" t="s">
        <v>138</v>
      </c>
      <c r="G570" t="s">
        <v>139</v>
      </c>
      <c r="H570" t="s">
        <v>15</v>
      </c>
      <c r="I570" t="s">
        <v>124</v>
      </c>
      <c r="J570" t="s">
        <v>130</v>
      </c>
      <c r="K570" t="s">
        <v>131</v>
      </c>
      <c r="L570">
        <v>0</v>
      </c>
      <c r="M570" t="str">
        <f>IF(Tbl_ExpendInput[[#This Row],[Fund Detail Code]]="09119",Tbl_ExpendInput[[#This Row],[Fund Group Name]],IF(ISNUMBER(SEARCH("covid",Tbl_ExpendInput[[#This Row],[Fund Detail Name]]))=TRUE,"COVID Funds",Tbl_ExpendInput[[#This Row],[Fund Group Name]]))</f>
        <v>Higher Education Operating</v>
      </c>
      <c r="N570" s="14" t="str">
        <f>IF(Tbl_ExpendInput[[#This Row],[Fund Detail Code]]="09119",Tbl_ExpendInput[[#This Row],[Fund Group Code]],IF(ISNUMBER(SEARCH("covid",Tbl_ExpendInput[[#This Row],[Fund Detail Name]]))=TRUE,"99",Tbl_ExpendInput[[#This Row],[Fund Group Code]]))</f>
        <v>03</v>
      </c>
      <c r="O570" s="14">
        <f>VLOOKUP(Tbl_ExpendInput[[#This Row],[Agency Code]],TblAgencies[],12,FALSE)</f>
        <v>247</v>
      </c>
    </row>
    <row r="571" spans="1:15">
      <c r="A571">
        <v>2022</v>
      </c>
      <c r="B571" t="s">
        <v>15</v>
      </c>
      <c r="C571" t="s">
        <v>16</v>
      </c>
      <c r="D571" s="17">
        <v>247</v>
      </c>
      <c r="E571" t="s">
        <v>276</v>
      </c>
      <c r="F571" t="s">
        <v>140</v>
      </c>
      <c r="G571" t="s">
        <v>141</v>
      </c>
      <c r="H571" t="s">
        <v>15</v>
      </c>
      <c r="I571" t="s">
        <v>124</v>
      </c>
      <c r="J571" t="s">
        <v>125</v>
      </c>
      <c r="K571" t="s">
        <v>124</v>
      </c>
      <c r="L571">
        <v>36847592.170000002</v>
      </c>
      <c r="M571" t="str">
        <f>IF(Tbl_ExpendInput[[#This Row],[Fund Detail Code]]="09119",Tbl_ExpendInput[[#This Row],[Fund Group Name]],IF(ISNUMBER(SEARCH("covid",Tbl_ExpendInput[[#This Row],[Fund Detail Name]]))=TRUE,"COVID Funds",Tbl_ExpendInput[[#This Row],[Fund Group Name]]))</f>
        <v>Higher Education Operating</v>
      </c>
      <c r="N571" s="14" t="str">
        <f>IF(Tbl_ExpendInput[[#This Row],[Fund Detail Code]]="09119",Tbl_ExpendInput[[#This Row],[Fund Group Code]],IF(ISNUMBER(SEARCH("covid",Tbl_ExpendInput[[#This Row],[Fund Detail Name]]))=TRUE,"99",Tbl_ExpendInput[[#This Row],[Fund Group Code]]))</f>
        <v>03</v>
      </c>
      <c r="O571" s="14">
        <f>VLOOKUP(Tbl_ExpendInput[[#This Row],[Agency Code]],TblAgencies[],12,FALSE)</f>
        <v>247</v>
      </c>
    </row>
    <row r="572" spans="1:15">
      <c r="A572">
        <v>2022</v>
      </c>
      <c r="B572" t="s">
        <v>15</v>
      </c>
      <c r="C572" t="s">
        <v>16</v>
      </c>
      <c r="D572" s="17">
        <v>247</v>
      </c>
      <c r="E572" t="s">
        <v>276</v>
      </c>
      <c r="F572" t="s">
        <v>140</v>
      </c>
      <c r="G572" t="s">
        <v>141</v>
      </c>
      <c r="H572" t="s">
        <v>15</v>
      </c>
      <c r="I572" t="s">
        <v>124</v>
      </c>
      <c r="J572" t="s">
        <v>130</v>
      </c>
      <c r="K572" t="s">
        <v>131</v>
      </c>
      <c r="L572">
        <v>0</v>
      </c>
      <c r="M572" t="str">
        <f>IF(Tbl_ExpendInput[[#This Row],[Fund Detail Code]]="09119",Tbl_ExpendInput[[#This Row],[Fund Group Name]],IF(ISNUMBER(SEARCH("covid",Tbl_ExpendInput[[#This Row],[Fund Detail Name]]))=TRUE,"COVID Funds",Tbl_ExpendInput[[#This Row],[Fund Group Name]]))</f>
        <v>Higher Education Operating</v>
      </c>
      <c r="N572" s="14" t="str">
        <f>IF(Tbl_ExpendInput[[#This Row],[Fund Detail Code]]="09119",Tbl_ExpendInput[[#This Row],[Fund Group Code]],IF(ISNUMBER(SEARCH("covid",Tbl_ExpendInput[[#This Row],[Fund Detail Name]]))=TRUE,"99",Tbl_ExpendInput[[#This Row],[Fund Group Code]]))</f>
        <v>03</v>
      </c>
      <c r="O572" s="14">
        <f>VLOOKUP(Tbl_ExpendInput[[#This Row],[Agency Code]],TblAgencies[],12,FALSE)</f>
        <v>247</v>
      </c>
    </row>
    <row r="573" spans="1:15">
      <c r="A573">
        <v>2022</v>
      </c>
      <c r="B573" t="s">
        <v>15</v>
      </c>
      <c r="C573" t="s">
        <v>16</v>
      </c>
      <c r="D573" s="17">
        <v>247</v>
      </c>
      <c r="E573" t="s">
        <v>276</v>
      </c>
      <c r="F573" t="s">
        <v>142</v>
      </c>
      <c r="G573" t="s">
        <v>143</v>
      </c>
      <c r="H573" t="s">
        <v>15</v>
      </c>
      <c r="I573" t="s">
        <v>124</v>
      </c>
      <c r="J573" t="s">
        <v>125</v>
      </c>
      <c r="K573" t="s">
        <v>124</v>
      </c>
      <c r="L573">
        <v>80940897.430000007</v>
      </c>
      <c r="M573" t="str">
        <f>IF(Tbl_ExpendInput[[#This Row],[Fund Detail Code]]="09119",Tbl_ExpendInput[[#This Row],[Fund Group Name]],IF(ISNUMBER(SEARCH("covid",Tbl_ExpendInput[[#This Row],[Fund Detail Name]]))=TRUE,"COVID Funds",Tbl_ExpendInput[[#This Row],[Fund Group Name]]))</f>
        <v>Higher Education Operating</v>
      </c>
      <c r="N573" s="14" t="str">
        <f>IF(Tbl_ExpendInput[[#This Row],[Fund Detail Code]]="09119",Tbl_ExpendInput[[#This Row],[Fund Group Code]],IF(ISNUMBER(SEARCH("covid",Tbl_ExpendInput[[#This Row],[Fund Detail Name]]))=TRUE,"99",Tbl_ExpendInput[[#This Row],[Fund Group Code]]))</f>
        <v>03</v>
      </c>
      <c r="O573" s="14">
        <f>VLOOKUP(Tbl_ExpendInput[[#This Row],[Agency Code]],TblAgencies[],12,FALSE)</f>
        <v>247</v>
      </c>
    </row>
    <row r="574" spans="1:15">
      <c r="A574">
        <v>2022</v>
      </c>
      <c r="B574" t="s">
        <v>15</v>
      </c>
      <c r="C574" t="s">
        <v>16</v>
      </c>
      <c r="D574" s="17">
        <v>247</v>
      </c>
      <c r="E574" t="s">
        <v>276</v>
      </c>
      <c r="F574" t="s">
        <v>142</v>
      </c>
      <c r="G574" t="s">
        <v>143</v>
      </c>
      <c r="H574" t="s">
        <v>15</v>
      </c>
      <c r="I574" t="s">
        <v>124</v>
      </c>
      <c r="J574" t="s">
        <v>130</v>
      </c>
      <c r="K574" t="s">
        <v>131</v>
      </c>
      <c r="L574">
        <v>0</v>
      </c>
      <c r="M574" t="str">
        <f>IF(Tbl_ExpendInput[[#This Row],[Fund Detail Code]]="09119",Tbl_ExpendInput[[#This Row],[Fund Group Name]],IF(ISNUMBER(SEARCH("covid",Tbl_ExpendInput[[#This Row],[Fund Detail Name]]))=TRUE,"COVID Funds",Tbl_ExpendInput[[#This Row],[Fund Group Name]]))</f>
        <v>Higher Education Operating</v>
      </c>
      <c r="N574" s="14" t="str">
        <f>IF(Tbl_ExpendInput[[#This Row],[Fund Detail Code]]="09119",Tbl_ExpendInput[[#This Row],[Fund Group Code]],IF(ISNUMBER(SEARCH("covid",Tbl_ExpendInput[[#This Row],[Fund Detail Name]]))=TRUE,"99",Tbl_ExpendInput[[#This Row],[Fund Group Code]]))</f>
        <v>03</v>
      </c>
      <c r="O574" s="14">
        <f>VLOOKUP(Tbl_ExpendInput[[#This Row],[Agency Code]],TblAgencies[],12,FALSE)</f>
        <v>247</v>
      </c>
    </row>
    <row r="575" spans="1:15">
      <c r="A575">
        <v>2022</v>
      </c>
      <c r="B575" t="s">
        <v>15</v>
      </c>
      <c r="C575" t="s">
        <v>16</v>
      </c>
      <c r="D575" s="17">
        <v>247</v>
      </c>
      <c r="E575" t="s">
        <v>276</v>
      </c>
      <c r="F575" t="s">
        <v>146</v>
      </c>
      <c r="G575" t="s">
        <v>147</v>
      </c>
      <c r="H575" t="s">
        <v>15</v>
      </c>
      <c r="I575" t="s">
        <v>124</v>
      </c>
      <c r="J575" t="s">
        <v>125</v>
      </c>
      <c r="K575" t="s">
        <v>124</v>
      </c>
      <c r="L575">
        <v>60404331.93</v>
      </c>
      <c r="M575" t="str">
        <f>IF(Tbl_ExpendInput[[#This Row],[Fund Detail Code]]="09119",Tbl_ExpendInput[[#This Row],[Fund Group Name]],IF(ISNUMBER(SEARCH("covid",Tbl_ExpendInput[[#This Row],[Fund Detail Name]]))=TRUE,"COVID Funds",Tbl_ExpendInput[[#This Row],[Fund Group Name]]))</f>
        <v>Higher Education Operating</v>
      </c>
      <c r="N575" s="14" t="str">
        <f>IF(Tbl_ExpendInput[[#This Row],[Fund Detail Code]]="09119",Tbl_ExpendInput[[#This Row],[Fund Group Code]],IF(ISNUMBER(SEARCH("covid",Tbl_ExpendInput[[#This Row],[Fund Detail Name]]))=TRUE,"99",Tbl_ExpendInput[[#This Row],[Fund Group Code]]))</f>
        <v>03</v>
      </c>
      <c r="O575" s="14">
        <f>VLOOKUP(Tbl_ExpendInput[[#This Row],[Agency Code]],TblAgencies[],12,FALSE)</f>
        <v>247</v>
      </c>
    </row>
    <row r="576" spans="1:15">
      <c r="A576">
        <v>2022</v>
      </c>
      <c r="B576" t="s">
        <v>15</v>
      </c>
      <c r="C576" t="s">
        <v>16</v>
      </c>
      <c r="D576" s="17">
        <v>247</v>
      </c>
      <c r="E576" t="s">
        <v>276</v>
      </c>
      <c r="F576" t="s">
        <v>152</v>
      </c>
      <c r="G576" t="s">
        <v>153</v>
      </c>
      <c r="H576" t="s">
        <v>20</v>
      </c>
      <c r="I576" t="s">
        <v>21</v>
      </c>
      <c r="J576" t="s">
        <v>22</v>
      </c>
      <c r="K576" t="s">
        <v>23</v>
      </c>
      <c r="L576">
        <v>38861864</v>
      </c>
      <c r="M576" t="str">
        <f>IF(Tbl_ExpendInput[[#This Row],[Fund Detail Code]]="09119",Tbl_ExpendInput[[#This Row],[Fund Group Name]],IF(ISNUMBER(SEARCH("covid",Tbl_ExpendInput[[#This Row],[Fund Detail Name]]))=TRUE,"COVID Funds",Tbl_ExpendInput[[#This Row],[Fund Group Name]]))</f>
        <v>General</v>
      </c>
      <c r="N576" s="14" t="str">
        <f>IF(Tbl_ExpendInput[[#This Row],[Fund Detail Code]]="09119",Tbl_ExpendInput[[#This Row],[Fund Group Code]],IF(ISNUMBER(SEARCH("covid",Tbl_ExpendInput[[#This Row],[Fund Detail Name]]))=TRUE,"99",Tbl_ExpendInput[[#This Row],[Fund Group Code]]))</f>
        <v>01</v>
      </c>
      <c r="O576" s="14">
        <f>VLOOKUP(Tbl_ExpendInput[[#This Row],[Agency Code]],TblAgencies[],12,FALSE)</f>
        <v>247</v>
      </c>
    </row>
    <row r="577" spans="1:15">
      <c r="A577">
        <v>2022</v>
      </c>
      <c r="B577" t="s">
        <v>15</v>
      </c>
      <c r="C577" t="s">
        <v>16</v>
      </c>
      <c r="D577" s="17">
        <v>247</v>
      </c>
      <c r="E577" t="s">
        <v>276</v>
      </c>
      <c r="F577" t="s">
        <v>152</v>
      </c>
      <c r="G577" t="s">
        <v>153</v>
      </c>
      <c r="H577" t="s">
        <v>15</v>
      </c>
      <c r="I577" t="s">
        <v>124</v>
      </c>
      <c r="J577" t="s">
        <v>125</v>
      </c>
      <c r="K577" t="s">
        <v>124</v>
      </c>
      <c r="L577">
        <v>20696000</v>
      </c>
      <c r="M577" t="str">
        <f>IF(Tbl_ExpendInput[[#This Row],[Fund Detail Code]]="09119",Tbl_ExpendInput[[#This Row],[Fund Group Name]],IF(ISNUMBER(SEARCH("covid",Tbl_ExpendInput[[#This Row],[Fund Detail Name]]))=TRUE,"COVID Funds",Tbl_ExpendInput[[#This Row],[Fund Group Name]]))</f>
        <v>Higher Education Operating</v>
      </c>
      <c r="N577" s="14" t="str">
        <f>IF(Tbl_ExpendInput[[#This Row],[Fund Detail Code]]="09119",Tbl_ExpendInput[[#This Row],[Fund Group Code]],IF(ISNUMBER(SEARCH("covid",Tbl_ExpendInput[[#This Row],[Fund Detail Name]]))=TRUE,"99",Tbl_ExpendInput[[#This Row],[Fund Group Code]]))</f>
        <v>03</v>
      </c>
      <c r="O577" s="14">
        <f>VLOOKUP(Tbl_ExpendInput[[#This Row],[Agency Code]],TblAgencies[],12,FALSE)</f>
        <v>247</v>
      </c>
    </row>
    <row r="578" spans="1:15">
      <c r="A578">
        <v>2022</v>
      </c>
      <c r="B578" t="s">
        <v>15</v>
      </c>
      <c r="C578" t="s">
        <v>16</v>
      </c>
      <c r="D578" s="17">
        <v>247</v>
      </c>
      <c r="E578" t="s">
        <v>276</v>
      </c>
      <c r="F578" t="s">
        <v>152</v>
      </c>
      <c r="G578" t="s">
        <v>153</v>
      </c>
      <c r="H578" t="s">
        <v>15</v>
      </c>
      <c r="I578" t="s">
        <v>124</v>
      </c>
      <c r="J578" t="s">
        <v>154</v>
      </c>
      <c r="K578" t="s">
        <v>155</v>
      </c>
      <c r="L578">
        <v>105000</v>
      </c>
      <c r="M578" t="str">
        <f>IF(Tbl_ExpendInput[[#This Row],[Fund Detail Code]]="09119",Tbl_ExpendInput[[#This Row],[Fund Group Name]],IF(ISNUMBER(SEARCH("covid",Tbl_ExpendInput[[#This Row],[Fund Detail Name]]))=TRUE,"COVID Funds",Tbl_ExpendInput[[#This Row],[Fund Group Name]]))</f>
        <v>Higher Education Operating</v>
      </c>
      <c r="N578" s="14" t="str">
        <f>IF(Tbl_ExpendInput[[#This Row],[Fund Detail Code]]="09119",Tbl_ExpendInput[[#This Row],[Fund Group Code]],IF(ISNUMBER(SEARCH("covid",Tbl_ExpendInput[[#This Row],[Fund Detail Name]]))=TRUE,"99",Tbl_ExpendInput[[#This Row],[Fund Group Code]]))</f>
        <v>03</v>
      </c>
      <c r="O578" s="14">
        <f>VLOOKUP(Tbl_ExpendInput[[#This Row],[Agency Code]],TblAgencies[],12,FALSE)</f>
        <v>247</v>
      </c>
    </row>
    <row r="579" spans="1:15">
      <c r="A579">
        <v>2022</v>
      </c>
      <c r="B579" t="s">
        <v>15</v>
      </c>
      <c r="C579" t="s">
        <v>16</v>
      </c>
      <c r="D579" s="17">
        <v>247</v>
      </c>
      <c r="E579" t="s">
        <v>276</v>
      </c>
      <c r="F579" t="s">
        <v>152</v>
      </c>
      <c r="G579" t="s">
        <v>153</v>
      </c>
      <c r="H579" t="s">
        <v>15</v>
      </c>
      <c r="I579" t="s">
        <v>124</v>
      </c>
      <c r="J579" t="s">
        <v>158</v>
      </c>
      <c r="K579" t="s">
        <v>77</v>
      </c>
      <c r="L579">
        <v>320383</v>
      </c>
      <c r="M579" t="str">
        <f>IF(Tbl_ExpendInput[[#This Row],[Fund Detail Code]]="09119",Tbl_ExpendInput[[#This Row],[Fund Group Name]],IF(ISNUMBER(SEARCH("covid",Tbl_ExpendInput[[#This Row],[Fund Detail Name]]))=TRUE,"COVID Funds",Tbl_ExpendInput[[#This Row],[Fund Group Name]]))</f>
        <v>COVID Funds</v>
      </c>
      <c r="N579" s="14" t="str">
        <f>IF(Tbl_ExpendInput[[#This Row],[Fund Detail Code]]="09119",Tbl_ExpendInput[[#This Row],[Fund Group Code]],IF(ISNUMBER(SEARCH("covid",Tbl_ExpendInput[[#This Row],[Fund Detail Name]]))=TRUE,"99",Tbl_ExpendInput[[#This Row],[Fund Group Code]]))</f>
        <v>99</v>
      </c>
      <c r="O579" s="14">
        <f>VLOOKUP(Tbl_ExpendInput[[#This Row],[Agency Code]],TblAgencies[],12,FALSE)</f>
        <v>247</v>
      </c>
    </row>
    <row r="580" spans="1:15">
      <c r="A580">
        <v>2022</v>
      </c>
      <c r="B580" t="s">
        <v>15</v>
      </c>
      <c r="C580" t="s">
        <v>16</v>
      </c>
      <c r="D580" s="17">
        <v>247</v>
      </c>
      <c r="E580" t="s">
        <v>276</v>
      </c>
      <c r="F580" t="s">
        <v>152</v>
      </c>
      <c r="G580" t="s">
        <v>153</v>
      </c>
      <c r="H580" t="s">
        <v>15</v>
      </c>
      <c r="I580" t="s">
        <v>124</v>
      </c>
      <c r="J580" t="s">
        <v>159</v>
      </c>
      <c r="K580" t="s">
        <v>160</v>
      </c>
      <c r="L580">
        <v>32100895.93</v>
      </c>
      <c r="M580" t="str">
        <f>IF(Tbl_ExpendInput[[#This Row],[Fund Detail Code]]="09119",Tbl_ExpendInput[[#This Row],[Fund Group Name]],IF(ISNUMBER(SEARCH("covid",Tbl_ExpendInput[[#This Row],[Fund Detail Name]]))=TRUE,"COVID Funds",Tbl_ExpendInput[[#This Row],[Fund Group Name]]))</f>
        <v>COVID Funds</v>
      </c>
      <c r="N580" s="14" t="str">
        <f>IF(Tbl_ExpendInput[[#This Row],[Fund Detail Code]]="09119",Tbl_ExpendInput[[#This Row],[Fund Group Code]],IF(ISNUMBER(SEARCH("covid",Tbl_ExpendInput[[#This Row],[Fund Detail Name]]))=TRUE,"99",Tbl_ExpendInput[[#This Row],[Fund Group Code]]))</f>
        <v>99</v>
      </c>
      <c r="O580" s="14">
        <f>VLOOKUP(Tbl_ExpendInput[[#This Row],[Agency Code]],TblAgencies[],12,FALSE)</f>
        <v>247</v>
      </c>
    </row>
    <row r="581" spans="1:15">
      <c r="A581">
        <v>2022</v>
      </c>
      <c r="B581" t="s">
        <v>15</v>
      </c>
      <c r="C581" t="s">
        <v>16</v>
      </c>
      <c r="D581" s="17">
        <v>247</v>
      </c>
      <c r="E581" t="s">
        <v>276</v>
      </c>
      <c r="F581" t="s">
        <v>161</v>
      </c>
      <c r="G581" t="s">
        <v>162</v>
      </c>
      <c r="H581" t="s">
        <v>20</v>
      </c>
      <c r="I581" t="s">
        <v>21</v>
      </c>
      <c r="J581" t="s">
        <v>22</v>
      </c>
      <c r="K581" t="s">
        <v>23</v>
      </c>
      <c r="L581">
        <v>2264014.2599999998</v>
      </c>
      <c r="M581" t="str">
        <f>IF(Tbl_ExpendInput[[#This Row],[Fund Detail Code]]="09119",Tbl_ExpendInput[[#This Row],[Fund Group Name]],IF(ISNUMBER(SEARCH("covid",Tbl_ExpendInput[[#This Row],[Fund Detail Name]]))=TRUE,"COVID Funds",Tbl_ExpendInput[[#This Row],[Fund Group Name]]))</f>
        <v>General</v>
      </c>
      <c r="N581" s="14" t="str">
        <f>IF(Tbl_ExpendInput[[#This Row],[Fund Detail Code]]="09119",Tbl_ExpendInput[[#This Row],[Fund Group Code]],IF(ISNUMBER(SEARCH("covid",Tbl_ExpendInput[[#This Row],[Fund Detail Name]]))=TRUE,"99",Tbl_ExpendInput[[#This Row],[Fund Group Code]]))</f>
        <v>01</v>
      </c>
      <c r="O581" s="14">
        <f>VLOOKUP(Tbl_ExpendInput[[#This Row],[Agency Code]],TblAgencies[],12,FALSE)</f>
        <v>247</v>
      </c>
    </row>
    <row r="582" spans="1:15">
      <c r="A582">
        <v>2022</v>
      </c>
      <c r="B582" t="s">
        <v>15</v>
      </c>
      <c r="C582" t="s">
        <v>16</v>
      </c>
      <c r="D582" s="17">
        <v>247</v>
      </c>
      <c r="E582" t="s">
        <v>276</v>
      </c>
      <c r="F582" t="s">
        <v>161</v>
      </c>
      <c r="G582" t="s">
        <v>162</v>
      </c>
      <c r="H582" t="s">
        <v>15</v>
      </c>
      <c r="I582" t="s">
        <v>124</v>
      </c>
      <c r="J582" t="s">
        <v>125</v>
      </c>
      <c r="K582" t="s">
        <v>124</v>
      </c>
      <c r="L582">
        <v>1942913.05</v>
      </c>
      <c r="M582" t="str">
        <f>IF(Tbl_ExpendInput[[#This Row],[Fund Detail Code]]="09119",Tbl_ExpendInput[[#This Row],[Fund Group Name]],IF(ISNUMBER(SEARCH("covid",Tbl_ExpendInput[[#This Row],[Fund Detail Name]]))=TRUE,"COVID Funds",Tbl_ExpendInput[[#This Row],[Fund Group Name]]))</f>
        <v>Higher Education Operating</v>
      </c>
      <c r="N582" s="14" t="str">
        <f>IF(Tbl_ExpendInput[[#This Row],[Fund Detail Code]]="09119",Tbl_ExpendInput[[#This Row],[Fund Group Code]],IF(ISNUMBER(SEARCH("covid",Tbl_ExpendInput[[#This Row],[Fund Detail Name]]))=TRUE,"99",Tbl_ExpendInput[[#This Row],[Fund Group Code]]))</f>
        <v>03</v>
      </c>
      <c r="O582" s="14">
        <f>VLOOKUP(Tbl_ExpendInput[[#This Row],[Agency Code]],TblAgencies[],12,FALSE)</f>
        <v>247</v>
      </c>
    </row>
    <row r="583" spans="1:15">
      <c r="A583">
        <v>2022</v>
      </c>
      <c r="B583" t="s">
        <v>15</v>
      </c>
      <c r="C583" t="s">
        <v>16</v>
      </c>
      <c r="D583" s="17">
        <v>247</v>
      </c>
      <c r="E583" t="s">
        <v>276</v>
      </c>
      <c r="F583" t="s">
        <v>161</v>
      </c>
      <c r="G583" t="s">
        <v>162</v>
      </c>
      <c r="H583" t="s">
        <v>15</v>
      </c>
      <c r="I583" t="s">
        <v>124</v>
      </c>
      <c r="J583" t="s">
        <v>163</v>
      </c>
      <c r="K583" t="s">
        <v>164</v>
      </c>
      <c r="L583">
        <v>191390710</v>
      </c>
      <c r="M583" t="str">
        <f>IF(Tbl_ExpendInput[[#This Row],[Fund Detail Code]]="09119",Tbl_ExpendInput[[#This Row],[Fund Group Name]],IF(ISNUMBER(SEARCH("covid",Tbl_ExpendInput[[#This Row],[Fund Detail Name]]))=TRUE,"COVID Funds",Tbl_ExpendInput[[#This Row],[Fund Group Name]]))</f>
        <v>Higher Education Operating</v>
      </c>
      <c r="N583" s="14" t="str">
        <f>IF(Tbl_ExpendInput[[#This Row],[Fund Detail Code]]="09119",Tbl_ExpendInput[[#This Row],[Fund Group Code]],IF(ISNUMBER(SEARCH("covid",Tbl_ExpendInput[[#This Row],[Fund Detail Name]]))=TRUE,"99",Tbl_ExpendInput[[#This Row],[Fund Group Code]]))</f>
        <v>03</v>
      </c>
      <c r="O583" s="14">
        <f>VLOOKUP(Tbl_ExpendInput[[#This Row],[Agency Code]],TblAgencies[],12,FALSE)</f>
        <v>247</v>
      </c>
    </row>
    <row r="584" spans="1:15">
      <c r="A584">
        <v>2022</v>
      </c>
      <c r="B584" t="s">
        <v>15</v>
      </c>
      <c r="C584" t="s">
        <v>16</v>
      </c>
      <c r="D584" s="17">
        <v>247</v>
      </c>
      <c r="E584" t="s">
        <v>276</v>
      </c>
      <c r="F584" t="s">
        <v>161</v>
      </c>
      <c r="G584" t="s">
        <v>162</v>
      </c>
      <c r="H584" t="s">
        <v>15</v>
      </c>
      <c r="I584" t="s">
        <v>124</v>
      </c>
      <c r="J584" t="s">
        <v>154</v>
      </c>
      <c r="K584" t="s">
        <v>155</v>
      </c>
      <c r="L584">
        <v>52669209.939999998</v>
      </c>
      <c r="M584" t="str">
        <f>IF(Tbl_ExpendInput[[#This Row],[Fund Detail Code]]="09119",Tbl_ExpendInput[[#This Row],[Fund Group Name]],IF(ISNUMBER(SEARCH("covid",Tbl_ExpendInput[[#This Row],[Fund Detail Name]]))=TRUE,"COVID Funds",Tbl_ExpendInput[[#This Row],[Fund Group Name]]))</f>
        <v>Higher Education Operating</v>
      </c>
      <c r="N584" s="14" t="str">
        <f>IF(Tbl_ExpendInput[[#This Row],[Fund Detail Code]]="09119",Tbl_ExpendInput[[#This Row],[Fund Group Code]],IF(ISNUMBER(SEARCH("covid",Tbl_ExpendInput[[#This Row],[Fund Detail Name]]))=TRUE,"99",Tbl_ExpendInput[[#This Row],[Fund Group Code]]))</f>
        <v>03</v>
      </c>
      <c r="O584" s="14">
        <f>VLOOKUP(Tbl_ExpendInput[[#This Row],[Agency Code]],TblAgencies[],12,FALSE)</f>
        <v>247</v>
      </c>
    </row>
    <row r="585" spans="1:15">
      <c r="A585">
        <v>2022</v>
      </c>
      <c r="B585" t="s">
        <v>15</v>
      </c>
      <c r="C585" t="s">
        <v>16</v>
      </c>
      <c r="D585" s="17">
        <v>247</v>
      </c>
      <c r="E585" t="s">
        <v>276</v>
      </c>
      <c r="F585" t="s">
        <v>161</v>
      </c>
      <c r="G585" t="s">
        <v>162</v>
      </c>
      <c r="H585" t="s">
        <v>15</v>
      </c>
      <c r="I585" t="s">
        <v>124</v>
      </c>
      <c r="J585" t="s">
        <v>165</v>
      </c>
      <c r="K585" t="s">
        <v>166</v>
      </c>
      <c r="L585">
        <v>13229291.529999999</v>
      </c>
      <c r="M585" t="str">
        <f>IF(Tbl_ExpendInput[[#This Row],[Fund Detail Code]]="09119",Tbl_ExpendInput[[#This Row],[Fund Group Name]],IF(ISNUMBER(SEARCH("covid",Tbl_ExpendInput[[#This Row],[Fund Detail Name]]))=TRUE,"COVID Funds",Tbl_ExpendInput[[#This Row],[Fund Group Name]]))</f>
        <v>Higher Education Operating</v>
      </c>
      <c r="N585" s="14" t="str">
        <f>IF(Tbl_ExpendInput[[#This Row],[Fund Detail Code]]="09119",Tbl_ExpendInput[[#This Row],[Fund Group Code]],IF(ISNUMBER(SEARCH("covid",Tbl_ExpendInput[[#This Row],[Fund Detail Name]]))=TRUE,"99",Tbl_ExpendInput[[#This Row],[Fund Group Code]]))</f>
        <v>03</v>
      </c>
      <c r="O585" s="14">
        <f>VLOOKUP(Tbl_ExpendInput[[#This Row],[Agency Code]],TblAgencies[],12,FALSE)</f>
        <v>247</v>
      </c>
    </row>
    <row r="586" spans="1:15">
      <c r="A586">
        <v>2022</v>
      </c>
      <c r="B586" t="s">
        <v>15</v>
      </c>
      <c r="C586" t="s">
        <v>16</v>
      </c>
      <c r="D586" s="17">
        <v>247</v>
      </c>
      <c r="E586" t="s">
        <v>276</v>
      </c>
      <c r="F586" t="s">
        <v>161</v>
      </c>
      <c r="G586" t="s">
        <v>162</v>
      </c>
      <c r="H586" t="s">
        <v>15</v>
      </c>
      <c r="I586" t="s">
        <v>124</v>
      </c>
      <c r="J586" t="s">
        <v>144</v>
      </c>
      <c r="K586" t="s">
        <v>145</v>
      </c>
      <c r="L586">
        <v>4359.95</v>
      </c>
      <c r="M586" t="str">
        <f>IF(Tbl_ExpendInput[[#This Row],[Fund Detail Code]]="09119",Tbl_ExpendInput[[#This Row],[Fund Group Name]],IF(ISNUMBER(SEARCH("covid",Tbl_ExpendInput[[#This Row],[Fund Detail Name]]))=TRUE,"COVID Funds",Tbl_ExpendInput[[#This Row],[Fund Group Name]]))</f>
        <v>COVID Funds</v>
      </c>
      <c r="N586" s="14" t="str">
        <f>IF(Tbl_ExpendInput[[#This Row],[Fund Detail Code]]="09119",Tbl_ExpendInput[[#This Row],[Fund Group Code]],IF(ISNUMBER(SEARCH("covid",Tbl_ExpendInput[[#This Row],[Fund Detail Name]]))=TRUE,"99",Tbl_ExpendInput[[#This Row],[Fund Group Code]]))</f>
        <v>99</v>
      </c>
      <c r="O586" s="14">
        <f>VLOOKUP(Tbl_ExpendInput[[#This Row],[Agency Code]],TblAgencies[],12,FALSE)</f>
        <v>247</v>
      </c>
    </row>
    <row r="587" spans="1:15">
      <c r="A587">
        <v>2022</v>
      </c>
      <c r="B587" t="s">
        <v>15</v>
      </c>
      <c r="C587" t="s">
        <v>16</v>
      </c>
      <c r="D587" s="17">
        <v>247</v>
      </c>
      <c r="E587" t="s">
        <v>276</v>
      </c>
      <c r="F587" t="s">
        <v>161</v>
      </c>
      <c r="G587" t="s">
        <v>162</v>
      </c>
      <c r="H587" t="s">
        <v>15</v>
      </c>
      <c r="I587" t="s">
        <v>124</v>
      </c>
      <c r="J587" t="s">
        <v>190</v>
      </c>
      <c r="K587" t="s">
        <v>191</v>
      </c>
      <c r="L587">
        <v>302476</v>
      </c>
      <c r="M587" t="str">
        <f>IF(Tbl_ExpendInput[[#This Row],[Fund Detail Code]]="09119",Tbl_ExpendInput[[#This Row],[Fund Group Name]],IF(ISNUMBER(SEARCH("covid",Tbl_ExpendInput[[#This Row],[Fund Detail Name]]))=TRUE,"COVID Funds",Tbl_ExpendInput[[#This Row],[Fund Group Name]]))</f>
        <v>COVID Funds</v>
      </c>
      <c r="N587" s="14" t="str">
        <f>IF(Tbl_ExpendInput[[#This Row],[Fund Detail Code]]="09119",Tbl_ExpendInput[[#This Row],[Fund Group Code]],IF(ISNUMBER(SEARCH("covid",Tbl_ExpendInput[[#This Row],[Fund Detail Name]]))=TRUE,"99",Tbl_ExpendInput[[#This Row],[Fund Group Code]]))</f>
        <v>99</v>
      </c>
      <c r="O587" s="14">
        <f>VLOOKUP(Tbl_ExpendInput[[#This Row],[Agency Code]],TblAgencies[],12,FALSE)</f>
        <v>247</v>
      </c>
    </row>
    <row r="588" spans="1:15">
      <c r="A588">
        <v>2022</v>
      </c>
      <c r="B588" t="s">
        <v>15</v>
      </c>
      <c r="C588" t="s">
        <v>16</v>
      </c>
      <c r="D588" s="17">
        <v>247</v>
      </c>
      <c r="E588" t="s">
        <v>276</v>
      </c>
      <c r="F588" t="s">
        <v>161</v>
      </c>
      <c r="G588" t="s">
        <v>162</v>
      </c>
      <c r="H588" t="s">
        <v>62</v>
      </c>
      <c r="I588" t="s">
        <v>63</v>
      </c>
      <c r="J588" t="s">
        <v>169</v>
      </c>
      <c r="K588" t="s">
        <v>170</v>
      </c>
      <c r="L588">
        <v>1175977.0900000001</v>
      </c>
      <c r="M588" t="str">
        <f>IF(Tbl_ExpendInput[[#This Row],[Fund Detail Code]]="09119",Tbl_ExpendInput[[#This Row],[Fund Group Name]],IF(ISNUMBER(SEARCH("covid",Tbl_ExpendInput[[#This Row],[Fund Detail Name]]))=TRUE,"COVID Funds",Tbl_ExpendInput[[#This Row],[Fund Group Name]]))</f>
        <v>Trust And Agency</v>
      </c>
      <c r="N588" s="14" t="str">
        <f>IF(Tbl_ExpendInput[[#This Row],[Fund Detail Code]]="09119",Tbl_ExpendInput[[#This Row],[Fund Group Code]],IF(ISNUMBER(SEARCH("covid",Tbl_ExpendInput[[#This Row],[Fund Detail Name]]))=TRUE,"99",Tbl_ExpendInput[[#This Row],[Fund Group Code]]))</f>
        <v>07</v>
      </c>
      <c r="O588" s="14">
        <f>VLOOKUP(Tbl_ExpendInput[[#This Row],[Agency Code]],TblAgencies[],12,FALSE)</f>
        <v>247</v>
      </c>
    </row>
    <row r="589" spans="1:15">
      <c r="A589">
        <v>2022</v>
      </c>
      <c r="B589" t="s">
        <v>15</v>
      </c>
      <c r="C589" t="s">
        <v>16</v>
      </c>
      <c r="D589" s="17">
        <v>247</v>
      </c>
      <c r="E589" t="s">
        <v>276</v>
      </c>
      <c r="F589" t="s">
        <v>171</v>
      </c>
      <c r="G589" t="s">
        <v>172</v>
      </c>
      <c r="H589" t="s">
        <v>15</v>
      </c>
      <c r="I589" t="s">
        <v>124</v>
      </c>
      <c r="J589" t="s">
        <v>125</v>
      </c>
      <c r="K589" t="s">
        <v>124</v>
      </c>
      <c r="L589">
        <v>0</v>
      </c>
      <c r="M589" t="str">
        <f>IF(Tbl_ExpendInput[[#This Row],[Fund Detail Code]]="09119",Tbl_ExpendInput[[#This Row],[Fund Group Name]],IF(ISNUMBER(SEARCH("covid",Tbl_ExpendInput[[#This Row],[Fund Detail Name]]))=TRUE,"COVID Funds",Tbl_ExpendInput[[#This Row],[Fund Group Name]]))</f>
        <v>Higher Education Operating</v>
      </c>
      <c r="N589" s="14" t="str">
        <f>IF(Tbl_ExpendInput[[#This Row],[Fund Detail Code]]="09119",Tbl_ExpendInput[[#This Row],[Fund Group Code]],IF(ISNUMBER(SEARCH("covid",Tbl_ExpendInput[[#This Row],[Fund Detail Name]]))=TRUE,"99",Tbl_ExpendInput[[#This Row],[Fund Group Code]]))</f>
        <v>03</v>
      </c>
      <c r="O589" s="14">
        <f>VLOOKUP(Tbl_ExpendInput[[#This Row],[Agency Code]],TblAgencies[],12,FALSE)</f>
        <v>247</v>
      </c>
    </row>
    <row r="590" spans="1:15">
      <c r="A590">
        <v>2022</v>
      </c>
      <c r="B590" t="s">
        <v>15</v>
      </c>
      <c r="C590" t="s">
        <v>16</v>
      </c>
      <c r="D590" s="17">
        <v>247</v>
      </c>
      <c r="E590" t="s">
        <v>276</v>
      </c>
      <c r="F590" t="s">
        <v>171</v>
      </c>
      <c r="G590" t="s">
        <v>172</v>
      </c>
      <c r="H590" t="s">
        <v>15</v>
      </c>
      <c r="I590" t="s">
        <v>124</v>
      </c>
      <c r="J590" t="s">
        <v>156</v>
      </c>
      <c r="K590" t="s">
        <v>157</v>
      </c>
      <c r="L590">
        <v>152767300.47999999</v>
      </c>
      <c r="M590" t="str">
        <f>IF(Tbl_ExpendInput[[#This Row],[Fund Detail Code]]="09119",Tbl_ExpendInput[[#This Row],[Fund Group Name]],IF(ISNUMBER(SEARCH("covid",Tbl_ExpendInput[[#This Row],[Fund Detail Name]]))=TRUE,"COVID Funds",Tbl_ExpendInput[[#This Row],[Fund Group Name]]))</f>
        <v>Higher Education Operating</v>
      </c>
      <c r="N590" s="14" t="str">
        <f>IF(Tbl_ExpendInput[[#This Row],[Fund Detail Code]]="09119",Tbl_ExpendInput[[#This Row],[Fund Group Code]],IF(ISNUMBER(SEARCH("covid",Tbl_ExpendInput[[#This Row],[Fund Detail Name]]))=TRUE,"99",Tbl_ExpendInput[[#This Row],[Fund Group Code]]))</f>
        <v>03</v>
      </c>
      <c r="O590" s="14">
        <f>VLOOKUP(Tbl_ExpendInput[[#This Row],[Agency Code]],TblAgencies[],12,FALSE)</f>
        <v>247</v>
      </c>
    </row>
    <row r="591" spans="1:15">
      <c r="A591">
        <v>2022</v>
      </c>
      <c r="B591" t="s">
        <v>15</v>
      </c>
      <c r="C591" t="s">
        <v>16</v>
      </c>
      <c r="D591" s="17">
        <v>247</v>
      </c>
      <c r="E591" t="s">
        <v>276</v>
      </c>
      <c r="F591" t="s">
        <v>171</v>
      </c>
      <c r="G591" t="s">
        <v>172</v>
      </c>
      <c r="H591" t="s">
        <v>15</v>
      </c>
      <c r="I591" t="s">
        <v>124</v>
      </c>
      <c r="J591" t="s">
        <v>130</v>
      </c>
      <c r="K591" t="s">
        <v>131</v>
      </c>
      <c r="L591">
        <v>112425</v>
      </c>
      <c r="M591" t="str">
        <f>IF(Tbl_ExpendInput[[#This Row],[Fund Detail Code]]="09119",Tbl_ExpendInput[[#This Row],[Fund Group Name]],IF(ISNUMBER(SEARCH("covid",Tbl_ExpendInput[[#This Row],[Fund Detail Name]]))=TRUE,"COVID Funds",Tbl_ExpendInput[[#This Row],[Fund Group Name]]))</f>
        <v>Higher Education Operating</v>
      </c>
      <c r="N591" s="14" t="str">
        <f>IF(Tbl_ExpendInput[[#This Row],[Fund Detail Code]]="09119",Tbl_ExpendInput[[#This Row],[Fund Group Code]],IF(ISNUMBER(SEARCH("covid",Tbl_ExpendInput[[#This Row],[Fund Detail Name]]))=TRUE,"99",Tbl_ExpendInput[[#This Row],[Fund Group Code]]))</f>
        <v>03</v>
      </c>
      <c r="O591" s="14">
        <f>VLOOKUP(Tbl_ExpendInput[[#This Row],[Agency Code]],TblAgencies[],12,FALSE)</f>
        <v>247</v>
      </c>
    </row>
    <row r="592" spans="1:15">
      <c r="A592">
        <v>2022</v>
      </c>
      <c r="B592" t="s">
        <v>15</v>
      </c>
      <c r="C592" t="s">
        <v>16</v>
      </c>
      <c r="D592" s="17">
        <v>247</v>
      </c>
      <c r="E592" t="s">
        <v>276</v>
      </c>
      <c r="F592" t="s">
        <v>171</v>
      </c>
      <c r="G592" t="s">
        <v>172</v>
      </c>
      <c r="H592" t="s">
        <v>148</v>
      </c>
      <c r="I592" t="s">
        <v>149</v>
      </c>
      <c r="J592" t="s">
        <v>175</v>
      </c>
      <c r="K592" t="s">
        <v>176</v>
      </c>
      <c r="L592">
        <v>4628078.55</v>
      </c>
      <c r="M592" t="str">
        <f>IF(Tbl_ExpendInput[[#This Row],[Fund Detail Code]]="09119",Tbl_ExpendInput[[#This Row],[Fund Group Name]],IF(ISNUMBER(SEARCH("covid",Tbl_ExpendInput[[#This Row],[Fund Detail Name]]))=TRUE,"COVID Funds",Tbl_ExpendInput[[#This Row],[Fund Group Name]]))</f>
        <v>Debt Service</v>
      </c>
      <c r="N592" s="14" t="str">
        <f>IF(Tbl_ExpendInput[[#This Row],[Fund Detail Code]]="09119",Tbl_ExpendInput[[#This Row],[Fund Group Code]],IF(ISNUMBER(SEARCH("covid",Tbl_ExpendInput[[#This Row],[Fund Detail Name]]))=TRUE,"99",Tbl_ExpendInput[[#This Row],[Fund Group Code]]))</f>
        <v>08</v>
      </c>
      <c r="O592" s="14">
        <f>VLOOKUP(Tbl_ExpendInput[[#This Row],[Agency Code]],TblAgencies[],12,FALSE)</f>
        <v>247</v>
      </c>
    </row>
    <row r="593" spans="1:15">
      <c r="A593">
        <v>2022</v>
      </c>
      <c r="B593" t="s">
        <v>15</v>
      </c>
      <c r="C593" t="s">
        <v>16</v>
      </c>
      <c r="D593" s="17">
        <v>247</v>
      </c>
      <c r="E593" t="s">
        <v>276</v>
      </c>
      <c r="F593" t="s">
        <v>171</v>
      </c>
      <c r="G593" t="s">
        <v>172</v>
      </c>
      <c r="H593" t="s">
        <v>148</v>
      </c>
      <c r="I593" t="s">
        <v>149</v>
      </c>
      <c r="J593" t="s">
        <v>150</v>
      </c>
      <c r="K593" t="s">
        <v>151</v>
      </c>
      <c r="L593">
        <v>8810090.5800000001</v>
      </c>
      <c r="M593" t="str">
        <f>IF(Tbl_ExpendInput[[#This Row],[Fund Detail Code]]="09119",Tbl_ExpendInput[[#This Row],[Fund Group Name]],IF(ISNUMBER(SEARCH("covid",Tbl_ExpendInput[[#This Row],[Fund Detail Name]]))=TRUE,"COVID Funds",Tbl_ExpendInput[[#This Row],[Fund Group Name]]))</f>
        <v>Debt Service</v>
      </c>
      <c r="N593" s="14" t="str">
        <f>IF(Tbl_ExpendInput[[#This Row],[Fund Detail Code]]="09119",Tbl_ExpendInput[[#This Row],[Fund Group Code]],IF(ISNUMBER(SEARCH("covid",Tbl_ExpendInput[[#This Row],[Fund Detail Name]]))=TRUE,"99",Tbl_ExpendInput[[#This Row],[Fund Group Code]]))</f>
        <v>08</v>
      </c>
      <c r="O593" s="14">
        <f>VLOOKUP(Tbl_ExpendInput[[#This Row],[Agency Code]],TblAgencies[],12,FALSE)</f>
        <v>247</v>
      </c>
    </row>
    <row r="594" spans="1:15">
      <c r="A594">
        <v>2022</v>
      </c>
      <c r="B594" t="s">
        <v>15</v>
      </c>
      <c r="C594" t="s">
        <v>16</v>
      </c>
      <c r="D594" s="17">
        <v>261</v>
      </c>
      <c r="E594" t="s">
        <v>277</v>
      </c>
      <c r="F594" t="s">
        <v>128</v>
      </c>
      <c r="G594" t="s">
        <v>129</v>
      </c>
      <c r="H594" t="s">
        <v>15</v>
      </c>
      <c r="I594" t="s">
        <v>124</v>
      </c>
      <c r="J594" t="s">
        <v>125</v>
      </c>
      <c r="K594" t="s">
        <v>212</v>
      </c>
      <c r="L594">
        <v>3032160.05</v>
      </c>
      <c r="M594" t="str">
        <f>IF(Tbl_ExpendInput[[#This Row],[Fund Detail Code]]="09119",Tbl_ExpendInput[[#This Row],[Fund Group Name]],IF(ISNUMBER(SEARCH("covid",Tbl_ExpendInput[[#This Row],[Fund Detail Name]]))=TRUE,"COVID Funds",Tbl_ExpendInput[[#This Row],[Fund Group Name]]))</f>
        <v>Higher Education Operating</v>
      </c>
      <c r="N594" s="14" t="str">
        <f>IF(Tbl_ExpendInput[[#This Row],[Fund Detail Code]]="09119",Tbl_ExpendInput[[#This Row],[Fund Group Code]],IF(ISNUMBER(SEARCH("covid",Tbl_ExpendInput[[#This Row],[Fund Detail Name]]))=TRUE,"99",Tbl_ExpendInput[[#This Row],[Fund Group Code]]))</f>
        <v>03</v>
      </c>
      <c r="O594" s="14">
        <f>VLOOKUP(Tbl_ExpendInput[[#This Row],[Agency Code]],TblAgencies[],12,FALSE)</f>
        <v>260</v>
      </c>
    </row>
    <row r="595" spans="1:15">
      <c r="A595">
        <v>2022</v>
      </c>
      <c r="B595" t="s">
        <v>15</v>
      </c>
      <c r="C595" t="s">
        <v>16</v>
      </c>
      <c r="D595" s="17">
        <v>261</v>
      </c>
      <c r="E595" t="s">
        <v>277</v>
      </c>
      <c r="F595" t="s">
        <v>136</v>
      </c>
      <c r="G595" t="s">
        <v>137</v>
      </c>
      <c r="H595" t="s">
        <v>15</v>
      </c>
      <c r="I595" t="s">
        <v>124</v>
      </c>
      <c r="J595" t="s">
        <v>223</v>
      </c>
      <c r="K595" t="s">
        <v>224</v>
      </c>
      <c r="L595">
        <v>550742.97</v>
      </c>
      <c r="M595" t="str">
        <f>IF(Tbl_ExpendInput[[#This Row],[Fund Detail Code]]="09119",Tbl_ExpendInput[[#This Row],[Fund Group Name]],IF(ISNUMBER(SEARCH("covid",Tbl_ExpendInput[[#This Row],[Fund Detail Name]]))=TRUE,"COVID Funds",Tbl_ExpendInput[[#This Row],[Fund Group Name]]))</f>
        <v>COVID Funds</v>
      </c>
      <c r="N595" s="14" t="str">
        <f>IF(Tbl_ExpendInput[[#This Row],[Fund Detail Code]]="09119",Tbl_ExpendInput[[#This Row],[Fund Group Code]],IF(ISNUMBER(SEARCH("covid",Tbl_ExpendInput[[#This Row],[Fund Detail Name]]))=TRUE,"99",Tbl_ExpendInput[[#This Row],[Fund Group Code]]))</f>
        <v>99</v>
      </c>
      <c r="O595" s="14">
        <f>VLOOKUP(Tbl_ExpendInput[[#This Row],[Agency Code]],TblAgencies[],12,FALSE)</f>
        <v>260</v>
      </c>
    </row>
    <row r="596" spans="1:15">
      <c r="A596">
        <v>2022</v>
      </c>
      <c r="B596" t="s">
        <v>15</v>
      </c>
      <c r="C596" t="s">
        <v>16</v>
      </c>
      <c r="D596" s="17">
        <v>261</v>
      </c>
      <c r="E596" t="s">
        <v>277</v>
      </c>
      <c r="F596" t="s">
        <v>138</v>
      </c>
      <c r="G596" t="s">
        <v>139</v>
      </c>
      <c r="H596" t="s">
        <v>15</v>
      </c>
      <c r="I596" t="s">
        <v>124</v>
      </c>
      <c r="J596" t="s">
        <v>125</v>
      </c>
      <c r="K596" t="s">
        <v>212</v>
      </c>
      <c r="L596">
        <v>457667.6</v>
      </c>
      <c r="M596" t="str">
        <f>IF(Tbl_ExpendInput[[#This Row],[Fund Detail Code]]="09119",Tbl_ExpendInput[[#This Row],[Fund Group Name]],IF(ISNUMBER(SEARCH("covid",Tbl_ExpendInput[[#This Row],[Fund Detail Name]]))=TRUE,"COVID Funds",Tbl_ExpendInput[[#This Row],[Fund Group Name]]))</f>
        <v>Higher Education Operating</v>
      </c>
      <c r="N596" s="14" t="str">
        <f>IF(Tbl_ExpendInput[[#This Row],[Fund Detail Code]]="09119",Tbl_ExpendInput[[#This Row],[Fund Group Code]],IF(ISNUMBER(SEARCH("covid",Tbl_ExpendInput[[#This Row],[Fund Detail Name]]))=TRUE,"99",Tbl_ExpendInput[[#This Row],[Fund Group Code]]))</f>
        <v>03</v>
      </c>
      <c r="O596" s="14">
        <f>VLOOKUP(Tbl_ExpendInput[[#This Row],[Agency Code]],TblAgencies[],12,FALSE)</f>
        <v>260</v>
      </c>
    </row>
    <row r="597" spans="1:15">
      <c r="A597">
        <v>2022</v>
      </c>
      <c r="B597" t="s">
        <v>15</v>
      </c>
      <c r="C597" t="s">
        <v>16</v>
      </c>
      <c r="D597" s="17">
        <v>261</v>
      </c>
      <c r="E597" t="s">
        <v>277</v>
      </c>
      <c r="F597" t="s">
        <v>142</v>
      </c>
      <c r="G597" t="s">
        <v>143</v>
      </c>
      <c r="H597" t="s">
        <v>15</v>
      </c>
      <c r="I597" t="s">
        <v>124</v>
      </c>
      <c r="J597" t="s">
        <v>125</v>
      </c>
      <c r="K597" t="s">
        <v>212</v>
      </c>
      <c r="L597">
        <v>35667438.32</v>
      </c>
      <c r="M597" t="str">
        <f>IF(Tbl_ExpendInput[[#This Row],[Fund Detail Code]]="09119",Tbl_ExpendInput[[#This Row],[Fund Group Name]],IF(ISNUMBER(SEARCH("covid",Tbl_ExpendInput[[#This Row],[Fund Detail Name]]))=TRUE,"COVID Funds",Tbl_ExpendInput[[#This Row],[Fund Group Name]]))</f>
        <v>Higher Education Operating</v>
      </c>
      <c r="N597" s="14" t="str">
        <f>IF(Tbl_ExpendInput[[#This Row],[Fund Detail Code]]="09119",Tbl_ExpendInput[[#This Row],[Fund Group Code]],IF(ISNUMBER(SEARCH("covid",Tbl_ExpendInput[[#This Row],[Fund Detail Name]]))=TRUE,"99",Tbl_ExpendInput[[#This Row],[Fund Group Code]]))</f>
        <v>03</v>
      </c>
      <c r="O597" s="14">
        <f>VLOOKUP(Tbl_ExpendInput[[#This Row],[Agency Code]],TblAgencies[],12,FALSE)</f>
        <v>260</v>
      </c>
    </row>
    <row r="598" spans="1:15">
      <c r="A598">
        <v>2022</v>
      </c>
      <c r="B598" t="s">
        <v>15</v>
      </c>
      <c r="C598" t="s">
        <v>16</v>
      </c>
      <c r="D598" s="17">
        <v>261</v>
      </c>
      <c r="E598" t="s">
        <v>277</v>
      </c>
      <c r="F598" t="s">
        <v>142</v>
      </c>
      <c r="G598" t="s">
        <v>143</v>
      </c>
      <c r="H598" t="s">
        <v>15</v>
      </c>
      <c r="I598" t="s">
        <v>124</v>
      </c>
      <c r="J598" t="s">
        <v>165</v>
      </c>
      <c r="K598" t="s">
        <v>166</v>
      </c>
      <c r="L598">
        <v>320792.39</v>
      </c>
      <c r="M598" t="str">
        <f>IF(Tbl_ExpendInput[[#This Row],[Fund Detail Code]]="09119",Tbl_ExpendInput[[#This Row],[Fund Group Name]],IF(ISNUMBER(SEARCH("covid",Tbl_ExpendInput[[#This Row],[Fund Detail Name]]))=TRUE,"COVID Funds",Tbl_ExpendInput[[#This Row],[Fund Group Name]]))</f>
        <v>Higher Education Operating</v>
      </c>
      <c r="N598" s="14" t="str">
        <f>IF(Tbl_ExpendInput[[#This Row],[Fund Detail Code]]="09119",Tbl_ExpendInput[[#This Row],[Fund Group Code]],IF(ISNUMBER(SEARCH("covid",Tbl_ExpendInput[[#This Row],[Fund Detail Name]]))=TRUE,"99",Tbl_ExpendInput[[#This Row],[Fund Group Code]]))</f>
        <v>03</v>
      </c>
      <c r="O598" s="14">
        <f>VLOOKUP(Tbl_ExpendInput[[#This Row],[Agency Code]],TblAgencies[],12,FALSE)</f>
        <v>260</v>
      </c>
    </row>
    <row r="599" spans="1:15">
      <c r="A599">
        <v>2022</v>
      </c>
      <c r="B599" t="s">
        <v>15</v>
      </c>
      <c r="C599" t="s">
        <v>16</v>
      </c>
      <c r="D599" s="17">
        <v>261</v>
      </c>
      <c r="E599" t="s">
        <v>277</v>
      </c>
      <c r="F599" t="s">
        <v>146</v>
      </c>
      <c r="G599" t="s">
        <v>147</v>
      </c>
      <c r="H599" t="s">
        <v>15</v>
      </c>
      <c r="I599" t="s">
        <v>124</v>
      </c>
      <c r="J599" t="s">
        <v>125</v>
      </c>
      <c r="K599" t="s">
        <v>212</v>
      </c>
      <c r="L599">
        <v>1397142.51</v>
      </c>
      <c r="M599" t="str">
        <f>IF(Tbl_ExpendInput[[#This Row],[Fund Detail Code]]="09119",Tbl_ExpendInput[[#This Row],[Fund Group Name]],IF(ISNUMBER(SEARCH("covid",Tbl_ExpendInput[[#This Row],[Fund Detail Name]]))=TRUE,"COVID Funds",Tbl_ExpendInput[[#This Row],[Fund Group Name]]))</f>
        <v>Higher Education Operating</v>
      </c>
      <c r="N599" s="14" t="str">
        <f>IF(Tbl_ExpendInput[[#This Row],[Fund Detail Code]]="09119",Tbl_ExpendInput[[#This Row],[Fund Group Code]],IF(ISNUMBER(SEARCH("covid",Tbl_ExpendInput[[#This Row],[Fund Detail Name]]))=TRUE,"99",Tbl_ExpendInput[[#This Row],[Fund Group Code]]))</f>
        <v>03</v>
      </c>
      <c r="O599" s="14">
        <f>VLOOKUP(Tbl_ExpendInput[[#This Row],[Agency Code]],TblAgencies[],12,FALSE)</f>
        <v>260</v>
      </c>
    </row>
    <row r="600" spans="1:15">
      <c r="A600">
        <v>2022</v>
      </c>
      <c r="B600" t="s">
        <v>15</v>
      </c>
      <c r="C600" t="s">
        <v>16</v>
      </c>
      <c r="D600" s="17">
        <v>261</v>
      </c>
      <c r="E600" t="s">
        <v>277</v>
      </c>
      <c r="F600" t="s">
        <v>161</v>
      </c>
      <c r="G600" t="s">
        <v>162</v>
      </c>
      <c r="H600" t="s">
        <v>20</v>
      </c>
      <c r="I600" t="s">
        <v>21</v>
      </c>
      <c r="J600" t="s">
        <v>22</v>
      </c>
      <c r="K600" t="s">
        <v>23</v>
      </c>
      <c r="L600">
        <v>100000</v>
      </c>
      <c r="M600" t="str">
        <f>IF(Tbl_ExpendInput[[#This Row],[Fund Detail Code]]="09119",Tbl_ExpendInput[[#This Row],[Fund Group Name]],IF(ISNUMBER(SEARCH("covid",Tbl_ExpendInput[[#This Row],[Fund Detail Name]]))=TRUE,"COVID Funds",Tbl_ExpendInput[[#This Row],[Fund Group Name]]))</f>
        <v>General</v>
      </c>
      <c r="N600" s="14" t="str">
        <f>IF(Tbl_ExpendInput[[#This Row],[Fund Detail Code]]="09119",Tbl_ExpendInput[[#This Row],[Fund Group Code]],IF(ISNUMBER(SEARCH("covid",Tbl_ExpendInput[[#This Row],[Fund Detail Name]]))=TRUE,"99",Tbl_ExpendInput[[#This Row],[Fund Group Code]]))</f>
        <v>01</v>
      </c>
      <c r="O600" s="14">
        <f>VLOOKUP(Tbl_ExpendInput[[#This Row],[Agency Code]],TblAgencies[],12,FALSE)</f>
        <v>260</v>
      </c>
    </row>
    <row r="601" spans="1:15">
      <c r="A601">
        <v>2022</v>
      </c>
      <c r="B601" t="s">
        <v>15</v>
      </c>
      <c r="C601" t="s">
        <v>16</v>
      </c>
      <c r="D601" s="17">
        <v>261</v>
      </c>
      <c r="E601" t="s">
        <v>277</v>
      </c>
      <c r="F601" t="s">
        <v>161</v>
      </c>
      <c r="G601" t="s">
        <v>162</v>
      </c>
      <c r="H601" t="s">
        <v>15</v>
      </c>
      <c r="I601" t="s">
        <v>124</v>
      </c>
      <c r="J601" t="s">
        <v>163</v>
      </c>
      <c r="K601" t="s">
        <v>164</v>
      </c>
      <c r="L601">
        <v>766186.8</v>
      </c>
      <c r="M601" t="str">
        <f>IF(Tbl_ExpendInput[[#This Row],[Fund Detail Code]]="09119",Tbl_ExpendInput[[#This Row],[Fund Group Name]],IF(ISNUMBER(SEARCH("covid",Tbl_ExpendInput[[#This Row],[Fund Detail Name]]))=TRUE,"COVID Funds",Tbl_ExpendInput[[#This Row],[Fund Group Name]]))</f>
        <v>Higher Education Operating</v>
      </c>
      <c r="N601" s="14" t="str">
        <f>IF(Tbl_ExpendInput[[#This Row],[Fund Detail Code]]="09119",Tbl_ExpendInput[[#This Row],[Fund Group Code]],IF(ISNUMBER(SEARCH("covid",Tbl_ExpendInput[[#This Row],[Fund Detail Name]]))=TRUE,"99",Tbl_ExpendInput[[#This Row],[Fund Group Code]]))</f>
        <v>03</v>
      </c>
      <c r="O601" s="14">
        <f>VLOOKUP(Tbl_ExpendInput[[#This Row],[Agency Code]],TblAgencies[],12,FALSE)</f>
        <v>260</v>
      </c>
    </row>
    <row r="602" spans="1:15">
      <c r="A602">
        <v>2022</v>
      </c>
      <c r="B602" t="s">
        <v>15</v>
      </c>
      <c r="C602" t="s">
        <v>16</v>
      </c>
      <c r="D602" s="17">
        <v>261</v>
      </c>
      <c r="E602" t="s">
        <v>277</v>
      </c>
      <c r="F602" t="s">
        <v>161</v>
      </c>
      <c r="G602" t="s">
        <v>162</v>
      </c>
      <c r="H602" t="s">
        <v>15</v>
      </c>
      <c r="I602" t="s">
        <v>124</v>
      </c>
      <c r="J602" t="s">
        <v>154</v>
      </c>
      <c r="K602" t="s">
        <v>155</v>
      </c>
      <c r="L602">
        <v>1038406.8</v>
      </c>
      <c r="M602" t="str">
        <f>IF(Tbl_ExpendInput[[#This Row],[Fund Detail Code]]="09119",Tbl_ExpendInput[[#This Row],[Fund Group Name]],IF(ISNUMBER(SEARCH("covid",Tbl_ExpendInput[[#This Row],[Fund Detail Name]]))=TRUE,"COVID Funds",Tbl_ExpendInput[[#This Row],[Fund Group Name]]))</f>
        <v>Higher Education Operating</v>
      </c>
      <c r="N602" s="14" t="str">
        <f>IF(Tbl_ExpendInput[[#This Row],[Fund Detail Code]]="09119",Tbl_ExpendInput[[#This Row],[Fund Group Code]],IF(ISNUMBER(SEARCH("covid",Tbl_ExpendInput[[#This Row],[Fund Detail Name]]))=TRUE,"99",Tbl_ExpendInput[[#This Row],[Fund Group Code]]))</f>
        <v>03</v>
      </c>
      <c r="O602" s="14">
        <f>VLOOKUP(Tbl_ExpendInput[[#This Row],[Agency Code]],TblAgencies[],12,FALSE)</f>
        <v>260</v>
      </c>
    </row>
    <row r="603" spans="1:15">
      <c r="A603">
        <v>2022</v>
      </c>
      <c r="B603" t="s">
        <v>15</v>
      </c>
      <c r="C603" t="s">
        <v>16</v>
      </c>
      <c r="D603" s="17">
        <v>261</v>
      </c>
      <c r="E603" t="s">
        <v>277</v>
      </c>
      <c r="F603" t="s">
        <v>278</v>
      </c>
      <c r="G603" t="s">
        <v>279</v>
      </c>
      <c r="H603" t="s">
        <v>15</v>
      </c>
      <c r="I603" t="s">
        <v>124</v>
      </c>
      <c r="J603" t="s">
        <v>125</v>
      </c>
      <c r="K603" t="s">
        <v>212</v>
      </c>
      <c r="L603">
        <v>813111.86</v>
      </c>
      <c r="M603" t="str">
        <f>IF(Tbl_ExpendInput[[#This Row],[Fund Detail Code]]="09119",Tbl_ExpendInput[[#This Row],[Fund Group Name]],IF(ISNUMBER(SEARCH("covid",Tbl_ExpendInput[[#This Row],[Fund Detail Name]]))=TRUE,"COVID Funds",Tbl_ExpendInput[[#This Row],[Fund Group Name]]))</f>
        <v>Higher Education Operating</v>
      </c>
      <c r="N603" s="14" t="str">
        <f>IF(Tbl_ExpendInput[[#This Row],[Fund Detail Code]]="09119",Tbl_ExpendInput[[#This Row],[Fund Group Code]],IF(ISNUMBER(SEARCH("covid",Tbl_ExpendInput[[#This Row],[Fund Detail Name]]))=TRUE,"99",Tbl_ExpendInput[[#This Row],[Fund Group Code]]))</f>
        <v>03</v>
      </c>
      <c r="O603" s="14">
        <f>VLOOKUP(Tbl_ExpendInput[[#This Row],[Agency Code]],TblAgencies[],12,FALSE)</f>
        <v>260</v>
      </c>
    </row>
    <row r="604" spans="1:15">
      <c r="A604">
        <v>2022</v>
      </c>
      <c r="B604" t="s">
        <v>15</v>
      </c>
      <c r="C604" t="s">
        <v>16</v>
      </c>
      <c r="D604" s="17">
        <v>261</v>
      </c>
      <c r="E604" t="s">
        <v>277</v>
      </c>
      <c r="F604" t="s">
        <v>278</v>
      </c>
      <c r="G604" t="s">
        <v>279</v>
      </c>
      <c r="H604" t="s">
        <v>15</v>
      </c>
      <c r="I604" t="s">
        <v>124</v>
      </c>
      <c r="J604" t="s">
        <v>163</v>
      </c>
      <c r="K604" t="s">
        <v>164</v>
      </c>
      <c r="L604">
        <v>36627566.75</v>
      </c>
      <c r="M604" t="str">
        <f>IF(Tbl_ExpendInput[[#This Row],[Fund Detail Code]]="09119",Tbl_ExpendInput[[#This Row],[Fund Group Name]],IF(ISNUMBER(SEARCH("covid",Tbl_ExpendInput[[#This Row],[Fund Detail Name]]))=TRUE,"COVID Funds",Tbl_ExpendInput[[#This Row],[Fund Group Name]]))</f>
        <v>Higher Education Operating</v>
      </c>
      <c r="N604" s="14" t="str">
        <f>IF(Tbl_ExpendInput[[#This Row],[Fund Detail Code]]="09119",Tbl_ExpendInput[[#This Row],[Fund Group Code]],IF(ISNUMBER(SEARCH("covid",Tbl_ExpendInput[[#This Row],[Fund Detail Name]]))=TRUE,"99",Tbl_ExpendInput[[#This Row],[Fund Group Code]]))</f>
        <v>03</v>
      </c>
      <c r="O604" s="14">
        <f>VLOOKUP(Tbl_ExpendInput[[#This Row],[Agency Code]],TblAgencies[],12,FALSE)</f>
        <v>260</v>
      </c>
    </row>
    <row r="605" spans="1:15">
      <c r="A605">
        <v>2022</v>
      </c>
      <c r="B605" t="s">
        <v>15</v>
      </c>
      <c r="C605" t="s">
        <v>16</v>
      </c>
      <c r="D605" s="17">
        <v>261</v>
      </c>
      <c r="E605" t="s">
        <v>277</v>
      </c>
      <c r="F605" t="s">
        <v>278</v>
      </c>
      <c r="G605" t="s">
        <v>279</v>
      </c>
      <c r="H605" t="s">
        <v>15</v>
      </c>
      <c r="I605" t="s">
        <v>124</v>
      </c>
      <c r="J605" t="s">
        <v>154</v>
      </c>
      <c r="K605" t="s">
        <v>155</v>
      </c>
      <c r="L605">
        <v>130801.72</v>
      </c>
      <c r="M605" t="str">
        <f>IF(Tbl_ExpendInput[[#This Row],[Fund Detail Code]]="09119",Tbl_ExpendInput[[#This Row],[Fund Group Name]],IF(ISNUMBER(SEARCH("covid",Tbl_ExpendInput[[#This Row],[Fund Detail Name]]))=TRUE,"COVID Funds",Tbl_ExpendInput[[#This Row],[Fund Group Name]]))</f>
        <v>Higher Education Operating</v>
      </c>
      <c r="N605" s="14" t="str">
        <f>IF(Tbl_ExpendInput[[#This Row],[Fund Detail Code]]="09119",Tbl_ExpendInput[[#This Row],[Fund Group Code]],IF(ISNUMBER(SEARCH("covid",Tbl_ExpendInput[[#This Row],[Fund Detail Name]]))=TRUE,"99",Tbl_ExpendInput[[#This Row],[Fund Group Code]]))</f>
        <v>03</v>
      </c>
      <c r="O605" s="14">
        <f>VLOOKUP(Tbl_ExpendInput[[#This Row],[Agency Code]],TblAgencies[],12,FALSE)</f>
        <v>260</v>
      </c>
    </row>
    <row r="606" spans="1:15">
      <c r="A606">
        <v>2022</v>
      </c>
      <c r="B606" t="s">
        <v>15</v>
      </c>
      <c r="C606" t="s">
        <v>16</v>
      </c>
      <c r="D606" s="17">
        <v>268</v>
      </c>
      <c r="E606" t="s">
        <v>280</v>
      </c>
      <c r="F606" t="s">
        <v>122</v>
      </c>
      <c r="G606" t="s">
        <v>123</v>
      </c>
      <c r="H606" t="s">
        <v>15</v>
      </c>
      <c r="I606" t="s">
        <v>124</v>
      </c>
      <c r="J606" t="s">
        <v>125</v>
      </c>
      <c r="K606" t="s">
        <v>124</v>
      </c>
      <c r="L606">
        <v>0</v>
      </c>
      <c r="M606" t="str">
        <f>IF(Tbl_ExpendInput[[#This Row],[Fund Detail Code]]="09119",Tbl_ExpendInput[[#This Row],[Fund Group Name]],IF(ISNUMBER(SEARCH("covid",Tbl_ExpendInput[[#This Row],[Fund Detail Name]]))=TRUE,"COVID Funds",Tbl_ExpendInput[[#This Row],[Fund Group Name]]))</f>
        <v>Higher Education Operating</v>
      </c>
      <c r="N606" s="14" t="str">
        <f>IF(Tbl_ExpendInput[[#This Row],[Fund Detail Code]]="09119",Tbl_ExpendInput[[#This Row],[Fund Group Code]],IF(ISNUMBER(SEARCH("covid",Tbl_ExpendInput[[#This Row],[Fund Detail Name]]))=TRUE,"99",Tbl_ExpendInput[[#This Row],[Fund Group Code]]))</f>
        <v>03</v>
      </c>
      <c r="O606" s="14">
        <f>VLOOKUP(Tbl_ExpendInput[[#This Row],[Agency Code]],TblAgencies[],12,FALSE)</f>
        <v>268</v>
      </c>
    </row>
    <row r="607" spans="1:15">
      <c r="A607">
        <v>2022</v>
      </c>
      <c r="B607" t="s">
        <v>15</v>
      </c>
      <c r="C607" t="s">
        <v>16</v>
      </c>
      <c r="D607" s="17">
        <v>268</v>
      </c>
      <c r="E607" t="s">
        <v>280</v>
      </c>
      <c r="F607" t="s">
        <v>122</v>
      </c>
      <c r="G607" t="s">
        <v>123</v>
      </c>
      <c r="H607" t="s">
        <v>15</v>
      </c>
      <c r="I607" t="s">
        <v>124</v>
      </c>
      <c r="J607" t="s">
        <v>281</v>
      </c>
      <c r="K607" t="s">
        <v>282</v>
      </c>
      <c r="L607">
        <v>0</v>
      </c>
      <c r="M607" t="str">
        <f>IF(Tbl_ExpendInput[[#This Row],[Fund Detail Code]]="09119",Tbl_ExpendInput[[#This Row],[Fund Group Name]],IF(ISNUMBER(SEARCH("covid",Tbl_ExpendInput[[#This Row],[Fund Detail Name]]))=TRUE,"COVID Funds",Tbl_ExpendInput[[#This Row],[Fund Group Name]]))</f>
        <v>Higher Education Operating</v>
      </c>
      <c r="N607" s="14" t="str">
        <f>IF(Tbl_ExpendInput[[#This Row],[Fund Detail Code]]="09119",Tbl_ExpendInput[[#This Row],[Fund Group Code]],IF(ISNUMBER(SEARCH("covid",Tbl_ExpendInput[[#This Row],[Fund Detail Name]]))=TRUE,"99",Tbl_ExpendInput[[#This Row],[Fund Group Code]]))</f>
        <v>03</v>
      </c>
      <c r="O607" s="14">
        <f>VLOOKUP(Tbl_ExpendInput[[#This Row],[Agency Code]],TblAgencies[],12,FALSE)</f>
        <v>268</v>
      </c>
    </row>
    <row r="608" spans="1:15">
      <c r="A608">
        <v>2022</v>
      </c>
      <c r="B608" t="s">
        <v>15</v>
      </c>
      <c r="C608" t="s">
        <v>16</v>
      </c>
      <c r="D608" s="17">
        <v>268</v>
      </c>
      <c r="E608" t="s">
        <v>280</v>
      </c>
      <c r="F608" t="s">
        <v>128</v>
      </c>
      <c r="G608" t="s">
        <v>129</v>
      </c>
      <c r="H608" t="s">
        <v>15</v>
      </c>
      <c r="I608" t="s">
        <v>124</v>
      </c>
      <c r="J608" t="s">
        <v>125</v>
      </c>
      <c r="K608" t="s">
        <v>124</v>
      </c>
      <c r="L608">
        <v>1042169.03</v>
      </c>
      <c r="M608" t="str">
        <f>IF(Tbl_ExpendInput[[#This Row],[Fund Detail Code]]="09119",Tbl_ExpendInput[[#This Row],[Fund Group Name]],IF(ISNUMBER(SEARCH("covid",Tbl_ExpendInput[[#This Row],[Fund Detail Name]]))=TRUE,"COVID Funds",Tbl_ExpendInput[[#This Row],[Fund Group Name]]))</f>
        <v>Higher Education Operating</v>
      </c>
      <c r="N608" s="14" t="str">
        <f>IF(Tbl_ExpendInput[[#This Row],[Fund Detail Code]]="09119",Tbl_ExpendInput[[#This Row],[Fund Group Code]],IF(ISNUMBER(SEARCH("covid",Tbl_ExpendInput[[#This Row],[Fund Detail Name]]))=TRUE,"99",Tbl_ExpendInput[[#This Row],[Fund Group Code]]))</f>
        <v>03</v>
      </c>
      <c r="O608" s="14">
        <f>VLOOKUP(Tbl_ExpendInput[[#This Row],[Agency Code]],TblAgencies[],12,FALSE)</f>
        <v>268</v>
      </c>
    </row>
    <row r="609" spans="1:15">
      <c r="A609">
        <v>2022</v>
      </c>
      <c r="B609" t="s">
        <v>15</v>
      </c>
      <c r="C609" t="s">
        <v>16</v>
      </c>
      <c r="D609" s="17">
        <v>268</v>
      </c>
      <c r="E609" t="s">
        <v>280</v>
      </c>
      <c r="F609" t="s">
        <v>134</v>
      </c>
      <c r="G609" t="s">
        <v>135</v>
      </c>
      <c r="H609" t="s">
        <v>15</v>
      </c>
      <c r="I609" t="s">
        <v>124</v>
      </c>
      <c r="J609" t="s">
        <v>125</v>
      </c>
      <c r="K609" t="s">
        <v>124</v>
      </c>
      <c r="L609">
        <v>12488523.73</v>
      </c>
      <c r="M609" t="str">
        <f>IF(Tbl_ExpendInput[[#This Row],[Fund Detail Code]]="09119",Tbl_ExpendInput[[#This Row],[Fund Group Name]],IF(ISNUMBER(SEARCH("covid",Tbl_ExpendInput[[#This Row],[Fund Detail Name]]))=TRUE,"COVID Funds",Tbl_ExpendInput[[#This Row],[Fund Group Name]]))</f>
        <v>Higher Education Operating</v>
      </c>
      <c r="N609" s="14" t="str">
        <f>IF(Tbl_ExpendInput[[#This Row],[Fund Detail Code]]="09119",Tbl_ExpendInput[[#This Row],[Fund Group Code]],IF(ISNUMBER(SEARCH("covid",Tbl_ExpendInput[[#This Row],[Fund Detail Name]]))=TRUE,"99",Tbl_ExpendInput[[#This Row],[Fund Group Code]]))</f>
        <v>03</v>
      </c>
      <c r="O609" s="14">
        <f>VLOOKUP(Tbl_ExpendInput[[#This Row],[Agency Code]],TblAgencies[],12,FALSE)</f>
        <v>268</v>
      </c>
    </row>
    <row r="610" spans="1:15">
      <c r="A610">
        <v>2022</v>
      </c>
      <c r="B610" t="s">
        <v>15</v>
      </c>
      <c r="C610" t="s">
        <v>16</v>
      </c>
      <c r="D610" s="17">
        <v>268</v>
      </c>
      <c r="E610" t="s">
        <v>280</v>
      </c>
      <c r="F610" t="s">
        <v>134</v>
      </c>
      <c r="G610" t="s">
        <v>135</v>
      </c>
      <c r="H610" t="s">
        <v>15</v>
      </c>
      <c r="I610" t="s">
        <v>124</v>
      </c>
      <c r="J610" t="s">
        <v>281</v>
      </c>
      <c r="K610" t="s">
        <v>282</v>
      </c>
      <c r="L610">
        <v>94541.52</v>
      </c>
      <c r="M610" t="str">
        <f>IF(Tbl_ExpendInput[[#This Row],[Fund Detail Code]]="09119",Tbl_ExpendInput[[#This Row],[Fund Group Name]],IF(ISNUMBER(SEARCH("covid",Tbl_ExpendInput[[#This Row],[Fund Detail Name]]))=TRUE,"COVID Funds",Tbl_ExpendInput[[#This Row],[Fund Group Name]]))</f>
        <v>Higher Education Operating</v>
      </c>
      <c r="N610" s="14" t="str">
        <f>IF(Tbl_ExpendInput[[#This Row],[Fund Detail Code]]="09119",Tbl_ExpendInput[[#This Row],[Fund Group Code]],IF(ISNUMBER(SEARCH("covid",Tbl_ExpendInput[[#This Row],[Fund Detail Name]]))=TRUE,"99",Tbl_ExpendInput[[#This Row],[Fund Group Code]]))</f>
        <v>03</v>
      </c>
      <c r="O610" s="14">
        <f>VLOOKUP(Tbl_ExpendInput[[#This Row],[Agency Code]],TblAgencies[],12,FALSE)</f>
        <v>268</v>
      </c>
    </row>
    <row r="611" spans="1:15">
      <c r="A611">
        <v>2022</v>
      </c>
      <c r="B611" t="s">
        <v>15</v>
      </c>
      <c r="C611" t="s">
        <v>16</v>
      </c>
      <c r="D611" s="17">
        <v>268</v>
      </c>
      <c r="E611" t="s">
        <v>280</v>
      </c>
      <c r="F611" t="s">
        <v>134</v>
      </c>
      <c r="G611" t="s">
        <v>135</v>
      </c>
      <c r="H611" t="s">
        <v>15</v>
      </c>
      <c r="I611" t="s">
        <v>124</v>
      </c>
      <c r="J611" t="s">
        <v>199</v>
      </c>
      <c r="K611" t="s">
        <v>200</v>
      </c>
      <c r="L611">
        <v>238634.33</v>
      </c>
      <c r="M611" t="str">
        <f>IF(Tbl_ExpendInput[[#This Row],[Fund Detail Code]]="09119",Tbl_ExpendInput[[#This Row],[Fund Group Name]],IF(ISNUMBER(SEARCH("covid",Tbl_ExpendInput[[#This Row],[Fund Detail Name]]))=TRUE,"COVID Funds",Tbl_ExpendInput[[#This Row],[Fund Group Name]]))</f>
        <v>Higher Education Operating</v>
      </c>
      <c r="N611" s="14" t="str">
        <f>IF(Tbl_ExpendInput[[#This Row],[Fund Detail Code]]="09119",Tbl_ExpendInput[[#This Row],[Fund Group Code]],IF(ISNUMBER(SEARCH("covid",Tbl_ExpendInput[[#This Row],[Fund Detail Name]]))=TRUE,"99",Tbl_ExpendInput[[#This Row],[Fund Group Code]]))</f>
        <v>03</v>
      </c>
      <c r="O611" s="14">
        <f>VLOOKUP(Tbl_ExpendInput[[#This Row],[Agency Code]],TblAgencies[],12,FALSE)</f>
        <v>268</v>
      </c>
    </row>
    <row r="612" spans="1:15">
      <c r="A612">
        <v>2022</v>
      </c>
      <c r="B612" t="s">
        <v>15</v>
      </c>
      <c r="C612" t="s">
        <v>16</v>
      </c>
      <c r="D612" s="17">
        <v>268</v>
      </c>
      <c r="E612" t="s">
        <v>280</v>
      </c>
      <c r="F612" t="s">
        <v>138</v>
      </c>
      <c r="G612" t="s">
        <v>139</v>
      </c>
      <c r="H612" t="s">
        <v>15</v>
      </c>
      <c r="I612" t="s">
        <v>124</v>
      </c>
      <c r="J612" t="s">
        <v>125</v>
      </c>
      <c r="K612" t="s">
        <v>124</v>
      </c>
      <c r="L612">
        <v>5615007.5099999998</v>
      </c>
      <c r="M612" t="str">
        <f>IF(Tbl_ExpendInput[[#This Row],[Fund Detail Code]]="09119",Tbl_ExpendInput[[#This Row],[Fund Group Name]],IF(ISNUMBER(SEARCH("covid",Tbl_ExpendInput[[#This Row],[Fund Detail Name]]))=TRUE,"COVID Funds",Tbl_ExpendInput[[#This Row],[Fund Group Name]]))</f>
        <v>Higher Education Operating</v>
      </c>
      <c r="N612" s="14" t="str">
        <f>IF(Tbl_ExpendInput[[#This Row],[Fund Detail Code]]="09119",Tbl_ExpendInput[[#This Row],[Fund Group Code]],IF(ISNUMBER(SEARCH("covid",Tbl_ExpendInput[[#This Row],[Fund Detail Name]]))=TRUE,"99",Tbl_ExpendInput[[#This Row],[Fund Group Code]]))</f>
        <v>03</v>
      </c>
      <c r="O612" s="14">
        <f>VLOOKUP(Tbl_ExpendInput[[#This Row],[Agency Code]],TblAgencies[],12,FALSE)</f>
        <v>268</v>
      </c>
    </row>
    <row r="613" spans="1:15">
      <c r="A613">
        <v>2022</v>
      </c>
      <c r="B613" t="s">
        <v>15</v>
      </c>
      <c r="C613" t="s">
        <v>16</v>
      </c>
      <c r="D613" s="17">
        <v>268</v>
      </c>
      <c r="E613" t="s">
        <v>280</v>
      </c>
      <c r="F613" t="s">
        <v>142</v>
      </c>
      <c r="G613" t="s">
        <v>143</v>
      </c>
      <c r="H613" t="s">
        <v>15</v>
      </c>
      <c r="I613" t="s">
        <v>124</v>
      </c>
      <c r="J613" t="s">
        <v>125</v>
      </c>
      <c r="K613" t="s">
        <v>124</v>
      </c>
      <c r="L613">
        <v>4247246.93</v>
      </c>
      <c r="M613" t="str">
        <f>IF(Tbl_ExpendInput[[#This Row],[Fund Detail Code]]="09119",Tbl_ExpendInput[[#This Row],[Fund Group Name]],IF(ISNUMBER(SEARCH("covid",Tbl_ExpendInput[[#This Row],[Fund Detail Name]]))=TRUE,"COVID Funds",Tbl_ExpendInput[[#This Row],[Fund Group Name]]))</f>
        <v>Higher Education Operating</v>
      </c>
      <c r="N613" s="14" t="str">
        <f>IF(Tbl_ExpendInput[[#This Row],[Fund Detail Code]]="09119",Tbl_ExpendInput[[#This Row],[Fund Group Code]],IF(ISNUMBER(SEARCH("covid",Tbl_ExpendInput[[#This Row],[Fund Detail Name]]))=TRUE,"99",Tbl_ExpendInput[[#This Row],[Fund Group Code]]))</f>
        <v>03</v>
      </c>
      <c r="O613" s="14">
        <f>VLOOKUP(Tbl_ExpendInput[[#This Row],[Agency Code]],TblAgencies[],12,FALSE)</f>
        <v>268</v>
      </c>
    </row>
    <row r="614" spans="1:15">
      <c r="A614">
        <v>2022</v>
      </c>
      <c r="B614" t="s">
        <v>15</v>
      </c>
      <c r="C614" t="s">
        <v>16</v>
      </c>
      <c r="D614" s="17">
        <v>268</v>
      </c>
      <c r="E614" t="s">
        <v>280</v>
      </c>
      <c r="F614" t="s">
        <v>146</v>
      </c>
      <c r="G614" t="s">
        <v>147</v>
      </c>
      <c r="H614" t="s">
        <v>15</v>
      </c>
      <c r="I614" t="s">
        <v>124</v>
      </c>
      <c r="J614" t="s">
        <v>125</v>
      </c>
      <c r="K614" t="s">
        <v>124</v>
      </c>
      <c r="L614">
        <v>4624359.75</v>
      </c>
      <c r="M614" t="str">
        <f>IF(Tbl_ExpendInput[[#This Row],[Fund Detail Code]]="09119",Tbl_ExpendInput[[#This Row],[Fund Group Name]],IF(ISNUMBER(SEARCH("covid",Tbl_ExpendInput[[#This Row],[Fund Detail Name]]))=TRUE,"COVID Funds",Tbl_ExpendInput[[#This Row],[Fund Group Name]]))</f>
        <v>Higher Education Operating</v>
      </c>
      <c r="N614" s="14" t="str">
        <f>IF(Tbl_ExpendInput[[#This Row],[Fund Detail Code]]="09119",Tbl_ExpendInput[[#This Row],[Fund Group Code]],IF(ISNUMBER(SEARCH("covid",Tbl_ExpendInput[[#This Row],[Fund Detail Name]]))=TRUE,"99",Tbl_ExpendInput[[#This Row],[Fund Group Code]]))</f>
        <v>03</v>
      </c>
      <c r="O614" s="14">
        <f>VLOOKUP(Tbl_ExpendInput[[#This Row],[Agency Code]],TblAgencies[],12,FALSE)</f>
        <v>268</v>
      </c>
    </row>
    <row r="615" spans="1:15">
      <c r="A615">
        <v>2022</v>
      </c>
      <c r="B615" t="s">
        <v>15</v>
      </c>
      <c r="C615" t="s">
        <v>16</v>
      </c>
      <c r="D615" s="17">
        <v>268</v>
      </c>
      <c r="E615" t="s">
        <v>280</v>
      </c>
      <c r="F615" t="s">
        <v>146</v>
      </c>
      <c r="G615" t="s">
        <v>147</v>
      </c>
      <c r="H615" t="s">
        <v>15</v>
      </c>
      <c r="I615" t="s">
        <v>124</v>
      </c>
      <c r="J615" t="s">
        <v>190</v>
      </c>
      <c r="K615" t="s">
        <v>191</v>
      </c>
      <c r="L615">
        <v>9946.48</v>
      </c>
      <c r="M615" t="str">
        <f>IF(Tbl_ExpendInput[[#This Row],[Fund Detail Code]]="09119",Tbl_ExpendInput[[#This Row],[Fund Group Name]],IF(ISNUMBER(SEARCH("covid",Tbl_ExpendInput[[#This Row],[Fund Detail Name]]))=TRUE,"COVID Funds",Tbl_ExpendInput[[#This Row],[Fund Group Name]]))</f>
        <v>COVID Funds</v>
      </c>
      <c r="N615" s="14" t="str">
        <f>IF(Tbl_ExpendInput[[#This Row],[Fund Detail Code]]="09119",Tbl_ExpendInput[[#This Row],[Fund Group Code]],IF(ISNUMBER(SEARCH("covid",Tbl_ExpendInput[[#This Row],[Fund Detail Name]]))=TRUE,"99",Tbl_ExpendInput[[#This Row],[Fund Group Code]]))</f>
        <v>99</v>
      </c>
      <c r="O615" s="14">
        <f>VLOOKUP(Tbl_ExpendInput[[#This Row],[Agency Code]],TblAgencies[],12,FALSE)</f>
        <v>268</v>
      </c>
    </row>
    <row r="616" spans="1:15">
      <c r="A616">
        <v>2022</v>
      </c>
      <c r="B616" t="s">
        <v>15</v>
      </c>
      <c r="C616" t="s">
        <v>16</v>
      </c>
      <c r="D616" s="17">
        <v>268</v>
      </c>
      <c r="E616" t="s">
        <v>280</v>
      </c>
      <c r="F616" t="s">
        <v>146</v>
      </c>
      <c r="G616" t="s">
        <v>147</v>
      </c>
      <c r="H616" t="s">
        <v>15</v>
      </c>
      <c r="I616" t="s">
        <v>124</v>
      </c>
      <c r="J616" t="s">
        <v>132</v>
      </c>
      <c r="K616" t="s">
        <v>133</v>
      </c>
      <c r="L616">
        <v>9473.36</v>
      </c>
      <c r="M616" t="str">
        <f>IF(Tbl_ExpendInput[[#This Row],[Fund Detail Code]]="09119",Tbl_ExpendInput[[#This Row],[Fund Group Name]],IF(ISNUMBER(SEARCH("covid",Tbl_ExpendInput[[#This Row],[Fund Detail Name]]))=TRUE,"COVID Funds",Tbl_ExpendInput[[#This Row],[Fund Group Name]]))</f>
        <v>Higher Education Operating</v>
      </c>
      <c r="N616" s="14" t="str">
        <f>IF(Tbl_ExpendInput[[#This Row],[Fund Detail Code]]="09119",Tbl_ExpendInput[[#This Row],[Fund Group Code]],IF(ISNUMBER(SEARCH("covid",Tbl_ExpendInput[[#This Row],[Fund Detail Name]]))=TRUE,"99",Tbl_ExpendInput[[#This Row],[Fund Group Code]]))</f>
        <v>03</v>
      </c>
      <c r="O616" s="14">
        <f>VLOOKUP(Tbl_ExpendInput[[#This Row],[Agency Code]],TblAgencies[],12,FALSE)</f>
        <v>268</v>
      </c>
    </row>
    <row r="617" spans="1:15">
      <c r="A617">
        <v>2022</v>
      </c>
      <c r="B617" t="s">
        <v>15</v>
      </c>
      <c r="C617" t="s">
        <v>16</v>
      </c>
      <c r="D617" s="17">
        <v>268</v>
      </c>
      <c r="E617" t="s">
        <v>280</v>
      </c>
      <c r="F617" t="s">
        <v>152</v>
      </c>
      <c r="G617" t="s">
        <v>153</v>
      </c>
      <c r="H617" t="s">
        <v>20</v>
      </c>
      <c r="I617" t="s">
        <v>21</v>
      </c>
      <c r="J617" t="s">
        <v>22</v>
      </c>
      <c r="K617" t="s">
        <v>23</v>
      </c>
      <c r="L617">
        <v>160501</v>
      </c>
      <c r="M617" t="str">
        <f>IF(Tbl_ExpendInput[[#This Row],[Fund Detail Code]]="09119",Tbl_ExpendInput[[#This Row],[Fund Group Name]],IF(ISNUMBER(SEARCH("covid",Tbl_ExpendInput[[#This Row],[Fund Detail Name]]))=TRUE,"COVID Funds",Tbl_ExpendInput[[#This Row],[Fund Group Name]]))</f>
        <v>General</v>
      </c>
      <c r="N617" s="14" t="str">
        <f>IF(Tbl_ExpendInput[[#This Row],[Fund Detail Code]]="09119",Tbl_ExpendInput[[#This Row],[Fund Group Code]],IF(ISNUMBER(SEARCH("covid",Tbl_ExpendInput[[#This Row],[Fund Detail Name]]))=TRUE,"99",Tbl_ExpendInput[[#This Row],[Fund Group Code]]))</f>
        <v>01</v>
      </c>
      <c r="O617" s="14">
        <f>VLOOKUP(Tbl_ExpendInput[[#This Row],[Agency Code]],TblAgencies[],12,FALSE)</f>
        <v>268</v>
      </c>
    </row>
    <row r="618" spans="1:15">
      <c r="A618">
        <v>2022</v>
      </c>
      <c r="B618" t="s">
        <v>15</v>
      </c>
      <c r="C618" t="s">
        <v>16</v>
      </c>
      <c r="D618" s="17">
        <v>268</v>
      </c>
      <c r="E618" t="s">
        <v>280</v>
      </c>
      <c r="F618" t="s">
        <v>161</v>
      </c>
      <c r="G618" t="s">
        <v>162</v>
      </c>
      <c r="H618" t="s">
        <v>15</v>
      </c>
      <c r="I618" t="s">
        <v>124</v>
      </c>
      <c r="J618" t="s">
        <v>163</v>
      </c>
      <c r="K618" t="s">
        <v>164</v>
      </c>
      <c r="L618">
        <v>17083542.039999999</v>
      </c>
      <c r="M618" t="str">
        <f>IF(Tbl_ExpendInput[[#This Row],[Fund Detail Code]]="09119",Tbl_ExpendInput[[#This Row],[Fund Group Name]],IF(ISNUMBER(SEARCH("covid",Tbl_ExpendInput[[#This Row],[Fund Detail Name]]))=TRUE,"COVID Funds",Tbl_ExpendInput[[#This Row],[Fund Group Name]]))</f>
        <v>Higher Education Operating</v>
      </c>
      <c r="N618" s="14" t="str">
        <f>IF(Tbl_ExpendInput[[#This Row],[Fund Detail Code]]="09119",Tbl_ExpendInput[[#This Row],[Fund Group Code]],IF(ISNUMBER(SEARCH("covid",Tbl_ExpendInput[[#This Row],[Fund Detail Name]]))=TRUE,"99",Tbl_ExpendInput[[#This Row],[Fund Group Code]]))</f>
        <v>03</v>
      </c>
      <c r="O618" s="14">
        <f>VLOOKUP(Tbl_ExpendInput[[#This Row],[Agency Code]],TblAgencies[],12,FALSE)</f>
        <v>268</v>
      </c>
    </row>
    <row r="619" spans="1:15">
      <c r="A619">
        <v>2022</v>
      </c>
      <c r="B619" t="s">
        <v>15</v>
      </c>
      <c r="C619" t="s">
        <v>16</v>
      </c>
      <c r="D619" s="17">
        <v>268</v>
      </c>
      <c r="E619" t="s">
        <v>280</v>
      </c>
      <c r="F619" t="s">
        <v>161</v>
      </c>
      <c r="G619" t="s">
        <v>162</v>
      </c>
      <c r="H619" t="s">
        <v>15</v>
      </c>
      <c r="I619" t="s">
        <v>124</v>
      </c>
      <c r="J619" t="s">
        <v>154</v>
      </c>
      <c r="K619" t="s">
        <v>155</v>
      </c>
      <c r="L619">
        <v>4655283.32</v>
      </c>
      <c r="M619" t="str">
        <f>IF(Tbl_ExpendInput[[#This Row],[Fund Detail Code]]="09119",Tbl_ExpendInput[[#This Row],[Fund Group Name]],IF(ISNUMBER(SEARCH("covid",Tbl_ExpendInput[[#This Row],[Fund Detail Name]]))=TRUE,"COVID Funds",Tbl_ExpendInput[[#This Row],[Fund Group Name]]))</f>
        <v>Higher Education Operating</v>
      </c>
      <c r="N619" s="14" t="str">
        <f>IF(Tbl_ExpendInput[[#This Row],[Fund Detail Code]]="09119",Tbl_ExpendInput[[#This Row],[Fund Group Code]],IF(ISNUMBER(SEARCH("covid",Tbl_ExpendInput[[#This Row],[Fund Detail Name]]))=TRUE,"99",Tbl_ExpendInput[[#This Row],[Fund Group Code]]))</f>
        <v>03</v>
      </c>
      <c r="O619" s="14">
        <f>VLOOKUP(Tbl_ExpendInput[[#This Row],[Agency Code]],TblAgencies[],12,FALSE)</f>
        <v>268</v>
      </c>
    </row>
    <row r="620" spans="1:15">
      <c r="A620">
        <v>2022</v>
      </c>
      <c r="B620" t="s">
        <v>15</v>
      </c>
      <c r="C620" t="s">
        <v>16</v>
      </c>
      <c r="D620" s="17">
        <v>268</v>
      </c>
      <c r="E620" t="s">
        <v>280</v>
      </c>
      <c r="F620" t="s">
        <v>161</v>
      </c>
      <c r="G620" t="s">
        <v>162</v>
      </c>
      <c r="H620" t="s">
        <v>15</v>
      </c>
      <c r="I620" t="s">
        <v>124</v>
      </c>
      <c r="J620" t="s">
        <v>165</v>
      </c>
      <c r="K620" t="s">
        <v>166</v>
      </c>
      <c r="L620">
        <v>189085.85</v>
      </c>
      <c r="M620" t="str">
        <f>IF(Tbl_ExpendInput[[#This Row],[Fund Detail Code]]="09119",Tbl_ExpendInput[[#This Row],[Fund Group Name]],IF(ISNUMBER(SEARCH("covid",Tbl_ExpendInput[[#This Row],[Fund Detail Name]]))=TRUE,"COVID Funds",Tbl_ExpendInput[[#This Row],[Fund Group Name]]))</f>
        <v>Higher Education Operating</v>
      </c>
      <c r="N620" s="14" t="str">
        <f>IF(Tbl_ExpendInput[[#This Row],[Fund Detail Code]]="09119",Tbl_ExpendInput[[#This Row],[Fund Group Code]],IF(ISNUMBER(SEARCH("covid",Tbl_ExpendInput[[#This Row],[Fund Detail Name]]))=TRUE,"99",Tbl_ExpendInput[[#This Row],[Fund Group Code]]))</f>
        <v>03</v>
      </c>
      <c r="O620" s="14">
        <f>VLOOKUP(Tbl_ExpendInput[[#This Row],[Agency Code]],TblAgencies[],12,FALSE)</f>
        <v>268</v>
      </c>
    </row>
    <row r="621" spans="1:15">
      <c r="A621">
        <v>2022</v>
      </c>
      <c r="B621" t="s">
        <v>15</v>
      </c>
      <c r="C621" t="s">
        <v>16</v>
      </c>
      <c r="D621" s="17">
        <v>268</v>
      </c>
      <c r="E621" t="s">
        <v>280</v>
      </c>
      <c r="F621" t="s">
        <v>161</v>
      </c>
      <c r="G621" t="s">
        <v>162</v>
      </c>
      <c r="H621" t="s">
        <v>15</v>
      </c>
      <c r="I621" t="s">
        <v>124</v>
      </c>
      <c r="J621" t="s">
        <v>220</v>
      </c>
      <c r="K621" t="s">
        <v>221</v>
      </c>
      <c r="L621">
        <v>80301.52</v>
      </c>
      <c r="M621" t="str">
        <f>IF(Tbl_ExpendInput[[#This Row],[Fund Detail Code]]="09119",Tbl_ExpendInput[[#This Row],[Fund Group Name]],IF(ISNUMBER(SEARCH("covid",Tbl_ExpendInput[[#This Row],[Fund Detail Name]]))=TRUE,"COVID Funds",Tbl_ExpendInput[[#This Row],[Fund Group Name]]))</f>
        <v>Higher Education Operating</v>
      </c>
      <c r="N621" s="14" t="str">
        <f>IF(Tbl_ExpendInput[[#This Row],[Fund Detail Code]]="09119",Tbl_ExpendInput[[#This Row],[Fund Group Code]],IF(ISNUMBER(SEARCH("covid",Tbl_ExpendInput[[#This Row],[Fund Detail Name]]))=TRUE,"99",Tbl_ExpendInput[[#This Row],[Fund Group Code]]))</f>
        <v>03</v>
      </c>
      <c r="O621" s="14">
        <f>VLOOKUP(Tbl_ExpendInput[[#This Row],[Agency Code]],TblAgencies[],12,FALSE)</f>
        <v>268</v>
      </c>
    </row>
    <row r="622" spans="1:15">
      <c r="A622">
        <v>2022</v>
      </c>
      <c r="B622" t="s">
        <v>15</v>
      </c>
      <c r="C622" t="s">
        <v>16</v>
      </c>
      <c r="D622" s="17">
        <v>268</v>
      </c>
      <c r="E622" t="s">
        <v>280</v>
      </c>
      <c r="F622" t="s">
        <v>161</v>
      </c>
      <c r="G622" t="s">
        <v>162</v>
      </c>
      <c r="H622" t="s">
        <v>40</v>
      </c>
      <c r="I622" t="s">
        <v>41</v>
      </c>
      <c r="J622" t="s">
        <v>283</v>
      </c>
      <c r="K622" t="s">
        <v>284</v>
      </c>
      <c r="L622">
        <v>22027.34</v>
      </c>
      <c r="M622" t="str">
        <f>IF(Tbl_ExpendInput[[#This Row],[Fund Detail Code]]="09119",Tbl_ExpendInput[[#This Row],[Fund Group Name]],IF(ISNUMBER(SEARCH("covid",Tbl_ExpendInput[[#This Row],[Fund Detail Name]]))=TRUE,"COVID Funds",Tbl_ExpendInput[[#This Row],[Fund Group Name]]))</f>
        <v>Dedicated Special Revenue</v>
      </c>
      <c r="N622" s="14" t="str">
        <f>IF(Tbl_ExpendInput[[#This Row],[Fund Detail Code]]="09119",Tbl_ExpendInput[[#This Row],[Fund Group Code]],IF(ISNUMBER(SEARCH("covid",Tbl_ExpendInput[[#This Row],[Fund Detail Name]]))=TRUE,"99",Tbl_ExpendInput[[#This Row],[Fund Group Code]]))</f>
        <v>09</v>
      </c>
      <c r="O622" s="14">
        <f>VLOOKUP(Tbl_ExpendInput[[#This Row],[Agency Code]],TblAgencies[],12,FALSE)</f>
        <v>268</v>
      </c>
    </row>
    <row r="623" spans="1:15">
      <c r="A623">
        <v>2022</v>
      </c>
      <c r="B623" t="s">
        <v>15</v>
      </c>
      <c r="C623" t="s">
        <v>16</v>
      </c>
      <c r="D623" s="17">
        <v>270</v>
      </c>
      <c r="E623" t="s">
        <v>285</v>
      </c>
      <c r="F623" t="s">
        <v>142</v>
      </c>
      <c r="G623" t="s">
        <v>143</v>
      </c>
      <c r="H623" t="s">
        <v>15</v>
      </c>
      <c r="I623" t="s">
        <v>124</v>
      </c>
      <c r="J623" t="s">
        <v>125</v>
      </c>
      <c r="K623" t="s">
        <v>124</v>
      </c>
      <c r="L623">
        <v>-594981.52</v>
      </c>
      <c r="M623" t="str">
        <f>IF(Tbl_ExpendInput[[#This Row],[Fund Detail Code]]="09119",Tbl_ExpendInput[[#This Row],[Fund Group Name]],IF(ISNUMBER(SEARCH("covid",Tbl_ExpendInput[[#This Row],[Fund Detail Name]]))=TRUE,"COVID Funds",Tbl_ExpendInput[[#This Row],[Fund Group Name]]))</f>
        <v>Higher Education Operating</v>
      </c>
      <c r="N623" s="14" t="str">
        <f>IF(Tbl_ExpendInput[[#This Row],[Fund Detail Code]]="09119",Tbl_ExpendInput[[#This Row],[Fund Group Code]],IF(ISNUMBER(SEARCH("covid",Tbl_ExpendInput[[#This Row],[Fund Detail Name]]))=TRUE,"99",Tbl_ExpendInput[[#This Row],[Fund Group Code]]))</f>
        <v>03</v>
      </c>
      <c r="O623" s="14">
        <f>VLOOKUP(Tbl_ExpendInput[[#This Row],[Agency Code]],TblAgencies[],12,FALSE)</f>
        <v>260</v>
      </c>
    </row>
    <row r="624" spans="1:15">
      <c r="A624">
        <v>2022</v>
      </c>
      <c r="B624" t="s">
        <v>15</v>
      </c>
      <c r="C624" t="s">
        <v>16</v>
      </c>
      <c r="D624" s="17">
        <v>270</v>
      </c>
      <c r="E624" t="s">
        <v>285</v>
      </c>
      <c r="F624" t="s">
        <v>142</v>
      </c>
      <c r="G624" t="s">
        <v>143</v>
      </c>
      <c r="H624" t="s">
        <v>15</v>
      </c>
      <c r="I624" t="s">
        <v>124</v>
      </c>
      <c r="J624" t="s">
        <v>223</v>
      </c>
      <c r="K624" t="s">
        <v>224</v>
      </c>
      <c r="L624">
        <v>17609.400000000001</v>
      </c>
      <c r="M624" t="str">
        <f>IF(Tbl_ExpendInput[[#This Row],[Fund Detail Code]]="09119",Tbl_ExpendInput[[#This Row],[Fund Group Name]],IF(ISNUMBER(SEARCH("covid",Tbl_ExpendInput[[#This Row],[Fund Detail Name]]))=TRUE,"COVID Funds",Tbl_ExpendInput[[#This Row],[Fund Group Name]]))</f>
        <v>COVID Funds</v>
      </c>
      <c r="N624" s="14" t="str">
        <f>IF(Tbl_ExpendInput[[#This Row],[Fund Detail Code]]="09119",Tbl_ExpendInput[[#This Row],[Fund Group Code]],IF(ISNUMBER(SEARCH("covid",Tbl_ExpendInput[[#This Row],[Fund Detail Name]]))=TRUE,"99",Tbl_ExpendInput[[#This Row],[Fund Group Code]]))</f>
        <v>99</v>
      </c>
      <c r="O624" s="14">
        <f>VLOOKUP(Tbl_ExpendInput[[#This Row],[Agency Code]],TblAgencies[],12,FALSE)</f>
        <v>260</v>
      </c>
    </row>
    <row r="625" spans="1:15">
      <c r="A625">
        <v>2022</v>
      </c>
      <c r="B625" t="s">
        <v>15</v>
      </c>
      <c r="C625" t="s">
        <v>16</v>
      </c>
      <c r="D625" s="17">
        <v>270</v>
      </c>
      <c r="E625" t="s">
        <v>285</v>
      </c>
      <c r="F625" t="s">
        <v>146</v>
      </c>
      <c r="G625" t="s">
        <v>147</v>
      </c>
      <c r="H625" t="s">
        <v>15</v>
      </c>
      <c r="I625" t="s">
        <v>124</v>
      </c>
      <c r="J625" t="s">
        <v>125</v>
      </c>
      <c r="K625" t="s">
        <v>124</v>
      </c>
      <c r="L625">
        <v>594981.52</v>
      </c>
      <c r="M625" t="str">
        <f>IF(Tbl_ExpendInput[[#This Row],[Fund Detail Code]]="09119",Tbl_ExpendInput[[#This Row],[Fund Group Name]],IF(ISNUMBER(SEARCH("covid",Tbl_ExpendInput[[#This Row],[Fund Detail Name]]))=TRUE,"COVID Funds",Tbl_ExpendInput[[#This Row],[Fund Group Name]]))</f>
        <v>Higher Education Operating</v>
      </c>
      <c r="N625" s="14" t="str">
        <f>IF(Tbl_ExpendInput[[#This Row],[Fund Detail Code]]="09119",Tbl_ExpendInput[[#This Row],[Fund Group Code]],IF(ISNUMBER(SEARCH("covid",Tbl_ExpendInput[[#This Row],[Fund Detail Name]]))=TRUE,"99",Tbl_ExpendInput[[#This Row],[Fund Group Code]]))</f>
        <v>03</v>
      </c>
      <c r="O625" s="14">
        <f>VLOOKUP(Tbl_ExpendInput[[#This Row],[Agency Code]],TblAgencies[],12,FALSE)</f>
        <v>260</v>
      </c>
    </row>
    <row r="626" spans="1:15">
      <c r="A626">
        <v>2022</v>
      </c>
      <c r="B626" t="s">
        <v>15</v>
      </c>
      <c r="C626" t="s">
        <v>16</v>
      </c>
      <c r="D626" s="17">
        <v>274</v>
      </c>
      <c r="E626" t="s">
        <v>286</v>
      </c>
      <c r="F626" t="s">
        <v>161</v>
      </c>
      <c r="G626" t="s">
        <v>162</v>
      </c>
      <c r="H626" t="s">
        <v>20</v>
      </c>
      <c r="I626" t="s">
        <v>21</v>
      </c>
      <c r="J626" t="s">
        <v>22</v>
      </c>
      <c r="K626" t="s">
        <v>23</v>
      </c>
      <c r="L626">
        <v>30471396</v>
      </c>
      <c r="M626" t="str">
        <f>IF(Tbl_ExpendInput[[#This Row],[Fund Detail Code]]="09119",Tbl_ExpendInput[[#This Row],[Fund Group Name]],IF(ISNUMBER(SEARCH("covid",Tbl_ExpendInput[[#This Row],[Fund Detail Name]]))=TRUE,"COVID Funds",Tbl_ExpendInput[[#This Row],[Fund Group Name]]))</f>
        <v>General</v>
      </c>
      <c r="N626" s="14" t="str">
        <f>IF(Tbl_ExpendInput[[#This Row],[Fund Detail Code]]="09119",Tbl_ExpendInput[[#This Row],[Fund Group Code]],IF(ISNUMBER(SEARCH("covid",Tbl_ExpendInput[[#This Row],[Fund Detail Name]]))=TRUE,"99",Tbl_ExpendInput[[#This Row],[Fund Group Code]]))</f>
        <v>01</v>
      </c>
      <c r="O626" s="14">
        <f>VLOOKUP(Tbl_ExpendInput[[#This Row],[Agency Code]],TblAgencies[],12,FALSE)</f>
        <v>274</v>
      </c>
    </row>
    <row r="627" spans="1:15">
      <c r="A627">
        <v>2022</v>
      </c>
      <c r="B627" t="s">
        <v>15</v>
      </c>
      <c r="C627" t="s">
        <v>16</v>
      </c>
      <c r="D627" s="17">
        <v>275</v>
      </c>
      <c r="E627" t="s">
        <v>287</v>
      </c>
      <c r="F627" t="s">
        <v>128</v>
      </c>
      <c r="G627" t="s">
        <v>129</v>
      </c>
      <c r="H627" t="s">
        <v>15</v>
      </c>
      <c r="I627" t="s">
        <v>124</v>
      </c>
      <c r="J627" t="s">
        <v>125</v>
      </c>
      <c r="K627" t="s">
        <v>124</v>
      </c>
      <c r="L627">
        <v>13447743.75</v>
      </c>
      <c r="M627" t="str">
        <f>IF(Tbl_ExpendInput[[#This Row],[Fund Detail Code]]="09119",Tbl_ExpendInput[[#This Row],[Fund Group Name]],IF(ISNUMBER(SEARCH("covid",Tbl_ExpendInput[[#This Row],[Fund Detail Name]]))=TRUE,"COVID Funds",Tbl_ExpendInput[[#This Row],[Fund Group Name]]))</f>
        <v>Higher Education Operating</v>
      </c>
      <c r="N627" s="14" t="str">
        <f>IF(Tbl_ExpendInput[[#This Row],[Fund Detail Code]]="09119",Tbl_ExpendInput[[#This Row],[Fund Group Code]],IF(ISNUMBER(SEARCH("covid",Tbl_ExpendInput[[#This Row],[Fund Detail Name]]))=TRUE,"99",Tbl_ExpendInput[[#This Row],[Fund Group Code]]))</f>
        <v>03</v>
      </c>
      <c r="O627" s="14">
        <f>VLOOKUP(Tbl_ExpendInput[[#This Row],[Agency Code]],TblAgencies[],12,FALSE)</f>
        <v>260</v>
      </c>
    </row>
    <row r="628" spans="1:15">
      <c r="A628">
        <v>2022</v>
      </c>
      <c r="B628" t="s">
        <v>15</v>
      </c>
      <c r="C628" t="s">
        <v>16</v>
      </c>
      <c r="D628" s="17">
        <v>275</v>
      </c>
      <c r="E628" t="s">
        <v>287</v>
      </c>
      <c r="F628" t="s">
        <v>136</v>
      </c>
      <c r="G628" t="s">
        <v>137</v>
      </c>
      <c r="H628" t="s">
        <v>15</v>
      </c>
      <c r="I628" t="s">
        <v>124</v>
      </c>
      <c r="J628" t="s">
        <v>125</v>
      </c>
      <c r="K628" t="s">
        <v>124</v>
      </c>
      <c r="L628">
        <v>5155.5</v>
      </c>
      <c r="M628" t="str">
        <f>IF(Tbl_ExpendInput[[#This Row],[Fund Detail Code]]="09119",Tbl_ExpendInput[[#This Row],[Fund Group Name]],IF(ISNUMBER(SEARCH("covid",Tbl_ExpendInput[[#This Row],[Fund Detail Name]]))=TRUE,"COVID Funds",Tbl_ExpendInput[[#This Row],[Fund Group Name]]))</f>
        <v>Higher Education Operating</v>
      </c>
      <c r="N628" s="14" t="str">
        <f>IF(Tbl_ExpendInput[[#This Row],[Fund Detail Code]]="09119",Tbl_ExpendInput[[#This Row],[Fund Group Code]],IF(ISNUMBER(SEARCH("covid",Tbl_ExpendInput[[#This Row],[Fund Detail Name]]))=TRUE,"99",Tbl_ExpendInput[[#This Row],[Fund Group Code]]))</f>
        <v>03</v>
      </c>
      <c r="O628" s="14">
        <f>VLOOKUP(Tbl_ExpendInput[[#This Row],[Agency Code]],TblAgencies[],12,FALSE)</f>
        <v>260</v>
      </c>
    </row>
    <row r="629" spans="1:15">
      <c r="A629">
        <v>2022</v>
      </c>
      <c r="B629" t="s">
        <v>15</v>
      </c>
      <c r="C629" t="s">
        <v>16</v>
      </c>
      <c r="D629" s="17">
        <v>275</v>
      </c>
      <c r="E629" t="s">
        <v>287</v>
      </c>
      <c r="F629" t="s">
        <v>138</v>
      </c>
      <c r="G629" t="s">
        <v>139</v>
      </c>
      <c r="H629" t="s">
        <v>15</v>
      </c>
      <c r="I629" t="s">
        <v>124</v>
      </c>
      <c r="J629" t="s">
        <v>125</v>
      </c>
      <c r="K629" t="s">
        <v>124</v>
      </c>
      <c r="L629">
        <v>2484378.12</v>
      </c>
      <c r="M629" t="str">
        <f>IF(Tbl_ExpendInput[[#This Row],[Fund Detail Code]]="09119",Tbl_ExpendInput[[#This Row],[Fund Group Name]],IF(ISNUMBER(SEARCH("covid",Tbl_ExpendInput[[#This Row],[Fund Detail Name]]))=TRUE,"COVID Funds",Tbl_ExpendInput[[#This Row],[Fund Group Name]]))</f>
        <v>Higher Education Operating</v>
      </c>
      <c r="N629" s="14" t="str">
        <f>IF(Tbl_ExpendInput[[#This Row],[Fund Detail Code]]="09119",Tbl_ExpendInput[[#This Row],[Fund Group Code]],IF(ISNUMBER(SEARCH("covid",Tbl_ExpendInput[[#This Row],[Fund Detail Name]]))=TRUE,"99",Tbl_ExpendInput[[#This Row],[Fund Group Code]]))</f>
        <v>03</v>
      </c>
      <c r="O629" s="14">
        <f>VLOOKUP(Tbl_ExpendInput[[#This Row],[Agency Code]],TblAgencies[],12,FALSE)</f>
        <v>260</v>
      </c>
    </row>
    <row r="630" spans="1:15">
      <c r="A630">
        <v>2022</v>
      </c>
      <c r="B630" t="s">
        <v>15</v>
      </c>
      <c r="C630" t="s">
        <v>16</v>
      </c>
      <c r="D630" s="17">
        <v>275</v>
      </c>
      <c r="E630" t="s">
        <v>287</v>
      </c>
      <c r="F630" t="s">
        <v>140</v>
      </c>
      <c r="G630" t="s">
        <v>141</v>
      </c>
      <c r="H630" t="s">
        <v>15</v>
      </c>
      <c r="I630" t="s">
        <v>124</v>
      </c>
      <c r="J630" t="s">
        <v>125</v>
      </c>
      <c r="K630" t="s">
        <v>124</v>
      </c>
      <c r="L630">
        <v>1550960.12</v>
      </c>
      <c r="M630" t="str">
        <f>IF(Tbl_ExpendInput[[#This Row],[Fund Detail Code]]="09119",Tbl_ExpendInput[[#This Row],[Fund Group Name]],IF(ISNUMBER(SEARCH("covid",Tbl_ExpendInput[[#This Row],[Fund Detail Name]]))=TRUE,"COVID Funds",Tbl_ExpendInput[[#This Row],[Fund Group Name]]))</f>
        <v>Higher Education Operating</v>
      </c>
      <c r="N630" s="14" t="str">
        <f>IF(Tbl_ExpendInput[[#This Row],[Fund Detail Code]]="09119",Tbl_ExpendInput[[#This Row],[Fund Group Code]],IF(ISNUMBER(SEARCH("covid",Tbl_ExpendInput[[#This Row],[Fund Detail Name]]))=TRUE,"99",Tbl_ExpendInput[[#This Row],[Fund Group Code]]))</f>
        <v>03</v>
      </c>
      <c r="O630" s="14">
        <f>VLOOKUP(Tbl_ExpendInput[[#This Row],[Agency Code]],TblAgencies[],12,FALSE)</f>
        <v>260</v>
      </c>
    </row>
    <row r="631" spans="1:15">
      <c r="A631">
        <v>2022</v>
      </c>
      <c r="B631" t="s">
        <v>15</v>
      </c>
      <c r="C631" t="s">
        <v>16</v>
      </c>
      <c r="D631" s="17">
        <v>275</v>
      </c>
      <c r="E631" t="s">
        <v>287</v>
      </c>
      <c r="F631" t="s">
        <v>140</v>
      </c>
      <c r="G631" t="s">
        <v>141</v>
      </c>
      <c r="H631" t="s">
        <v>15</v>
      </c>
      <c r="I631" t="s">
        <v>124</v>
      </c>
      <c r="J631" t="s">
        <v>130</v>
      </c>
      <c r="K631" t="s">
        <v>131</v>
      </c>
      <c r="L631">
        <v>24853.4</v>
      </c>
      <c r="M631" t="str">
        <f>IF(Tbl_ExpendInput[[#This Row],[Fund Detail Code]]="09119",Tbl_ExpendInput[[#This Row],[Fund Group Name]],IF(ISNUMBER(SEARCH("covid",Tbl_ExpendInput[[#This Row],[Fund Detail Name]]))=TRUE,"COVID Funds",Tbl_ExpendInput[[#This Row],[Fund Group Name]]))</f>
        <v>Higher Education Operating</v>
      </c>
      <c r="N631" s="14" t="str">
        <f>IF(Tbl_ExpendInput[[#This Row],[Fund Detail Code]]="09119",Tbl_ExpendInput[[#This Row],[Fund Group Code]],IF(ISNUMBER(SEARCH("covid",Tbl_ExpendInput[[#This Row],[Fund Detail Name]]))=TRUE,"99",Tbl_ExpendInput[[#This Row],[Fund Group Code]]))</f>
        <v>03</v>
      </c>
      <c r="O631" s="14">
        <f>VLOOKUP(Tbl_ExpendInput[[#This Row],[Agency Code]],TblAgencies[],12,FALSE)</f>
        <v>260</v>
      </c>
    </row>
    <row r="632" spans="1:15">
      <c r="A632">
        <v>2022</v>
      </c>
      <c r="B632" t="s">
        <v>15</v>
      </c>
      <c r="C632" t="s">
        <v>16</v>
      </c>
      <c r="D632" s="17">
        <v>275</v>
      </c>
      <c r="E632" t="s">
        <v>287</v>
      </c>
      <c r="F632" t="s">
        <v>140</v>
      </c>
      <c r="G632" t="s">
        <v>141</v>
      </c>
      <c r="H632" t="s">
        <v>15</v>
      </c>
      <c r="I632" t="s">
        <v>124</v>
      </c>
      <c r="J632" t="s">
        <v>223</v>
      </c>
      <c r="K632" t="s">
        <v>224</v>
      </c>
      <c r="L632">
        <v>50385.83</v>
      </c>
      <c r="M632" t="str">
        <f>IF(Tbl_ExpendInput[[#This Row],[Fund Detail Code]]="09119",Tbl_ExpendInput[[#This Row],[Fund Group Name]],IF(ISNUMBER(SEARCH("covid",Tbl_ExpendInput[[#This Row],[Fund Detail Name]]))=TRUE,"COVID Funds",Tbl_ExpendInput[[#This Row],[Fund Group Name]]))</f>
        <v>COVID Funds</v>
      </c>
      <c r="N632" s="14" t="str">
        <f>IF(Tbl_ExpendInput[[#This Row],[Fund Detail Code]]="09119",Tbl_ExpendInput[[#This Row],[Fund Group Code]],IF(ISNUMBER(SEARCH("covid",Tbl_ExpendInput[[#This Row],[Fund Detail Name]]))=TRUE,"99",Tbl_ExpendInput[[#This Row],[Fund Group Code]]))</f>
        <v>99</v>
      </c>
      <c r="O632" s="14">
        <f>VLOOKUP(Tbl_ExpendInput[[#This Row],[Agency Code]],TblAgencies[],12,FALSE)</f>
        <v>260</v>
      </c>
    </row>
    <row r="633" spans="1:15">
      <c r="A633">
        <v>2022</v>
      </c>
      <c r="B633" t="s">
        <v>15</v>
      </c>
      <c r="C633" t="s">
        <v>16</v>
      </c>
      <c r="D633" s="17">
        <v>275</v>
      </c>
      <c r="E633" t="s">
        <v>287</v>
      </c>
      <c r="F633" t="s">
        <v>142</v>
      </c>
      <c r="G633" t="s">
        <v>143</v>
      </c>
      <c r="H633" t="s">
        <v>15</v>
      </c>
      <c r="I633" t="s">
        <v>124</v>
      </c>
      <c r="J633" t="s">
        <v>125</v>
      </c>
      <c r="K633" t="s">
        <v>124</v>
      </c>
      <c r="L633">
        <v>5513353.9699999997</v>
      </c>
      <c r="M633" t="str">
        <f>IF(Tbl_ExpendInput[[#This Row],[Fund Detail Code]]="09119",Tbl_ExpendInput[[#This Row],[Fund Group Name]],IF(ISNUMBER(SEARCH("covid",Tbl_ExpendInput[[#This Row],[Fund Detail Name]]))=TRUE,"COVID Funds",Tbl_ExpendInput[[#This Row],[Fund Group Name]]))</f>
        <v>Higher Education Operating</v>
      </c>
      <c r="N633" s="14" t="str">
        <f>IF(Tbl_ExpendInput[[#This Row],[Fund Detail Code]]="09119",Tbl_ExpendInput[[#This Row],[Fund Group Code]],IF(ISNUMBER(SEARCH("covid",Tbl_ExpendInput[[#This Row],[Fund Detail Name]]))=TRUE,"99",Tbl_ExpendInput[[#This Row],[Fund Group Code]]))</f>
        <v>03</v>
      </c>
      <c r="O633" s="14">
        <f>VLOOKUP(Tbl_ExpendInput[[#This Row],[Agency Code]],TblAgencies[],12,FALSE)</f>
        <v>260</v>
      </c>
    </row>
    <row r="634" spans="1:15">
      <c r="A634">
        <v>2022</v>
      </c>
      <c r="B634" t="s">
        <v>15</v>
      </c>
      <c r="C634" t="s">
        <v>16</v>
      </c>
      <c r="D634" s="17">
        <v>275</v>
      </c>
      <c r="E634" t="s">
        <v>287</v>
      </c>
      <c r="F634" t="s">
        <v>146</v>
      </c>
      <c r="G634" t="s">
        <v>147</v>
      </c>
      <c r="H634" t="s">
        <v>15</v>
      </c>
      <c r="I634" t="s">
        <v>124</v>
      </c>
      <c r="J634" t="s">
        <v>125</v>
      </c>
      <c r="K634" t="s">
        <v>124</v>
      </c>
      <c r="L634">
        <v>2328468.6800000002</v>
      </c>
      <c r="M634" t="str">
        <f>IF(Tbl_ExpendInput[[#This Row],[Fund Detail Code]]="09119",Tbl_ExpendInput[[#This Row],[Fund Group Name]],IF(ISNUMBER(SEARCH("covid",Tbl_ExpendInput[[#This Row],[Fund Detail Name]]))=TRUE,"COVID Funds",Tbl_ExpendInput[[#This Row],[Fund Group Name]]))</f>
        <v>Higher Education Operating</v>
      </c>
      <c r="N634" s="14" t="str">
        <f>IF(Tbl_ExpendInput[[#This Row],[Fund Detail Code]]="09119",Tbl_ExpendInput[[#This Row],[Fund Group Code]],IF(ISNUMBER(SEARCH("covid",Tbl_ExpendInput[[#This Row],[Fund Detail Name]]))=TRUE,"99",Tbl_ExpendInput[[#This Row],[Fund Group Code]]))</f>
        <v>03</v>
      </c>
      <c r="O634" s="14">
        <f>VLOOKUP(Tbl_ExpendInput[[#This Row],[Agency Code]],TblAgencies[],12,FALSE)</f>
        <v>260</v>
      </c>
    </row>
    <row r="635" spans="1:15">
      <c r="A635">
        <v>2022</v>
      </c>
      <c r="B635" t="s">
        <v>15</v>
      </c>
      <c r="C635" t="s">
        <v>16</v>
      </c>
      <c r="D635" s="17">
        <v>275</v>
      </c>
      <c r="E635" t="s">
        <v>287</v>
      </c>
      <c r="F635" t="s">
        <v>152</v>
      </c>
      <c r="G635" t="s">
        <v>153</v>
      </c>
      <c r="H635" t="s">
        <v>20</v>
      </c>
      <c r="I635" t="s">
        <v>21</v>
      </c>
      <c r="J635" t="s">
        <v>22</v>
      </c>
      <c r="K635" t="s">
        <v>23</v>
      </c>
      <c r="L635">
        <v>2074103.95</v>
      </c>
      <c r="M635" t="str">
        <f>IF(Tbl_ExpendInput[[#This Row],[Fund Detail Code]]="09119",Tbl_ExpendInput[[#This Row],[Fund Group Name]],IF(ISNUMBER(SEARCH("covid",Tbl_ExpendInput[[#This Row],[Fund Detail Name]]))=TRUE,"COVID Funds",Tbl_ExpendInput[[#This Row],[Fund Group Name]]))</f>
        <v>General</v>
      </c>
      <c r="N635" s="14" t="str">
        <f>IF(Tbl_ExpendInput[[#This Row],[Fund Detail Code]]="09119",Tbl_ExpendInput[[#This Row],[Fund Group Code]],IF(ISNUMBER(SEARCH("covid",Tbl_ExpendInput[[#This Row],[Fund Detail Name]]))=TRUE,"99",Tbl_ExpendInput[[#This Row],[Fund Group Code]]))</f>
        <v>01</v>
      </c>
      <c r="O635" s="14">
        <f>VLOOKUP(Tbl_ExpendInput[[#This Row],[Agency Code]],TblAgencies[],12,FALSE)</f>
        <v>260</v>
      </c>
    </row>
    <row r="636" spans="1:15">
      <c r="A636">
        <v>2022</v>
      </c>
      <c r="B636" t="s">
        <v>15</v>
      </c>
      <c r="C636" t="s">
        <v>16</v>
      </c>
      <c r="D636" s="17">
        <v>275</v>
      </c>
      <c r="E636" t="s">
        <v>287</v>
      </c>
      <c r="F636" t="s">
        <v>152</v>
      </c>
      <c r="G636" t="s">
        <v>153</v>
      </c>
      <c r="H636" t="s">
        <v>15</v>
      </c>
      <c r="I636" t="s">
        <v>124</v>
      </c>
      <c r="J636" t="s">
        <v>154</v>
      </c>
      <c r="K636" t="s">
        <v>155</v>
      </c>
      <c r="L636">
        <v>6875</v>
      </c>
      <c r="M636" t="str">
        <f>IF(Tbl_ExpendInput[[#This Row],[Fund Detail Code]]="09119",Tbl_ExpendInput[[#This Row],[Fund Group Name]],IF(ISNUMBER(SEARCH("covid",Tbl_ExpendInput[[#This Row],[Fund Detail Name]]))=TRUE,"COVID Funds",Tbl_ExpendInput[[#This Row],[Fund Group Name]]))</f>
        <v>Higher Education Operating</v>
      </c>
      <c r="N636" s="14" t="str">
        <f>IF(Tbl_ExpendInput[[#This Row],[Fund Detail Code]]="09119",Tbl_ExpendInput[[#This Row],[Fund Group Code]],IF(ISNUMBER(SEARCH("covid",Tbl_ExpendInput[[#This Row],[Fund Detail Name]]))=TRUE,"99",Tbl_ExpendInput[[#This Row],[Fund Group Code]]))</f>
        <v>03</v>
      </c>
      <c r="O636" s="14">
        <f>VLOOKUP(Tbl_ExpendInput[[#This Row],[Agency Code]],TblAgencies[],12,FALSE)</f>
        <v>260</v>
      </c>
    </row>
    <row r="637" spans="1:15">
      <c r="A637">
        <v>2022</v>
      </c>
      <c r="B637" t="s">
        <v>15</v>
      </c>
      <c r="C637" t="s">
        <v>16</v>
      </c>
      <c r="D637" s="17">
        <v>275</v>
      </c>
      <c r="E637" t="s">
        <v>287</v>
      </c>
      <c r="F637" t="s">
        <v>152</v>
      </c>
      <c r="G637" t="s">
        <v>153</v>
      </c>
      <c r="H637" t="s">
        <v>15</v>
      </c>
      <c r="I637" t="s">
        <v>124</v>
      </c>
      <c r="J637" t="s">
        <v>182</v>
      </c>
      <c r="K637" t="s">
        <v>183</v>
      </c>
      <c r="L637">
        <v>62899.99</v>
      </c>
      <c r="M637" t="str">
        <f>IF(Tbl_ExpendInput[[#This Row],[Fund Detail Code]]="09119",Tbl_ExpendInput[[#This Row],[Fund Group Name]],IF(ISNUMBER(SEARCH("covid",Tbl_ExpendInput[[#This Row],[Fund Detail Name]]))=TRUE,"COVID Funds",Tbl_ExpendInput[[#This Row],[Fund Group Name]]))</f>
        <v>Higher Education Operating</v>
      </c>
      <c r="N637" s="14" t="str">
        <f>IF(Tbl_ExpendInput[[#This Row],[Fund Detail Code]]="09119",Tbl_ExpendInput[[#This Row],[Fund Group Code]],IF(ISNUMBER(SEARCH("covid",Tbl_ExpendInput[[#This Row],[Fund Detail Name]]))=TRUE,"99",Tbl_ExpendInput[[#This Row],[Fund Group Code]]))</f>
        <v>03</v>
      </c>
      <c r="O637" s="14">
        <f>VLOOKUP(Tbl_ExpendInput[[#This Row],[Agency Code]],TblAgencies[],12,FALSE)</f>
        <v>260</v>
      </c>
    </row>
    <row r="638" spans="1:15">
      <c r="A638">
        <v>2022</v>
      </c>
      <c r="B638" t="s">
        <v>15</v>
      </c>
      <c r="C638" t="s">
        <v>16</v>
      </c>
      <c r="D638" s="17">
        <v>275</v>
      </c>
      <c r="E638" t="s">
        <v>287</v>
      </c>
      <c r="F638" t="s">
        <v>152</v>
      </c>
      <c r="G638" t="s">
        <v>153</v>
      </c>
      <c r="H638" t="s">
        <v>15</v>
      </c>
      <c r="I638" t="s">
        <v>124</v>
      </c>
      <c r="J638" t="s">
        <v>223</v>
      </c>
      <c r="K638" t="s">
        <v>224</v>
      </c>
      <c r="L638">
        <v>50051.55</v>
      </c>
      <c r="M638" t="str">
        <f>IF(Tbl_ExpendInput[[#This Row],[Fund Detail Code]]="09119",Tbl_ExpendInput[[#This Row],[Fund Group Name]],IF(ISNUMBER(SEARCH("covid",Tbl_ExpendInput[[#This Row],[Fund Detail Name]]))=TRUE,"COVID Funds",Tbl_ExpendInput[[#This Row],[Fund Group Name]]))</f>
        <v>COVID Funds</v>
      </c>
      <c r="N638" s="14" t="str">
        <f>IF(Tbl_ExpendInput[[#This Row],[Fund Detail Code]]="09119",Tbl_ExpendInput[[#This Row],[Fund Group Code]],IF(ISNUMBER(SEARCH("covid",Tbl_ExpendInput[[#This Row],[Fund Detail Name]]))=TRUE,"99",Tbl_ExpendInput[[#This Row],[Fund Group Code]]))</f>
        <v>99</v>
      </c>
      <c r="O638" s="14">
        <f>VLOOKUP(Tbl_ExpendInput[[#This Row],[Agency Code]],TblAgencies[],12,FALSE)</f>
        <v>260</v>
      </c>
    </row>
    <row r="639" spans="1:15">
      <c r="A639">
        <v>2022</v>
      </c>
      <c r="B639" t="s">
        <v>15</v>
      </c>
      <c r="C639" t="s">
        <v>16</v>
      </c>
      <c r="D639" s="17">
        <v>275</v>
      </c>
      <c r="E639" t="s">
        <v>287</v>
      </c>
      <c r="F639" t="s">
        <v>161</v>
      </c>
      <c r="G639" t="s">
        <v>162</v>
      </c>
      <c r="H639" t="s">
        <v>20</v>
      </c>
      <c r="I639" t="s">
        <v>21</v>
      </c>
      <c r="J639" t="s">
        <v>22</v>
      </c>
      <c r="K639" t="s">
        <v>23</v>
      </c>
      <c r="L639">
        <v>80405.33</v>
      </c>
      <c r="M639" t="str">
        <f>IF(Tbl_ExpendInput[[#This Row],[Fund Detail Code]]="09119",Tbl_ExpendInput[[#This Row],[Fund Group Name]],IF(ISNUMBER(SEARCH("covid",Tbl_ExpendInput[[#This Row],[Fund Detail Name]]))=TRUE,"COVID Funds",Tbl_ExpendInput[[#This Row],[Fund Group Name]]))</f>
        <v>General</v>
      </c>
      <c r="N639" s="14" t="str">
        <f>IF(Tbl_ExpendInput[[#This Row],[Fund Detail Code]]="09119",Tbl_ExpendInput[[#This Row],[Fund Group Code]],IF(ISNUMBER(SEARCH("covid",Tbl_ExpendInput[[#This Row],[Fund Detail Name]]))=TRUE,"99",Tbl_ExpendInput[[#This Row],[Fund Group Code]]))</f>
        <v>01</v>
      </c>
      <c r="O639" s="14">
        <f>VLOOKUP(Tbl_ExpendInput[[#This Row],[Agency Code]],TblAgencies[],12,FALSE)</f>
        <v>260</v>
      </c>
    </row>
    <row r="640" spans="1:15">
      <c r="A640">
        <v>2022</v>
      </c>
      <c r="B640" t="s">
        <v>15</v>
      </c>
      <c r="C640" t="s">
        <v>16</v>
      </c>
      <c r="D640" s="17">
        <v>275</v>
      </c>
      <c r="E640" t="s">
        <v>287</v>
      </c>
      <c r="F640" t="s">
        <v>161</v>
      </c>
      <c r="G640" t="s">
        <v>162</v>
      </c>
      <c r="H640" t="s">
        <v>15</v>
      </c>
      <c r="I640" t="s">
        <v>124</v>
      </c>
      <c r="J640" t="s">
        <v>163</v>
      </c>
      <c r="K640" t="s">
        <v>164</v>
      </c>
      <c r="L640">
        <v>414561.45</v>
      </c>
      <c r="M640" t="str">
        <f>IF(Tbl_ExpendInput[[#This Row],[Fund Detail Code]]="09119",Tbl_ExpendInput[[#This Row],[Fund Group Name]],IF(ISNUMBER(SEARCH("covid",Tbl_ExpendInput[[#This Row],[Fund Detail Name]]))=TRUE,"COVID Funds",Tbl_ExpendInput[[#This Row],[Fund Group Name]]))</f>
        <v>Higher Education Operating</v>
      </c>
      <c r="N640" s="14" t="str">
        <f>IF(Tbl_ExpendInput[[#This Row],[Fund Detail Code]]="09119",Tbl_ExpendInput[[#This Row],[Fund Group Code]],IF(ISNUMBER(SEARCH("covid",Tbl_ExpendInput[[#This Row],[Fund Detail Name]]))=TRUE,"99",Tbl_ExpendInput[[#This Row],[Fund Group Code]]))</f>
        <v>03</v>
      </c>
      <c r="O640" s="14">
        <f>VLOOKUP(Tbl_ExpendInput[[#This Row],[Agency Code]],TblAgencies[],12,FALSE)</f>
        <v>260</v>
      </c>
    </row>
    <row r="641" spans="1:15">
      <c r="A641">
        <v>2022</v>
      </c>
      <c r="B641" t="s">
        <v>15</v>
      </c>
      <c r="C641" t="s">
        <v>16</v>
      </c>
      <c r="D641" s="17">
        <v>275</v>
      </c>
      <c r="E641" t="s">
        <v>287</v>
      </c>
      <c r="F641" t="s">
        <v>161</v>
      </c>
      <c r="G641" t="s">
        <v>162</v>
      </c>
      <c r="H641" t="s">
        <v>15</v>
      </c>
      <c r="I641" t="s">
        <v>124</v>
      </c>
      <c r="J641" t="s">
        <v>154</v>
      </c>
      <c r="K641" t="s">
        <v>155</v>
      </c>
      <c r="L641">
        <v>55922.39</v>
      </c>
      <c r="M641" t="str">
        <f>IF(Tbl_ExpendInput[[#This Row],[Fund Detail Code]]="09119",Tbl_ExpendInput[[#This Row],[Fund Group Name]],IF(ISNUMBER(SEARCH("covid",Tbl_ExpendInput[[#This Row],[Fund Detail Name]]))=TRUE,"COVID Funds",Tbl_ExpendInput[[#This Row],[Fund Group Name]]))</f>
        <v>Higher Education Operating</v>
      </c>
      <c r="N641" s="14" t="str">
        <f>IF(Tbl_ExpendInput[[#This Row],[Fund Detail Code]]="09119",Tbl_ExpendInput[[#This Row],[Fund Group Code]],IF(ISNUMBER(SEARCH("covid",Tbl_ExpendInput[[#This Row],[Fund Detail Name]]))=TRUE,"99",Tbl_ExpendInput[[#This Row],[Fund Group Code]]))</f>
        <v>03</v>
      </c>
      <c r="O641" s="14">
        <f>VLOOKUP(Tbl_ExpendInput[[#This Row],[Agency Code]],TblAgencies[],12,FALSE)</f>
        <v>260</v>
      </c>
    </row>
    <row r="642" spans="1:15">
      <c r="A642">
        <v>2022</v>
      </c>
      <c r="B642" t="s">
        <v>15</v>
      </c>
      <c r="C642" t="s">
        <v>16</v>
      </c>
      <c r="D642" s="17">
        <v>275</v>
      </c>
      <c r="E642" t="s">
        <v>287</v>
      </c>
      <c r="F642" t="s">
        <v>161</v>
      </c>
      <c r="G642" t="s">
        <v>162</v>
      </c>
      <c r="H642" t="s">
        <v>15</v>
      </c>
      <c r="I642" t="s">
        <v>124</v>
      </c>
      <c r="J642" t="s">
        <v>235</v>
      </c>
      <c r="K642" t="s">
        <v>236</v>
      </c>
      <c r="L642">
        <v>235967</v>
      </c>
      <c r="M642" t="str">
        <f>IF(Tbl_ExpendInput[[#This Row],[Fund Detail Code]]="09119",Tbl_ExpendInput[[#This Row],[Fund Group Name]],IF(ISNUMBER(SEARCH("covid",Tbl_ExpendInput[[#This Row],[Fund Detail Name]]))=TRUE,"COVID Funds",Tbl_ExpendInput[[#This Row],[Fund Group Name]]))</f>
        <v>COVID Funds</v>
      </c>
      <c r="N642" s="14" t="str">
        <f>IF(Tbl_ExpendInput[[#This Row],[Fund Detail Code]]="09119",Tbl_ExpendInput[[#This Row],[Fund Group Code]],IF(ISNUMBER(SEARCH("covid",Tbl_ExpendInput[[#This Row],[Fund Detail Name]]))=TRUE,"99",Tbl_ExpendInput[[#This Row],[Fund Group Code]]))</f>
        <v>99</v>
      </c>
      <c r="O642" s="14">
        <f>VLOOKUP(Tbl_ExpendInput[[#This Row],[Agency Code]],TblAgencies[],12,FALSE)</f>
        <v>260</v>
      </c>
    </row>
    <row r="643" spans="1:15">
      <c r="A643">
        <v>2022</v>
      </c>
      <c r="B643" t="s">
        <v>15</v>
      </c>
      <c r="C643" t="s">
        <v>16</v>
      </c>
      <c r="D643" s="17">
        <v>275</v>
      </c>
      <c r="E643" t="s">
        <v>287</v>
      </c>
      <c r="F643" t="s">
        <v>161</v>
      </c>
      <c r="G643" t="s">
        <v>162</v>
      </c>
      <c r="H643" t="s">
        <v>15</v>
      </c>
      <c r="I643" t="s">
        <v>124</v>
      </c>
      <c r="J643" t="s">
        <v>144</v>
      </c>
      <c r="K643" t="s">
        <v>145</v>
      </c>
      <c r="L643">
        <v>1459108.11</v>
      </c>
      <c r="M643" t="str">
        <f>IF(Tbl_ExpendInput[[#This Row],[Fund Detail Code]]="09119",Tbl_ExpendInput[[#This Row],[Fund Group Name]],IF(ISNUMBER(SEARCH("covid",Tbl_ExpendInput[[#This Row],[Fund Detail Name]]))=TRUE,"COVID Funds",Tbl_ExpendInput[[#This Row],[Fund Group Name]]))</f>
        <v>COVID Funds</v>
      </c>
      <c r="N643" s="14" t="str">
        <f>IF(Tbl_ExpendInput[[#This Row],[Fund Detail Code]]="09119",Tbl_ExpendInput[[#This Row],[Fund Group Code]],IF(ISNUMBER(SEARCH("covid",Tbl_ExpendInput[[#This Row],[Fund Detail Name]]))=TRUE,"99",Tbl_ExpendInput[[#This Row],[Fund Group Code]]))</f>
        <v>99</v>
      </c>
      <c r="O643" s="14">
        <f>VLOOKUP(Tbl_ExpendInput[[#This Row],[Agency Code]],TblAgencies[],12,FALSE)</f>
        <v>260</v>
      </c>
    </row>
    <row r="644" spans="1:15">
      <c r="A644">
        <v>2022</v>
      </c>
      <c r="B644" t="s">
        <v>15</v>
      </c>
      <c r="C644" t="s">
        <v>16</v>
      </c>
      <c r="D644" s="17">
        <v>275</v>
      </c>
      <c r="E644" t="s">
        <v>287</v>
      </c>
      <c r="F644" t="s">
        <v>278</v>
      </c>
      <c r="G644" t="s">
        <v>279</v>
      </c>
      <c r="H644" t="s">
        <v>15</v>
      </c>
      <c r="I644" t="s">
        <v>124</v>
      </c>
      <c r="J644" t="s">
        <v>125</v>
      </c>
      <c r="K644" t="s">
        <v>124</v>
      </c>
      <c r="L644">
        <v>174115.20000000001</v>
      </c>
      <c r="M644" t="str">
        <f>IF(Tbl_ExpendInput[[#This Row],[Fund Detail Code]]="09119",Tbl_ExpendInput[[#This Row],[Fund Group Name]],IF(ISNUMBER(SEARCH("covid",Tbl_ExpendInput[[#This Row],[Fund Detail Name]]))=TRUE,"COVID Funds",Tbl_ExpendInput[[#This Row],[Fund Group Name]]))</f>
        <v>Higher Education Operating</v>
      </c>
      <c r="N644" s="14" t="str">
        <f>IF(Tbl_ExpendInput[[#This Row],[Fund Detail Code]]="09119",Tbl_ExpendInput[[#This Row],[Fund Group Code]],IF(ISNUMBER(SEARCH("covid",Tbl_ExpendInput[[#This Row],[Fund Detail Name]]))=TRUE,"99",Tbl_ExpendInput[[#This Row],[Fund Group Code]]))</f>
        <v>03</v>
      </c>
      <c r="O644" s="14">
        <f>VLOOKUP(Tbl_ExpendInput[[#This Row],[Agency Code]],TblAgencies[],12,FALSE)</f>
        <v>260</v>
      </c>
    </row>
    <row r="645" spans="1:15">
      <c r="A645">
        <v>2022</v>
      </c>
      <c r="B645" t="s">
        <v>15</v>
      </c>
      <c r="C645" t="s">
        <v>16</v>
      </c>
      <c r="D645" s="17">
        <v>275</v>
      </c>
      <c r="E645" t="s">
        <v>287</v>
      </c>
      <c r="F645" t="s">
        <v>278</v>
      </c>
      <c r="G645" t="s">
        <v>279</v>
      </c>
      <c r="H645" t="s">
        <v>15</v>
      </c>
      <c r="I645" t="s">
        <v>124</v>
      </c>
      <c r="J645" t="s">
        <v>163</v>
      </c>
      <c r="K645" t="s">
        <v>164</v>
      </c>
      <c r="L645">
        <v>44800.43</v>
      </c>
      <c r="M645" t="str">
        <f>IF(Tbl_ExpendInput[[#This Row],[Fund Detail Code]]="09119",Tbl_ExpendInput[[#This Row],[Fund Group Name]],IF(ISNUMBER(SEARCH("covid",Tbl_ExpendInput[[#This Row],[Fund Detail Name]]))=TRUE,"COVID Funds",Tbl_ExpendInput[[#This Row],[Fund Group Name]]))</f>
        <v>Higher Education Operating</v>
      </c>
      <c r="N645" s="14" t="str">
        <f>IF(Tbl_ExpendInput[[#This Row],[Fund Detail Code]]="09119",Tbl_ExpendInput[[#This Row],[Fund Group Code]],IF(ISNUMBER(SEARCH("covid",Tbl_ExpendInput[[#This Row],[Fund Detail Name]]))=TRUE,"99",Tbl_ExpendInput[[#This Row],[Fund Group Code]]))</f>
        <v>03</v>
      </c>
      <c r="O645" s="14">
        <f>VLOOKUP(Tbl_ExpendInput[[#This Row],[Agency Code]],TblAgencies[],12,FALSE)</f>
        <v>260</v>
      </c>
    </row>
    <row r="646" spans="1:15">
      <c r="A646">
        <v>2022</v>
      </c>
      <c r="B646" t="s">
        <v>15</v>
      </c>
      <c r="C646" t="s">
        <v>16</v>
      </c>
      <c r="D646" s="17">
        <v>275</v>
      </c>
      <c r="E646" t="s">
        <v>287</v>
      </c>
      <c r="F646" t="s">
        <v>278</v>
      </c>
      <c r="G646" t="s">
        <v>279</v>
      </c>
      <c r="H646" t="s">
        <v>15</v>
      </c>
      <c r="I646" t="s">
        <v>124</v>
      </c>
      <c r="J646" t="s">
        <v>288</v>
      </c>
      <c r="K646" t="s">
        <v>289</v>
      </c>
      <c r="L646">
        <v>58576.33</v>
      </c>
      <c r="M646" t="str">
        <f>IF(Tbl_ExpendInput[[#This Row],[Fund Detail Code]]="09119",Tbl_ExpendInput[[#This Row],[Fund Group Name]],IF(ISNUMBER(SEARCH("covid",Tbl_ExpendInput[[#This Row],[Fund Detail Name]]))=TRUE,"COVID Funds",Tbl_ExpendInput[[#This Row],[Fund Group Name]]))</f>
        <v>Higher Education Operating</v>
      </c>
      <c r="N646" s="14" t="str">
        <f>IF(Tbl_ExpendInput[[#This Row],[Fund Detail Code]]="09119",Tbl_ExpendInput[[#This Row],[Fund Group Code]],IF(ISNUMBER(SEARCH("covid",Tbl_ExpendInput[[#This Row],[Fund Detail Name]]))=TRUE,"99",Tbl_ExpendInput[[#This Row],[Fund Group Code]]))</f>
        <v>03</v>
      </c>
      <c r="O646" s="14">
        <f>VLOOKUP(Tbl_ExpendInput[[#This Row],[Agency Code]],TblAgencies[],12,FALSE)</f>
        <v>260</v>
      </c>
    </row>
    <row r="647" spans="1:15">
      <c r="A647">
        <v>2022</v>
      </c>
      <c r="B647" t="s">
        <v>15</v>
      </c>
      <c r="C647" t="s">
        <v>16</v>
      </c>
      <c r="D647" s="17">
        <v>276</v>
      </c>
      <c r="E647" t="s">
        <v>290</v>
      </c>
      <c r="F647" t="s">
        <v>128</v>
      </c>
      <c r="G647" t="s">
        <v>129</v>
      </c>
      <c r="H647" t="s">
        <v>15</v>
      </c>
      <c r="I647" t="s">
        <v>124</v>
      </c>
      <c r="J647" t="s">
        <v>125</v>
      </c>
      <c r="K647" t="s">
        <v>124</v>
      </c>
      <c r="L647">
        <v>10247792.1</v>
      </c>
      <c r="M647" t="str">
        <f>IF(Tbl_ExpendInput[[#This Row],[Fund Detail Code]]="09119",Tbl_ExpendInput[[#This Row],[Fund Group Name]],IF(ISNUMBER(SEARCH("covid",Tbl_ExpendInput[[#This Row],[Fund Detail Name]]))=TRUE,"COVID Funds",Tbl_ExpendInput[[#This Row],[Fund Group Name]]))</f>
        <v>Higher Education Operating</v>
      </c>
      <c r="N647" s="14" t="str">
        <f>IF(Tbl_ExpendInput[[#This Row],[Fund Detail Code]]="09119",Tbl_ExpendInput[[#This Row],[Fund Group Code]],IF(ISNUMBER(SEARCH("covid",Tbl_ExpendInput[[#This Row],[Fund Detail Name]]))=TRUE,"99",Tbl_ExpendInput[[#This Row],[Fund Group Code]]))</f>
        <v>03</v>
      </c>
      <c r="O647" s="14">
        <f>VLOOKUP(Tbl_ExpendInput[[#This Row],[Agency Code]],TblAgencies[],12,FALSE)</f>
        <v>260</v>
      </c>
    </row>
    <row r="648" spans="1:15">
      <c r="A648">
        <v>2022</v>
      </c>
      <c r="B648" t="s">
        <v>15</v>
      </c>
      <c r="C648" t="s">
        <v>16</v>
      </c>
      <c r="D648" s="17">
        <v>276</v>
      </c>
      <c r="E648" t="s">
        <v>290</v>
      </c>
      <c r="F648" t="s">
        <v>138</v>
      </c>
      <c r="G648" t="s">
        <v>139</v>
      </c>
      <c r="H648" t="s">
        <v>15</v>
      </c>
      <c r="I648" t="s">
        <v>124</v>
      </c>
      <c r="J648" t="s">
        <v>125</v>
      </c>
      <c r="K648" t="s">
        <v>124</v>
      </c>
      <c r="L648">
        <v>2490540.88</v>
      </c>
      <c r="M648" t="str">
        <f>IF(Tbl_ExpendInput[[#This Row],[Fund Detail Code]]="09119",Tbl_ExpendInput[[#This Row],[Fund Group Name]],IF(ISNUMBER(SEARCH("covid",Tbl_ExpendInput[[#This Row],[Fund Detail Name]]))=TRUE,"COVID Funds",Tbl_ExpendInput[[#This Row],[Fund Group Name]]))</f>
        <v>Higher Education Operating</v>
      </c>
      <c r="N648" s="14" t="str">
        <f>IF(Tbl_ExpendInput[[#This Row],[Fund Detail Code]]="09119",Tbl_ExpendInput[[#This Row],[Fund Group Code]],IF(ISNUMBER(SEARCH("covid",Tbl_ExpendInput[[#This Row],[Fund Detail Name]]))=TRUE,"99",Tbl_ExpendInput[[#This Row],[Fund Group Code]]))</f>
        <v>03</v>
      </c>
      <c r="O648" s="14">
        <f>VLOOKUP(Tbl_ExpendInput[[#This Row],[Agency Code]],TblAgencies[],12,FALSE)</f>
        <v>260</v>
      </c>
    </row>
    <row r="649" spans="1:15">
      <c r="A649">
        <v>2022</v>
      </c>
      <c r="B649" t="s">
        <v>15</v>
      </c>
      <c r="C649" t="s">
        <v>16</v>
      </c>
      <c r="D649" s="17">
        <v>276</v>
      </c>
      <c r="E649" t="s">
        <v>290</v>
      </c>
      <c r="F649" t="s">
        <v>140</v>
      </c>
      <c r="G649" t="s">
        <v>141</v>
      </c>
      <c r="H649" t="s">
        <v>15</v>
      </c>
      <c r="I649" t="s">
        <v>124</v>
      </c>
      <c r="J649" t="s">
        <v>125</v>
      </c>
      <c r="K649" t="s">
        <v>124</v>
      </c>
      <c r="L649">
        <v>1775720.99</v>
      </c>
      <c r="M649" t="str">
        <f>IF(Tbl_ExpendInput[[#This Row],[Fund Detail Code]]="09119",Tbl_ExpendInput[[#This Row],[Fund Group Name]],IF(ISNUMBER(SEARCH("covid",Tbl_ExpendInput[[#This Row],[Fund Detail Name]]))=TRUE,"COVID Funds",Tbl_ExpendInput[[#This Row],[Fund Group Name]]))</f>
        <v>Higher Education Operating</v>
      </c>
      <c r="N649" s="14" t="str">
        <f>IF(Tbl_ExpendInput[[#This Row],[Fund Detail Code]]="09119",Tbl_ExpendInput[[#This Row],[Fund Group Code]],IF(ISNUMBER(SEARCH("covid",Tbl_ExpendInput[[#This Row],[Fund Detail Name]]))=TRUE,"99",Tbl_ExpendInput[[#This Row],[Fund Group Code]]))</f>
        <v>03</v>
      </c>
      <c r="O649" s="14">
        <f>VLOOKUP(Tbl_ExpendInput[[#This Row],[Agency Code]],TblAgencies[],12,FALSE)</f>
        <v>260</v>
      </c>
    </row>
    <row r="650" spans="1:15">
      <c r="A650">
        <v>2022</v>
      </c>
      <c r="B650" t="s">
        <v>15</v>
      </c>
      <c r="C650" t="s">
        <v>16</v>
      </c>
      <c r="D650" s="17">
        <v>276</v>
      </c>
      <c r="E650" t="s">
        <v>290</v>
      </c>
      <c r="F650" t="s">
        <v>140</v>
      </c>
      <c r="G650" t="s">
        <v>141</v>
      </c>
      <c r="H650" t="s">
        <v>15</v>
      </c>
      <c r="I650" t="s">
        <v>124</v>
      </c>
      <c r="J650" t="s">
        <v>130</v>
      </c>
      <c r="K650" t="s">
        <v>131</v>
      </c>
      <c r="L650">
        <v>102000</v>
      </c>
      <c r="M650" t="str">
        <f>IF(Tbl_ExpendInput[[#This Row],[Fund Detail Code]]="09119",Tbl_ExpendInput[[#This Row],[Fund Group Name]],IF(ISNUMBER(SEARCH("covid",Tbl_ExpendInput[[#This Row],[Fund Detail Name]]))=TRUE,"COVID Funds",Tbl_ExpendInput[[#This Row],[Fund Group Name]]))</f>
        <v>Higher Education Operating</v>
      </c>
      <c r="N650" s="14" t="str">
        <f>IF(Tbl_ExpendInput[[#This Row],[Fund Detail Code]]="09119",Tbl_ExpendInput[[#This Row],[Fund Group Code]],IF(ISNUMBER(SEARCH("covid",Tbl_ExpendInput[[#This Row],[Fund Detail Name]]))=TRUE,"99",Tbl_ExpendInput[[#This Row],[Fund Group Code]]))</f>
        <v>03</v>
      </c>
      <c r="O650" s="14">
        <f>VLOOKUP(Tbl_ExpendInput[[#This Row],[Agency Code]],TblAgencies[],12,FALSE)</f>
        <v>260</v>
      </c>
    </row>
    <row r="651" spans="1:15">
      <c r="A651">
        <v>2022</v>
      </c>
      <c r="B651" t="s">
        <v>15</v>
      </c>
      <c r="C651" t="s">
        <v>16</v>
      </c>
      <c r="D651" s="17">
        <v>276</v>
      </c>
      <c r="E651" t="s">
        <v>290</v>
      </c>
      <c r="F651" t="s">
        <v>140</v>
      </c>
      <c r="G651" t="s">
        <v>141</v>
      </c>
      <c r="H651" t="s">
        <v>15</v>
      </c>
      <c r="I651" t="s">
        <v>124</v>
      </c>
      <c r="J651" t="s">
        <v>223</v>
      </c>
      <c r="K651" t="s">
        <v>224</v>
      </c>
      <c r="L651">
        <v>88222.78</v>
      </c>
      <c r="M651" t="str">
        <f>IF(Tbl_ExpendInput[[#This Row],[Fund Detail Code]]="09119",Tbl_ExpendInput[[#This Row],[Fund Group Name]],IF(ISNUMBER(SEARCH("covid",Tbl_ExpendInput[[#This Row],[Fund Detail Name]]))=TRUE,"COVID Funds",Tbl_ExpendInput[[#This Row],[Fund Group Name]]))</f>
        <v>COVID Funds</v>
      </c>
      <c r="N651" s="14" t="str">
        <f>IF(Tbl_ExpendInput[[#This Row],[Fund Detail Code]]="09119",Tbl_ExpendInput[[#This Row],[Fund Group Code]],IF(ISNUMBER(SEARCH("covid",Tbl_ExpendInput[[#This Row],[Fund Detail Name]]))=TRUE,"99",Tbl_ExpendInput[[#This Row],[Fund Group Code]]))</f>
        <v>99</v>
      </c>
      <c r="O651" s="14">
        <f>VLOOKUP(Tbl_ExpendInput[[#This Row],[Agency Code]],TblAgencies[],12,FALSE)</f>
        <v>260</v>
      </c>
    </row>
    <row r="652" spans="1:15">
      <c r="A652">
        <v>2022</v>
      </c>
      <c r="B652" t="s">
        <v>15</v>
      </c>
      <c r="C652" t="s">
        <v>16</v>
      </c>
      <c r="D652" s="17">
        <v>276</v>
      </c>
      <c r="E652" t="s">
        <v>290</v>
      </c>
      <c r="F652" t="s">
        <v>142</v>
      </c>
      <c r="G652" t="s">
        <v>143</v>
      </c>
      <c r="H652" t="s">
        <v>15</v>
      </c>
      <c r="I652" t="s">
        <v>124</v>
      </c>
      <c r="J652" t="s">
        <v>125</v>
      </c>
      <c r="K652" t="s">
        <v>124</v>
      </c>
      <c r="L652">
        <v>4318723.43</v>
      </c>
      <c r="M652" t="str">
        <f>IF(Tbl_ExpendInput[[#This Row],[Fund Detail Code]]="09119",Tbl_ExpendInput[[#This Row],[Fund Group Name]],IF(ISNUMBER(SEARCH("covid",Tbl_ExpendInput[[#This Row],[Fund Detail Name]]))=TRUE,"COVID Funds",Tbl_ExpendInput[[#This Row],[Fund Group Name]]))</f>
        <v>Higher Education Operating</v>
      </c>
      <c r="N652" s="14" t="str">
        <f>IF(Tbl_ExpendInput[[#This Row],[Fund Detail Code]]="09119",Tbl_ExpendInput[[#This Row],[Fund Group Code]],IF(ISNUMBER(SEARCH("covid",Tbl_ExpendInput[[#This Row],[Fund Detail Name]]))=TRUE,"99",Tbl_ExpendInput[[#This Row],[Fund Group Code]]))</f>
        <v>03</v>
      </c>
      <c r="O652" s="14">
        <f>VLOOKUP(Tbl_ExpendInput[[#This Row],[Agency Code]],TblAgencies[],12,FALSE)</f>
        <v>260</v>
      </c>
    </row>
    <row r="653" spans="1:15">
      <c r="A653">
        <v>2022</v>
      </c>
      <c r="B653" t="s">
        <v>15</v>
      </c>
      <c r="C653" t="s">
        <v>16</v>
      </c>
      <c r="D653" s="17">
        <v>276</v>
      </c>
      <c r="E653" t="s">
        <v>290</v>
      </c>
      <c r="F653" t="s">
        <v>142</v>
      </c>
      <c r="G653" t="s">
        <v>143</v>
      </c>
      <c r="H653" t="s">
        <v>15</v>
      </c>
      <c r="I653" t="s">
        <v>124</v>
      </c>
      <c r="J653" t="s">
        <v>223</v>
      </c>
      <c r="K653" t="s">
        <v>224</v>
      </c>
      <c r="L653">
        <v>0</v>
      </c>
      <c r="M653" t="str">
        <f>IF(Tbl_ExpendInput[[#This Row],[Fund Detail Code]]="09119",Tbl_ExpendInput[[#This Row],[Fund Group Name]],IF(ISNUMBER(SEARCH("covid",Tbl_ExpendInput[[#This Row],[Fund Detail Name]]))=TRUE,"COVID Funds",Tbl_ExpendInput[[#This Row],[Fund Group Name]]))</f>
        <v>COVID Funds</v>
      </c>
      <c r="N653" s="14" t="str">
        <f>IF(Tbl_ExpendInput[[#This Row],[Fund Detail Code]]="09119",Tbl_ExpendInput[[#This Row],[Fund Group Code]],IF(ISNUMBER(SEARCH("covid",Tbl_ExpendInput[[#This Row],[Fund Detail Name]]))=TRUE,"99",Tbl_ExpendInput[[#This Row],[Fund Group Code]]))</f>
        <v>99</v>
      </c>
      <c r="O653" s="14">
        <f>VLOOKUP(Tbl_ExpendInput[[#This Row],[Agency Code]],TblAgencies[],12,FALSE)</f>
        <v>260</v>
      </c>
    </row>
    <row r="654" spans="1:15">
      <c r="A654">
        <v>2022</v>
      </c>
      <c r="B654" t="s">
        <v>15</v>
      </c>
      <c r="C654" t="s">
        <v>16</v>
      </c>
      <c r="D654" s="17">
        <v>276</v>
      </c>
      <c r="E654" t="s">
        <v>290</v>
      </c>
      <c r="F654" t="s">
        <v>146</v>
      </c>
      <c r="G654" t="s">
        <v>147</v>
      </c>
      <c r="H654" t="s">
        <v>15</v>
      </c>
      <c r="I654" t="s">
        <v>124</v>
      </c>
      <c r="J654" t="s">
        <v>125</v>
      </c>
      <c r="K654" t="s">
        <v>124</v>
      </c>
      <c r="L654">
        <v>2145692.17</v>
      </c>
      <c r="M654" t="str">
        <f>IF(Tbl_ExpendInput[[#This Row],[Fund Detail Code]]="09119",Tbl_ExpendInput[[#This Row],[Fund Group Name]],IF(ISNUMBER(SEARCH("covid",Tbl_ExpendInput[[#This Row],[Fund Detail Name]]))=TRUE,"COVID Funds",Tbl_ExpendInput[[#This Row],[Fund Group Name]]))</f>
        <v>Higher Education Operating</v>
      </c>
      <c r="N654" s="14" t="str">
        <f>IF(Tbl_ExpendInput[[#This Row],[Fund Detail Code]]="09119",Tbl_ExpendInput[[#This Row],[Fund Group Code]],IF(ISNUMBER(SEARCH("covid",Tbl_ExpendInput[[#This Row],[Fund Detail Name]]))=TRUE,"99",Tbl_ExpendInput[[#This Row],[Fund Group Code]]))</f>
        <v>03</v>
      </c>
      <c r="O654" s="14">
        <f>VLOOKUP(Tbl_ExpendInput[[#This Row],[Agency Code]],TblAgencies[],12,FALSE)</f>
        <v>260</v>
      </c>
    </row>
    <row r="655" spans="1:15">
      <c r="A655">
        <v>2022</v>
      </c>
      <c r="B655" t="s">
        <v>15</v>
      </c>
      <c r="C655" t="s">
        <v>16</v>
      </c>
      <c r="D655" s="17">
        <v>276</v>
      </c>
      <c r="E655" t="s">
        <v>290</v>
      </c>
      <c r="F655" t="s">
        <v>152</v>
      </c>
      <c r="G655" t="s">
        <v>153</v>
      </c>
      <c r="H655" t="s">
        <v>20</v>
      </c>
      <c r="I655" t="s">
        <v>21</v>
      </c>
      <c r="J655" t="s">
        <v>22</v>
      </c>
      <c r="K655" t="s">
        <v>23</v>
      </c>
      <c r="L655">
        <v>3004825.73</v>
      </c>
      <c r="M655" t="str">
        <f>IF(Tbl_ExpendInput[[#This Row],[Fund Detail Code]]="09119",Tbl_ExpendInput[[#This Row],[Fund Group Name]],IF(ISNUMBER(SEARCH("covid",Tbl_ExpendInput[[#This Row],[Fund Detail Name]]))=TRUE,"COVID Funds",Tbl_ExpendInput[[#This Row],[Fund Group Name]]))</f>
        <v>General</v>
      </c>
      <c r="N655" s="14" t="str">
        <f>IF(Tbl_ExpendInput[[#This Row],[Fund Detail Code]]="09119",Tbl_ExpendInput[[#This Row],[Fund Group Code]],IF(ISNUMBER(SEARCH("covid",Tbl_ExpendInput[[#This Row],[Fund Detail Name]]))=TRUE,"99",Tbl_ExpendInput[[#This Row],[Fund Group Code]]))</f>
        <v>01</v>
      </c>
      <c r="O655" s="14">
        <f>VLOOKUP(Tbl_ExpendInput[[#This Row],[Agency Code]],TblAgencies[],12,FALSE)</f>
        <v>260</v>
      </c>
    </row>
    <row r="656" spans="1:15">
      <c r="A656">
        <v>2022</v>
      </c>
      <c r="B656" t="s">
        <v>15</v>
      </c>
      <c r="C656" t="s">
        <v>16</v>
      </c>
      <c r="D656" s="17">
        <v>276</v>
      </c>
      <c r="E656" t="s">
        <v>290</v>
      </c>
      <c r="F656" t="s">
        <v>152</v>
      </c>
      <c r="G656" t="s">
        <v>153</v>
      </c>
      <c r="H656" t="s">
        <v>15</v>
      </c>
      <c r="I656" t="s">
        <v>124</v>
      </c>
      <c r="J656" t="s">
        <v>163</v>
      </c>
      <c r="K656" t="s">
        <v>164</v>
      </c>
      <c r="L656">
        <v>1255.4000000000001</v>
      </c>
      <c r="M656" t="str">
        <f>IF(Tbl_ExpendInput[[#This Row],[Fund Detail Code]]="09119",Tbl_ExpendInput[[#This Row],[Fund Group Name]],IF(ISNUMBER(SEARCH("covid",Tbl_ExpendInput[[#This Row],[Fund Detail Name]]))=TRUE,"COVID Funds",Tbl_ExpendInput[[#This Row],[Fund Group Name]]))</f>
        <v>Higher Education Operating</v>
      </c>
      <c r="N656" s="14" t="str">
        <f>IF(Tbl_ExpendInput[[#This Row],[Fund Detail Code]]="09119",Tbl_ExpendInput[[#This Row],[Fund Group Code]],IF(ISNUMBER(SEARCH("covid",Tbl_ExpendInput[[#This Row],[Fund Detail Name]]))=TRUE,"99",Tbl_ExpendInput[[#This Row],[Fund Group Code]]))</f>
        <v>03</v>
      </c>
      <c r="O656" s="14">
        <f>VLOOKUP(Tbl_ExpendInput[[#This Row],[Agency Code]],TblAgencies[],12,FALSE)</f>
        <v>260</v>
      </c>
    </row>
    <row r="657" spans="1:15">
      <c r="A657">
        <v>2022</v>
      </c>
      <c r="B657" t="s">
        <v>15</v>
      </c>
      <c r="C657" t="s">
        <v>16</v>
      </c>
      <c r="D657" s="17">
        <v>276</v>
      </c>
      <c r="E657" t="s">
        <v>290</v>
      </c>
      <c r="F657" t="s">
        <v>152</v>
      </c>
      <c r="G657" t="s">
        <v>153</v>
      </c>
      <c r="H657" t="s">
        <v>15</v>
      </c>
      <c r="I657" t="s">
        <v>124</v>
      </c>
      <c r="J657" t="s">
        <v>154</v>
      </c>
      <c r="K657" t="s">
        <v>155</v>
      </c>
      <c r="L657">
        <v>6632.35</v>
      </c>
      <c r="M657" t="str">
        <f>IF(Tbl_ExpendInput[[#This Row],[Fund Detail Code]]="09119",Tbl_ExpendInput[[#This Row],[Fund Group Name]],IF(ISNUMBER(SEARCH("covid",Tbl_ExpendInput[[#This Row],[Fund Detail Name]]))=TRUE,"COVID Funds",Tbl_ExpendInput[[#This Row],[Fund Group Name]]))</f>
        <v>Higher Education Operating</v>
      </c>
      <c r="N657" s="14" t="str">
        <f>IF(Tbl_ExpendInput[[#This Row],[Fund Detail Code]]="09119",Tbl_ExpendInput[[#This Row],[Fund Group Code]],IF(ISNUMBER(SEARCH("covid",Tbl_ExpendInput[[#This Row],[Fund Detail Name]]))=TRUE,"99",Tbl_ExpendInput[[#This Row],[Fund Group Code]]))</f>
        <v>03</v>
      </c>
      <c r="O657" s="14">
        <f>VLOOKUP(Tbl_ExpendInput[[#This Row],[Agency Code]],TblAgencies[],12,FALSE)</f>
        <v>260</v>
      </c>
    </row>
    <row r="658" spans="1:15">
      <c r="A658">
        <v>2022</v>
      </c>
      <c r="B658" t="s">
        <v>15</v>
      </c>
      <c r="C658" t="s">
        <v>16</v>
      </c>
      <c r="D658" s="17">
        <v>276</v>
      </c>
      <c r="E658" t="s">
        <v>290</v>
      </c>
      <c r="F658" t="s">
        <v>152</v>
      </c>
      <c r="G658" t="s">
        <v>153</v>
      </c>
      <c r="H658" t="s">
        <v>15</v>
      </c>
      <c r="I658" t="s">
        <v>124</v>
      </c>
      <c r="J658" t="s">
        <v>182</v>
      </c>
      <c r="K658" t="s">
        <v>183</v>
      </c>
      <c r="L658">
        <v>97866.71</v>
      </c>
      <c r="M658" t="str">
        <f>IF(Tbl_ExpendInput[[#This Row],[Fund Detail Code]]="09119",Tbl_ExpendInput[[#This Row],[Fund Group Name]],IF(ISNUMBER(SEARCH("covid",Tbl_ExpendInput[[#This Row],[Fund Detail Name]]))=TRUE,"COVID Funds",Tbl_ExpendInput[[#This Row],[Fund Group Name]]))</f>
        <v>Higher Education Operating</v>
      </c>
      <c r="N658" s="14" t="str">
        <f>IF(Tbl_ExpendInput[[#This Row],[Fund Detail Code]]="09119",Tbl_ExpendInput[[#This Row],[Fund Group Code]],IF(ISNUMBER(SEARCH("covid",Tbl_ExpendInput[[#This Row],[Fund Detail Name]]))=TRUE,"99",Tbl_ExpendInput[[#This Row],[Fund Group Code]]))</f>
        <v>03</v>
      </c>
      <c r="O658" s="14">
        <f>VLOOKUP(Tbl_ExpendInput[[#This Row],[Agency Code]],TblAgencies[],12,FALSE)</f>
        <v>260</v>
      </c>
    </row>
    <row r="659" spans="1:15">
      <c r="A659">
        <v>2022</v>
      </c>
      <c r="B659" t="s">
        <v>15</v>
      </c>
      <c r="C659" t="s">
        <v>16</v>
      </c>
      <c r="D659" s="17">
        <v>276</v>
      </c>
      <c r="E659" t="s">
        <v>290</v>
      </c>
      <c r="F659" t="s">
        <v>152</v>
      </c>
      <c r="G659" t="s">
        <v>153</v>
      </c>
      <c r="H659" t="s">
        <v>15</v>
      </c>
      <c r="I659" t="s">
        <v>124</v>
      </c>
      <c r="J659" t="s">
        <v>223</v>
      </c>
      <c r="K659" t="s">
        <v>224</v>
      </c>
      <c r="L659">
        <v>22606.58</v>
      </c>
      <c r="M659" t="str">
        <f>IF(Tbl_ExpendInput[[#This Row],[Fund Detail Code]]="09119",Tbl_ExpendInput[[#This Row],[Fund Group Name]],IF(ISNUMBER(SEARCH("covid",Tbl_ExpendInput[[#This Row],[Fund Detail Name]]))=TRUE,"COVID Funds",Tbl_ExpendInput[[#This Row],[Fund Group Name]]))</f>
        <v>COVID Funds</v>
      </c>
      <c r="N659" s="14" t="str">
        <f>IF(Tbl_ExpendInput[[#This Row],[Fund Detail Code]]="09119",Tbl_ExpendInput[[#This Row],[Fund Group Code]],IF(ISNUMBER(SEARCH("covid",Tbl_ExpendInput[[#This Row],[Fund Detail Name]]))=TRUE,"99",Tbl_ExpendInput[[#This Row],[Fund Group Code]]))</f>
        <v>99</v>
      </c>
      <c r="O659" s="14">
        <f>VLOOKUP(Tbl_ExpendInput[[#This Row],[Agency Code]],TblAgencies[],12,FALSE)</f>
        <v>260</v>
      </c>
    </row>
    <row r="660" spans="1:15">
      <c r="A660">
        <v>2022</v>
      </c>
      <c r="B660" t="s">
        <v>15</v>
      </c>
      <c r="C660" t="s">
        <v>16</v>
      </c>
      <c r="D660" s="17">
        <v>276</v>
      </c>
      <c r="E660" t="s">
        <v>290</v>
      </c>
      <c r="F660" t="s">
        <v>161</v>
      </c>
      <c r="G660" t="s">
        <v>162</v>
      </c>
      <c r="H660" t="s">
        <v>20</v>
      </c>
      <c r="I660" t="s">
        <v>21</v>
      </c>
      <c r="J660" t="s">
        <v>22</v>
      </c>
      <c r="K660" t="s">
        <v>23</v>
      </c>
      <c r="L660">
        <v>157803</v>
      </c>
      <c r="M660" t="str">
        <f>IF(Tbl_ExpendInput[[#This Row],[Fund Detail Code]]="09119",Tbl_ExpendInput[[#This Row],[Fund Group Name]],IF(ISNUMBER(SEARCH("covid",Tbl_ExpendInput[[#This Row],[Fund Detail Name]]))=TRUE,"COVID Funds",Tbl_ExpendInput[[#This Row],[Fund Group Name]]))</f>
        <v>General</v>
      </c>
      <c r="N660" s="14" t="str">
        <f>IF(Tbl_ExpendInput[[#This Row],[Fund Detail Code]]="09119",Tbl_ExpendInput[[#This Row],[Fund Group Code]],IF(ISNUMBER(SEARCH("covid",Tbl_ExpendInput[[#This Row],[Fund Detail Name]]))=TRUE,"99",Tbl_ExpendInput[[#This Row],[Fund Group Code]]))</f>
        <v>01</v>
      </c>
      <c r="O660" s="14">
        <f>VLOOKUP(Tbl_ExpendInput[[#This Row],[Agency Code]],TblAgencies[],12,FALSE)</f>
        <v>260</v>
      </c>
    </row>
    <row r="661" spans="1:15">
      <c r="A661">
        <v>2022</v>
      </c>
      <c r="B661" t="s">
        <v>15</v>
      </c>
      <c r="C661" t="s">
        <v>16</v>
      </c>
      <c r="D661" s="17">
        <v>276</v>
      </c>
      <c r="E661" t="s">
        <v>290</v>
      </c>
      <c r="F661" t="s">
        <v>161</v>
      </c>
      <c r="G661" t="s">
        <v>162</v>
      </c>
      <c r="H661" t="s">
        <v>15</v>
      </c>
      <c r="I661" t="s">
        <v>124</v>
      </c>
      <c r="J661" t="s">
        <v>163</v>
      </c>
      <c r="K661" t="s">
        <v>164</v>
      </c>
      <c r="L661">
        <v>564077.91</v>
      </c>
      <c r="M661" t="str">
        <f>IF(Tbl_ExpendInput[[#This Row],[Fund Detail Code]]="09119",Tbl_ExpendInput[[#This Row],[Fund Group Name]],IF(ISNUMBER(SEARCH("covid",Tbl_ExpendInput[[#This Row],[Fund Detail Name]]))=TRUE,"COVID Funds",Tbl_ExpendInput[[#This Row],[Fund Group Name]]))</f>
        <v>Higher Education Operating</v>
      </c>
      <c r="N661" s="14" t="str">
        <f>IF(Tbl_ExpendInput[[#This Row],[Fund Detail Code]]="09119",Tbl_ExpendInput[[#This Row],[Fund Group Code]],IF(ISNUMBER(SEARCH("covid",Tbl_ExpendInput[[#This Row],[Fund Detail Name]]))=TRUE,"99",Tbl_ExpendInput[[#This Row],[Fund Group Code]]))</f>
        <v>03</v>
      </c>
      <c r="O661" s="14">
        <f>VLOOKUP(Tbl_ExpendInput[[#This Row],[Agency Code]],TblAgencies[],12,FALSE)</f>
        <v>260</v>
      </c>
    </row>
    <row r="662" spans="1:15">
      <c r="A662">
        <v>2022</v>
      </c>
      <c r="B662" t="s">
        <v>15</v>
      </c>
      <c r="C662" t="s">
        <v>16</v>
      </c>
      <c r="D662" s="17">
        <v>276</v>
      </c>
      <c r="E662" t="s">
        <v>290</v>
      </c>
      <c r="F662" t="s">
        <v>161</v>
      </c>
      <c r="G662" t="s">
        <v>162</v>
      </c>
      <c r="H662" t="s">
        <v>15</v>
      </c>
      <c r="I662" t="s">
        <v>124</v>
      </c>
      <c r="J662" t="s">
        <v>154</v>
      </c>
      <c r="K662" t="s">
        <v>155</v>
      </c>
      <c r="L662">
        <v>242393.88</v>
      </c>
      <c r="M662" t="str">
        <f>IF(Tbl_ExpendInput[[#This Row],[Fund Detail Code]]="09119",Tbl_ExpendInput[[#This Row],[Fund Group Name]],IF(ISNUMBER(SEARCH("covid",Tbl_ExpendInput[[#This Row],[Fund Detail Name]]))=TRUE,"COVID Funds",Tbl_ExpendInput[[#This Row],[Fund Group Name]]))</f>
        <v>Higher Education Operating</v>
      </c>
      <c r="N662" s="14" t="str">
        <f>IF(Tbl_ExpendInput[[#This Row],[Fund Detail Code]]="09119",Tbl_ExpendInput[[#This Row],[Fund Group Code]],IF(ISNUMBER(SEARCH("covid",Tbl_ExpendInput[[#This Row],[Fund Detail Name]]))=TRUE,"99",Tbl_ExpendInput[[#This Row],[Fund Group Code]]))</f>
        <v>03</v>
      </c>
      <c r="O662" s="14">
        <f>VLOOKUP(Tbl_ExpendInput[[#This Row],[Agency Code]],TblAgencies[],12,FALSE)</f>
        <v>260</v>
      </c>
    </row>
    <row r="663" spans="1:15">
      <c r="A663">
        <v>2022</v>
      </c>
      <c r="B663" t="s">
        <v>15</v>
      </c>
      <c r="C663" t="s">
        <v>16</v>
      </c>
      <c r="D663" s="17">
        <v>276</v>
      </c>
      <c r="E663" t="s">
        <v>290</v>
      </c>
      <c r="F663" t="s">
        <v>161</v>
      </c>
      <c r="G663" t="s">
        <v>162</v>
      </c>
      <c r="H663" t="s">
        <v>15</v>
      </c>
      <c r="I663" t="s">
        <v>124</v>
      </c>
      <c r="J663" t="s">
        <v>235</v>
      </c>
      <c r="K663" t="s">
        <v>236</v>
      </c>
      <c r="L663">
        <v>151710</v>
      </c>
      <c r="M663" t="str">
        <f>IF(Tbl_ExpendInput[[#This Row],[Fund Detail Code]]="09119",Tbl_ExpendInput[[#This Row],[Fund Group Name]],IF(ISNUMBER(SEARCH("covid",Tbl_ExpendInput[[#This Row],[Fund Detail Name]]))=TRUE,"COVID Funds",Tbl_ExpendInput[[#This Row],[Fund Group Name]]))</f>
        <v>COVID Funds</v>
      </c>
      <c r="N663" s="14" t="str">
        <f>IF(Tbl_ExpendInput[[#This Row],[Fund Detail Code]]="09119",Tbl_ExpendInput[[#This Row],[Fund Group Code]],IF(ISNUMBER(SEARCH("covid",Tbl_ExpendInput[[#This Row],[Fund Detail Name]]))=TRUE,"99",Tbl_ExpendInput[[#This Row],[Fund Group Code]]))</f>
        <v>99</v>
      </c>
      <c r="O663" s="14">
        <f>VLOOKUP(Tbl_ExpendInput[[#This Row],[Agency Code]],TblAgencies[],12,FALSE)</f>
        <v>260</v>
      </c>
    </row>
    <row r="664" spans="1:15">
      <c r="A664">
        <v>2022</v>
      </c>
      <c r="B664" t="s">
        <v>15</v>
      </c>
      <c r="C664" t="s">
        <v>16</v>
      </c>
      <c r="D664" s="17">
        <v>276</v>
      </c>
      <c r="E664" t="s">
        <v>290</v>
      </c>
      <c r="F664" t="s">
        <v>161</v>
      </c>
      <c r="G664" t="s">
        <v>162</v>
      </c>
      <c r="H664" t="s">
        <v>15</v>
      </c>
      <c r="I664" t="s">
        <v>124</v>
      </c>
      <c r="J664" t="s">
        <v>144</v>
      </c>
      <c r="K664" t="s">
        <v>145</v>
      </c>
      <c r="L664">
        <v>2452456.35</v>
      </c>
      <c r="M664" t="str">
        <f>IF(Tbl_ExpendInput[[#This Row],[Fund Detail Code]]="09119",Tbl_ExpendInput[[#This Row],[Fund Group Name]],IF(ISNUMBER(SEARCH("covid",Tbl_ExpendInput[[#This Row],[Fund Detail Name]]))=TRUE,"COVID Funds",Tbl_ExpendInput[[#This Row],[Fund Group Name]]))</f>
        <v>COVID Funds</v>
      </c>
      <c r="N664" s="14" t="str">
        <f>IF(Tbl_ExpendInput[[#This Row],[Fund Detail Code]]="09119",Tbl_ExpendInput[[#This Row],[Fund Group Code]],IF(ISNUMBER(SEARCH("covid",Tbl_ExpendInput[[#This Row],[Fund Detail Name]]))=TRUE,"99",Tbl_ExpendInput[[#This Row],[Fund Group Code]]))</f>
        <v>99</v>
      </c>
      <c r="O664" s="14">
        <f>VLOOKUP(Tbl_ExpendInput[[#This Row],[Agency Code]],TblAgencies[],12,FALSE)</f>
        <v>260</v>
      </c>
    </row>
    <row r="665" spans="1:15">
      <c r="A665">
        <v>2022</v>
      </c>
      <c r="B665" t="s">
        <v>15</v>
      </c>
      <c r="C665" t="s">
        <v>16</v>
      </c>
      <c r="D665" s="17">
        <v>276</v>
      </c>
      <c r="E665" t="s">
        <v>290</v>
      </c>
      <c r="F665" t="s">
        <v>278</v>
      </c>
      <c r="G665" t="s">
        <v>279</v>
      </c>
      <c r="H665" t="s">
        <v>15</v>
      </c>
      <c r="I665" t="s">
        <v>124</v>
      </c>
      <c r="J665" t="s">
        <v>125</v>
      </c>
      <c r="K665" t="s">
        <v>124</v>
      </c>
      <c r="L665">
        <v>66104.06</v>
      </c>
      <c r="M665" t="str">
        <f>IF(Tbl_ExpendInput[[#This Row],[Fund Detail Code]]="09119",Tbl_ExpendInput[[#This Row],[Fund Group Name]],IF(ISNUMBER(SEARCH("covid",Tbl_ExpendInput[[#This Row],[Fund Detail Name]]))=TRUE,"COVID Funds",Tbl_ExpendInput[[#This Row],[Fund Group Name]]))</f>
        <v>Higher Education Operating</v>
      </c>
      <c r="N665" s="14" t="str">
        <f>IF(Tbl_ExpendInput[[#This Row],[Fund Detail Code]]="09119",Tbl_ExpendInput[[#This Row],[Fund Group Code]],IF(ISNUMBER(SEARCH("covid",Tbl_ExpendInput[[#This Row],[Fund Detail Name]]))=TRUE,"99",Tbl_ExpendInput[[#This Row],[Fund Group Code]]))</f>
        <v>03</v>
      </c>
      <c r="O665" s="14">
        <f>VLOOKUP(Tbl_ExpendInput[[#This Row],[Agency Code]],TblAgencies[],12,FALSE)</f>
        <v>260</v>
      </c>
    </row>
    <row r="666" spans="1:15">
      <c r="A666">
        <v>2022</v>
      </c>
      <c r="B666" t="s">
        <v>15</v>
      </c>
      <c r="C666" t="s">
        <v>16</v>
      </c>
      <c r="D666" s="17">
        <v>276</v>
      </c>
      <c r="E666" t="s">
        <v>290</v>
      </c>
      <c r="F666" t="s">
        <v>278</v>
      </c>
      <c r="G666" t="s">
        <v>279</v>
      </c>
      <c r="H666" t="s">
        <v>15</v>
      </c>
      <c r="I666" t="s">
        <v>124</v>
      </c>
      <c r="J666" t="s">
        <v>163</v>
      </c>
      <c r="K666" t="s">
        <v>164</v>
      </c>
      <c r="L666">
        <v>104125.47</v>
      </c>
      <c r="M666" t="str">
        <f>IF(Tbl_ExpendInput[[#This Row],[Fund Detail Code]]="09119",Tbl_ExpendInput[[#This Row],[Fund Group Name]],IF(ISNUMBER(SEARCH("covid",Tbl_ExpendInput[[#This Row],[Fund Detail Name]]))=TRUE,"COVID Funds",Tbl_ExpendInput[[#This Row],[Fund Group Name]]))</f>
        <v>Higher Education Operating</v>
      </c>
      <c r="N666" s="14" t="str">
        <f>IF(Tbl_ExpendInput[[#This Row],[Fund Detail Code]]="09119",Tbl_ExpendInput[[#This Row],[Fund Group Code]],IF(ISNUMBER(SEARCH("covid",Tbl_ExpendInput[[#This Row],[Fund Detail Name]]))=TRUE,"99",Tbl_ExpendInput[[#This Row],[Fund Group Code]]))</f>
        <v>03</v>
      </c>
      <c r="O666" s="14">
        <f>VLOOKUP(Tbl_ExpendInput[[#This Row],[Agency Code]],TblAgencies[],12,FALSE)</f>
        <v>260</v>
      </c>
    </row>
    <row r="667" spans="1:15">
      <c r="A667">
        <v>2022</v>
      </c>
      <c r="B667" t="s">
        <v>15</v>
      </c>
      <c r="C667" t="s">
        <v>16</v>
      </c>
      <c r="D667" s="17">
        <v>276</v>
      </c>
      <c r="E667" t="s">
        <v>290</v>
      </c>
      <c r="F667" t="s">
        <v>278</v>
      </c>
      <c r="G667" t="s">
        <v>279</v>
      </c>
      <c r="H667" t="s">
        <v>15</v>
      </c>
      <c r="I667" t="s">
        <v>124</v>
      </c>
      <c r="J667" t="s">
        <v>154</v>
      </c>
      <c r="K667" t="s">
        <v>155</v>
      </c>
      <c r="L667">
        <v>4915.72</v>
      </c>
      <c r="M667" t="str">
        <f>IF(Tbl_ExpendInput[[#This Row],[Fund Detail Code]]="09119",Tbl_ExpendInput[[#This Row],[Fund Group Name]],IF(ISNUMBER(SEARCH("covid",Tbl_ExpendInput[[#This Row],[Fund Detail Name]]))=TRUE,"COVID Funds",Tbl_ExpendInput[[#This Row],[Fund Group Name]]))</f>
        <v>Higher Education Operating</v>
      </c>
      <c r="N667" s="14" t="str">
        <f>IF(Tbl_ExpendInput[[#This Row],[Fund Detail Code]]="09119",Tbl_ExpendInput[[#This Row],[Fund Group Code]],IF(ISNUMBER(SEARCH("covid",Tbl_ExpendInput[[#This Row],[Fund Detail Name]]))=TRUE,"99",Tbl_ExpendInput[[#This Row],[Fund Group Code]]))</f>
        <v>03</v>
      </c>
      <c r="O667" s="14">
        <f>VLOOKUP(Tbl_ExpendInput[[#This Row],[Agency Code]],TblAgencies[],12,FALSE)</f>
        <v>260</v>
      </c>
    </row>
    <row r="668" spans="1:15">
      <c r="A668">
        <v>2022</v>
      </c>
      <c r="B668" t="s">
        <v>15</v>
      </c>
      <c r="C668" t="s">
        <v>16</v>
      </c>
      <c r="D668" s="17">
        <v>276</v>
      </c>
      <c r="E668" t="s">
        <v>290</v>
      </c>
      <c r="F668" t="s">
        <v>278</v>
      </c>
      <c r="G668" t="s">
        <v>279</v>
      </c>
      <c r="H668" t="s">
        <v>15</v>
      </c>
      <c r="I668" t="s">
        <v>124</v>
      </c>
      <c r="J668" t="s">
        <v>288</v>
      </c>
      <c r="K668" t="s">
        <v>289</v>
      </c>
      <c r="L668">
        <v>1158118.02</v>
      </c>
      <c r="M668" t="str">
        <f>IF(Tbl_ExpendInput[[#This Row],[Fund Detail Code]]="09119",Tbl_ExpendInput[[#This Row],[Fund Group Name]],IF(ISNUMBER(SEARCH("covid",Tbl_ExpendInput[[#This Row],[Fund Detail Name]]))=TRUE,"COVID Funds",Tbl_ExpendInput[[#This Row],[Fund Group Name]]))</f>
        <v>Higher Education Operating</v>
      </c>
      <c r="N668" s="14" t="str">
        <f>IF(Tbl_ExpendInput[[#This Row],[Fund Detail Code]]="09119",Tbl_ExpendInput[[#This Row],[Fund Group Code]],IF(ISNUMBER(SEARCH("covid",Tbl_ExpendInput[[#This Row],[Fund Detail Name]]))=TRUE,"99",Tbl_ExpendInput[[#This Row],[Fund Group Code]]))</f>
        <v>03</v>
      </c>
      <c r="O668" s="14">
        <f>VLOOKUP(Tbl_ExpendInput[[#This Row],[Agency Code]],TblAgencies[],12,FALSE)</f>
        <v>260</v>
      </c>
    </row>
    <row r="669" spans="1:15">
      <c r="A669">
        <v>2022</v>
      </c>
      <c r="B669" t="s">
        <v>15</v>
      </c>
      <c r="C669" t="s">
        <v>16</v>
      </c>
      <c r="D669" s="17">
        <v>277</v>
      </c>
      <c r="E669" t="s">
        <v>291</v>
      </c>
      <c r="F669" t="s">
        <v>128</v>
      </c>
      <c r="G669" t="s">
        <v>129</v>
      </c>
      <c r="H669" t="s">
        <v>15</v>
      </c>
      <c r="I669" t="s">
        <v>124</v>
      </c>
      <c r="J669" t="s">
        <v>125</v>
      </c>
      <c r="K669" t="s">
        <v>124</v>
      </c>
      <c r="L669">
        <v>2794355.45</v>
      </c>
      <c r="M669" t="str">
        <f>IF(Tbl_ExpendInput[[#This Row],[Fund Detail Code]]="09119",Tbl_ExpendInput[[#This Row],[Fund Group Name]],IF(ISNUMBER(SEARCH("covid",Tbl_ExpendInput[[#This Row],[Fund Detail Name]]))=TRUE,"COVID Funds",Tbl_ExpendInput[[#This Row],[Fund Group Name]]))</f>
        <v>Higher Education Operating</v>
      </c>
      <c r="N669" s="14" t="str">
        <f>IF(Tbl_ExpendInput[[#This Row],[Fund Detail Code]]="09119",Tbl_ExpendInput[[#This Row],[Fund Group Code]],IF(ISNUMBER(SEARCH("covid",Tbl_ExpendInput[[#This Row],[Fund Detail Name]]))=TRUE,"99",Tbl_ExpendInput[[#This Row],[Fund Group Code]]))</f>
        <v>03</v>
      </c>
      <c r="O669" s="14">
        <f>VLOOKUP(Tbl_ExpendInput[[#This Row],[Agency Code]],TblAgencies[],12,FALSE)</f>
        <v>260</v>
      </c>
    </row>
    <row r="670" spans="1:15">
      <c r="A670">
        <v>2022</v>
      </c>
      <c r="B670" t="s">
        <v>15</v>
      </c>
      <c r="C670" t="s">
        <v>16</v>
      </c>
      <c r="D670" s="17">
        <v>277</v>
      </c>
      <c r="E670" t="s">
        <v>291</v>
      </c>
      <c r="F670" t="s">
        <v>138</v>
      </c>
      <c r="G670" t="s">
        <v>139</v>
      </c>
      <c r="H670" t="s">
        <v>15</v>
      </c>
      <c r="I670" t="s">
        <v>124</v>
      </c>
      <c r="J670" t="s">
        <v>125</v>
      </c>
      <c r="K670" t="s">
        <v>124</v>
      </c>
      <c r="L670">
        <v>399423.5</v>
      </c>
      <c r="M670" t="str">
        <f>IF(Tbl_ExpendInput[[#This Row],[Fund Detail Code]]="09119",Tbl_ExpendInput[[#This Row],[Fund Group Name]],IF(ISNUMBER(SEARCH("covid",Tbl_ExpendInput[[#This Row],[Fund Detail Name]]))=TRUE,"COVID Funds",Tbl_ExpendInput[[#This Row],[Fund Group Name]]))</f>
        <v>Higher Education Operating</v>
      </c>
      <c r="N670" s="14" t="str">
        <f>IF(Tbl_ExpendInput[[#This Row],[Fund Detail Code]]="09119",Tbl_ExpendInput[[#This Row],[Fund Group Code]],IF(ISNUMBER(SEARCH("covid",Tbl_ExpendInput[[#This Row],[Fund Detail Name]]))=TRUE,"99",Tbl_ExpendInput[[#This Row],[Fund Group Code]]))</f>
        <v>03</v>
      </c>
      <c r="O670" s="14">
        <f>VLOOKUP(Tbl_ExpendInput[[#This Row],[Agency Code]],TblAgencies[],12,FALSE)</f>
        <v>260</v>
      </c>
    </row>
    <row r="671" spans="1:15">
      <c r="A671">
        <v>2022</v>
      </c>
      <c r="B671" t="s">
        <v>15</v>
      </c>
      <c r="C671" t="s">
        <v>16</v>
      </c>
      <c r="D671" s="17">
        <v>277</v>
      </c>
      <c r="E671" t="s">
        <v>291</v>
      </c>
      <c r="F671" t="s">
        <v>140</v>
      </c>
      <c r="G671" t="s">
        <v>141</v>
      </c>
      <c r="H671" t="s">
        <v>15</v>
      </c>
      <c r="I671" t="s">
        <v>124</v>
      </c>
      <c r="J671" t="s">
        <v>125</v>
      </c>
      <c r="K671" t="s">
        <v>124</v>
      </c>
      <c r="L671">
        <v>855055.96</v>
      </c>
      <c r="M671" t="str">
        <f>IF(Tbl_ExpendInput[[#This Row],[Fund Detail Code]]="09119",Tbl_ExpendInput[[#This Row],[Fund Group Name]],IF(ISNUMBER(SEARCH("covid",Tbl_ExpendInput[[#This Row],[Fund Detail Name]]))=TRUE,"COVID Funds",Tbl_ExpendInput[[#This Row],[Fund Group Name]]))</f>
        <v>Higher Education Operating</v>
      </c>
      <c r="N671" s="14" t="str">
        <f>IF(Tbl_ExpendInput[[#This Row],[Fund Detail Code]]="09119",Tbl_ExpendInput[[#This Row],[Fund Group Code]],IF(ISNUMBER(SEARCH("covid",Tbl_ExpendInput[[#This Row],[Fund Detail Name]]))=TRUE,"99",Tbl_ExpendInput[[#This Row],[Fund Group Code]]))</f>
        <v>03</v>
      </c>
      <c r="O671" s="14">
        <f>VLOOKUP(Tbl_ExpendInput[[#This Row],[Agency Code]],TblAgencies[],12,FALSE)</f>
        <v>260</v>
      </c>
    </row>
    <row r="672" spans="1:15">
      <c r="A672">
        <v>2022</v>
      </c>
      <c r="B672" t="s">
        <v>15</v>
      </c>
      <c r="C672" t="s">
        <v>16</v>
      </c>
      <c r="D672" s="17">
        <v>277</v>
      </c>
      <c r="E672" t="s">
        <v>291</v>
      </c>
      <c r="F672" t="s">
        <v>140</v>
      </c>
      <c r="G672" t="s">
        <v>141</v>
      </c>
      <c r="H672" t="s">
        <v>15</v>
      </c>
      <c r="I672" t="s">
        <v>124</v>
      </c>
      <c r="J672" t="s">
        <v>130</v>
      </c>
      <c r="K672" t="s">
        <v>131</v>
      </c>
      <c r="L672">
        <v>2297.5100000000002</v>
      </c>
      <c r="M672" t="str">
        <f>IF(Tbl_ExpendInput[[#This Row],[Fund Detail Code]]="09119",Tbl_ExpendInput[[#This Row],[Fund Group Name]],IF(ISNUMBER(SEARCH("covid",Tbl_ExpendInput[[#This Row],[Fund Detail Name]]))=TRUE,"COVID Funds",Tbl_ExpendInput[[#This Row],[Fund Group Name]]))</f>
        <v>Higher Education Operating</v>
      </c>
      <c r="N672" s="14" t="str">
        <f>IF(Tbl_ExpendInput[[#This Row],[Fund Detail Code]]="09119",Tbl_ExpendInput[[#This Row],[Fund Group Code]],IF(ISNUMBER(SEARCH("covid",Tbl_ExpendInput[[#This Row],[Fund Detail Name]]))=TRUE,"99",Tbl_ExpendInput[[#This Row],[Fund Group Code]]))</f>
        <v>03</v>
      </c>
      <c r="O672" s="14">
        <f>VLOOKUP(Tbl_ExpendInput[[#This Row],[Agency Code]],TblAgencies[],12,FALSE)</f>
        <v>260</v>
      </c>
    </row>
    <row r="673" spans="1:15">
      <c r="A673">
        <v>2022</v>
      </c>
      <c r="B673" t="s">
        <v>15</v>
      </c>
      <c r="C673" t="s">
        <v>16</v>
      </c>
      <c r="D673" s="17">
        <v>277</v>
      </c>
      <c r="E673" t="s">
        <v>291</v>
      </c>
      <c r="F673" t="s">
        <v>140</v>
      </c>
      <c r="G673" t="s">
        <v>141</v>
      </c>
      <c r="H673" t="s">
        <v>15</v>
      </c>
      <c r="I673" t="s">
        <v>124</v>
      </c>
      <c r="J673" t="s">
        <v>223</v>
      </c>
      <c r="K673" t="s">
        <v>224</v>
      </c>
      <c r="L673">
        <v>15874.06</v>
      </c>
      <c r="M673" t="str">
        <f>IF(Tbl_ExpendInput[[#This Row],[Fund Detail Code]]="09119",Tbl_ExpendInput[[#This Row],[Fund Group Name]],IF(ISNUMBER(SEARCH("covid",Tbl_ExpendInput[[#This Row],[Fund Detail Name]]))=TRUE,"COVID Funds",Tbl_ExpendInput[[#This Row],[Fund Group Name]]))</f>
        <v>COVID Funds</v>
      </c>
      <c r="N673" s="14" t="str">
        <f>IF(Tbl_ExpendInput[[#This Row],[Fund Detail Code]]="09119",Tbl_ExpendInput[[#This Row],[Fund Group Code]],IF(ISNUMBER(SEARCH("covid",Tbl_ExpendInput[[#This Row],[Fund Detail Name]]))=TRUE,"99",Tbl_ExpendInput[[#This Row],[Fund Group Code]]))</f>
        <v>99</v>
      </c>
      <c r="O673" s="14">
        <f>VLOOKUP(Tbl_ExpendInput[[#This Row],[Agency Code]],TblAgencies[],12,FALSE)</f>
        <v>260</v>
      </c>
    </row>
    <row r="674" spans="1:15">
      <c r="A674">
        <v>2022</v>
      </c>
      <c r="B674" t="s">
        <v>15</v>
      </c>
      <c r="C674" t="s">
        <v>16</v>
      </c>
      <c r="D674" s="17">
        <v>277</v>
      </c>
      <c r="E674" t="s">
        <v>291</v>
      </c>
      <c r="F674" t="s">
        <v>142</v>
      </c>
      <c r="G674" t="s">
        <v>143</v>
      </c>
      <c r="H674" t="s">
        <v>15</v>
      </c>
      <c r="I674" t="s">
        <v>124</v>
      </c>
      <c r="J674" t="s">
        <v>125</v>
      </c>
      <c r="K674" t="s">
        <v>124</v>
      </c>
      <c r="L674">
        <v>2483833.87</v>
      </c>
      <c r="M674" t="str">
        <f>IF(Tbl_ExpendInput[[#This Row],[Fund Detail Code]]="09119",Tbl_ExpendInput[[#This Row],[Fund Group Name]],IF(ISNUMBER(SEARCH("covid",Tbl_ExpendInput[[#This Row],[Fund Detail Name]]))=TRUE,"COVID Funds",Tbl_ExpendInput[[#This Row],[Fund Group Name]]))</f>
        <v>Higher Education Operating</v>
      </c>
      <c r="N674" s="14" t="str">
        <f>IF(Tbl_ExpendInput[[#This Row],[Fund Detail Code]]="09119",Tbl_ExpendInput[[#This Row],[Fund Group Code]],IF(ISNUMBER(SEARCH("covid",Tbl_ExpendInput[[#This Row],[Fund Detail Name]]))=TRUE,"99",Tbl_ExpendInput[[#This Row],[Fund Group Code]]))</f>
        <v>03</v>
      </c>
      <c r="O674" s="14">
        <f>VLOOKUP(Tbl_ExpendInput[[#This Row],[Agency Code]],TblAgencies[],12,FALSE)</f>
        <v>260</v>
      </c>
    </row>
    <row r="675" spans="1:15">
      <c r="A675">
        <v>2022</v>
      </c>
      <c r="B675" t="s">
        <v>15</v>
      </c>
      <c r="C675" t="s">
        <v>16</v>
      </c>
      <c r="D675" s="17">
        <v>277</v>
      </c>
      <c r="E675" t="s">
        <v>291</v>
      </c>
      <c r="F675" t="s">
        <v>142</v>
      </c>
      <c r="G675" t="s">
        <v>143</v>
      </c>
      <c r="H675" t="s">
        <v>15</v>
      </c>
      <c r="I675" t="s">
        <v>124</v>
      </c>
      <c r="J675" t="s">
        <v>223</v>
      </c>
      <c r="K675" t="s">
        <v>224</v>
      </c>
      <c r="L675">
        <v>12421.4</v>
      </c>
      <c r="M675" t="str">
        <f>IF(Tbl_ExpendInput[[#This Row],[Fund Detail Code]]="09119",Tbl_ExpendInput[[#This Row],[Fund Group Name]],IF(ISNUMBER(SEARCH("covid",Tbl_ExpendInput[[#This Row],[Fund Detail Name]]))=TRUE,"COVID Funds",Tbl_ExpendInput[[#This Row],[Fund Group Name]]))</f>
        <v>COVID Funds</v>
      </c>
      <c r="N675" s="14" t="str">
        <f>IF(Tbl_ExpendInput[[#This Row],[Fund Detail Code]]="09119",Tbl_ExpendInput[[#This Row],[Fund Group Code]],IF(ISNUMBER(SEARCH("covid",Tbl_ExpendInput[[#This Row],[Fund Detail Name]]))=TRUE,"99",Tbl_ExpendInput[[#This Row],[Fund Group Code]]))</f>
        <v>99</v>
      </c>
      <c r="O675" s="14">
        <f>VLOOKUP(Tbl_ExpendInput[[#This Row],[Agency Code]],TblAgencies[],12,FALSE)</f>
        <v>260</v>
      </c>
    </row>
    <row r="676" spans="1:15">
      <c r="A676">
        <v>2022</v>
      </c>
      <c r="B676" t="s">
        <v>15</v>
      </c>
      <c r="C676" t="s">
        <v>16</v>
      </c>
      <c r="D676" s="17">
        <v>277</v>
      </c>
      <c r="E676" t="s">
        <v>291</v>
      </c>
      <c r="F676" t="s">
        <v>146</v>
      </c>
      <c r="G676" t="s">
        <v>147</v>
      </c>
      <c r="H676" t="s">
        <v>15</v>
      </c>
      <c r="I676" t="s">
        <v>124</v>
      </c>
      <c r="J676" t="s">
        <v>125</v>
      </c>
      <c r="K676" t="s">
        <v>124</v>
      </c>
      <c r="L676">
        <v>824232.88</v>
      </c>
      <c r="M676" t="str">
        <f>IF(Tbl_ExpendInput[[#This Row],[Fund Detail Code]]="09119",Tbl_ExpendInput[[#This Row],[Fund Group Name]],IF(ISNUMBER(SEARCH("covid",Tbl_ExpendInput[[#This Row],[Fund Detail Name]]))=TRUE,"COVID Funds",Tbl_ExpendInput[[#This Row],[Fund Group Name]]))</f>
        <v>Higher Education Operating</v>
      </c>
      <c r="N676" s="14" t="str">
        <f>IF(Tbl_ExpendInput[[#This Row],[Fund Detail Code]]="09119",Tbl_ExpendInput[[#This Row],[Fund Group Code]],IF(ISNUMBER(SEARCH("covid",Tbl_ExpendInput[[#This Row],[Fund Detail Name]]))=TRUE,"99",Tbl_ExpendInput[[#This Row],[Fund Group Code]]))</f>
        <v>03</v>
      </c>
      <c r="O676" s="14">
        <f>VLOOKUP(Tbl_ExpendInput[[#This Row],[Agency Code]],TblAgencies[],12,FALSE)</f>
        <v>260</v>
      </c>
    </row>
    <row r="677" spans="1:15">
      <c r="A677">
        <v>2022</v>
      </c>
      <c r="B677" t="s">
        <v>15</v>
      </c>
      <c r="C677" t="s">
        <v>16</v>
      </c>
      <c r="D677" s="17">
        <v>277</v>
      </c>
      <c r="E677" t="s">
        <v>291</v>
      </c>
      <c r="F677" t="s">
        <v>152</v>
      </c>
      <c r="G677" t="s">
        <v>153</v>
      </c>
      <c r="H677" t="s">
        <v>20</v>
      </c>
      <c r="I677" t="s">
        <v>21</v>
      </c>
      <c r="J677" t="s">
        <v>22</v>
      </c>
      <c r="K677" t="s">
        <v>23</v>
      </c>
      <c r="L677">
        <v>1385959.38</v>
      </c>
      <c r="M677" t="str">
        <f>IF(Tbl_ExpendInput[[#This Row],[Fund Detail Code]]="09119",Tbl_ExpendInput[[#This Row],[Fund Group Name]],IF(ISNUMBER(SEARCH("covid",Tbl_ExpendInput[[#This Row],[Fund Detail Name]]))=TRUE,"COVID Funds",Tbl_ExpendInput[[#This Row],[Fund Group Name]]))</f>
        <v>General</v>
      </c>
      <c r="N677" s="14" t="str">
        <f>IF(Tbl_ExpendInput[[#This Row],[Fund Detail Code]]="09119",Tbl_ExpendInput[[#This Row],[Fund Group Code]],IF(ISNUMBER(SEARCH("covid",Tbl_ExpendInput[[#This Row],[Fund Detail Name]]))=TRUE,"99",Tbl_ExpendInput[[#This Row],[Fund Group Code]]))</f>
        <v>01</v>
      </c>
      <c r="O677" s="14">
        <f>VLOOKUP(Tbl_ExpendInput[[#This Row],[Agency Code]],TblAgencies[],12,FALSE)</f>
        <v>260</v>
      </c>
    </row>
    <row r="678" spans="1:15">
      <c r="A678">
        <v>2022</v>
      </c>
      <c r="B678" t="s">
        <v>15</v>
      </c>
      <c r="C678" t="s">
        <v>16</v>
      </c>
      <c r="D678" s="17">
        <v>277</v>
      </c>
      <c r="E678" t="s">
        <v>291</v>
      </c>
      <c r="F678" t="s">
        <v>152</v>
      </c>
      <c r="G678" t="s">
        <v>153</v>
      </c>
      <c r="H678" t="s">
        <v>15</v>
      </c>
      <c r="I678" t="s">
        <v>124</v>
      </c>
      <c r="J678" t="s">
        <v>154</v>
      </c>
      <c r="K678" t="s">
        <v>155</v>
      </c>
      <c r="L678">
        <v>3885.25</v>
      </c>
      <c r="M678" t="str">
        <f>IF(Tbl_ExpendInput[[#This Row],[Fund Detail Code]]="09119",Tbl_ExpendInput[[#This Row],[Fund Group Name]],IF(ISNUMBER(SEARCH("covid",Tbl_ExpendInput[[#This Row],[Fund Detail Name]]))=TRUE,"COVID Funds",Tbl_ExpendInput[[#This Row],[Fund Group Name]]))</f>
        <v>Higher Education Operating</v>
      </c>
      <c r="N678" s="14" t="str">
        <f>IF(Tbl_ExpendInput[[#This Row],[Fund Detail Code]]="09119",Tbl_ExpendInput[[#This Row],[Fund Group Code]],IF(ISNUMBER(SEARCH("covid",Tbl_ExpendInput[[#This Row],[Fund Detail Name]]))=TRUE,"99",Tbl_ExpendInput[[#This Row],[Fund Group Code]]))</f>
        <v>03</v>
      </c>
      <c r="O678" s="14">
        <f>VLOOKUP(Tbl_ExpendInput[[#This Row],[Agency Code]],TblAgencies[],12,FALSE)</f>
        <v>260</v>
      </c>
    </row>
    <row r="679" spans="1:15">
      <c r="A679">
        <v>2022</v>
      </c>
      <c r="B679" t="s">
        <v>15</v>
      </c>
      <c r="C679" t="s">
        <v>16</v>
      </c>
      <c r="D679" s="17">
        <v>277</v>
      </c>
      <c r="E679" t="s">
        <v>291</v>
      </c>
      <c r="F679" t="s">
        <v>152</v>
      </c>
      <c r="G679" t="s">
        <v>153</v>
      </c>
      <c r="H679" t="s">
        <v>15</v>
      </c>
      <c r="I679" t="s">
        <v>124</v>
      </c>
      <c r="J679" t="s">
        <v>182</v>
      </c>
      <c r="K679" t="s">
        <v>183</v>
      </c>
      <c r="L679">
        <v>19391.150000000001</v>
      </c>
      <c r="M679" t="str">
        <f>IF(Tbl_ExpendInput[[#This Row],[Fund Detail Code]]="09119",Tbl_ExpendInput[[#This Row],[Fund Group Name]],IF(ISNUMBER(SEARCH("covid",Tbl_ExpendInput[[#This Row],[Fund Detail Name]]))=TRUE,"COVID Funds",Tbl_ExpendInput[[#This Row],[Fund Group Name]]))</f>
        <v>Higher Education Operating</v>
      </c>
      <c r="N679" s="14" t="str">
        <f>IF(Tbl_ExpendInput[[#This Row],[Fund Detail Code]]="09119",Tbl_ExpendInput[[#This Row],[Fund Group Code]],IF(ISNUMBER(SEARCH("covid",Tbl_ExpendInput[[#This Row],[Fund Detail Name]]))=TRUE,"99",Tbl_ExpendInput[[#This Row],[Fund Group Code]]))</f>
        <v>03</v>
      </c>
      <c r="O679" s="14">
        <f>VLOOKUP(Tbl_ExpendInput[[#This Row],[Agency Code]],TblAgencies[],12,FALSE)</f>
        <v>260</v>
      </c>
    </row>
    <row r="680" spans="1:15">
      <c r="A680">
        <v>2022</v>
      </c>
      <c r="B680" t="s">
        <v>15</v>
      </c>
      <c r="C680" t="s">
        <v>16</v>
      </c>
      <c r="D680" s="17">
        <v>277</v>
      </c>
      <c r="E680" t="s">
        <v>291</v>
      </c>
      <c r="F680" t="s">
        <v>152</v>
      </c>
      <c r="G680" t="s">
        <v>153</v>
      </c>
      <c r="H680" t="s">
        <v>15</v>
      </c>
      <c r="I680" t="s">
        <v>124</v>
      </c>
      <c r="J680" t="s">
        <v>223</v>
      </c>
      <c r="K680" t="s">
        <v>224</v>
      </c>
      <c r="L680">
        <v>1799</v>
      </c>
      <c r="M680" t="str">
        <f>IF(Tbl_ExpendInput[[#This Row],[Fund Detail Code]]="09119",Tbl_ExpendInput[[#This Row],[Fund Group Name]],IF(ISNUMBER(SEARCH("covid",Tbl_ExpendInput[[#This Row],[Fund Detail Name]]))=TRUE,"COVID Funds",Tbl_ExpendInput[[#This Row],[Fund Group Name]]))</f>
        <v>COVID Funds</v>
      </c>
      <c r="N680" s="14" t="str">
        <f>IF(Tbl_ExpendInput[[#This Row],[Fund Detail Code]]="09119",Tbl_ExpendInput[[#This Row],[Fund Group Code]],IF(ISNUMBER(SEARCH("covid",Tbl_ExpendInput[[#This Row],[Fund Detail Name]]))=TRUE,"99",Tbl_ExpendInput[[#This Row],[Fund Group Code]]))</f>
        <v>99</v>
      </c>
      <c r="O680" s="14">
        <f>VLOOKUP(Tbl_ExpendInput[[#This Row],[Agency Code]],TblAgencies[],12,FALSE)</f>
        <v>260</v>
      </c>
    </row>
    <row r="681" spans="1:15">
      <c r="A681">
        <v>2022</v>
      </c>
      <c r="B681" t="s">
        <v>15</v>
      </c>
      <c r="C681" t="s">
        <v>16</v>
      </c>
      <c r="D681" s="17">
        <v>277</v>
      </c>
      <c r="E681" t="s">
        <v>291</v>
      </c>
      <c r="F681" t="s">
        <v>161</v>
      </c>
      <c r="G681" t="s">
        <v>162</v>
      </c>
      <c r="H681" t="s">
        <v>15</v>
      </c>
      <c r="I681" t="s">
        <v>124</v>
      </c>
      <c r="J681" t="s">
        <v>163</v>
      </c>
      <c r="K681" t="s">
        <v>164</v>
      </c>
      <c r="L681">
        <v>699838.33</v>
      </c>
      <c r="M681" t="str">
        <f>IF(Tbl_ExpendInput[[#This Row],[Fund Detail Code]]="09119",Tbl_ExpendInput[[#This Row],[Fund Group Name]],IF(ISNUMBER(SEARCH("covid",Tbl_ExpendInput[[#This Row],[Fund Detail Name]]))=TRUE,"COVID Funds",Tbl_ExpendInput[[#This Row],[Fund Group Name]]))</f>
        <v>Higher Education Operating</v>
      </c>
      <c r="N681" s="14" t="str">
        <f>IF(Tbl_ExpendInput[[#This Row],[Fund Detail Code]]="09119",Tbl_ExpendInput[[#This Row],[Fund Group Code]],IF(ISNUMBER(SEARCH("covid",Tbl_ExpendInput[[#This Row],[Fund Detail Name]]))=TRUE,"99",Tbl_ExpendInput[[#This Row],[Fund Group Code]]))</f>
        <v>03</v>
      </c>
      <c r="O681" s="14">
        <f>VLOOKUP(Tbl_ExpendInput[[#This Row],[Agency Code]],TblAgencies[],12,FALSE)</f>
        <v>260</v>
      </c>
    </row>
    <row r="682" spans="1:15">
      <c r="A682">
        <v>2022</v>
      </c>
      <c r="B682" t="s">
        <v>15</v>
      </c>
      <c r="C682" t="s">
        <v>16</v>
      </c>
      <c r="D682" s="17">
        <v>277</v>
      </c>
      <c r="E682" t="s">
        <v>291</v>
      </c>
      <c r="F682" t="s">
        <v>161</v>
      </c>
      <c r="G682" t="s">
        <v>162</v>
      </c>
      <c r="H682" t="s">
        <v>15</v>
      </c>
      <c r="I682" t="s">
        <v>124</v>
      </c>
      <c r="J682" t="s">
        <v>154</v>
      </c>
      <c r="K682" t="s">
        <v>155</v>
      </c>
      <c r="L682">
        <v>31867.57</v>
      </c>
      <c r="M682" t="str">
        <f>IF(Tbl_ExpendInput[[#This Row],[Fund Detail Code]]="09119",Tbl_ExpendInput[[#This Row],[Fund Group Name]],IF(ISNUMBER(SEARCH("covid",Tbl_ExpendInput[[#This Row],[Fund Detail Name]]))=TRUE,"COVID Funds",Tbl_ExpendInput[[#This Row],[Fund Group Name]]))</f>
        <v>Higher Education Operating</v>
      </c>
      <c r="N682" s="14" t="str">
        <f>IF(Tbl_ExpendInput[[#This Row],[Fund Detail Code]]="09119",Tbl_ExpendInput[[#This Row],[Fund Group Code]],IF(ISNUMBER(SEARCH("covid",Tbl_ExpendInput[[#This Row],[Fund Detail Name]]))=TRUE,"99",Tbl_ExpendInput[[#This Row],[Fund Group Code]]))</f>
        <v>03</v>
      </c>
      <c r="O682" s="14">
        <f>VLOOKUP(Tbl_ExpendInput[[#This Row],[Agency Code]],TblAgencies[],12,FALSE)</f>
        <v>260</v>
      </c>
    </row>
    <row r="683" spans="1:15">
      <c r="A683">
        <v>2022</v>
      </c>
      <c r="B683" t="s">
        <v>15</v>
      </c>
      <c r="C683" t="s">
        <v>16</v>
      </c>
      <c r="D683" s="17">
        <v>277</v>
      </c>
      <c r="E683" t="s">
        <v>291</v>
      </c>
      <c r="F683" t="s">
        <v>161</v>
      </c>
      <c r="G683" t="s">
        <v>162</v>
      </c>
      <c r="H683" t="s">
        <v>15</v>
      </c>
      <c r="I683" t="s">
        <v>124</v>
      </c>
      <c r="J683" t="s">
        <v>144</v>
      </c>
      <c r="K683" t="s">
        <v>145</v>
      </c>
      <c r="L683">
        <v>1170400.8600000001</v>
      </c>
      <c r="M683" t="str">
        <f>IF(Tbl_ExpendInput[[#This Row],[Fund Detail Code]]="09119",Tbl_ExpendInput[[#This Row],[Fund Group Name]],IF(ISNUMBER(SEARCH("covid",Tbl_ExpendInput[[#This Row],[Fund Detail Name]]))=TRUE,"COVID Funds",Tbl_ExpendInput[[#This Row],[Fund Group Name]]))</f>
        <v>COVID Funds</v>
      </c>
      <c r="N683" s="14" t="str">
        <f>IF(Tbl_ExpendInput[[#This Row],[Fund Detail Code]]="09119",Tbl_ExpendInput[[#This Row],[Fund Group Code]],IF(ISNUMBER(SEARCH("covid",Tbl_ExpendInput[[#This Row],[Fund Detail Name]]))=TRUE,"99",Tbl_ExpendInput[[#This Row],[Fund Group Code]]))</f>
        <v>99</v>
      </c>
      <c r="O683" s="14">
        <f>VLOOKUP(Tbl_ExpendInput[[#This Row],[Agency Code]],TblAgencies[],12,FALSE)</f>
        <v>260</v>
      </c>
    </row>
    <row r="684" spans="1:15">
      <c r="A684">
        <v>2022</v>
      </c>
      <c r="B684" t="s">
        <v>15</v>
      </c>
      <c r="C684" t="s">
        <v>16</v>
      </c>
      <c r="D684" s="17">
        <v>277</v>
      </c>
      <c r="E684" t="s">
        <v>291</v>
      </c>
      <c r="F684" t="s">
        <v>278</v>
      </c>
      <c r="G684" t="s">
        <v>279</v>
      </c>
      <c r="H684" t="s">
        <v>15</v>
      </c>
      <c r="I684" t="s">
        <v>124</v>
      </c>
      <c r="J684" t="s">
        <v>125</v>
      </c>
      <c r="K684" t="s">
        <v>124</v>
      </c>
      <c r="L684">
        <v>177081.68</v>
      </c>
      <c r="M684" t="str">
        <f>IF(Tbl_ExpendInput[[#This Row],[Fund Detail Code]]="09119",Tbl_ExpendInput[[#This Row],[Fund Group Name]],IF(ISNUMBER(SEARCH("covid",Tbl_ExpendInput[[#This Row],[Fund Detail Name]]))=TRUE,"COVID Funds",Tbl_ExpendInput[[#This Row],[Fund Group Name]]))</f>
        <v>Higher Education Operating</v>
      </c>
      <c r="N684" s="14" t="str">
        <f>IF(Tbl_ExpendInput[[#This Row],[Fund Detail Code]]="09119",Tbl_ExpendInput[[#This Row],[Fund Group Code]],IF(ISNUMBER(SEARCH("covid",Tbl_ExpendInput[[#This Row],[Fund Detail Name]]))=TRUE,"99",Tbl_ExpendInput[[#This Row],[Fund Group Code]]))</f>
        <v>03</v>
      </c>
      <c r="O684" s="14">
        <f>VLOOKUP(Tbl_ExpendInput[[#This Row],[Agency Code]],TblAgencies[],12,FALSE)</f>
        <v>260</v>
      </c>
    </row>
    <row r="685" spans="1:15">
      <c r="A685">
        <v>2022</v>
      </c>
      <c r="B685" t="s">
        <v>15</v>
      </c>
      <c r="C685" t="s">
        <v>16</v>
      </c>
      <c r="D685" s="17">
        <v>277</v>
      </c>
      <c r="E685" t="s">
        <v>291</v>
      </c>
      <c r="F685" t="s">
        <v>278</v>
      </c>
      <c r="G685" t="s">
        <v>279</v>
      </c>
      <c r="H685" t="s">
        <v>15</v>
      </c>
      <c r="I685" t="s">
        <v>124</v>
      </c>
      <c r="J685" t="s">
        <v>163</v>
      </c>
      <c r="K685" t="s">
        <v>164</v>
      </c>
      <c r="L685">
        <v>236099.81</v>
      </c>
      <c r="M685" t="str">
        <f>IF(Tbl_ExpendInput[[#This Row],[Fund Detail Code]]="09119",Tbl_ExpendInput[[#This Row],[Fund Group Name]],IF(ISNUMBER(SEARCH("covid",Tbl_ExpendInput[[#This Row],[Fund Detail Name]]))=TRUE,"COVID Funds",Tbl_ExpendInput[[#This Row],[Fund Group Name]]))</f>
        <v>Higher Education Operating</v>
      </c>
      <c r="N685" s="14" t="str">
        <f>IF(Tbl_ExpendInput[[#This Row],[Fund Detail Code]]="09119",Tbl_ExpendInput[[#This Row],[Fund Group Code]],IF(ISNUMBER(SEARCH("covid",Tbl_ExpendInput[[#This Row],[Fund Detail Name]]))=TRUE,"99",Tbl_ExpendInput[[#This Row],[Fund Group Code]]))</f>
        <v>03</v>
      </c>
      <c r="O685" s="14">
        <f>VLOOKUP(Tbl_ExpendInput[[#This Row],[Agency Code]],TblAgencies[],12,FALSE)</f>
        <v>260</v>
      </c>
    </row>
    <row r="686" spans="1:15">
      <c r="A686">
        <v>2022</v>
      </c>
      <c r="B686" t="s">
        <v>15</v>
      </c>
      <c r="C686" t="s">
        <v>16</v>
      </c>
      <c r="D686" s="17">
        <v>277</v>
      </c>
      <c r="E686" t="s">
        <v>291</v>
      </c>
      <c r="F686" t="s">
        <v>278</v>
      </c>
      <c r="G686" t="s">
        <v>279</v>
      </c>
      <c r="H686" t="s">
        <v>15</v>
      </c>
      <c r="I686" t="s">
        <v>124</v>
      </c>
      <c r="J686" t="s">
        <v>154</v>
      </c>
      <c r="K686" t="s">
        <v>155</v>
      </c>
      <c r="L686">
        <v>4351.5</v>
      </c>
      <c r="M686" t="str">
        <f>IF(Tbl_ExpendInput[[#This Row],[Fund Detail Code]]="09119",Tbl_ExpendInput[[#This Row],[Fund Group Name]],IF(ISNUMBER(SEARCH("covid",Tbl_ExpendInput[[#This Row],[Fund Detail Name]]))=TRUE,"COVID Funds",Tbl_ExpendInput[[#This Row],[Fund Group Name]]))</f>
        <v>Higher Education Operating</v>
      </c>
      <c r="N686" s="14" t="str">
        <f>IF(Tbl_ExpendInput[[#This Row],[Fund Detail Code]]="09119",Tbl_ExpendInput[[#This Row],[Fund Group Code]],IF(ISNUMBER(SEARCH("covid",Tbl_ExpendInput[[#This Row],[Fund Detail Name]]))=TRUE,"99",Tbl_ExpendInput[[#This Row],[Fund Group Code]]))</f>
        <v>03</v>
      </c>
      <c r="O686" s="14">
        <f>VLOOKUP(Tbl_ExpendInput[[#This Row],[Agency Code]],TblAgencies[],12,FALSE)</f>
        <v>260</v>
      </c>
    </row>
    <row r="687" spans="1:15">
      <c r="A687">
        <v>2022</v>
      </c>
      <c r="B687" t="s">
        <v>15</v>
      </c>
      <c r="C687" t="s">
        <v>16</v>
      </c>
      <c r="D687" s="17">
        <v>277</v>
      </c>
      <c r="E687" t="s">
        <v>291</v>
      </c>
      <c r="F687" t="s">
        <v>278</v>
      </c>
      <c r="G687" t="s">
        <v>279</v>
      </c>
      <c r="H687" t="s">
        <v>15</v>
      </c>
      <c r="I687" t="s">
        <v>124</v>
      </c>
      <c r="J687" t="s">
        <v>288</v>
      </c>
      <c r="K687" t="s">
        <v>289</v>
      </c>
      <c r="L687">
        <v>1238235.75</v>
      </c>
      <c r="M687" t="str">
        <f>IF(Tbl_ExpendInput[[#This Row],[Fund Detail Code]]="09119",Tbl_ExpendInput[[#This Row],[Fund Group Name]],IF(ISNUMBER(SEARCH("covid",Tbl_ExpendInput[[#This Row],[Fund Detail Name]]))=TRUE,"COVID Funds",Tbl_ExpendInput[[#This Row],[Fund Group Name]]))</f>
        <v>Higher Education Operating</v>
      </c>
      <c r="N687" s="14" t="str">
        <f>IF(Tbl_ExpendInput[[#This Row],[Fund Detail Code]]="09119",Tbl_ExpendInput[[#This Row],[Fund Group Code]],IF(ISNUMBER(SEARCH("covid",Tbl_ExpendInput[[#This Row],[Fund Detail Name]]))=TRUE,"99",Tbl_ExpendInput[[#This Row],[Fund Group Code]]))</f>
        <v>03</v>
      </c>
      <c r="O687" s="14">
        <f>VLOOKUP(Tbl_ExpendInput[[#This Row],[Agency Code]],TblAgencies[],12,FALSE)</f>
        <v>260</v>
      </c>
    </row>
    <row r="688" spans="1:15">
      <c r="A688">
        <v>2022</v>
      </c>
      <c r="B688" t="s">
        <v>15</v>
      </c>
      <c r="C688" t="s">
        <v>16</v>
      </c>
      <c r="D688" s="17">
        <v>278</v>
      </c>
      <c r="E688" t="s">
        <v>292</v>
      </c>
      <c r="F688" t="s">
        <v>128</v>
      </c>
      <c r="G688" t="s">
        <v>129</v>
      </c>
      <c r="H688" t="s">
        <v>15</v>
      </c>
      <c r="I688" t="s">
        <v>124</v>
      </c>
      <c r="J688" t="s">
        <v>125</v>
      </c>
      <c r="K688" t="s">
        <v>124</v>
      </c>
      <c r="L688">
        <v>6628845.0999999996</v>
      </c>
      <c r="M688" t="str">
        <f>IF(Tbl_ExpendInput[[#This Row],[Fund Detail Code]]="09119",Tbl_ExpendInput[[#This Row],[Fund Group Name]],IF(ISNUMBER(SEARCH("covid",Tbl_ExpendInput[[#This Row],[Fund Detail Name]]))=TRUE,"COVID Funds",Tbl_ExpendInput[[#This Row],[Fund Group Name]]))</f>
        <v>Higher Education Operating</v>
      </c>
      <c r="N688" s="14" t="str">
        <f>IF(Tbl_ExpendInput[[#This Row],[Fund Detail Code]]="09119",Tbl_ExpendInput[[#This Row],[Fund Group Code]],IF(ISNUMBER(SEARCH("covid",Tbl_ExpendInput[[#This Row],[Fund Detail Name]]))=TRUE,"99",Tbl_ExpendInput[[#This Row],[Fund Group Code]]))</f>
        <v>03</v>
      </c>
      <c r="O688" s="14">
        <f>VLOOKUP(Tbl_ExpendInput[[#This Row],[Agency Code]],TblAgencies[],12,FALSE)</f>
        <v>260</v>
      </c>
    </row>
    <row r="689" spans="1:15">
      <c r="A689">
        <v>2022</v>
      </c>
      <c r="B689" t="s">
        <v>15</v>
      </c>
      <c r="C689" t="s">
        <v>16</v>
      </c>
      <c r="D689" s="17">
        <v>278</v>
      </c>
      <c r="E689" t="s">
        <v>292</v>
      </c>
      <c r="F689" t="s">
        <v>128</v>
      </c>
      <c r="G689" t="s">
        <v>129</v>
      </c>
      <c r="H689" t="s">
        <v>15</v>
      </c>
      <c r="I689" t="s">
        <v>124</v>
      </c>
      <c r="J689" t="s">
        <v>132</v>
      </c>
      <c r="K689" t="s">
        <v>133</v>
      </c>
      <c r="L689">
        <v>15700</v>
      </c>
      <c r="M689" t="str">
        <f>IF(Tbl_ExpendInput[[#This Row],[Fund Detail Code]]="09119",Tbl_ExpendInput[[#This Row],[Fund Group Name]],IF(ISNUMBER(SEARCH("covid",Tbl_ExpendInput[[#This Row],[Fund Detail Name]]))=TRUE,"COVID Funds",Tbl_ExpendInput[[#This Row],[Fund Group Name]]))</f>
        <v>Higher Education Operating</v>
      </c>
      <c r="N689" s="14" t="str">
        <f>IF(Tbl_ExpendInput[[#This Row],[Fund Detail Code]]="09119",Tbl_ExpendInput[[#This Row],[Fund Group Code]],IF(ISNUMBER(SEARCH("covid",Tbl_ExpendInput[[#This Row],[Fund Detail Name]]))=TRUE,"99",Tbl_ExpendInput[[#This Row],[Fund Group Code]]))</f>
        <v>03</v>
      </c>
      <c r="O689" s="14">
        <f>VLOOKUP(Tbl_ExpendInput[[#This Row],[Agency Code]],TblAgencies[],12,FALSE)</f>
        <v>260</v>
      </c>
    </row>
    <row r="690" spans="1:15">
      <c r="A690">
        <v>2022</v>
      </c>
      <c r="B690" t="s">
        <v>15</v>
      </c>
      <c r="C690" t="s">
        <v>16</v>
      </c>
      <c r="D690" s="17">
        <v>278</v>
      </c>
      <c r="E690" t="s">
        <v>292</v>
      </c>
      <c r="F690" t="s">
        <v>138</v>
      </c>
      <c r="G690" t="s">
        <v>139</v>
      </c>
      <c r="H690" t="s">
        <v>15</v>
      </c>
      <c r="I690" t="s">
        <v>124</v>
      </c>
      <c r="J690" t="s">
        <v>125</v>
      </c>
      <c r="K690" t="s">
        <v>124</v>
      </c>
      <c r="L690">
        <v>2238474.2599999998</v>
      </c>
      <c r="M690" t="str">
        <f>IF(Tbl_ExpendInput[[#This Row],[Fund Detail Code]]="09119",Tbl_ExpendInput[[#This Row],[Fund Group Name]],IF(ISNUMBER(SEARCH("covid",Tbl_ExpendInput[[#This Row],[Fund Detail Name]]))=TRUE,"COVID Funds",Tbl_ExpendInput[[#This Row],[Fund Group Name]]))</f>
        <v>Higher Education Operating</v>
      </c>
      <c r="N690" s="14" t="str">
        <f>IF(Tbl_ExpendInput[[#This Row],[Fund Detail Code]]="09119",Tbl_ExpendInput[[#This Row],[Fund Group Code]],IF(ISNUMBER(SEARCH("covid",Tbl_ExpendInput[[#This Row],[Fund Detail Name]]))=TRUE,"99",Tbl_ExpendInput[[#This Row],[Fund Group Code]]))</f>
        <v>03</v>
      </c>
      <c r="O690" s="14">
        <f>VLOOKUP(Tbl_ExpendInput[[#This Row],[Agency Code]],TblAgencies[],12,FALSE)</f>
        <v>260</v>
      </c>
    </row>
    <row r="691" spans="1:15">
      <c r="A691">
        <v>2022</v>
      </c>
      <c r="B691" t="s">
        <v>15</v>
      </c>
      <c r="C691" t="s">
        <v>16</v>
      </c>
      <c r="D691" s="17">
        <v>278</v>
      </c>
      <c r="E691" t="s">
        <v>292</v>
      </c>
      <c r="F691" t="s">
        <v>140</v>
      </c>
      <c r="G691" t="s">
        <v>141</v>
      </c>
      <c r="H691" t="s">
        <v>15</v>
      </c>
      <c r="I691" t="s">
        <v>124</v>
      </c>
      <c r="J691" t="s">
        <v>125</v>
      </c>
      <c r="K691" t="s">
        <v>124</v>
      </c>
      <c r="L691">
        <v>1656426.67</v>
      </c>
      <c r="M691" t="str">
        <f>IF(Tbl_ExpendInput[[#This Row],[Fund Detail Code]]="09119",Tbl_ExpendInput[[#This Row],[Fund Group Name]],IF(ISNUMBER(SEARCH("covid",Tbl_ExpendInput[[#This Row],[Fund Detail Name]]))=TRUE,"COVID Funds",Tbl_ExpendInput[[#This Row],[Fund Group Name]]))</f>
        <v>Higher Education Operating</v>
      </c>
      <c r="N691" s="14" t="str">
        <f>IF(Tbl_ExpendInput[[#This Row],[Fund Detail Code]]="09119",Tbl_ExpendInput[[#This Row],[Fund Group Code]],IF(ISNUMBER(SEARCH("covid",Tbl_ExpendInput[[#This Row],[Fund Detail Name]]))=TRUE,"99",Tbl_ExpendInput[[#This Row],[Fund Group Code]]))</f>
        <v>03</v>
      </c>
      <c r="O691" s="14">
        <f>VLOOKUP(Tbl_ExpendInput[[#This Row],[Agency Code]],TblAgencies[],12,FALSE)</f>
        <v>260</v>
      </c>
    </row>
    <row r="692" spans="1:15">
      <c r="A692">
        <v>2022</v>
      </c>
      <c r="B692" t="s">
        <v>15</v>
      </c>
      <c r="C692" t="s">
        <v>16</v>
      </c>
      <c r="D692" s="17">
        <v>278</v>
      </c>
      <c r="E692" t="s">
        <v>292</v>
      </c>
      <c r="F692" t="s">
        <v>140</v>
      </c>
      <c r="G692" t="s">
        <v>141</v>
      </c>
      <c r="H692" t="s">
        <v>15</v>
      </c>
      <c r="I692" t="s">
        <v>124</v>
      </c>
      <c r="J692" t="s">
        <v>130</v>
      </c>
      <c r="K692" t="s">
        <v>131</v>
      </c>
      <c r="L692">
        <v>30955.66</v>
      </c>
      <c r="M692" t="str">
        <f>IF(Tbl_ExpendInput[[#This Row],[Fund Detail Code]]="09119",Tbl_ExpendInput[[#This Row],[Fund Group Name]],IF(ISNUMBER(SEARCH("covid",Tbl_ExpendInput[[#This Row],[Fund Detail Name]]))=TRUE,"COVID Funds",Tbl_ExpendInput[[#This Row],[Fund Group Name]]))</f>
        <v>Higher Education Operating</v>
      </c>
      <c r="N692" s="14" t="str">
        <f>IF(Tbl_ExpendInput[[#This Row],[Fund Detail Code]]="09119",Tbl_ExpendInput[[#This Row],[Fund Group Code]],IF(ISNUMBER(SEARCH("covid",Tbl_ExpendInput[[#This Row],[Fund Detail Name]]))=TRUE,"99",Tbl_ExpendInput[[#This Row],[Fund Group Code]]))</f>
        <v>03</v>
      </c>
      <c r="O692" s="14">
        <f>VLOOKUP(Tbl_ExpendInput[[#This Row],[Agency Code]],TblAgencies[],12,FALSE)</f>
        <v>260</v>
      </c>
    </row>
    <row r="693" spans="1:15">
      <c r="A693">
        <v>2022</v>
      </c>
      <c r="B693" t="s">
        <v>15</v>
      </c>
      <c r="C693" t="s">
        <v>16</v>
      </c>
      <c r="D693" s="17">
        <v>278</v>
      </c>
      <c r="E693" t="s">
        <v>292</v>
      </c>
      <c r="F693" t="s">
        <v>142</v>
      </c>
      <c r="G693" t="s">
        <v>143</v>
      </c>
      <c r="H693" t="s">
        <v>15</v>
      </c>
      <c r="I693" t="s">
        <v>124</v>
      </c>
      <c r="J693" t="s">
        <v>125</v>
      </c>
      <c r="K693" t="s">
        <v>124</v>
      </c>
      <c r="L693">
        <v>4018501.13</v>
      </c>
      <c r="M693" t="str">
        <f>IF(Tbl_ExpendInput[[#This Row],[Fund Detail Code]]="09119",Tbl_ExpendInput[[#This Row],[Fund Group Name]],IF(ISNUMBER(SEARCH("covid",Tbl_ExpendInput[[#This Row],[Fund Detail Name]]))=TRUE,"COVID Funds",Tbl_ExpendInput[[#This Row],[Fund Group Name]]))</f>
        <v>Higher Education Operating</v>
      </c>
      <c r="N693" s="14" t="str">
        <f>IF(Tbl_ExpendInput[[#This Row],[Fund Detail Code]]="09119",Tbl_ExpendInput[[#This Row],[Fund Group Code]],IF(ISNUMBER(SEARCH("covid",Tbl_ExpendInput[[#This Row],[Fund Detail Name]]))=TRUE,"99",Tbl_ExpendInput[[#This Row],[Fund Group Code]]))</f>
        <v>03</v>
      </c>
      <c r="O693" s="14">
        <f>VLOOKUP(Tbl_ExpendInput[[#This Row],[Agency Code]],TblAgencies[],12,FALSE)</f>
        <v>260</v>
      </c>
    </row>
    <row r="694" spans="1:15">
      <c r="A694">
        <v>2022</v>
      </c>
      <c r="B694" t="s">
        <v>15</v>
      </c>
      <c r="C694" t="s">
        <v>16</v>
      </c>
      <c r="D694" s="17">
        <v>278</v>
      </c>
      <c r="E694" t="s">
        <v>292</v>
      </c>
      <c r="F694" t="s">
        <v>142</v>
      </c>
      <c r="G694" t="s">
        <v>143</v>
      </c>
      <c r="H694" t="s">
        <v>15</v>
      </c>
      <c r="I694" t="s">
        <v>124</v>
      </c>
      <c r="J694" t="s">
        <v>223</v>
      </c>
      <c r="K694" t="s">
        <v>224</v>
      </c>
      <c r="L694">
        <v>3092.61</v>
      </c>
      <c r="M694" t="str">
        <f>IF(Tbl_ExpendInput[[#This Row],[Fund Detail Code]]="09119",Tbl_ExpendInput[[#This Row],[Fund Group Name]],IF(ISNUMBER(SEARCH("covid",Tbl_ExpendInput[[#This Row],[Fund Detail Name]]))=TRUE,"COVID Funds",Tbl_ExpendInput[[#This Row],[Fund Group Name]]))</f>
        <v>COVID Funds</v>
      </c>
      <c r="N694" s="14" t="str">
        <f>IF(Tbl_ExpendInput[[#This Row],[Fund Detail Code]]="09119",Tbl_ExpendInput[[#This Row],[Fund Group Code]],IF(ISNUMBER(SEARCH("covid",Tbl_ExpendInput[[#This Row],[Fund Detail Name]]))=TRUE,"99",Tbl_ExpendInput[[#This Row],[Fund Group Code]]))</f>
        <v>99</v>
      </c>
      <c r="O694" s="14">
        <f>VLOOKUP(Tbl_ExpendInput[[#This Row],[Agency Code]],TblAgencies[],12,FALSE)</f>
        <v>260</v>
      </c>
    </row>
    <row r="695" spans="1:15">
      <c r="A695">
        <v>2022</v>
      </c>
      <c r="B695" t="s">
        <v>15</v>
      </c>
      <c r="C695" t="s">
        <v>16</v>
      </c>
      <c r="D695" s="17">
        <v>278</v>
      </c>
      <c r="E695" t="s">
        <v>292</v>
      </c>
      <c r="F695" t="s">
        <v>146</v>
      </c>
      <c r="G695" t="s">
        <v>147</v>
      </c>
      <c r="H695" t="s">
        <v>15</v>
      </c>
      <c r="I695" t="s">
        <v>124</v>
      </c>
      <c r="J695" t="s">
        <v>125</v>
      </c>
      <c r="K695" t="s">
        <v>124</v>
      </c>
      <c r="L695">
        <v>1742423.64</v>
      </c>
      <c r="M695" t="str">
        <f>IF(Tbl_ExpendInput[[#This Row],[Fund Detail Code]]="09119",Tbl_ExpendInput[[#This Row],[Fund Group Name]],IF(ISNUMBER(SEARCH("covid",Tbl_ExpendInput[[#This Row],[Fund Detail Name]]))=TRUE,"COVID Funds",Tbl_ExpendInput[[#This Row],[Fund Group Name]]))</f>
        <v>Higher Education Operating</v>
      </c>
      <c r="N695" s="14" t="str">
        <f>IF(Tbl_ExpendInput[[#This Row],[Fund Detail Code]]="09119",Tbl_ExpendInput[[#This Row],[Fund Group Code]],IF(ISNUMBER(SEARCH("covid",Tbl_ExpendInput[[#This Row],[Fund Detail Name]]))=TRUE,"99",Tbl_ExpendInput[[#This Row],[Fund Group Code]]))</f>
        <v>03</v>
      </c>
      <c r="O695" s="14">
        <f>VLOOKUP(Tbl_ExpendInput[[#This Row],[Agency Code]],TblAgencies[],12,FALSE)</f>
        <v>260</v>
      </c>
    </row>
    <row r="696" spans="1:15">
      <c r="A696">
        <v>2022</v>
      </c>
      <c r="B696" t="s">
        <v>15</v>
      </c>
      <c r="C696" t="s">
        <v>16</v>
      </c>
      <c r="D696" s="17">
        <v>278</v>
      </c>
      <c r="E696" t="s">
        <v>292</v>
      </c>
      <c r="F696" t="s">
        <v>146</v>
      </c>
      <c r="G696" t="s">
        <v>147</v>
      </c>
      <c r="H696" t="s">
        <v>15</v>
      </c>
      <c r="I696" t="s">
        <v>124</v>
      </c>
      <c r="J696" t="s">
        <v>180</v>
      </c>
      <c r="K696" t="s">
        <v>181</v>
      </c>
      <c r="L696">
        <v>2274.6</v>
      </c>
      <c r="M696" t="str">
        <f>IF(Tbl_ExpendInput[[#This Row],[Fund Detail Code]]="09119",Tbl_ExpendInput[[#This Row],[Fund Group Name]],IF(ISNUMBER(SEARCH("covid",Tbl_ExpendInput[[#This Row],[Fund Detail Name]]))=TRUE,"COVID Funds",Tbl_ExpendInput[[#This Row],[Fund Group Name]]))</f>
        <v>Higher Education Operating</v>
      </c>
      <c r="N696" s="14" t="str">
        <f>IF(Tbl_ExpendInput[[#This Row],[Fund Detail Code]]="09119",Tbl_ExpendInput[[#This Row],[Fund Group Code]],IF(ISNUMBER(SEARCH("covid",Tbl_ExpendInput[[#This Row],[Fund Detail Name]]))=TRUE,"99",Tbl_ExpendInput[[#This Row],[Fund Group Code]]))</f>
        <v>03</v>
      </c>
      <c r="O696" s="14">
        <f>VLOOKUP(Tbl_ExpendInput[[#This Row],[Agency Code]],TblAgencies[],12,FALSE)</f>
        <v>260</v>
      </c>
    </row>
    <row r="697" spans="1:15">
      <c r="A697">
        <v>2022</v>
      </c>
      <c r="B697" t="s">
        <v>15</v>
      </c>
      <c r="C697" t="s">
        <v>16</v>
      </c>
      <c r="D697" s="17">
        <v>278</v>
      </c>
      <c r="E697" t="s">
        <v>292</v>
      </c>
      <c r="F697" t="s">
        <v>152</v>
      </c>
      <c r="G697" t="s">
        <v>153</v>
      </c>
      <c r="H697" t="s">
        <v>20</v>
      </c>
      <c r="I697" t="s">
        <v>21</v>
      </c>
      <c r="J697" t="s">
        <v>22</v>
      </c>
      <c r="K697" t="s">
        <v>23</v>
      </c>
      <c r="L697">
        <v>1016810.48</v>
      </c>
      <c r="M697" t="str">
        <f>IF(Tbl_ExpendInput[[#This Row],[Fund Detail Code]]="09119",Tbl_ExpendInput[[#This Row],[Fund Group Name]],IF(ISNUMBER(SEARCH("covid",Tbl_ExpendInput[[#This Row],[Fund Detail Name]]))=TRUE,"COVID Funds",Tbl_ExpendInput[[#This Row],[Fund Group Name]]))</f>
        <v>General</v>
      </c>
      <c r="N697" s="14" t="str">
        <f>IF(Tbl_ExpendInput[[#This Row],[Fund Detail Code]]="09119",Tbl_ExpendInput[[#This Row],[Fund Group Code]],IF(ISNUMBER(SEARCH("covid",Tbl_ExpendInput[[#This Row],[Fund Detail Name]]))=TRUE,"99",Tbl_ExpendInput[[#This Row],[Fund Group Code]]))</f>
        <v>01</v>
      </c>
      <c r="O697" s="14">
        <f>VLOOKUP(Tbl_ExpendInput[[#This Row],[Agency Code]],TblAgencies[],12,FALSE)</f>
        <v>260</v>
      </c>
    </row>
    <row r="698" spans="1:15">
      <c r="A698">
        <v>2022</v>
      </c>
      <c r="B698" t="s">
        <v>15</v>
      </c>
      <c r="C698" t="s">
        <v>16</v>
      </c>
      <c r="D698" s="17">
        <v>278</v>
      </c>
      <c r="E698" t="s">
        <v>292</v>
      </c>
      <c r="F698" t="s">
        <v>152</v>
      </c>
      <c r="G698" t="s">
        <v>153</v>
      </c>
      <c r="H698" t="s">
        <v>15</v>
      </c>
      <c r="I698" t="s">
        <v>124</v>
      </c>
      <c r="J698" t="s">
        <v>154</v>
      </c>
      <c r="K698" t="s">
        <v>155</v>
      </c>
      <c r="L698">
        <v>18125</v>
      </c>
      <c r="M698" t="str">
        <f>IF(Tbl_ExpendInput[[#This Row],[Fund Detail Code]]="09119",Tbl_ExpendInput[[#This Row],[Fund Group Name]],IF(ISNUMBER(SEARCH("covid",Tbl_ExpendInput[[#This Row],[Fund Detail Name]]))=TRUE,"COVID Funds",Tbl_ExpendInput[[#This Row],[Fund Group Name]]))</f>
        <v>Higher Education Operating</v>
      </c>
      <c r="N698" s="14" t="str">
        <f>IF(Tbl_ExpendInput[[#This Row],[Fund Detail Code]]="09119",Tbl_ExpendInput[[#This Row],[Fund Group Code]],IF(ISNUMBER(SEARCH("covid",Tbl_ExpendInput[[#This Row],[Fund Detail Name]]))=TRUE,"99",Tbl_ExpendInput[[#This Row],[Fund Group Code]]))</f>
        <v>03</v>
      </c>
      <c r="O698" s="14">
        <f>VLOOKUP(Tbl_ExpendInput[[#This Row],[Agency Code]],TblAgencies[],12,FALSE)</f>
        <v>260</v>
      </c>
    </row>
    <row r="699" spans="1:15">
      <c r="A699">
        <v>2022</v>
      </c>
      <c r="B699" t="s">
        <v>15</v>
      </c>
      <c r="C699" t="s">
        <v>16</v>
      </c>
      <c r="D699" s="17">
        <v>278</v>
      </c>
      <c r="E699" t="s">
        <v>292</v>
      </c>
      <c r="F699" t="s">
        <v>152</v>
      </c>
      <c r="G699" t="s">
        <v>153</v>
      </c>
      <c r="H699" t="s">
        <v>15</v>
      </c>
      <c r="I699" t="s">
        <v>124</v>
      </c>
      <c r="J699" t="s">
        <v>182</v>
      </c>
      <c r="K699" t="s">
        <v>183</v>
      </c>
      <c r="L699">
        <v>71829.66</v>
      </c>
      <c r="M699" t="str">
        <f>IF(Tbl_ExpendInput[[#This Row],[Fund Detail Code]]="09119",Tbl_ExpendInput[[#This Row],[Fund Group Name]],IF(ISNUMBER(SEARCH("covid",Tbl_ExpendInput[[#This Row],[Fund Detail Name]]))=TRUE,"COVID Funds",Tbl_ExpendInput[[#This Row],[Fund Group Name]]))</f>
        <v>Higher Education Operating</v>
      </c>
      <c r="N699" s="14" t="str">
        <f>IF(Tbl_ExpendInput[[#This Row],[Fund Detail Code]]="09119",Tbl_ExpendInput[[#This Row],[Fund Group Code]],IF(ISNUMBER(SEARCH("covid",Tbl_ExpendInput[[#This Row],[Fund Detail Name]]))=TRUE,"99",Tbl_ExpendInput[[#This Row],[Fund Group Code]]))</f>
        <v>03</v>
      </c>
      <c r="O699" s="14">
        <f>VLOOKUP(Tbl_ExpendInput[[#This Row],[Agency Code]],TblAgencies[],12,FALSE)</f>
        <v>260</v>
      </c>
    </row>
    <row r="700" spans="1:15">
      <c r="A700">
        <v>2022</v>
      </c>
      <c r="B700" t="s">
        <v>15</v>
      </c>
      <c r="C700" t="s">
        <v>16</v>
      </c>
      <c r="D700" s="17">
        <v>278</v>
      </c>
      <c r="E700" t="s">
        <v>292</v>
      </c>
      <c r="F700" t="s">
        <v>152</v>
      </c>
      <c r="G700" t="s">
        <v>153</v>
      </c>
      <c r="H700" t="s">
        <v>15</v>
      </c>
      <c r="I700" t="s">
        <v>124</v>
      </c>
      <c r="J700" t="s">
        <v>223</v>
      </c>
      <c r="K700" t="s">
        <v>224</v>
      </c>
      <c r="L700">
        <v>2409.75</v>
      </c>
      <c r="M700" t="str">
        <f>IF(Tbl_ExpendInput[[#This Row],[Fund Detail Code]]="09119",Tbl_ExpendInput[[#This Row],[Fund Group Name]],IF(ISNUMBER(SEARCH("covid",Tbl_ExpendInput[[#This Row],[Fund Detail Name]]))=TRUE,"COVID Funds",Tbl_ExpendInput[[#This Row],[Fund Group Name]]))</f>
        <v>COVID Funds</v>
      </c>
      <c r="N700" s="14" t="str">
        <f>IF(Tbl_ExpendInput[[#This Row],[Fund Detail Code]]="09119",Tbl_ExpendInput[[#This Row],[Fund Group Code]],IF(ISNUMBER(SEARCH("covid",Tbl_ExpendInput[[#This Row],[Fund Detail Name]]))=TRUE,"99",Tbl_ExpendInput[[#This Row],[Fund Group Code]]))</f>
        <v>99</v>
      </c>
      <c r="O700" s="14">
        <f>VLOOKUP(Tbl_ExpendInput[[#This Row],[Agency Code]],TblAgencies[],12,FALSE)</f>
        <v>260</v>
      </c>
    </row>
    <row r="701" spans="1:15">
      <c r="A701">
        <v>2022</v>
      </c>
      <c r="B701" t="s">
        <v>15</v>
      </c>
      <c r="C701" t="s">
        <v>16</v>
      </c>
      <c r="D701" s="17">
        <v>278</v>
      </c>
      <c r="E701" t="s">
        <v>292</v>
      </c>
      <c r="F701" t="s">
        <v>161</v>
      </c>
      <c r="G701" t="s">
        <v>162</v>
      </c>
      <c r="H701" t="s">
        <v>20</v>
      </c>
      <c r="I701" t="s">
        <v>21</v>
      </c>
      <c r="J701" t="s">
        <v>22</v>
      </c>
      <c r="K701" t="s">
        <v>23</v>
      </c>
      <c r="L701">
        <v>43064</v>
      </c>
      <c r="M701" t="str">
        <f>IF(Tbl_ExpendInput[[#This Row],[Fund Detail Code]]="09119",Tbl_ExpendInput[[#This Row],[Fund Group Name]],IF(ISNUMBER(SEARCH("covid",Tbl_ExpendInput[[#This Row],[Fund Detail Name]]))=TRUE,"COVID Funds",Tbl_ExpendInput[[#This Row],[Fund Group Name]]))</f>
        <v>General</v>
      </c>
      <c r="N701" s="14" t="str">
        <f>IF(Tbl_ExpendInput[[#This Row],[Fund Detail Code]]="09119",Tbl_ExpendInput[[#This Row],[Fund Group Code]],IF(ISNUMBER(SEARCH("covid",Tbl_ExpendInput[[#This Row],[Fund Detail Name]]))=TRUE,"99",Tbl_ExpendInput[[#This Row],[Fund Group Code]]))</f>
        <v>01</v>
      </c>
      <c r="O701" s="14">
        <f>VLOOKUP(Tbl_ExpendInput[[#This Row],[Agency Code]],TblAgencies[],12,FALSE)</f>
        <v>260</v>
      </c>
    </row>
    <row r="702" spans="1:15">
      <c r="A702">
        <v>2022</v>
      </c>
      <c r="B702" t="s">
        <v>15</v>
      </c>
      <c r="C702" t="s">
        <v>16</v>
      </c>
      <c r="D702" s="17">
        <v>278</v>
      </c>
      <c r="E702" t="s">
        <v>292</v>
      </c>
      <c r="F702" t="s">
        <v>161</v>
      </c>
      <c r="G702" t="s">
        <v>162</v>
      </c>
      <c r="H702" t="s">
        <v>15</v>
      </c>
      <c r="I702" t="s">
        <v>124</v>
      </c>
      <c r="J702" t="s">
        <v>163</v>
      </c>
      <c r="K702" t="s">
        <v>164</v>
      </c>
      <c r="L702">
        <v>848963.65</v>
      </c>
      <c r="M702" t="str">
        <f>IF(Tbl_ExpendInput[[#This Row],[Fund Detail Code]]="09119",Tbl_ExpendInput[[#This Row],[Fund Group Name]],IF(ISNUMBER(SEARCH("covid",Tbl_ExpendInput[[#This Row],[Fund Detail Name]]))=TRUE,"COVID Funds",Tbl_ExpendInput[[#This Row],[Fund Group Name]]))</f>
        <v>Higher Education Operating</v>
      </c>
      <c r="N702" s="14" t="str">
        <f>IF(Tbl_ExpendInput[[#This Row],[Fund Detail Code]]="09119",Tbl_ExpendInput[[#This Row],[Fund Group Code]],IF(ISNUMBER(SEARCH("covid",Tbl_ExpendInput[[#This Row],[Fund Detail Name]]))=TRUE,"99",Tbl_ExpendInput[[#This Row],[Fund Group Code]]))</f>
        <v>03</v>
      </c>
      <c r="O702" s="14">
        <f>VLOOKUP(Tbl_ExpendInput[[#This Row],[Agency Code]],TblAgencies[],12,FALSE)</f>
        <v>260</v>
      </c>
    </row>
    <row r="703" spans="1:15">
      <c r="A703">
        <v>2022</v>
      </c>
      <c r="B703" t="s">
        <v>15</v>
      </c>
      <c r="C703" t="s">
        <v>16</v>
      </c>
      <c r="D703" s="17">
        <v>278</v>
      </c>
      <c r="E703" t="s">
        <v>292</v>
      </c>
      <c r="F703" t="s">
        <v>161</v>
      </c>
      <c r="G703" t="s">
        <v>162</v>
      </c>
      <c r="H703" t="s">
        <v>15</v>
      </c>
      <c r="I703" t="s">
        <v>124</v>
      </c>
      <c r="J703" t="s">
        <v>154</v>
      </c>
      <c r="K703" t="s">
        <v>155</v>
      </c>
      <c r="L703">
        <v>46843.25</v>
      </c>
      <c r="M703" t="str">
        <f>IF(Tbl_ExpendInput[[#This Row],[Fund Detail Code]]="09119",Tbl_ExpendInput[[#This Row],[Fund Group Name]],IF(ISNUMBER(SEARCH("covid",Tbl_ExpendInput[[#This Row],[Fund Detail Name]]))=TRUE,"COVID Funds",Tbl_ExpendInput[[#This Row],[Fund Group Name]]))</f>
        <v>Higher Education Operating</v>
      </c>
      <c r="N703" s="14" t="str">
        <f>IF(Tbl_ExpendInput[[#This Row],[Fund Detail Code]]="09119",Tbl_ExpendInput[[#This Row],[Fund Group Code]],IF(ISNUMBER(SEARCH("covid",Tbl_ExpendInput[[#This Row],[Fund Detail Name]]))=TRUE,"99",Tbl_ExpendInput[[#This Row],[Fund Group Code]]))</f>
        <v>03</v>
      </c>
      <c r="O703" s="14">
        <f>VLOOKUP(Tbl_ExpendInput[[#This Row],[Agency Code]],TblAgencies[],12,FALSE)</f>
        <v>260</v>
      </c>
    </row>
    <row r="704" spans="1:15">
      <c r="A704">
        <v>2022</v>
      </c>
      <c r="B704" t="s">
        <v>15</v>
      </c>
      <c r="C704" t="s">
        <v>16</v>
      </c>
      <c r="D704" s="17">
        <v>278</v>
      </c>
      <c r="E704" t="s">
        <v>292</v>
      </c>
      <c r="F704" t="s">
        <v>161</v>
      </c>
      <c r="G704" t="s">
        <v>162</v>
      </c>
      <c r="H704" t="s">
        <v>15</v>
      </c>
      <c r="I704" t="s">
        <v>124</v>
      </c>
      <c r="J704" t="s">
        <v>235</v>
      </c>
      <c r="K704" t="s">
        <v>236</v>
      </c>
      <c r="L704">
        <v>53400</v>
      </c>
      <c r="M704" t="str">
        <f>IF(Tbl_ExpendInput[[#This Row],[Fund Detail Code]]="09119",Tbl_ExpendInput[[#This Row],[Fund Group Name]],IF(ISNUMBER(SEARCH("covid",Tbl_ExpendInput[[#This Row],[Fund Detail Name]]))=TRUE,"COVID Funds",Tbl_ExpendInput[[#This Row],[Fund Group Name]]))</f>
        <v>COVID Funds</v>
      </c>
      <c r="N704" s="14" t="str">
        <f>IF(Tbl_ExpendInput[[#This Row],[Fund Detail Code]]="09119",Tbl_ExpendInput[[#This Row],[Fund Group Code]],IF(ISNUMBER(SEARCH("covid",Tbl_ExpendInput[[#This Row],[Fund Detail Name]]))=TRUE,"99",Tbl_ExpendInput[[#This Row],[Fund Group Code]]))</f>
        <v>99</v>
      </c>
      <c r="O704" s="14">
        <f>VLOOKUP(Tbl_ExpendInput[[#This Row],[Agency Code]],TblAgencies[],12,FALSE)</f>
        <v>260</v>
      </c>
    </row>
    <row r="705" spans="1:15">
      <c r="A705">
        <v>2022</v>
      </c>
      <c r="B705" t="s">
        <v>15</v>
      </c>
      <c r="C705" t="s">
        <v>16</v>
      </c>
      <c r="D705" s="17">
        <v>278</v>
      </c>
      <c r="E705" t="s">
        <v>292</v>
      </c>
      <c r="F705" t="s">
        <v>161</v>
      </c>
      <c r="G705" t="s">
        <v>162</v>
      </c>
      <c r="H705" t="s">
        <v>15</v>
      </c>
      <c r="I705" t="s">
        <v>124</v>
      </c>
      <c r="J705" t="s">
        <v>293</v>
      </c>
      <c r="K705" t="s">
        <v>294</v>
      </c>
      <c r="L705">
        <v>448662.4</v>
      </c>
      <c r="M705" t="str">
        <f>IF(Tbl_ExpendInput[[#This Row],[Fund Detail Code]]="09119",Tbl_ExpendInput[[#This Row],[Fund Group Name]],IF(ISNUMBER(SEARCH("covid",Tbl_ExpendInput[[#This Row],[Fund Detail Name]]))=TRUE,"COVID Funds",Tbl_ExpendInput[[#This Row],[Fund Group Name]]))</f>
        <v>COVID Funds</v>
      </c>
      <c r="N705" s="14" t="str">
        <f>IF(Tbl_ExpendInput[[#This Row],[Fund Detail Code]]="09119",Tbl_ExpendInput[[#This Row],[Fund Group Code]],IF(ISNUMBER(SEARCH("covid",Tbl_ExpendInput[[#This Row],[Fund Detail Name]]))=TRUE,"99",Tbl_ExpendInput[[#This Row],[Fund Group Code]]))</f>
        <v>99</v>
      </c>
      <c r="O705" s="14">
        <f>VLOOKUP(Tbl_ExpendInput[[#This Row],[Agency Code]],TblAgencies[],12,FALSE)</f>
        <v>260</v>
      </c>
    </row>
    <row r="706" spans="1:15">
      <c r="A706">
        <v>2022</v>
      </c>
      <c r="B706" t="s">
        <v>15</v>
      </c>
      <c r="C706" t="s">
        <v>16</v>
      </c>
      <c r="D706" s="17">
        <v>278</v>
      </c>
      <c r="E706" t="s">
        <v>292</v>
      </c>
      <c r="F706" t="s">
        <v>161</v>
      </c>
      <c r="G706" t="s">
        <v>162</v>
      </c>
      <c r="H706" t="s">
        <v>15</v>
      </c>
      <c r="I706" t="s">
        <v>124</v>
      </c>
      <c r="J706" t="s">
        <v>159</v>
      </c>
      <c r="K706" t="s">
        <v>160</v>
      </c>
      <c r="L706">
        <v>217449</v>
      </c>
      <c r="M706" t="str">
        <f>IF(Tbl_ExpendInput[[#This Row],[Fund Detail Code]]="09119",Tbl_ExpendInput[[#This Row],[Fund Group Name]],IF(ISNUMBER(SEARCH("covid",Tbl_ExpendInput[[#This Row],[Fund Detail Name]]))=TRUE,"COVID Funds",Tbl_ExpendInput[[#This Row],[Fund Group Name]]))</f>
        <v>COVID Funds</v>
      </c>
      <c r="N706" s="14" t="str">
        <f>IF(Tbl_ExpendInput[[#This Row],[Fund Detail Code]]="09119",Tbl_ExpendInput[[#This Row],[Fund Group Code]],IF(ISNUMBER(SEARCH("covid",Tbl_ExpendInput[[#This Row],[Fund Detail Name]]))=TRUE,"99",Tbl_ExpendInput[[#This Row],[Fund Group Code]]))</f>
        <v>99</v>
      </c>
      <c r="O706" s="14">
        <f>VLOOKUP(Tbl_ExpendInput[[#This Row],[Agency Code]],TblAgencies[],12,FALSE)</f>
        <v>260</v>
      </c>
    </row>
    <row r="707" spans="1:15">
      <c r="A707">
        <v>2022</v>
      </c>
      <c r="B707" t="s">
        <v>15</v>
      </c>
      <c r="C707" t="s">
        <v>16</v>
      </c>
      <c r="D707" s="17">
        <v>278</v>
      </c>
      <c r="E707" t="s">
        <v>292</v>
      </c>
      <c r="F707" t="s">
        <v>161</v>
      </c>
      <c r="G707" t="s">
        <v>162</v>
      </c>
      <c r="H707" t="s">
        <v>15</v>
      </c>
      <c r="I707" t="s">
        <v>124</v>
      </c>
      <c r="J707" t="s">
        <v>144</v>
      </c>
      <c r="K707" t="s">
        <v>145</v>
      </c>
      <c r="L707">
        <v>1354999.63</v>
      </c>
      <c r="M707" t="str">
        <f>IF(Tbl_ExpendInput[[#This Row],[Fund Detail Code]]="09119",Tbl_ExpendInput[[#This Row],[Fund Group Name]],IF(ISNUMBER(SEARCH("covid",Tbl_ExpendInput[[#This Row],[Fund Detail Name]]))=TRUE,"COVID Funds",Tbl_ExpendInput[[#This Row],[Fund Group Name]]))</f>
        <v>COVID Funds</v>
      </c>
      <c r="N707" s="14" t="str">
        <f>IF(Tbl_ExpendInput[[#This Row],[Fund Detail Code]]="09119",Tbl_ExpendInput[[#This Row],[Fund Group Code]],IF(ISNUMBER(SEARCH("covid",Tbl_ExpendInput[[#This Row],[Fund Detail Name]]))=TRUE,"99",Tbl_ExpendInput[[#This Row],[Fund Group Code]]))</f>
        <v>99</v>
      </c>
      <c r="O707" s="14">
        <f>VLOOKUP(Tbl_ExpendInput[[#This Row],[Agency Code]],TblAgencies[],12,FALSE)</f>
        <v>260</v>
      </c>
    </row>
    <row r="708" spans="1:15">
      <c r="A708">
        <v>2022</v>
      </c>
      <c r="B708" t="s">
        <v>15</v>
      </c>
      <c r="C708" t="s">
        <v>16</v>
      </c>
      <c r="D708" s="17">
        <v>278</v>
      </c>
      <c r="E708" t="s">
        <v>292</v>
      </c>
      <c r="F708" t="s">
        <v>278</v>
      </c>
      <c r="G708" t="s">
        <v>279</v>
      </c>
      <c r="H708" t="s">
        <v>15</v>
      </c>
      <c r="I708" t="s">
        <v>124</v>
      </c>
      <c r="J708" t="s">
        <v>125</v>
      </c>
      <c r="K708" t="s">
        <v>124</v>
      </c>
      <c r="L708">
        <v>227172.46</v>
      </c>
      <c r="M708" t="str">
        <f>IF(Tbl_ExpendInput[[#This Row],[Fund Detail Code]]="09119",Tbl_ExpendInput[[#This Row],[Fund Group Name]],IF(ISNUMBER(SEARCH("covid",Tbl_ExpendInput[[#This Row],[Fund Detail Name]]))=TRUE,"COVID Funds",Tbl_ExpendInput[[#This Row],[Fund Group Name]]))</f>
        <v>Higher Education Operating</v>
      </c>
      <c r="N708" s="14" t="str">
        <f>IF(Tbl_ExpendInput[[#This Row],[Fund Detail Code]]="09119",Tbl_ExpendInput[[#This Row],[Fund Group Code]],IF(ISNUMBER(SEARCH("covid",Tbl_ExpendInput[[#This Row],[Fund Detail Name]]))=TRUE,"99",Tbl_ExpendInput[[#This Row],[Fund Group Code]]))</f>
        <v>03</v>
      </c>
      <c r="O708" s="14">
        <f>VLOOKUP(Tbl_ExpendInput[[#This Row],[Agency Code]],TblAgencies[],12,FALSE)</f>
        <v>260</v>
      </c>
    </row>
    <row r="709" spans="1:15">
      <c r="A709">
        <v>2022</v>
      </c>
      <c r="B709" t="s">
        <v>15</v>
      </c>
      <c r="C709" t="s">
        <v>16</v>
      </c>
      <c r="D709" s="17">
        <v>278</v>
      </c>
      <c r="E709" t="s">
        <v>292</v>
      </c>
      <c r="F709" t="s">
        <v>278</v>
      </c>
      <c r="G709" t="s">
        <v>279</v>
      </c>
      <c r="H709" t="s">
        <v>15</v>
      </c>
      <c r="I709" t="s">
        <v>124</v>
      </c>
      <c r="J709" t="s">
        <v>163</v>
      </c>
      <c r="K709" t="s">
        <v>164</v>
      </c>
      <c r="L709">
        <v>493719</v>
      </c>
      <c r="M709" t="str">
        <f>IF(Tbl_ExpendInput[[#This Row],[Fund Detail Code]]="09119",Tbl_ExpendInput[[#This Row],[Fund Group Name]],IF(ISNUMBER(SEARCH("covid",Tbl_ExpendInput[[#This Row],[Fund Detail Name]]))=TRUE,"COVID Funds",Tbl_ExpendInput[[#This Row],[Fund Group Name]]))</f>
        <v>Higher Education Operating</v>
      </c>
      <c r="N709" s="14" t="str">
        <f>IF(Tbl_ExpendInput[[#This Row],[Fund Detail Code]]="09119",Tbl_ExpendInput[[#This Row],[Fund Group Code]],IF(ISNUMBER(SEARCH("covid",Tbl_ExpendInput[[#This Row],[Fund Detail Name]]))=TRUE,"99",Tbl_ExpendInput[[#This Row],[Fund Group Code]]))</f>
        <v>03</v>
      </c>
      <c r="O709" s="14">
        <f>VLOOKUP(Tbl_ExpendInput[[#This Row],[Agency Code]],TblAgencies[],12,FALSE)</f>
        <v>260</v>
      </c>
    </row>
    <row r="710" spans="1:15">
      <c r="A710">
        <v>2022</v>
      </c>
      <c r="B710" t="s">
        <v>15</v>
      </c>
      <c r="C710" t="s">
        <v>16</v>
      </c>
      <c r="D710" s="17">
        <v>278</v>
      </c>
      <c r="E710" t="s">
        <v>292</v>
      </c>
      <c r="F710" t="s">
        <v>278</v>
      </c>
      <c r="G710" t="s">
        <v>279</v>
      </c>
      <c r="H710" t="s">
        <v>15</v>
      </c>
      <c r="I710" t="s">
        <v>124</v>
      </c>
      <c r="J710" t="s">
        <v>288</v>
      </c>
      <c r="K710" t="s">
        <v>289</v>
      </c>
      <c r="L710">
        <v>491196.68</v>
      </c>
      <c r="M710" t="str">
        <f>IF(Tbl_ExpendInput[[#This Row],[Fund Detail Code]]="09119",Tbl_ExpendInput[[#This Row],[Fund Group Name]],IF(ISNUMBER(SEARCH("covid",Tbl_ExpendInput[[#This Row],[Fund Detail Name]]))=TRUE,"COVID Funds",Tbl_ExpendInput[[#This Row],[Fund Group Name]]))</f>
        <v>Higher Education Operating</v>
      </c>
      <c r="N710" s="14" t="str">
        <f>IF(Tbl_ExpendInput[[#This Row],[Fund Detail Code]]="09119",Tbl_ExpendInput[[#This Row],[Fund Group Code]],IF(ISNUMBER(SEARCH("covid",Tbl_ExpendInput[[#This Row],[Fund Detail Name]]))=TRUE,"99",Tbl_ExpendInput[[#This Row],[Fund Group Code]]))</f>
        <v>03</v>
      </c>
      <c r="O710" s="14">
        <f>VLOOKUP(Tbl_ExpendInput[[#This Row],[Agency Code]],TblAgencies[],12,FALSE)</f>
        <v>260</v>
      </c>
    </row>
    <row r="711" spans="1:15">
      <c r="A711">
        <v>2022</v>
      </c>
      <c r="B711" t="s">
        <v>15</v>
      </c>
      <c r="C711" t="s">
        <v>16</v>
      </c>
      <c r="D711" s="17">
        <v>279</v>
      </c>
      <c r="E711" t="s">
        <v>295</v>
      </c>
      <c r="F711" t="s">
        <v>128</v>
      </c>
      <c r="G711" t="s">
        <v>129</v>
      </c>
      <c r="H711" t="s">
        <v>15</v>
      </c>
      <c r="I711" t="s">
        <v>124</v>
      </c>
      <c r="J711" t="s">
        <v>125</v>
      </c>
      <c r="K711" t="s">
        <v>124</v>
      </c>
      <c r="L711">
        <v>8763840.8499999996</v>
      </c>
      <c r="M711" t="str">
        <f>IF(Tbl_ExpendInput[[#This Row],[Fund Detail Code]]="09119",Tbl_ExpendInput[[#This Row],[Fund Group Name]],IF(ISNUMBER(SEARCH("covid",Tbl_ExpendInput[[#This Row],[Fund Detail Name]]))=TRUE,"COVID Funds",Tbl_ExpendInput[[#This Row],[Fund Group Name]]))</f>
        <v>Higher Education Operating</v>
      </c>
      <c r="N711" s="14" t="str">
        <f>IF(Tbl_ExpendInput[[#This Row],[Fund Detail Code]]="09119",Tbl_ExpendInput[[#This Row],[Fund Group Code]],IF(ISNUMBER(SEARCH("covid",Tbl_ExpendInput[[#This Row],[Fund Detail Name]]))=TRUE,"99",Tbl_ExpendInput[[#This Row],[Fund Group Code]]))</f>
        <v>03</v>
      </c>
      <c r="O711" s="14">
        <f>VLOOKUP(Tbl_ExpendInput[[#This Row],[Agency Code]],TblAgencies[],12,FALSE)</f>
        <v>260</v>
      </c>
    </row>
    <row r="712" spans="1:15">
      <c r="A712">
        <v>2022</v>
      </c>
      <c r="B712" t="s">
        <v>15</v>
      </c>
      <c r="C712" t="s">
        <v>16</v>
      </c>
      <c r="D712" s="17">
        <v>279</v>
      </c>
      <c r="E712" t="s">
        <v>295</v>
      </c>
      <c r="F712" t="s">
        <v>136</v>
      </c>
      <c r="G712" t="s">
        <v>137</v>
      </c>
      <c r="H712" t="s">
        <v>15</v>
      </c>
      <c r="I712" t="s">
        <v>124</v>
      </c>
      <c r="J712" t="s">
        <v>125</v>
      </c>
      <c r="K712" t="s">
        <v>124</v>
      </c>
      <c r="L712">
        <v>5402.96</v>
      </c>
      <c r="M712" t="str">
        <f>IF(Tbl_ExpendInput[[#This Row],[Fund Detail Code]]="09119",Tbl_ExpendInput[[#This Row],[Fund Group Name]],IF(ISNUMBER(SEARCH("covid",Tbl_ExpendInput[[#This Row],[Fund Detail Name]]))=TRUE,"COVID Funds",Tbl_ExpendInput[[#This Row],[Fund Group Name]]))</f>
        <v>Higher Education Operating</v>
      </c>
      <c r="N712" s="14" t="str">
        <f>IF(Tbl_ExpendInput[[#This Row],[Fund Detail Code]]="09119",Tbl_ExpendInput[[#This Row],[Fund Group Code]],IF(ISNUMBER(SEARCH("covid",Tbl_ExpendInput[[#This Row],[Fund Detail Name]]))=TRUE,"99",Tbl_ExpendInput[[#This Row],[Fund Group Code]]))</f>
        <v>03</v>
      </c>
      <c r="O712" s="14">
        <f>VLOOKUP(Tbl_ExpendInput[[#This Row],[Agency Code]],TblAgencies[],12,FALSE)</f>
        <v>260</v>
      </c>
    </row>
    <row r="713" spans="1:15">
      <c r="A713">
        <v>2022</v>
      </c>
      <c r="B713" t="s">
        <v>15</v>
      </c>
      <c r="C713" t="s">
        <v>16</v>
      </c>
      <c r="D713" s="17">
        <v>279</v>
      </c>
      <c r="E713" t="s">
        <v>295</v>
      </c>
      <c r="F713" t="s">
        <v>138</v>
      </c>
      <c r="G713" t="s">
        <v>139</v>
      </c>
      <c r="H713" t="s">
        <v>15</v>
      </c>
      <c r="I713" t="s">
        <v>124</v>
      </c>
      <c r="J713" t="s">
        <v>125</v>
      </c>
      <c r="K713" t="s">
        <v>124</v>
      </c>
      <c r="L713">
        <v>1051375.8</v>
      </c>
      <c r="M713" t="str">
        <f>IF(Tbl_ExpendInput[[#This Row],[Fund Detail Code]]="09119",Tbl_ExpendInput[[#This Row],[Fund Group Name]],IF(ISNUMBER(SEARCH("covid",Tbl_ExpendInput[[#This Row],[Fund Detail Name]]))=TRUE,"COVID Funds",Tbl_ExpendInput[[#This Row],[Fund Group Name]]))</f>
        <v>Higher Education Operating</v>
      </c>
      <c r="N713" s="14" t="str">
        <f>IF(Tbl_ExpendInput[[#This Row],[Fund Detail Code]]="09119",Tbl_ExpendInput[[#This Row],[Fund Group Code]],IF(ISNUMBER(SEARCH("covid",Tbl_ExpendInput[[#This Row],[Fund Detail Name]]))=TRUE,"99",Tbl_ExpendInput[[#This Row],[Fund Group Code]]))</f>
        <v>03</v>
      </c>
      <c r="O713" s="14">
        <f>VLOOKUP(Tbl_ExpendInput[[#This Row],[Agency Code]],TblAgencies[],12,FALSE)</f>
        <v>260</v>
      </c>
    </row>
    <row r="714" spans="1:15">
      <c r="A714">
        <v>2022</v>
      </c>
      <c r="B714" t="s">
        <v>15</v>
      </c>
      <c r="C714" t="s">
        <v>16</v>
      </c>
      <c r="D714" s="17">
        <v>279</v>
      </c>
      <c r="E714" t="s">
        <v>295</v>
      </c>
      <c r="F714" t="s">
        <v>140</v>
      </c>
      <c r="G714" t="s">
        <v>141</v>
      </c>
      <c r="H714" t="s">
        <v>15</v>
      </c>
      <c r="I714" t="s">
        <v>124</v>
      </c>
      <c r="J714" t="s">
        <v>125</v>
      </c>
      <c r="K714" t="s">
        <v>124</v>
      </c>
      <c r="L714">
        <v>1419314.21</v>
      </c>
      <c r="M714" t="str">
        <f>IF(Tbl_ExpendInput[[#This Row],[Fund Detail Code]]="09119",Tbl_ExpendInput[[#This Row],[Fund Group Name]],IF(ISNUMBER(SEARCH("covid",Tbl_ExpendInput[[#This Row],[Fund Detail Name]]))=TRUE,"COVID Funds",Tbl_ExpendInput[[#This Row],[Fund Group Name]]))</f>
        <v>Higher Education Operating</v>
      </c>
      <c r="N714" s="14" t="str">
        <f>IF(Tbl_ExpendInput[[#This Row],[Fund Detail Code]]="09119",Tbl_ExpendInput[[#This Row],[Fund Group Code]],IF(ISNUMBER(SEARCH("covid",Tbl_ExpendInput[[#This Row],[Fund Detail Name]]))=TRUE,"99",Tbl_ExpendInput[[#This Row],[Fund Group Code]]))</f>
        <v>03</v>
      </c>
      <c r="O714" s="14">
        <f>VLOOKUP(Tbl_ExpendInput[[#This Row],[Agency Code]],TblAgencies[],12,FALSE)</f>
        <v>260</v>
      </c>
    </row>
    <row r="715" spans="1:15">
      <c r="A715">
        <v>2022</v>
      </c>
      <c r="B715" t="s">
        <v>15</v>
      </c>
      <c r="C715" t="s">
        <v>16</v>
      </c>
      <c r="D715" s="17">
        <v>279</v>
      </c>
      <c r="E715" t="s">
        <v>295</v>
      </c>
      <c r="F715" t="s">
        <v>140</v>
      </c>
      <c r="G715" t="s">
        <v>141</v>
      </c>
      <c r="H715" t="s">
        <v>15</v>
      </c>
      <c r="I715" t="s">
        <v>124</v>
      </c>
      <c r="J715" t="s">
        <v>130</v>
      </c>
      <c r="K715" t="s">
        <v>131</v>
      </c>
      <c r="L715">
        <v>6290.6</v>
      </c>
      <c r="M715" t="str">
        <f>IF(Tbl_ExpendInput[[#This Row],[Fund Detail Code]]="09119",Tbl_ExpendInput[[#This Row],[Fund Group Name]],IF(ISNUMBER(SEARCH("covid",Tbl_ExpendInput[[#This Row],[Fund Detail Name]]))=TRUE,"COVID Funds",Tbl_ExpendInput[[#This Row],[Fund Group Name]]))</f>
        <v>Higher Education Operating</v>
      </c>
      <c r="N715" s="14" t="str">
        <f>IF(Tbl_ExpendInput[[#This Row],[Fund Detail Code]]="09119",Tbl_ExpendInput[[#This Row],[Fund Group Code]],IF(ISNUMBER(SEARCH("covid",Tbl_ExpendInput[[#This Row],[Fund Detail Name]]))=TRUE,"99",Tbl_ExpendInput[[#This Row],[Fund Group Code]]))</f>
        <v>03</v>
      </c>
      <c r="O715" s="14">
        <f>VLOOKUP(Tbl_ExpendInput[[#This Row],[Agency Code]],TblAgencies[],12,FALSE)</f>
        <v>260</v>
      </c>
    </row>
    <row r="716" spans="1:15">
      <c r="A716">
        <v>2022</v>
      </c>
      <c r="B716" t="s">
        <v>15</v>
      </c>
      <c r="C716" t="s">
        <v>16</v>
      </c>
      <c r="D716" s="17">
        <v>279</v>
      </c>
      <c r="E716" t="s">
        <v>295</v>
      </c>
      <c r="F716" t="s">
        <v>140</v>
      </c>
      <c r="G716" t="s">
        <v>141</v>
      </c>
      <c r="H716" t="s">
        <v>15</v>
      </c>
      <c r="I716" t="s">
        <v>124</v>
      </c>
      <c r="J716" t="s">
        <v>223</v>
      </c>
      <c r="K716" t="s">
        <v>224</v>
      </c>
      <c r="L716">
        <v>45571.38</v>
      </c>
      <c r="M716" t="str">
        <f>IF(Tbl_ExpendInput[[#This Row],[Fund Detail Code]]="09119",Tbl_ExpendInput[[#This Row],[Fund Group Name]],IF(ISNUMBER(SEARCH("covid",Tbl_ExpendInput[[#This Row],[Fund Detail Name]]))=TRUE,"COVID Funds",Tbl_ExpendInput[[#This Row],[Fund Group Name]]))</f>
        <v>COVID Funds</v>
      </c>
      <c r="N716" s="14" t="str">
        <f>IF(Tbl_ExpendInput[[#This Row],[Fund Detail Code]]="09119",Tbl_ExpendInput[[#This Row],[Fund Group Code]],IF(ISNUMBER(SEARCH("covid",Tbl_ExpendInput[[#This Row],[Fund Detail Name]]))=TRUE,"99",Tbl_ExpendInput[[#This Row],[Fund Group Code]]))</f>
        <v>99</v>
      </c>
      <c r="O716" s="14">
        <f>VLOOKUP(Tbl_ExpendInput[[#This Row],[Agency Code]],TblAgencies[],12,FALSE)</f>
        <v>260</v>
      </c>
    </row>
    <row r="717" spans="1:15">
      <c r="A717">
        <v>2022</v>
      </c>
      <c r="B717" t="s">
        <v>15</v>
      </c>
      <c r="C717" t="s">
        <v>16</v>
      </c>
      <c r="D717" s="17">
        <v>279</v>
      </c>
      <c r="E717" t="s">
        <v>295</v>
      </c>
      <c r="F717" t="s">
        <v>142</v>
      </c>
      <c r="G717" t="s">
        <v>143</v>
      </c>
      <c r="H717" t="s">
        <v>15</v>
      </c>
      <c r="I717" t="s">
        <v>124</v>
      </c>
      <c r="J717" t="s">
        <v>125</v>
      </c>
      <c r="K717" t="s">
        <v>124</v>
      </c>
      <c r="L717">
        <v>4258624.03</v>
      </c>
      <c r="M717" t="str">
        <f>IF(Tbl_ExpendInput[[#This Row],[Fund Detail Code]]="09119",Tbl_ExpendInput[[#This Row],[Fund Group Name]],IF(ISNUMBER(SEARCH("covid",Tbl_ExpendInput[[#This Row],[Fund Detail Name]]))=TRUE,"COVID Funds",Tbl_ExpendInput[[#This Row],[Fund Group Name]]))</f>
        <v>Higher Education Operating</v>
      </c>
      <c r="N717" s="14" t="str">
        <f>IF(Tbl_ExpendInput[[#This Row],[Fund Detail Code]]="09119",Tbl_ExpendInput[[#This Row],[Fund Group Code]],IF(ISNUMBER(SEARCH("covid",Tbl_ExpendInput[[#This Row],[Fund Detail Name]]))=TRUE,"99",Tbl_ExpendInput[[#This Row],[Fund Group Code]]))</f>
        <v>03</v>
      </c>
      <c r="O717" s="14">
        <f>VLOOKUP(Tbl_ExpendInput[[#This Row],[Agency Code]],TblAgencies[],12,FALSE)</f>
        <v>260</v>
      </c>
    </row>
    <row r="718" spans="1:15">
      <c r="A718">
        <v>2022</v>
      </c>
      <c r="B718" t="s">
        <v>15</v>
      </c>
      <c r="C718" t="s">
        <v>16</v>
      </c>
      <c r="D718" s="17">
        <v>279</v>
      </c>
      <c r="E718" t="s">
        <v>295</v>
      </c>
      <c r="F718" t="s">
        <v>146</v>
      </c>
      <c r="G718" t="s">
        <v>147</v>
      </c>
      <c r="H718" t="s">
        <v>15</v>
      </c>
      <c r="I718" t="s">
        <v>124</v>
      </c>
      <c r="J718" t="s">
        <v>125</v>
      </c>
      <c r="K718" t="s">
        <v>124</v>
      </c>
      <c r="L718">
        <v>2155000.66</v>
      </c>
      <c r="M718" t="str">
        <f>IF(Tbl_ExpendInput[[#This Row],[Fund Detail Code]]="09119",Tbl_ExpendInput[[#This Row],[Fund Group Name]],IF(ISNUMBER(SEARCH("covid",Tbl_ExpendInput[[#This Row],[Fund Detail Name]]))=TRUE,"COVID Funds",Tbl_ExpendInput[[#This Row],[Fund Group Name]]))</f>
        <v>Higher Education Operating</v>
      </c>
      <c r="N718" s="14" t="str">
        <f>IF(Tbl_ExpendInput[[#This Row],[Fund Detail Code]]="09119",Tbl_ExpendInput[[#This Row],[Fund Group Code]],IF(ISNUMBER(SEARCH("covid",Tbl_ExpendInput[[#This Row],[Fund Detail Name]]))=TRUE,"99",Tbl_ExpendInput[[#This Row],[Fund Group Code]]))</f>
        <v>03</v>
      </c>
      <c r="O718" s="14">
        <f>VLOOKUP(Tbl_ExpendInput[[#This Row],[Agency Code]],TblAgencies[],12,FALSE)</f>
        <v>260</v>
      </c>
    </row>
    <row r="719" spans="1:15">
      <c r="A719">
        <v>2022</v>
      </c>
      <c r="B719" t="s">
        <v>15</v>
      </c>
      <c r="C719" t="s">
        <v>16</v>
      </c>
      <c r="D719" s="17">
        <v>279</v>
      </c>
      <c r="E719" t="s">
        <v>295</v>
      </c>
      <c r="F719" t="s">
        <v>152</v>
      </c>
      <c r="G719" t="s">
        <v>153</v>
      </c>
      <c r="H719" t="s">
        <v>20</v>
      </c>
      <c r="I719" t="s">
        <v>21</v>
      </c>
      <c r="J719" t="s">
        <v>22</v>
      </c>
      <c r="K719" t="s">
        <v>23</v>
      </c>
      <c r="L719">
        <v>1454456.46</v>
      </c>
      <c r="M719" t="str">
        <f>IF(Tbl_ExpendInput[[#This Row],[Fund Detail Code]]="09119",Tbl_ExpendInput[[#This Row],[Fund Group Name]],IF(ISNUMBER(SEARCH("covid",Tbl_ExpendInput[[#This Row],[Fund Detail Name]]))=TRUE,"COVID Funds",Tbl_ExpendInput[[#This Row],[Fund Group Name]]))</f>
        <v>General</v>
      </c>
      <c r="N719" s="14" t="str">
        <f>IF(Tbl_ExpendInput[[#This Row],[Fund Detail Code]]="09119",Tbl_ExpendInput[[#This Row],[Fund Group Code]],IF(ISNUMBER(SEARCH("covid",Tbl_ExpendInput[[#This Row],[Fund Detail Name]]))=TRUE,"99",Tbl_ExpendInput[[#This Row],[Fund Group Code]]))</f>
        <v>01</v>
      </c>
      <c r="O719" s="14">
        <f>VLOOKUP(Tbl_ExpendInput[[#This Row],[Agency Code]],TblAgencies[],12,FALSE)</f>
        <v>260</v>
      </c>
    </row>
    <row r="720" spans="1:15">
      <c r="A720">
        <v>2022</v>
      </c>
      <c r="B720" t="s">
        <v>15</v>
      </c>
      <c r="C720" t="s">
        <v>16</v>
      </c>
      <c r="D720" s="17">
        <v>279</v>
      </c>
      <c r="E720" t="s">
        <v>295</v>
      </c>
      <c r="F720" t="s">
        <v>152</v>
      </c>
      <c r="G720" t="s">
        <v>153</v>
      </c>
      <c r="H720" t="s">
        <v>15</v>
      </c>
      <c r="I720" t="s">
        <v>124</v>
      </c>
      <c r="J720" t="s">
        <v>163</v>
      </c>
      <c r="K720" t="s">
        <v>164</v>
      </c>
      <c r="L720">
        <v>2650</v>
      </c>
      <c r="M720" t="str">
        <f>IF(Tbl_ExpendInput[[#This Row],[Fund Detail Code]]="09119",Tbl_ExpendInput[[#This Row],[Fund Group Name]],IF(ISNUMBER(SEARCH("covid",Tbl_ExpendInput[[#This Row],[Fund Detail Name]]))=TRUE,"COVID Funds",Tbl_ExpendInput[[#This Row],[Fund Group Name]]))</f>
        <v>Higher Education Operating</v>
      </c>
      <c r="N720" s="14" t="str">
        <f>IF(Tbl_ExpendInput[[#This Row],[Fund Detail Code]]="09119",Tbl_ExpendInput[[#This Row],[Fund Group Code]],IF(ISNUMBER(SEARCH("covid",Tbl_ExpendInput[[#This Row],[Fund Detail Name]]))=TRUE,"99",Tbl_ExpendInput[[#This Row],[Fund Group Code]]))</f>
        <v>03</v>
      </c>
      <c r="O720" s="14">
        <f>VLOOKUP(Tbl_ExpendInput[[#This Row],[Agency Code]],TblAgencies[],12,FALSE)</f>
        <v>260</v>
      </c>
    </row>
    <row r="721" spans="1:15">
      <c r="A721">
        <v>2022</v>
      </c>
      <c r="B721" t="s">
        <v>15</v>
      </c>
      <c r="C721" t="s">
        <v>16</v>
      </c>
      <c r="D721" s="17">
        <v>279</v>
      </c>
      <c r="E721" t="s">
        <v>295</v>
      </c>
      <c r="F721" t="s">
        <v>152</v>
      </c>
      <c r="G721" t="s">
        <v>153</v>
      </c>
      <c r="H721" t="s">
        <v>15</v>
      </c>
      <c r="I721" t="s">
        <v>124</v>
      </c>
      <c r="J721" t="s">
        <v>154</v>
      </c>
      <c r="K721" t="s">
        <v>155</v>
      </c>
      <c r="L721">
        <v>323144.84000000003</v>
      </c>
      <c r="M721" t="str">
        <f>IF(Tbl_ExpendInput[[#This Row],[Fund Detail Code]]="09119",Tbl_ExpendInput[[#This Row],[Fund Group Name]],IF(ISNUMBER(SEARCH("covid",Tbl_ExpendInput[[#This Row],[Fund Detail Name]]))=TRUE,"COVID Funds",Tbl_ExpendInput[[#This Row],[Fund Group Name]]))</f>
        <v>Higher Education Operating</v>
      </c>
      <c r="N721" s="14" t="str">
        <f>IF(Tbl_ExpendInput[[#This Row],[Fund Detail Code]]="09119",Tbl_ExpendInput[[#This Row],[Fund Group Code]],IF(ISNUMBER(SEARCH("covid",Tbl_ExpendInput[[#This Row],[Fund Detail Name]]))=TRUE,"99",Tbl_ExpendInput[[#This Row],[Fund Group Code]]))</f>
        <v>03</v>
      </c>
      <c r="O721" s="14">
        <f>VLOOKUP(Tbl_ExpendInput[[#This Row],[Agency Code]],TblAgencies[],12,FALSE)</f>
        <v>260</v>
      </c>
    </row>
    <row r="722" spans="1:15">
      <c r="A722">
        <v>2022</v>
      </c>
      <c r="B722" t="s">
        <v>15</v>
      </c>
      <c r="C722" t="s">
        <v>16</v>
      </c>
      <c r="D722" s="17">
        <v>279</v>
      </c>
      <c r="E722" t="s">
        <v>295</v>
      </c>
      <c r="F722" t="s">
        <v>152</v>
      </c>
      <c r="G722" t="s">
        <v>153</v>
      </c>
      <c r="H722" t="s">
        <v>15</v>
      </c>
      <c r="I722" t="s">
        <v>124</v>
      </c>
      <c r="J722" t="s">
        <v>182</v>
      </c>
      <c r="K722" t="s">
        <v>183</v>
      </c>
      <c r="L722">
        <v>42313</v>
      </c>
      <c r="M722" t="str">
        <f>IF(Tbl_ExpendInput[[#This Row],[Fund Detail Code]]="09119",Tbl_ExpendInput[[#This Row],[Fund Group Name]],IF(ISNUMBER(SEARCH("covid",Tbl_ExpendInput[[#This Row],[Fund Detail Name]]))=TRUE,"COVID Funds",Tbl_ExpendInput[[#This Row],[Fund Group Name]]))</f>
        <v>Higher Education Operating</v>
      </c>
      <c r="N722" s="14" t="str">
        <f>IF(Tbl_ExpendInput[[#This Row],[Fund Detail Code]]="09119",Tbl_ExpendInput[[#This Row],[Fund Group Code]],IF(ISNUMBER(SEARCH("covid",Tbl_ExpendInput[[#This Row],[Fund Detail Name]]))=TRUE,"99",Tbl_ExpendInput[[#This Row],[Fund Group Code]]))</f>
        <v>03</v>
      </c>
      <c r="O722" s="14">
        <f>VLOOKUP(Tbl_ExpendInput[[#This Row],[Agency Code]],TblAgencies[],12,FALSE)</f>
        <v>260</v>
      </c>
    </row>
    <row r="723" spans="1:15">
      <c r="A723">
        <v>2022</v>
      </c>
      <c r="B723" t="s">
        <v>15</v>
      </c>
      <c r="C723" t="s">
        <v>16</v>
      </c>
      <c r="D723" s="17">
        <v>279</v>
      </c>
      <c r="E723" t="s">
        <v>295</v>
      </c>
      <c r="F723" t="s">
        <v>152</v>
      </c>
      <c r="G723" t="s">
        <v>153</v>
      </c>
      <c r="H723" t="s">
        <v>15</v>
      </c>
      <c r="I723" t="s">
        <v>124</v>
      </c>
      <c r="J723" t="s">
        <v>223</v>
      </c>
      <c r="K723" t="s">
        <v>224</v>
      </c>
      <c r="L723">
        <v>116665</v>
      </c>
      <c r="M723" t="str">
        <f>IF(Tbl_ExpendInput[[#This Row],[Fund Detail Code]]="09119",Tbl_ExpendInput[[#This Row],[Fund Group Name]],IF(ISNUMBER(SEARCH("covid",Tbl_ExpendInput[[#This Row],[Fund Detail Name]]))=TRUE,"COVID Funds",Tbl_ExpendInput[[#This Row],[Fund Group Name]]))</f>
        <v>COVID Funds</v>
      </c>
      <c r="N723" s="14" t="str">
        <f>IF(Tbl_ExpendInput[[#This Row],[Fund Detail Code]]="09119",Tbl_ExpendInput[[#This Row],[Fund Group Code]],IF(ISNUMBER(SEARCH("covid",Tbl_ExpendInput[[#This Row],[Fund Detail Name]]))=TRUE,"99",Tbl_ExpendInput[[#This Row],[Fund Group Code]]))</f>
        <v>99</v>
      </c>
      <c r="O723" s="14">
        <f>VLOOKUP(Tbl_ExpendInput[[#This Row],[Agency Code]],TblAgencies[],12,FALSE)</f>
        <v>260</v>
      </c>
    </row>
    <row r="724" spans="1:15">
      <c r="A724">
        <v>2022</v>
      </c>
      <c r="B724" t="s">
        <v>15</v>
      </c>
      <c r="C724" t="s">
        <v>16</v>
      </c>
      <c r="D724" s="17">
        <v>279</v>
      </c>
      <c r="E724" t="s">
        <v>295</v>
      </c>
      <c r="F724" t="s">
        <v>161</v>
      </c>
      <c r="G724" t="s">
        <v>162</v>
      </c>
      <c r="H724" t="s">
        <v>15</v>
      </c>
      <c r="I724" t="s">
        <v>124</v>
      </c>
      <c r="J724" t="s">
        <v>163</v>
      </c>
      <c r="K724" t="s">
        <v>164</v>
      </c>
      <c r="L724">
        <v>790099.21</v>
      </c>
      <c r="M724" t="str">
        <f>IF(Tbl_ExpendInput[[#This Row],[Fund Detail Code]]="09119",Tbl_ExpendInput[[#This Row],[Fund Group Name]],IF(ISNUMBER(SEARCH("covid",Tbl_ExpendInput[[#This Row],[Fund Detail Name]]))=TRUE,"COVID Funds",Tbl_ExpendInput[[#This Row],[Fund Group Name]]))</f>
        <v>Higher Education Operating</v>
      </c>
      <c r="N724" s="14" t="str">
        <f>IF(Tbl_ExpendInput[[#This Row],[Fund Detail Code]]="09119",Tbl_ExpendInput[[#This Row],[Fund Group Code]],IF(ISNUMBER(SEARCH("covid",Tbl_ExpendInput[[#This Row],[Fund Detail Name]]))=TRUE,"99",Tbl_ExpendInput[[#This Row],[Fund Group Code]]))</f>
        <v>03</v>
      </c>
      <c r="O724" s="14">
        <f>VLOOKUP(Tbl_ExpendInput[[#This Row],[Agency Code]],TblAgencies[],12,FALSE)</f>
        <v>260</v>
      </c>
    </row>
    <row r="725" spans="1:15">
      <c r="A725">
        <v>2022</v>
      </c>
      <c r="B725" t="s">
        <v>15</v>
      </c>
      <c r="C725" t="s">
        <v>16</v>
      </c>
      <c r="D725" s="17">
        <v>279</v>
      </c>
      <c r="E725" t="s">
        <v>295</v>
      </c>
      <c r="F725" t="s">
        <v>161</v>
      </c>
      <c r="G725" t="s">
        <v>162</v>
      </c>
      <c r="H725" t="s">
        <v>15</v>
      </c>
      <c r="I725" t="s">
        <v>124</v>
      </c>
      <c r="J725" t="s">
        <v>154</v>
      </c>
      <c r="K725" t="s">
        <v>155</v>
      </c>
      <c r="L725">
        <v>354341</v>
      </c>
      <c r="M725" t="str">
        <f>IF(Tbl_ExpendInput[[#This Row],[Fund Detail Code]]="09119",Tbl_ExpendInput[[#This Row],[Fund Group Name]],IF(ISNUMBER(SEARCH("covid",Tbl_ExpendInput[[#This Row],[Fund Detail Name]]))=TRUE,"COVID Funds",Tbl_ExpendInput[[#This Row],[Fund Group Name]]))</f>
        <v>Higher Education Operating</v>
      </c>
      <c r="N725" s="14" t="str">
        <f>IF(Tbl_ExpendInput[[#This Row],[Fund Detail Code]]="09119",Tbl_ExpendInput[[#This Row],[Fund Group Code]],IF(ISNUMBER(SEARCH("covid",Tbl_ExpendInput[[#This Row],[Fund Detail Name]]))=TRUE,"99",Tbl_ExpendInput[[#This Row],[Fund Group Code]]))</f>
        <v>03</v>
      </c>
      <c r="O725" s="14">
        <f>VLOOKUP(Tbl_ExpendInput[[#This Row],[Agency Code]],TblAgencies[],12,FALSE)</f>
        <v>260</v>
      </c>
    </row>
    <row r="726" spans="1:15">
      <c r="A726">
        <v>2022</v>
      </c>
      <c r="B726" t="s">
        <v>15</v>
      </c>
      <c r="C726" t="s">
        <v>16</v>
      </c>
      <c r="D726" s="17">
        <v>279</v>
      </c>
      <c r="E726" t="s">
        <v>295</v>
      </c>
      <c r="F726" t="s">
        <v>161</v>
      </c>
      <c r="G726" t="s">
        <v>162</v>
      </c>
      <c r="H726" t="s">
        <v>15</v>
      </c>
      <c r="I726" t="s">
        <v>124</v>
      </c>
      <c r="J726" t="s">
        <v>159</v>
      </c>
      <c r="K726" t="s">
        <v>160</v>
      </c>
      <c r="L726">
        <v>4319868</v>
      </c>
      <c r="M726" t="str">
        <f>IF(Tbl_ExpendInput[[#This Row],[Fund Detail Code]]="09119",Tbl_ExpendInput[[#This Row],[Fund Group Name]],IF(ISNUMBER(SEARCH("covid",Tbl_ExpendInput[[#This Row],[Fund Detail Name]]))=TRUE,"COVID Funds",Tbl_ExpendInput[[#This Row],[Fund Group Name]]))</f>
        <v>COVID Funds</v>
      </c>
      <c r="N726" s="14" t="str">
        <f>IF(Tbl_ExpendInput[[#This Row],[Fund Detail Code]]="09119",Tbl_ExpendInput[[#This Row],[Fund Group Code]],IF(ISNUMBER(SEARCH("covid",Tbl_ExpendInput[[#This Row],[Fund Detail Name]]))=TRUE,"99",Tbl_ExpendInput[[#This Row],[Fund Group Code]]))</f>
        <v>99</v>
      </c>
      <c r="O726" s="14">
        <f>VLOOKUP(Tbl_ExpendInput[[#This Row],[Agency Code]],TblAgencies[],12,FALSE)</f>
        <v>260</v>
      </c>
    </row>
    <row r="727" spans="1:15">
      <c r="A727">
        <v>2022</v>
      </c>
      <c r="B727" t="s">
        <v>15</v>
      </c>
      <c r="C727" t="s">
        <v>16</v>
      </c>
      <c r="D727" s="17">
        <v>279</v>
      </c>
      <c r="E727" t="s">
        <v>295</v>
      </c>
      <c r="F727" t="s">
        <v>161</v>
      </c>
      <c r="G727" t="s">
        <v>162</v>
      </c>
      <c r="H727" t="s">
        <v>15</v>
      </c>
      <c r="I727" t="s">
        <v>124</v>
      </c>
      <c r="J727" t="s">
        <v>144</v>
      </c>
      <c r="K727" t="s">
        <v>145</v>
      </c>
      <c r="L727">
        <v>452412.25</v>
      </c>
      <c r="M727" t="str">
        <f>IF(Tbl_ExpendInput[[#This Row],[Fund Detail Code]]="09119",Tbl_ExpendInput[[#This Row],[Fund Group Name]],IF(ISNUMBER(SEARCH("covid",Tbl_ExpendInput[[#This Row],[Fund Detail Name]]))=TRUE,"COVID Funds",Tbl_ExpendInput[[#This Row],[Fund Group Name]]))</f>
        <v>COVID Funds</v>
      </c>
      <c r="N727" s="14" t="str">
        <f>IF(Tbl_ExpendInput[[#This Row],[Fund Detail Code]]="09119",Tbl_ExpendInput[[#This Row],[Fund Group Code]],IF(ISNUMBER(SEARCH("covid",Tbl_ExpendInput[[#This Row],[Fund Detail Name]]))=TRUE,"99",Tbl_ExpendInput[[#This Row],[Fund Group Code]]))</f>
        <v>99</v>
      </c>
      <c r="O727" s="14">
        <f>VLOOKUP(Tbl_ExpendInput[[#This Row],[Agency Code]],TblAgencies[],12,FALSE)</f>
        <v>260</v>
      </c>
    </row>
    <row r="728" spans="1:15">
      <c r="A728">
        <v>2022</v>
      </c>
      <c r="B728" t="s">
        <v>15</v>
      </c>
      <c r="C728" t="s">
        <v>16</v>
      </c>
      <c r="D728" s="17">
        <v>279</v>
      </c>
      <c r="E728" t="s">
        <v>295</v>
      </c>
      <c r="F728" t="s">
        <v>278</v>
      </c>
      <c r="G728" t="s">
        <v>279</v>
      </c>
      <c r="H728" t="s">
        <v>15</v>
      </c>
      <c r="I728" t="s">
        <v>124</v>
      </c>
      <c r="J728" t="s">
        <v>125</v>
      </c>
      <c r="K728" t="s">
        <v>124</v>
      </c>
      <c r="L728">
        <v>10629</v>
      </c>
      <c r="M728" t="str">
        <f>IF(Tbl_ExpendInput[[#This Row],[Fund Detail Code]]="09119",Tbl_ExpendInput[[#This Row],[Fund Group Name]],IF(ISNUMBER(SEARCH("covid",Tbl_ExpendInput[[#This Row],[Fund Detail Name]]))=TRUE,"COVID Funds",Tbl_ExpendInput[[#This Row],[Fund Group Name]]))</f>
        <v>Higher Education Operating</v>
      </c>
      <c r="N728" s="14" t="str">
        <f>IF(Tbl_ExpendInput[[#This Row],[Fund Detail Code]]="09119",Tbl_ExpendInput[[#This Row],[Fund Group Code]],IF(ISNUMBER(SEARCH("covid",Tbl_ExpendInput[[#This Row],[Fund Detail Name]]))=TRUE,"99",Tbl_ExpendInput[[#This Row],[Fund Group Code]]))</f>
        <v>03</v>
      </c>
      <c r="O728" s="14">
        <f>VLOOKUP(Tbl_ExpendInput[[#This Row],[Agency Code]],TblAgencies[],12,FALSE)</f>
        <v>260</v>
      </c>
    </row>
    <row r="729" spans="1:15">
      <c r="A729">
        <v>2022</v>
      </c>
      <c r="B729" t="s">
        <v>15</v>
      </c>
      <c r="C729" t="s">
        <v>16</v>
      </c>
      <c r="D729" s="17">
        <v>279</v>
      </c>
      <c r="E729" t="s">
        <v>295</v>
      </c>
      <c r="F729" t="s">
        <v>278</v>
      </c>
      <c r="G729" t="s">
        <v>279</v>
      </c>
      <c r="H729" t="s">
        <v>15</v>
      </c>
      <c r="I729" t="s">
        <v>124</v>
      </c>
      <c r="J729" t="s">
        <v>163</v>
      </c>
      <c r="K729" t="s">
        <v>164</v>
      </c>
      <c r="L729">
        <v>0</v>
      </c>
      <c r="M729" t="str">
        <f>IF(Tbl_ExpendInput[[#This Row],[Fund Detail Code]]="09119",Tbl_ExpendInput[[#This Row],[Fund Group Name]],IF(ISNUMBER(SEARCH("covid",Tbl_ExpendInput[[#This Row],[Fund Detail Name]]))=TRUE,"COVID Funds",Tbl_ExpendInput[[#This Row],[Fund Group Name]]))</f>
        <v>Higher Education Operating</v>
      </c>
      <c r="N729" s="14" t="str">
        <f>IF(Tbl_ExpendInput[[#This Row],[Fund Detail Code]]="09119",Tbl_ExpendInput[[#This Row],[Fund Group Code]],IF(ISNUMBER(SEARCH("covid",Tbl_ExpendInput[[#This Row],[Fund Detail Name]]))=TRUE,"99",Tbl_ExpendInput[[#This Row],[Fund Group Code]]))</f>
        <v>03</v>
      </c>
      <c r="O729" s="14">
        <f>VLOOKUP(Tbl_ExpendInput[[#This Row],[Agency Code]],TblAgencies[],12,FALSE)</f>
        <v>260</v>
      </c>
    </row>
    <row r="730" spans="1:15">
      <c r="A730">
        <v>2022</v>
      </c>
      <c r="B730" t="s">
        <v>15</v>
      </c>
      <c r="C730" t="s">
        <v>16</v>
      </c>
      <c r="D730" s="17">
        <v>279</v>
      </c>
      <c r="E730" t="s">
        <v>295</v>
      </c>
      <c r="F730" t="s">
        <v>278</v>
      </c>
      <c r="G730" t="s">
        <v>279</v>
      </c>
      <c r="H730" t="s">
        <v>15</v>
      </c>
      <c r="I730" t="s">
        <v>124</v>
      </c>
      <c r="J730" t="s">
        <v>154</v>
      </c>
      <c r="K730" t="s">
        <v>155</v>
      </c>
      <c r="L730">
        <v>806434.07</v>
      </c>
      <c r="M730" t="str">
        <f>IF(Tbl_ExpendInput[[#This Row],[Fund Detail Code]]="09119",Tbl_ExpendInput[[#This Row],[Fund Group Name]],IF(ISNUMBER(SEARCH("covid",Tbl_ExpendInput[[#This Row],[Fund Detail Name]]))=TRUE,"COVID Funds",Tbl_ExpendInput[[#This Row],[Fund Group Name]]))</f>
        <v>Higher Education Operating</v>
      </c>
      <c r="N730" s="14" t="str">
        <f>IF(Tbl_ExpendInput[[#This Row],[Fund Detail Code]]="09119",Tbl_ExpendInput[[#This Row],[Fund Group Code]],IF(ISNUMBER(SEARCH("covid",Tbl_ExpendInput[[#This Row],[Fund Detail Name]]))=TRUE,"99",Tbl_ExpendInput[[#This Row],[Fund Group Code]]))</f>
        <v>03</v>
      </c>
      <c r="O730" s="14">
        <f>VLOOKUP(Tbl_ExpendInput[[#This Row],[Agency Code]],TblAgencies[],12,FALSE)</f>
        <v>260</v>
      </c>
    </row>
    <row r="731" spans="1:15">
      <c r="A731">
        <v>2022</v>
      </c>
      <c r="B731" t="s">
        <v>15</v>
      </c>
      <c r="C731" t="s">
        <v>16</v>
      </c>
      <c r="D731" s="17">
        <v>279</v>
      </c>
      <c r="E731" t="s">
        <v>295</v>
      </c>
      <c r="F731" t="s">
        <v>278</v>
      </c>
      <c r="G731" t="s">
        <v>279</v>
      </c>
      <c r="H731" t="s">
        <v>15</v>
      </c>
      <c r="I731" t="s">
        <v>124</v>
      </c>
      <c r="J731" t="s">
        <v>288</v>
      </c>
      <c r="K731" t="s">
        <v>289</v>
      </c>
      <c r="L731">
        <v>306519.45</v>
      </c>
      <c r="M731" t="str">
        <f>IF(Tbl_ExpendInput[[#This Row],[Fund Detail Code]]="09119",Tbl_ExpendInput[[#This Row],[Fund Group Name]],IF(ISNUMBER(SEARCH("covid",Tbl_ExpendInput[[#This Row],[Fund Detail Name]]))=TRUE,"COVID Funds",Tbl_ExpendInput[[#This Row],[Fund Group Name]]))</f>
        <v>Higher Education Operating</v>
      </c>
      <c r="N731" s="14" t="str">
        <f>IF(Tbl_ExpendInput[[#This Row],[Fund Detail Code]]="09119",Tbl_ExpendInput[[#This Row],[Fund Group Code]],IF(ISNUMBER(SEARCH("covid",Tbl_ExpendInput[[#This Row],[Fund Detail Name]]))=TRUE,"99",Tbl_ExpendInput[[#This Row],[Fund Group Code]]))</f>
        <v>03</v>
      </c>
      <c r="O731" s="14">
        <f>VLOOKUP(Tbl_ExpendInput[[#This Row],[Agency Code]],TblAgencies[],12,FALSE)</f>
        <v>260</v>
      </c>
    </row>
    <row r="732" spans="1:15">
      <c r="A732">
        <v>2022</v>
      </c>
      <c r="B732" t="s">
        <v>15</v>
      </c>
      <c r="C732" t="s">
        <v>16</v>
      </c>
      <c r="D732" s="17">
        <v>279</v>
      </c>
      <c r="E732" t="s">
        <v>295</v>
      </c>
      <c r="F732" t="s">
        <v>171</v>
      </c>
      <c r="G732" t="s">
        <v>172</v>
      </c>
      <c r="H732" t="s">
        <v>15</v>
      </c>
      <c r="I732" t="s">
        <v>124</v>
      </c>
      <c r="J732" t="s">
        <v>156</v>
      </c>
      <c r="K732" t="s">
        <v>157</v>
      </c>
      <c r="L732">
        <v>183650.67</v>
      </c>
      <c r="M732" t="str">
        <f>IF(Tbl_ExpendInput[[#This Row],[Fund Detail Code]]="09119",Tbl_ExpendInput[[#This Row],[Fund Group Name]],IF(ISNUMBER(SEARCH("covid",Tbl_ExpendInput[[#This Row],[Fund Detail Name]]))=TRUE,"COVID Funds",Tbl_ExpendInput[[#This Row],[Fund Group Name]]))</f>
        <v>Higher Education Operating</v>
      </c>
      <c r="N732" s="14" t="str">
        <f>IF(Tbl_ExpendInput[[#This Row],[Fund Detail Code]]="09119",Tbl_ExpendInput[[#This Row],[Fund Group Code]],IF(ISNUMBER(SEARCH("covid",Tbl_ExpendInput[[#This Row],[Fund Detail Name]]))=TRUE,"99",Tbl_ExpendInput[[#This Row],[Fund Group Code]]))</f>
        <v>03</v>
      </c>
      <c r="O732" s="14">
        <f>VLOOKUP(Tbl_ExpendInput[[#This Row],[Agency Code]],TblAgencies[],12,FALSE)</f>
        <v>260</v>
      </c>
    </row>
    <row r="733" spans="1:15">
      <c r="A733">
        <v>2022</v>
      </c>
      <c r="B733" t="s">
        <v>15</v>
      </c>
      <c r="C733" t="s">
        <v>16</v>
      </c>
      <c r="D733" s="17">
        <v>280</v>
      </c>
      <c r="E733" t="s">
        <v>296</v>
      </c>
      <c r="F733" t="s">
        <v>128</v>
      </c>
      <c r="G733" t="s">
        <v>129</v>
      </c>
      <c r="H733" t="s">
        <v>15</v>
      </c>
      <c r="I733" t="s">
        <v>124</v>
      </c>
      <c r="J733" t="s">
        <v>125</v>
      </c>
      <c r="K733" t="s">
        <v>124</v>
      </c>
      <c r="L733">
        <v>105717847.28</v>
      </c>
      <c r="M733" t="str">
        <f>IF(Tbl_ExpendInput[[#This Row],[Fund Detail Code]]="09119",Tbl_ExpendInput[[#This Row],[Fund Group Name]],IF(ISNUMBER(SEARCH("covid",Tbl_ExpendInput[[#This Row],[Fund Detail Name]]))=TRUE,"COVID Funds",Tbl_ExpendInput[[#This Row],[Fund Group Name]]))</f>
        <v>Higher Education Operating</v>
      </c>
      <c r="N733" s="14" t="str">
        <f>IF(Tbl_ExpendInput[[#This Row],[Fund Detail Code]]="09119",Tbl_ExpendInput[[#This Row],[Fund Group Code]],IF(ISNUMBER(SEARCH("covid",Tbl_ExpendInput[[#This Row],[Fund Detail Name]]))=TRUE,"99",Tbl_ExpendInput[[#This Row],[Fund Group Code]]))</f>
        <v>03</v>
      </c>
      <c r="O733" s="14">
        <f>VLOOKUP(Tbl_ExpendInput[[#This Row],[Agency Code]],TblAgencies[],12,FALSE)</f>
        <v>260</v>
      </c>
    </row>
    <row r="734" spans="1:15">
      <c r="A734">
        <v>2022</v>
      </c>
      <c r="B734" t="s">
        <v>15</v>
      </c>
      <c r="C734" t="s">
        <v>16</v>
      </c>
      <c r="D734" s="17">
        <v>280</v>
      </c>
      <c r="E734" t="s">
        <v>296</v>
      </c>
      <c r="F734" t="s">
        <v>136</v>
      </c>
      <c r="G734" t="s">
        <v>137</v>
      </c>
      <c r="H734" t="s">
        <v>15</v>
      </c>
      <c r="I734" t="s">
        <v>124</v>
      </c>
      <c r="J734" t="s">
        <v>125</v>
      </c>
      <c r="K734" t="s">
        <v>124</v>
      </c>
      <c r="L734">
        <v>1051396.31</v>
      </c>
      <c r="M734" t="str">
        <f>IF(Tbl_ExpendInput[[#This Row],[Fund Detail Code]]="09119",Tbl_ExpendInput[[#This Row],[Fund Group Name]],IF(ISNUMBER(SEARCH("covid",Tbl_ExpendInput[[#This Row],[Fund Detail Name]]))=TRUE,"COVID Funds",Tbl_ExpendInput[[#This Row],[Fund Group Name]]))</f>
        <v>Higher Education Operating</v>
      </c>
      <c r="N734" s="14" t="str">
        <f>IF(Tbl_ExpendInput[[#This Row],[Fund Detail Code]]="09119",Tbl_ExpendInput[[#This Row],[Fund Group Code]],IF(ISNUMBER(SEARCH("covid",Tbl_ExpendInput[[#This Row],[Fund Detail Name]]))=TRUE,"99",Tbl_ExpendInput[[#This Row],[Fund Group Code]]))</f>
        <v>03</v>
      </c>
      <c r="O734" s="14">
        <f>VLOOKUP(Tbl_ExpendInput[[#This Row],[Agency Code]],TblAgencies[],12,FALSE)</f>
        <v>260</v>
      </c>
    </row>
    <row r="735" spans="1:15">
      <c r="A735">
        <v>2022</v>
      </c>
      <c r="B735" t="s">
        <v>15</v>
      </c>
      <c r="C735" t="s">
        <v>16</v>
      </c>
      <c r="D735" s="17">
        <v>280</v>
      </c>
      <c r="E735" t="s">
        <v>296</v>
      </c>
      <c r="F735" t="s">
        <v>138</v>
      </c>
      <c r="G735" t="s">
        <v>139</v>
      </c>
      <c r="H735" t="s">
        <v>15</v>
      </c>
      <c r="I735" t="s">
        <v>124</v>
      </c>
      <c r="J735" t="s">
        <v>125</v>
      </c>
      <c r="K735" t="s">
        <v>124</v>
      </c>
      <c r="L735">
        <v>27828311.539999999</v>
      </c>
      <c r="M735" t="str">
        <f>IF(Tbl_ExpendInput[[#This Row],[Fund Detail Code]]="09119",Tbl_ExpendInput[[#This Row],[Fund Group Name]],IF(ISNUMBER(SEARCH("covid",Tbl_ExpendInput[[#This Row],[Fund Detail Name]]))=TRUE,"COVID Funds",Tbl_ExpendInput[[#This Row],[Fund Group Name]]))</f>
        <v>Higher Education Operating</v>
      </c>
      <c r="N735" s="14" t="str">
        <f>IF(Tbl_ExpendInput[[#This Row],[Fund Detail Code]]="09119",Tbl_ExpendInput[[#This Row],[Fund Group Code]],IF(ISNUMBER(SEARCH("covid",Tbl_ExpendInput[[#This Row],[Fund Detail Name]]))=TRUE,"99",Tbl_ExpendInput[[#This Row],[Fund Group Code]]))</f>
        <v>03</v>
      </c>
      <c r="O735" s="14">
        <f>VLOOKUP(Tbl_ExpendInput[[#This Row],[Agency Code]],TblAgencies[],12,FALSE)</f>
        <v>260</v>
      </c>
    </row>
    <row r="736" spans="1:15">
      <c r="A736">
        <v>2022</v>
      </c>
      <c r="B736" t="s">
        <v>15</v>
      </c>
      <c r="C736" t="s">
        <v>16</v>
      </c>
      <c r="D736" s="17">
        <v>280</v>
      </c>
      <c r="E736" t="s">
        <v>296</v>
      </c>
      <c r="F736" t="s">
        <v>140</v>
      </c>
      <c r="G736" t="s">
        <v>141</v>
      </c>
      <c r="H736" t="s">
        <v>15</v>
      </c>
      <c r="I736" t="s">
        <v>124</v>
      </c>
      <c r="J736" t="s">
        <v>125</v>
      </c>
      <c r="K736" t="s">
        <v>124</v>
      </c>
      <c r="L736">
        <v>28200058.530000001</v>
      </c>
      <c r="M736" t="str">
        <f>IF(Tbl_ExpendInput[[#This Row],[Fund Detail Code]]="09119",Tbl_ExpendInput[[#This Row],[Fund Group Name]],IF(ISNUMBER(SEARCH("covid",Tbl_ExpendInput[[#This Row],[Fund Detail Name]]))=TRUE,"COVID Funds",Tbl_ExpendInput[[#This Row],[Fund Group Name]]))</f>
        <v>Higher Education Operating</v>
      </c>
      <c r="N736" s="14" t="str">
        <f>IF(Tbl_ExpendInput[[#This Row],[Fund Detail Code]]="09119",Tbl_ExpendInput[[#This Row],[Fund Group Code]],IF(ISNUMBER(SEARCH("covid",Tbl_ExpendInput[[#This Row],[Fund Detail Name]]))=TRUE,"99",Tbl_ExpendInput[[#This Row],[Fund Group Code]]))</f>
        <v>03</v>
      </c>
      <c r="O736" s="14">
        <f>VLOOKUP(Tbl_ExpendInput[[#This Row],[Agency Code]],TblAgencies[],12,FALSE)</f>
        <v>260</v>
      </c>
    </row>
    <row r="737" spans="1:15">
      <c r="A737">
        <v>2022</v>
      </c>
      <c r="B737" t="s">
        <v>15</v>
      </c>
      <c r="C737" t="s">
        <v>16</v>
      </c>
      <c r="D737" s="17">
        <v>280</v>
      </c>
      <c r="E737" t="s">
        <v>296</v>
      </c>
      <c r="F737" t="s">
        <v>140</v>
      </c>
      <c r="G737" t="s">
        <v>141</v>
      </c>
      <c r="H737" t="s">
        <v>15</v>
      </c>
      <c r="I737" t="s">
        <v>124</v>
      </c>
      <c r="J737" t="s">
        <v>165</v>
      </c>
      <c r="K737" t="s">
        <v>166</v>
      </c>
      <c r="L737">
        <v>14868.52</v>
      </c>
      <c r="M737" t="str">
        <f>IF(Tbl_ExpendInput[[#This Row],[Fund Detail Code]]="09119",Tbl_ExpendInput[[#This Row],[Fund Group Name]],IF(ISNUMBER(SEARCH("covid",Tbl_ExpendInput[[#This Row],[Fund Detail Name]]))=TRUE,"COVID Funds",Tbl_ExpendInput[[#This Row],[Fund Group Name]]))</f>
        <v>Higher Education Operating</v>
      </c>
      <c r="N737" s="14" t="str">
        <f>IF(Tbl_ExpendInput[[#This Row],[Fund Detail Code]]="09119",Tbl_ExpendInput[[#This Row],[Fund Group Code]],IF(ISNUMBER(SEARCH("covid",Tbl_ExpendInput[[#This Row],[Fund Detail Name]]))=TRUE,"99",Tbl_ExpendInput[[#This Row],[Fund Group Code]]))</f>
        <v>03</v>
      </c>
      <c r="O737" s="14">
        <f>VLOOKUP(Tbl_ExpendInput[[#This Row],[Agency Code]],TblAgencies[],12,FALSE)</f>
        <v>260</v>
      </c>
    </row>
    <row r="738" spans="1:15">
      <c r="A738">
        <v>2022</v>
      </c>
      <c r="B738" t="s">
        <v>15</v>
      </c>
      <c r="C738" t="s">
        <v>16</v>
      </c>
      <c r="D738" s="17">
        <v>280</v>
      </c>
      <c r="E738" t="s">
        <v>296</v>
      </c>
      <c r="F738" t="s">
        <v>140</v>
      </c>
      <c r="G738" t="s">
        <v>141</v>
      </c>
      <c r="H738" t="s">
        <v>15</v>
      </c>
      <c r="I738" t="s">
        <v>124</v>
      </c>
      <c r="J738" t="s">
        <v>130</v>
      </c>
      <c r="K738" t="s">
        <v>131</v>
      </c>
      <c r="L738">
        <v>364477.09</v>
      </c>
      <c r="M738" t="str">
        <f>IF(Tbl_ExpendInput[[#This Row],[Fund Detail Code]]="09119",Tbl_ExpendInput[[#This Row],[Fund Group Name]],IF(ISNUMBER(SEARCH("covid",Tbl_ExpendInput[[#This Row],[Fund Detail Name]]))=TRUE,"COVID Funds",Tbl_ExpendInput[[#This Row],[Fund Group Name]]))</f>
        <v>Higher Education Operating</v>
      </c>
      <c r="N738" s="14" t="str">
        <f>IF(Tbl_ExpendInput[[#This Row],[Fund Detail Code]]="09119",Tbl_ExpendInput[[#This Row],[Fund Group Code]],IF(ISNUMBER(SEARCH("covid",Tbl_ExpendInput[[#This Row],[Fund Detail Name]]))=TRUE,"99",Tbl_ExpendInput[[#This Row],[Fund Group Code]]))</f>
        <v>03</v>
      </c>
      <c r="O738" s="14">
        <f>VLOOKUP(Tbl_ExpendInput[[#This Row],[Agency Code]],TblAgencies[],12,FALSE)</f>
        <v>260</v>
      </c>
    </row>
    <row r="739" spans="1:15">
      <c r="A739">
        <v>2022</v>
      </c>
      <c r="B739" t="s">
        <v>15</v>
      </c>
      <c r="C739" t="s">
        <v>16</v>
      </c>
      <c r="D739" s="17">
        <v>280</v>
      </c>
      <c r="E739" t="s">
        <v>296</v>
      </c>
      <c r="F739" t="s">
        <v>140</v>
      </c>
      <c r="G739" t="s">
        <v>141</v>
      </c>
      <c r="H739" t="s">
        <v>15</v>
      </c>
      <c r="I739" t="s">
        <v>124</v>
      </c>
      <c r="J739" t="s">
        <v>223</v>
      </c>
      <c r="K739" t="s">
        <v>224</v>
      </c>
      <c r="L739">
        <v>29726.2</v>
      </c>
      <c r="M739" t="str">
        <f>IF(Tbl_ExpendInput[[#This Row],[Fund Detail Code]]="09119",Tbl_ExpendInput[[#This Row],[Fund Group Name]],IF(ISNUMBER(SEARCH("covid",Tbl_ExpendInput[[#This Row],[Fund Detail Name]]))=TRUE,"COVID Funds",Tbl_ExpendInput[[#This Row],[Fund Group Name]]))</f>
        <v>COVID Funds</v>
      </c>
      <c r="N739" s="14" t="str">
        <f>IF(Tbl_ExpendInput[[#This Row],[Fund Detail Code]]="09119",Tbl_ExpendInput[[#This Row],[Fund Group Code]],IF(ISNUMBER(SEARCH("covid",Tbl_ExpendInput[[#This Row],[Fund Detail Name]]))=TRUE,"99",Tbl_ExpendInput[[#This Row],[Fund Group Code]]))</f>
        <v>99</v>
      </c>
      <c r="O739" s="14">
        <f>VLOOKUP(Tbl_ExpendInput[[#This Row],[Agency Code]],TblAgencies[],12,FALSE)</f>
        <v>260</v>
      </c>
    </row>
    <row r="740" spans="1:15">
      <c r="A740">
        <v>2022</v>
      </c>
      <c r="B740" t="s">
        <v>15</v>
      </c>
      <c r="C740" t="s">
        <v>16</v>
      </c>
      <c r="D740" s="17">
        <v>280</v>
      </c>
      <c r="E740" t="s">
        <v>296</v>
      </c>
      <c r="F740" t="s">
        <v>142</v>
      </c>
      <c r="G740" t="s">
        <v>143</v>
      </c>
      <c r="H740" t="s">
        <v>15</v>
      </c>
      <c r="I740" t="s">
        <v>124</v>
      </c>
      <c r="J740" t="s">
        <v>125</v>
      </c>
      <c r="K740" t="s">
        <v>124</v>
      </c>
      <c r="L740">
        <v>86693489.739999995</v>
      </c>
      <c r="M740" t="str">
        <f>IF(Tbl_ExpendInput[[#This Row],[Fund Detail Code]]="09119",Tbl_ExpendInput[[#This Row],[Fund Group Name]],IF(ISNUMBER(SEARCH("covid",Tbl_ExpendInput[[#This Row],[Fund Detail Name]]))=TRUE,"COVID Funds",Tbl_ExpendInput[[#This Row],[Fund Group Name]]))</f>
        <v>Higher Education Operating</v>
      </c>
      <c r="N740" s="14" t="str">
        <f>IF(Tbl_ExpendInput[[#This Row],[Fund Detail Code]]="09119",Tbl_ExpendInput[[#This Row],[Fund Group Code]],IF(ISNUMBER(SEARCH("covid",Tbl_ExpendInput[[#This Row],[Fund Detail Name]]))=TRUE,"99",Tbl_ExpendInput[[#This Row],[Fund Group Code]]))</f>
        <v>03</v>
      </c>
      <c r="O740" s="14">
        <f>VLOOKUP(Tbl_ExpendInput[[#This Row],[Agency Code]],TblAgencies[],12,FALSE)</f>
        <v>260</v>
      </c>
    </row>
    <row r="741" spans="1:15">
      <c r="A741">
        <v>2022</v>
      </c>
      <c r="B741" t="s">
        <v>15</v>
      </c>
      <c r="C741" t="s">
        <v>16</v>
      </c>
      <c r="D741" s="17">
        <v>280</v>
      </c>
      <c r="E741" t="s">
        <v>296</v>
      </c>
      <c r="F741" t="s">
        <v>142</v>
      </c>
      <c r="G741" t="s">
        <v>143</v>
      </c>
      <c r="H741" t="s">
        <v>15</v>
      </c>
      <c r="I741" t="s">
        <v>124</v>
      </c>
      <c r="J741" t="s">
        <v>165</v>
      </c>
      <c r="K741" t="s">
        <v>166</v>
      </c>
      <c r="L741">
        <v>1543986.86</v>
      </c>
      <c r="M741" t="str">
        <f>IF(Tbl_ExpendInput[[#This Row],[Fund Detail Code]]="09119",Tbl_ExpendInput[[#This Row],[Fund Group Name]],IF(ISNUMBER(SEARCH("covid",Tbl_ExpendInput[[#This Row],[Fund Detail Name]]))=TRUE,"COVID Funds",Tbl_ExpendInput[[#This Row],[Fund Group Name]]))</f>
        <v>Higher Education Operating</v>
      </c>
      <c r="N741" s="14" t="str">
        <f>IF(Tbl_ExpendInput[[#This Row],[Fund Detail Code]]="09119",Tbl_ExpendInput[[#This Row],[Fund Group Code]],IF(ISNUMBER(SEARCH("covid",Tbl_ExpendInput[[#This Row],[Fund Detail Name]]))=TRUE,"99",Tbl_ExpendInput[[#This Row],[Fund Group Code]]))</f>
        <v>03</v>
      </c>
      <c r="O741" s="14">
        <f>VLOOKUP(Tbl_ExpendInput[[#This Row],[Agency Code]],TblAgencies[],12,FALSE)</f>
        <v>260</v>
      </c>
    </row>
    <row r="742" spans="1:15">
      <c r="A742">
        <v>2022</v>
      </c>
      <c r="B742" t="s">
        <v>15</v>
      </c>
      <c r="C742" t="s">
        <v>16</v>
      </c>
      <c r="D742" s="17">
        <v>280</v>
      </c>
      <c r="E742" t="s">
        <v>296</v>
      </c>
      <c r="F742" t="s">
        <v>142</v>
      </c>
      <c r="G742" t="s">
        <v>143</v>
      </c>
      <c r="H742" t="s">
        <v>15</v>
      </c>
      <c r="I742" t="s">
        <v>124</v>
      </c>
      <c r="J742" t="s">
        <v>223</v>
      </c>
      <c r="K742" t="s">
        <v>224</v>
      </c>
      <c r="L742">
        <v>0</v>
      </c>
      <c r="M742" t="str">
        <f>IF(Tbl_ExpendInput[[#This Row],[Fund Detail Code]]="09119",Tbl_ExpendInput[[#This Row],[Fund Group Name]],IF(ISNUMBER(SEARCH("covid",Tbl_ExpendInput[[#This Row],[Fund Detail Name]]))=TRUE,"COVID Funds",Tbl_ExpendInput[[#This Row],[Fund Group Name]]))</f>
        <v>COVID Funds</v>
      </c>
      <c r="N742" s="14" t="str">
        <f>IF(Tbl_ExpendInput[[#This Row],[Fund Detail Code]]="09119",Tbl_ExpendInput[[#This Row],[Fund Group Code]],IF(ISNUMBER(SEARCH("covid",Tbl_ExpendInput[[#This Row],[Fund Detail Name]]))=TRUE,"99",Tbl_ExpendInput[[#This Row],[Fund Group Code]]))</f>
        <v>99</v>
      </c>
      <c r="O742" s="14">
        <f>VLOOKUP(Tbl_ExpendInput[[#This Row],[Agency Code]],TblAgencies[],12,FALSE)</f>
        <v>260</v>
      </c>
    </row>
    <row r="743" spans="1:15">
      <c r="A743">
        <v>2022</v>
      </c>
      <c r="B743" t="s">
        <v>15</v>
      </c>
      <c r="C743" t="s">
        <v>16</v>
      </c>
      <c r="D743" s="17">
        <v>280</v>
      </c>
      <c r="E743" t="s">
        <v>296</v>
      </c>
      <c r="F743" t="s">
        <v>146</v>
      </c>
      <c r="G743" t="s">
        <v>147</v>
      </c>
      <c r="H743" t="s">
        <v>15</v>
      </c>
      <c r="I743" t="s">
        <v>124</v>
      </c>
      <c r="J743" t="s">
        <v>125</v>
      </c>
      <c r="K743" t="s">
        <v>124</v>
      </c>
      <c r="L743">
        <v>38619536</v>
      </c>
      <c r="M743" t="str">
        <f>IF(Tbl_ExpendInput[[#This Row],[Fund Detail Code]]="09119",Tbl_ExpendInput[[#This Row],[Fund Group Name]],IF(ISNUMBER(SEARCH("covid",Tbl_ExpendInput[[#This Row],[Fund Detail Name]]))=TRUE,"COVID Funds",Tbl_ExpendInput[[#This Row],[Fund Group Name]]))</f>
        <v>Higher Education Operating</v>
      </c>
      <c r="N743" s="14" t="str">
        <f>IF(Tbl_ExpendInput[[#This Row],[Fund Detail Code]]="09119",Tbl_ExpendInput[[#This Row],[Fund Group Code]],IF(ISNUMBER(SEARCH("covid",Tbl_ExpendInput[[#This Row],[Fund Detail Name]]))=TRUE,"99",Tbl_ExpendInput[[#This Row],[Fund Group Code]]))</f>
        <v>03</v>
      </c>
      <c r="O743" s="14">
        <f>VLOOKUP(Tbl_ExpendInput[[#This Row],[Agency Code]],TblAgencies[],12,FALSE)</f>
        <v>260</v>
      </c>
    </row>
    <row r="744" spans="1:15">
      <c r="A744">
        <v>2022</v>
      </c>
      <c r="B744" t="s">
        <v>15</v>
      </c>
      <c r="C744" t="s">
        <v>16</v>
      </c>
      <c r="D744" s="17">
        <v>280</v>
      </c>
      <c r="E744" t="s">
        <v>296</v>
      </c>
      <c r="F744" t="s">
        <v>146</v>
      </c>
      <c r="G744" t="s">
        <v>147</v>
      </c>
      <c r="H744" t="s">
        <v>15</v>
      </c>
      <c r="I744" t="s">
        <v>124</v>
      </c>
      <c r="J744" t="s">
        <v>199</v>
      </c>
      <c r="K744" t="s">
        <v>200</v>
      </c>
      <c r="L744">
        <v>46715.03</v>
      </c>
      <c r="M744" t="str">
        <f>IF(Tbl_ExpendInput[[#This Row],[Fund Detail Code]]="09119",Tbl_ExpendInput[[#This Row],[Fund Group Name]],IF(ISNUMBER(SEARCH("covid",Tbl_ExpendInput[[#This Row],[Fund Detail Name]]))=TRUE,"COVID Funds",Tbl_ExpendInput[[#This Row],[Fund Group Name]]))</f>
        <v>Higher Education Operating</v>
      </c>
      <c r="N744" s="14" t="str">
        <f>IF(Tbl_ExpendInput[[#This Row],[Fund Detail Code]]="09119",Tbl_ExpendInput[[#This Row],[Fund Group Code]],IF(ISNUMBER(SEARCH("covid",Tbl_ExpendInput[[#This Row],[Fund Detail Name]]))=TRUE,"99",Tbl_ExpendInput[[#This Row],[Fund Group Code]]))</f>
        <v>03</v>
      </c>
      <c r="O744" s="14">
        <f>VLOOKUP(Tbl_ExpendInput[[#This Row],[Agency Code]],TblAgencies[],12,FALSE)</f>
        <v>260</v>
      </c>
    </row>
    <row r="745" spans="1:15">
      <c r="A745">
        <v>2022</v>
      </c>
      <c r="B745" t="s">
        <v>15</v>
      </c>
      <c r="C745" t="s">
        <v>16</v>
      </c>
      <c r="D745" s="17">
        <v>280</v>
      </c>
      <c r="E745" t="s">
        <v>296</v>
      </c>
      <c r="F745" t="s">
        <v>152</v>
      </c>
      <c r="G745" t="s">
        <v>153</v>
      </c>
      <c r="H745" t="s">
        <v>20</v>
      </c>
      <c r="I745" t="s">
        <v>21</v>
      </c>
      <c r="J745" t="s">
        <v>22</v>
      </c>
      <c r="K745" t="s">
        <v>23</v>
      </c>
      <c r="L745">
        <v>21418923.440000001</v>
      </c>
      <c r="M745" t="str">
        <f>IF(Tbl_ExpendInput[[#This Row],[Fund Detail Code]]="09119",Tbl_ExpendInput[[#This Row],[Fund Group Name]],IF(ISNUMBER(SEARCH("covid",Tbl_ExpendInput[[#This Row],[Fund Detail Name]]))=TRUE,"COVID Funds",Tbl_ExpendInput[[#This Row],[Fund Group Name]]))</f>
        <v>General</v>
      </c>
      <c r="N745" s="14" t="str">
        <f>IF(Tbl_ExpendInput[[#This Row],[Fund Detail Code]]="09119",Tbl_ExpendInput[[#This Row],[Fund Group Code]],IF(ISNUMBER(SEARCH("covid",Tbl_ExpendInput[[#This Row],[Fund Detail Name]]))=TRUE,"99",Tbl_ExpendInput[[#This Row],[Fund Group Code]]))</f>
        <v>01</v>
      </c>
      <c r="O745" s="14">
        <f>VLOOKUP(Tbl_ExpendInput[[#This Row],[Agency Code]],TblAgencies[],12,FALSE)</f>
        <v>260</v>
      </c>
    </row>
    <row r="746" spans="1:15">
      <c r="A746">
        <v>2022</v>
      </c>
      <c r="B746" t="s">
        <v>15</v>
      </c>
      <c r="C746" t="s">
        <v>16</v>
      </c>
      <c r="D746" s="17">
        <v>280</v>
      </c>
      <c r="E746" t="s">
        <v>296</v>
      </c>
      <c r="F746" t="s">
        <v>152</v>
      </c>
      <c r="G746" t="s">
        <v>153</v>
      </c>
      <c r="H746" t="s">
        <v>15</v>
      </c>
      <c r="I746" t="s">
        <v>124</v>
      </c>
      <c r="J746" t="s">
        <v>163</v>
      </c>
      <c r="K746" t="s">
        <v>164</v>
      </c>
      <c r="L746">
        <v>3000</v>
      </c>
      <c r="M746" t="str">
        <f>IF(Tbl_ExpendInput[[#This Row],[Fund Detail Code]]="09119",Tbl_ExpendInput[[#This Row],[Fund Group Name]],IF(ISNUMBER(SEARCH("covid",Tbl_ExpendInput[[#This Row],[Fund Detail Name]]))=TRUE,"COVID Funds",Tbl_ExpendInput[[#This Row],[Fund Group Name]]))</f>
        <v>Higher Education Operating</v>
      </c>
      <c r="N746" s="14" t="str">
        <f>IF(Tbl_ExpendInput[[#This Row],[Fund Detail Code]]="09119",Tbl_ExpendInput[[#This Row],[Fund Group Code]],IF(ISNUMBER(SEARCH("covid",Tbl_ExpendInput[[#This Row],[Fund Detail Name]]))=TRUE,"99",Tbl_ExpendInput[[#This Row],[Fund Group Code]]))</f>
        <v>03</v>
      </c>
      <c r="O746" s="14">
        <f>VLOOKUP(Tbl_ExpendInput[[#This Row],[Agency Code]],TblAgencies[],12,FALSE)</f>
        <v>260</v>
      </c>
    </row>
    <row r="747" spans="1:15">
      <c r="A747">
        <v>2022</v>
      </c>
      <c r="B747" t="s">
        <v>15</v>
      </c>
      <c r="C747" t="s">
        <v>16</v>
      </c>
      <c r="D747" s="17">
        <v>280</v>
      </c>
      <c r="E747" t="s">
        <v>296</v>
      </c>
      <c r="F747" t="s">
        <v>152</v>
      </c>
      <c r="G747" t="s">
        <v>153</v>
      </c>
      <c r="H747" t="s">
        <v>15</v>
      </c>
      <c r="I747" t="s">
        <v>124</v>
      </c>
      <c r="J747" t="s">
        <v>154</v>
      </c>
      <c r="K747" t="s">
        <v>155</v>
      </c>
      <c r="L747">
        <v>2142260.7000000002</v>
      </c>
      <c r="M747" t="str">
        <f>IF(Tbl_ExpendInput[[#This Row],[Fund Detail Code]]="09119",Tbl_ExpendInput[[#This Row],[Fund Group Name]],IF(ISNUMBER(SEARCH("covid",Tbl_ExpendInput[[#This Row],[Fund Detail Name]]))=TRUE,"COVID Funds",Tbl_ExpendInput[[#This Row],[Fund Group Name]]))</f>
        <v>Higher Education Operating</v>
      </c>
      <c r="N747" s="14" t="str">
        <f>IF(Tbl_ExpendInput[[#This Row],[Fund Detail Code]]="09119",Tbl_ExpendInput[[#This Row],[Fund Group Code]],IF(ISNUMBER(SEARCH("covid",Tbl_ExpendInput[[#This Row],[Fund Detail Name]]))=TRUE,"99",Tbl_ExpendInput[[#This Row],[Fund Group Code]]))</f>
        <v>03</v>
      </c>
      <c r="O747" s="14">
        <f>VLOOKUP(Tbl_ExpendInput[[#This Row],[Agency Code]],TblAgencies[],12,FALSE)</f>
        <v>260</v>
      </c>
    </row>
    <row r="748" spans="1:15">
      <c r="A748">
        <v>2022</v>
      </c>
      <c r="B748" t="s">
        <v>15</v>
      </c>
      <c r="C748" t="s">
        <v>16</v>
      </c>
      <c r="D748" s="17">
        <v>280</v>
      </c>
      <c r="E748" t="s">
        <v>296</v>
      </c>
      <c r="F748" t="s">
        <v>152</v>
      </c>
      <c r="G748" t="s">
        <v>153</v>
      </c>
      <c r="H748" t="s">
        <v>15</v>
      </c>
      <c r="I748" t="s">
        <v>124</v>
      </c>
      <c r="J748" t="s">
        <v>182</v>
      </c>
      <c r="K748" t="s">
        <v>183</v>
      </c>
      <c r="L748">
        <v>3212194.87</v>
      </c>
      <c r="M748" t="str">
        <f>IF(Tbl_ExpendInput[[#This Row],[Fund Detail Code]]="09119",Tbl_ExpendInput[[#This Row],[Fund Group Name]],IF(ISNUMBER(SEARCH("covid",Tbl_ExpendInput[[#This Row],[Fund Detail Name]]))=TRUE,"COVID Funds",Tbl_ExpendInput[[#This Row],[Fund Group Name]]))</f>
        <v>Higher Education Operating</v>
      </c>
      <c r="N748" s="14" t="str">
        <f>IF(Tbl_ExpendInput[[#This Row],[Fund Detail Code]]="09119",Tbl_ExpendInput[[#This Row],[Fund Group Code]],IF(ISNUMBER(SEARCH("covid",Tbl_ExpendInput[[#This Row],[Fund Detail Name]]))=TRUE,"99",Tbl_ExpendInput[[#This Row],[Fund Group Code]]))</f>
        <v>03</v>
      </c>
      <c r="O748" s="14">
        <f>VLOOKUP(Tbl_ExpendInput[[#This Row],[Agency Code]],TblAgencies[],12,FALSE)</f>
        <v>260</v>
      </c>
    </row>
    <row r="749" spans="1:15">
      <c r="A749">
        <v>2022</v>
      </c>
      <c r="B749" t="s">
        <v>15</v>
      </c>
      <c r="C749" t="s">
        <v>16</v>
      </c>
      <c r="D749" s="17">
        <v>280</v>
      </c>
      <c r="E749" t="s">
        <v>296</v>
      </c>
      <c r="F749" t="s">
        <v>152</v>
      </c>
      <c r="G749" t="s">
        <v>153</v>
      </c>
      <c r="H749" t="s">
        <v>15</v>
      </c>
      <c r="I749" t="s">
        <v>124</v>
      </c>
      <c r="J749" t="s">
        <v>223</v>
      </c>
      <c r="K749" t="s">
        <v>224</v>
      </c>
      <c r="L749">
        <v>441106.75</v>
      </c>
      <c r="M749" t="str">
        <f>IF(Tbl_ExpendInput[[#This Row],[Fund Detail Code]]="09119",Tbl_ExpendInput[[#This Row],[Fund Group Name]],IF(ISNUMBER(SEARCH("covid",Tbl_ExpendInput[[#This Row],[Fund Detail Name]]))=TRUE,"COVID Funds",Tbl_ExpendInput[[#This Row],[Fund Group Name]]))</f>
        <v>COVID Funds</v>
      </c>
      <c r="N749" s="14" t="str">
        <f>IF(Tbl_ExpendInput[[#This Row],[Fund Detail Code]]="09119",Tbl_ExpendInput[[#This Row],[Fund Group Code]],IF(ISNUMBER(SEARCH("covid",Tbl_ExpendInput[[#This Row],[Fund Detail Name]]))=TRUE,"99",Tbl_ExpendInput[[#This Row],[Fund Group Code]]))</f>
        <v>99</v>
      </c>
      <c r="O749" s="14">
        <f>VLOOKUP(Tbl_ExpendInput[[#This Row],[Agency Code]],TblAgencies[],12,FALSE)</f>
        <v>260</v>
      </c>
    </row>
    <row r="750" spans="1:15">
      <c r="A750">
        <v>2022</v>
      </c>
      <c r="B750" t="s">
        <v>15</v>
      </c>
      <c r="C750" t="s">
        <v>16</v>
      </c>
      <c r="D750" s="17">
        <v>280</v>
      </c>
      <c r="E750" t="s">
        <v>296</v>
      </c>
      <c r="F750" t="s">
        <v>161</v>
      </c>
      <c r="G750" t="s">
        <v>162</v>
      </c>
      <c r="H750" t="s">
        <v>15</v>
      </c>
      <c r="I750" t="s">
        <v>124</v>
      </c>
      <c r="J750" t="s">
        <v>163</v>
      </c>
      <c r="K750" t="s">
        <v>164</v>
      </c>
      <c r="L750">
        <v>8310216.5700000003</v>
      </c>
      <c r="M750" t="str">
        <f>IF(Tbl_ExpendInput[[#This Row],[Fund Detail Code]]="09119",Tbl_ExpendInput[[#This Row],[Fund Group Name]],IF(ISNUMBER(SEARCH("covid",Tbl_ExpendInput[[#This Row],[Fund Detail Name]]))=TRUE,"COVID Funds",Tbl_ExpendInput[[#This Row],[Fund Group Name]]))</f>
        <v>Higher Education Operating</v>
      </c>
      <c r="N750" s="14" t="str">
        <f>IF(Tbl_ExpendInput[[#This Row],[Fund Detail Code]]="09119",Tbl_ExpendInput[[#This Row],[Fund Group Code]],IF(ISNUMBER(SEARCH("covid",Tbl_ExpendInput[[#This Row],[Fund Detail Name]]))=TRUE,"99",Tbl_ExpendInput[[#This Row],[Fund Group Code]]))</f>
        <v>03</v>
      </c>
      <c r="O750" s="14">
        <f>VLOOKUP(Tbl_ExpendInput[[#This Row],[Agency Code]],TblAgencies[],12,FALSE)</f>
        <v>260</v>
      </c>
    </row>
    <row r="751" spans="1:15">
      <c r="A751">
        <v>2022</v>
      </c>
      <c r="B751" t="s">
        <v>15</v>
      </c>
      <c r="C751" t="s">
        <v>16</v>
      </c>
      <c r="D751" s="17">
        <v>280</v>
      </c>
      <c r="E751" t="s">
        <v>296</v>
      </c>
      <c r="F751" t="s">
        <v>161</v>
      </c>
      <c r="G751" t="s">
        <v>162</v>
      </c>
      <c r="H751" t="s">
        <v>15</v>
      </c>
      <c r="I751" t="s">
        <v>124</v>
      </c>
      <c r="J751" t="s">
        <v>154</v>
      </c>
      <c r="K751" t="s">
        <v>155</v>
      </c>
      <c r="L751">
        <v>625390.06000000006</v>
      </c>
      <c r="M751" t="str">
        <f>IF(Tbl_ExpendInput[[#This Row],[Fund Detail Code]]="09119",Tbl_ExpendInput[[#This Row],[Fund Group Name]],IF(ISNUMBER(SEARCH("covid",Tbl_ExpendInput[[#This Row],[Fund Detail Name]]))=TRUE,"COVID Funds",Tbl_ExpendInput[[#This Row],[Fund Group Name]]))</f>
        <v>Higher Education Operating</v>
      </c>
      <c r="N751" s="14" t="str">
        <f>IF(Tbl_ExpendInput[[#This Row],[Fund Detail Code]]="09119",Tbl_ExpendInput[[#This Row],[Fund Group Code]],IF(ISNUMBER(SEARCH("covid",Tbl_ExpendInput[[#This Row],[Fund Detail Name]]))=TRUE,"99",Tbl_ExpendInput[[#This Row],[Fund Group Code]]))</f>
        <v>03</v>
      </c>
      <c r="O751" s="14">
        <f>VLOOKUP(Tbl_ExpendInput[[#This Row],[Agency Code]],TblAgencies[],12,FALSE)</f>
        <v>260</v>
      </c>
    </row>
    <row r="752" spans="1:15">
      <c r="A752">
        <v>2022</v>
      </c>
      <c r="B752" t="s">
        <v>15</v>
      </c>
      <c r="C752" t="s">
        <v>16</v>
      </c>
      <c r="D752" s="17">
        <v>280</v>
      </c>
      <c r="E752" t="s">
        <v>296</v>
      </c>
      <c r="F752" t="s">
        <v>161</v>
      </c>
      <c r="G752" t="s">
        <v>162</v>
      </c>
      <c r="H752" t="s">
        <v>15</v>
      </c>
      <c r="I752" t="s">
        <v>124</v>
      </c>
      <c r="J752" t="s">
        <v>144</v>
      </c>
      <c r="K752" t="s">
        <v>145</v>
      </c>
      <c r="L752">
        <v>24970425.170000002</v>
      </c>
      <c r="M752" t="str">
        <f>IF(Tbl_ExpendInput[[#This Row],[Fund Detail Code]]="09119",Tbl_ExpendInput[[#This Row],[Fund Group Name]],IF(ISNUMBER(SEARCH("covid",Tbl_ExpendInput[[#This Row],[Fund Detail Name]]))=TRUE,"COVID Funds",Tbl_ExpendInput[[#This Row],[Fund Group Name]]))</f>
        <v>COVID Funds</v>
      </c>
      <c r="N752" s="14" t="str">
        <f>IF(Tbl_ExpendInput[[#This Row],[Fund Detail Code]]="09119",Tbl_ExpendInput[[#This Row],[Fund Group Code]],IF(ISNUMBER(SEARCH("covid",Tbl_ExpendInput[[#This Row],[Fund Detail Name]]))=TRUE,"99",Tbl_ExpendInput[[#This Row],[Fund Group Code]]))</f>
        <v>99</v>
      </c>
      <c r="O752" s="14">
        <f>VLOOKUP(Tbl_ExpendInput[[#This Row],[Agency Code]],TblAgencies[],12,FALSE)</f>
        <v>260</v>
      </c>
    </row>
    <row r="753" spans="1:15">
      <c r="A753">
        <v>2022</v>
      </c>
      <c r="B753" t="s">
        <v>15</v>
      </c>
      <c r="C753" t="s">
        <v>16</v>
      </c>
      <c r="D753" s="17">
        <v>280</v>
      </c>
      <c r="E753" t="s">
        <v>296</v>
      </c>
      <c r="F753" t="s">
        <v>278</v>
      </c>
      <c r="G753" t="s">
        <v>279</v>
      </c>
      <c r="H753" t="s">
        <v>15</v>
      </c>
      <c r="I753" t="s">
        <v>124</v>
      </c>
      <c r="J753" t="s">
        <v>125</v>
      </c>
      <c r="K753" t="s">
        <v>124</v>
      </c>
      <c r="L753">
        <v>517641.38</v>
      </c>
      <c r="M753" t="str">
        <f>IF(Tbl_ExpendInput[[#This Row],[Fund Detail Code]]="09119",Tbl_ExpendInput[[#This Row],[Fund Group Name]],IF(ISNUMBER(SEARCH("covid",Tbl_ExpendInput[[#This Row],[Fund Detail Name]]))=TRUE,"COVID Funds",Tbl_ExpendInput[[#This Row],[Fund Group Name]]))</f>
        <v>Higher Education Operating</v>
      </c>
      <c r="N753" s="14" t="str">
        <f>IF(Tbl_ExpendInput[[#This Row],[Fund Detail Code]]="09119",Tbl_ExpendInput[[#This Row],[Fund Group Code]],IF(ISNUMBER(SEARCH("covid",Tbl_ExpendInput[[#This Row],[Fund Detail Name]]))=TRUE,"99",Tbl_ExpendInput[[#This Row],[Fund Group Code]]))</f>
        <v>03</v>
      </c>
      <c r="O753" s="14">
        <f>VLOOKUP(Tbl_ExpendInput[[#This Row],[Agency Code]],TblAgencies[],12,FALSE)</f>
        <v>260</v>
      </c>
    </row>
    <row r="754" spans="1:15">
      <c r="A754">
        <v>2022</v>
      </c>
      <c r="B754" t="s">
        <v>15</v>
      </c>
      <c r="C754" t="s">
        <v>16</v>
      </c>
      <c r="D754" s="17">
        <v>280</v>
      </c>
      <c r="E754" t="s">
        <v>296</v>
      </c>
      <c r="F754" t="s">
        <v>278</v>
      </c>
      <c r="G754" t="s">
        <v>279</v>
      </c>
      <c r="H754" t="s">
        <v>15</v>
      </c>
      <c r="I754" t="s">
        <v>124</v>
      </c>
      <c r="J754" t="s">
        <v>154</v>
      </c>
      <c r="K754" t="s">
        <v>155</v>
      </c>
      <c r="L754">
        <v>395267.53</v>
      </c>
      <c r="M754" t="str">
        <f>IF(Tbl_ExpendInput[[#This Row],[Fund Detail Code]]="09119",Tbl_ExpendInput[[#This Row],[Fund Group Name]],IF(ISNUMBER(SEARCH("covid",Tbl_ExpendInput[[#This Row],[Fund Detail Name]]))=TRUE,"COVID Funds",Tbl_ExpendInput[[#This Row],[Fund Group Name]]))</f>
        <v>Higher Education Operating</v>
      </c>
      <c r="N754" s="14" t="str">
        <f>IF(Tbl_ExpendInput[[#This Row],[Fund Detail Code]]="09119",Tbl_ExpendInput[[#This Row],[Fund Group Code]],IF(ISNUMBER(SEARCH("covid",Tbl_ExpendInput[[#This Row],[Fund Detail Name]]))=TRUE,"99",Tbl_ExpendInput[[#This Row],[Fund Group Code]]))</f>
        <v>03</v>
      </c>
      <c r="O754" s="14">
        <f>VLOOKUP(Tbl_ExpendInput[[#This Row],[Agency Code]],TblAgencies[],12,FALSE)</f>
        <v>260</v>
      </c>
    </row>
    <row r="755" spans="1:15">
      <c r="A755">
        <v>2022</v>
      </c>
      <c r="B755" t="s">
        <v>15</v>
      </c>
      <c r="C755" t="s">
        <v>16</v>
      </c>
      <c r="D755" s="17">
        <v>280</v>
      </c>
      <c r="E755" t="s">
        <v>296</v>
      </c>
      <c r="F755" t="s">
        <v>278</v>
      </c>
      <c r="G755" t="s">
        <v>279</v>
      </c>
      <c r="H755" t="s">
        <v>15</v>
      </c>
      <c r="I755" t="s">
        <v>124</v>
      </c>
      <c r="J755" t="s">
        <v>288</v>
      </c>
      <c r="K755" t="s">
        <v>289</v>
      </c>
      <c r="L755">
        <v>3985356.07</v>
      </c>
      <c r="M755" t="str">
        <f>IF(Tbl_ExpendInput[[#This Row],[Fund Detail Code]]="09119",Tbl_ExpendInput[[#This Row],[Fund Group Name]],IF(ISNUMBER(SEARCH("covid",Tbl_ExpendInput[[#This Row],[Fund Detail Name]]))=TRUE,"COVID Funds",Tbl_ExpendInput[[#This Row],[Fund Group Name]]))</f>
        <v>Higher Education Operating</v>
      </c>
      <c r="N755" s="14" t="str">
        <f>IF(Tbl_ExpendInput[[#This Row],[Fund Detail Code]]="09119",Tbl_ExpendInput[[#This Row],[Fund Group Code]],IF(ISNUMBER(SEARCH("covid",Tbl_ExpendInput[[#This Row],[Fund Detail Name]]))=TRUE,"99",Tbl_ExpendInput[[#This Row],[Fund Group Code]]))</f>
        <v>03</v>
      </c>
      <c r="O755" s="14">
        <f>VLOOKUP(Tbl_ExpendInput[[#This Row],[Agency Code]],TblAgencies[],12,FALSE)</f>
        <v>260</v>
      </c>
    </row>
    <row r="756" spans="1:15">
      <c r="A756">
        <v>2022</v>
      </c>
      <c r="B756" t="s">
        <v>15</v>
      </c>
      <c r="C756" t="s">
        <v>16</v>
      </c>
      <c r="D756" s="17">
        <v>280</v>
      </c>
      <c r="E756" t="s">
        <v>296</v>
      </c>
      <c r="F756" t="s">
        <v>171</v>
      </c>
      <c r="G756" t="s">
        <v>172</v>
      </c>
      <c r="H756" t="s">
        <v>148</v>
      </c>
      <c r="I756" t="s">
        <v>149</v>
      </c>
      <c r="J756" t="s">
        <v>150</v>
      </c>
      <c r="K756" t="s">
        <v>151</v>
      </c>
      <c r="L756">
        <v>948839.11</v>
      </c>
      <c r="M756" t="str">
        <f>IF(Tbl_ExpendInput[[#This Row],[Fund Detail Code]]="09119",Tbl_ExpendInput[[#This Row],[Fund Group Name]],IF(ISNUMBER(SEARCH("covid",Tbl_ExpendInput[[#This Row],[Fund Detail Name]]))=TRUE,"COVID Funds",Tbl_ExpendInput[[#This Row],[Fund Group Name]]))</f>
        <v>Debt Service</v>
      </c>
      <c r="N756" s="14" t="str">
        <f>IF(Tbl_ExpendInput[[#This Row],[Fund Detail Code]]="09119",Tbl_ExpendInput[[#This Row],[Fund Group Code]],IF(ISNUMBER(SEARCH("covid",Tbl_ExpendInput[[#This Row],[Fund Detail Name]]))=TRUE,"99",Tbl_ExpendInput[[#This Row],[Fund Group Code]]))</f>
        <v>08</v>
      </c>
      <c r="O756" s="14">
        <f>VLOOKUP(Tbl_ExpendInput[[#This Row],[Agency Code]],TblAgencies[],12,FALSE)</f>
        <v>260</v>
      </c>
    </row>
    <row r="757" spans="1:15">
      <c r="A757">
        <v>2022</v>
      </c>
      <c r="B757" t="s">
        <v>15</v>
      </c>
      <c r="C757" t="s">
        <v>16</v>
      </c>
      <c r="D757" s="17">
        <v>282</v>
      </c>
      <c r="E757" t="s">
        <v>297</v>
      </c>
      <c r="F757" t="s">
        <v>128</v>
      </c>
      <c r="G757" t="s">
        <v>129</v>
      </c>
      <c r="H757" t="s">
        <v>15</v>
      </c>
      <c r="I757" t="s">
        <v>124</v>
      </c>
      <c r="J757" t="s">
        <v>125</v>
      </c>
      <c r="K757" t="s">
        <v>124</v>
      </c>
      <c r="L757">
        <v>12822069.1</v>
      </c>
      <c r="M757" t="str">
        <f>IF(Tbl_ExpendInput[[#This Row],[Fund Detail Code]]="09119",Tbl_ExpendInput[[#This Row],[Fund Group Name]],IF(ISNUMBER(SEARCH("covid",Tbl_ExpendInput[[#This Row],[Fund Detail Name]]))=TRUE,"COVID Funds",Tbl_ExpendInput[[#This Row],[Fund Group Name]]))</f>
        <v>Higher Education Operating</v>
      </c>
      <c r="N757" s="14" t="str">
        <f>IF(Tbl_ExpendInput[[#This Row],[Fund Detail Code]]="09119",Tbl_ExpendInput[[#This Row],[Fund Group Code]],IF(ISNUMBER(SEARCH("covid",Tbl_ExpendInput[[#This Row],[Fund Detail Name]]))=TRUE,"99",Tbl_ExpendInput[[#This Row],[Fund Group Code]]))</f>
        <v>03</v>
      </c>
      <c r="O757" s="14">
        <f>VLOOKUP(Tbl_ExpendInput[[#This Row],[Agency Code]],TblAgencies[],12,FALSE)</f>
        <v>260</v>
      </c>
    </row>
    <row r="758" spans="1:15">
      <c r="A758">
        <v>2022</v>
      </c>
      <c r="B758" t="s">
        <v>15</v>
      </c>
      <c r="C758" t="s">
        <v>16</v>
      </c>
      <c r="D758" s="17">
        <v>282</v>
      </c>
      <c r="E758" t="s">
        <v>297</v>
      </c>
      <c r="F758" t="s">
        <v>136</v>
      </c>
      <c r="G758" t="s">
        <v>137</v>
      </c>
      <c r="H758" t="s">
        <v>15</v>
      </c>
      <c r="I758" t="s">
        <v>124</v>
      </c>
      <c r="J758" t="s">
        <v>125</v>
      </c>
      <c r="K758" t="s">
        <v>124</v>
      </c>
      <c r="L758">
        <v>69038.45</v>
      </c>
      <c r="M758" t="str">
        <f>IF(Tbl_ExpendInput[[#This Row],[Fund Detail Code]]="09119",Tbl_ExpendInput[[#This Row],[Fund Group Name]],IF(ISNUMBER(SEARCH("covid",Tbl_ExpendInput[[#This Row],[Fund Detail Name]]))=TRUE,"COVID Funds",Tbl_ExpendInput[[#This Row],[Fund Group Name]]))</f>
        <v>Higher Education Operating</v>
      </c>
      <c r="N758" s="14" t="str">
        <f>IF(Tbl_ExpendInput[[#This Row],[Fund Detail Code]]="09119",Tbl_ExpendInput[[#This Row],[Fund Group Code]],IF(ISNUMBER(SEARCH("covid",Tbl_ExpendInput[[#This Row],[Fund Detail Name]]))=TRUE,"99",Tbl_ExpendInput[[#This Row],[Fund Group Code]]))</f>
        <v>03</v>
      </c>
      <c r="O758" s="14">
        <f>VLOOKUP(Tbl_ExpendInput[[#This Row],[Agency Code]],TblAgencies[],12,FALSE)</f>
        <v>260</v>
      </c>
    </row>
    <row r="759" spans="1:15">
      <c r="A759">
        <v>2022</v>
      </c>
      <c r="B759" t="s">
        <v>15</v>
      </c>
      <c r="C759" t="s">
        <v>16</v>
      </c>
      <c r="D759" s="17">
        <v>282</v>
      </c>
      <c r="E759" t="s">
        <v>297</v>
      </c>
      <c r="F759" t="s">
        <v>138</v>
      </c>
      <c r="G759" t="s">
        <v>139</v>
      </c>
      <c r="H759" t="s">
        <v>15</v>
      </c>
      <c r="I759" t="s">
        <v>124</v>
      </c>
      <c r="J759" t="s">
        <v>125</v>
      </c>
      <c r="K759" t="s">
        <v>124</v>
      </c>
      <c r="L759">
        <v>3000702.37</v>
      </c>
      <c r="M759" t="str">
        <f>IF(Tbl_ExpendInput[[#This Row],[Fund Detail Code]]="09119",Tbl_ExpendInput[[#This Row],[Fund Group Name]],IF(ISNUMBER(SEARCH("covid",Tbl_ExpendInput[[#This Row],[Fund Detail Name]]))=TRUE,"COVID Funds",Tbl_ExpendInput[[#This Row],[Fund Group Name]]))</f>
        <v>Higher Education Operating</v>
      </c>
      <c r="N759" s="14" t="str">
        <f>IF(Tbl_ExpendInput[[#This Row],[Fund Detail Code]]="09119",Tbl_ExpendInput[[#This Row],[Fund Group Code]],IF(ISNUMBER(SEARCH("covid",Tbl_ExpendInput[[#This Row],[Fund Detail Name]]))=TRUE,"99",Tbl_ExpendInput[[#This Row],[Fund Group Code]]))</f>
        <v>03</v>
      </c>
      <c r="O759" s="14">
        <f>VLOOKUP(Tbl_ExpendInput[[#This Row],[Agency Code]],TblAgencies[],12,FALSE)</f>
        <v>260</v>
      </c>
    </row>
    <row r="760" spans="1:15">
      <c r="A760">
        <v>2022</v>
      </c>
      <c r="B760" t="s">
        <v>15</v>
      </c>
      <c r="C760" t="s">
        <v>16</v>
      </c>
      <c r="D760" s="17">
        <v>282</v>
      </c>
      <c r="E760" t="s">
        <v>297</v>
      </c>
      <c r="F760" t="s">
        <v>140</v>
      </c>
      <c r="G760" t="s">
        <v>141</v>
      </c>
      <c r="H760" t="s">
        <v>15</v>
      </c>
      <c r="I760" t="s">
        <v>124</v>
      </c>
      <c r="J760" t="s">
        <v>125</v>
      </c>
      <c r="K760" t="s">
        <v>124</v>
      </c>
      <c r="L760">
        <v>2897990.67</v>
      </c>
      <c r="M760" t="str">
        <f>IF(Tbl_ExpendInput[[#This Row],[Fund Detail Code]]="09119",Tbl_ExpendInput[[#This Row],[Fund Group Name]],IF(ISNUMBER(SEARCH("covid",Tbl_ExpendInput[[#This Row],[Fund Detail Name]]))=TRUE,"COVID Funds",Tbl_ExpendInput[[#This Row],[Fund Group Name]]))</f>
        <v>Higher Education Operating</v>
      </c>
      <c r="N760" s="14" t="str">
        <f>IF(Tbl_ExpendInput[[#This Row],[Fund Detail Code]]="09119",Tbl_ExpendInput[[#This Row],[Fund Group Code]],IF(ISNUMBER(SEARCH("covid",Tbl_ExpendInput[[#This Row],[Fund Detail Name]]))=TRUE,"99",Tbl_ExpendInput[[#This Row],[Fund Group Code]]))</f>
        <v>03</v>
      </c>
      <c r="O760" s="14">
        <f>VLOOKUP(Tbl_ExpendInput[[#This Row],[Agency Code]],TblAgencies[],12,FALSE)</f>
        <v>260</v>
      </c>
    </row>
    <row r="761" spans="1:15">
      <c r="A761">
        <v>2022</v>
      </c>
      <c r="B761" t="s">
        <v>15</v>
      </c>
      <c r="C761" t="s">
        <v>16</v>
      </c>
      <c r="D761" s="17">
        <v>282</v>
      </c>
      <c r="E761" t="s">
        <v>297</v>
      </c>
      <c r="F761" t="s">
        <v>140</v>
      </c>
      <c r="G761" t="s">
        <v>141</v>
      </c>
      <c r="H761" t="s">
        <v>15</v>
      </c>
      <c r="I761" t="s">
        <v>124</v>
      </c>
      <c r="J761" t="s">
        <v>130</v>
      </c>
      <c r="K761" t="s">
        <v>131</v>
      </c>
      <c r="L761">
        <v>80628.62</v>
      </c>
      <c r="M761" t="str">
        <f>IF(Tbl_ExpendInput[[#This Row],[Fund Detail Code]]="09119",Tbl_ExpendInput[[#This Row],[Fund Group Name]],IF(ISNUMBER(SEARCH("covid",Tbl_ExpendInput[[#This Row],[Fund Detail Name]]))=TRUE,"COVID Funds",Tbl_ExpendInput[[#This Row],[Fund Group Name]]))</f>
        <v>Higher Education Operating</v>
      </c>
      <c r="N761" s="14" t="str">
        <f>IF(Tbl_ExpendInput[[#This Row],[Fund Detail Code]]="09119",Tbl_ExpendInput[[#This Row],[Fund Group Code]],IF(ISNUMBER(SEARCH("covid",Tbl_ExpendInput[[#This Row],[Fund Detail Name]]))=TRUE,"99",Tbl_ExpendInput[[#This Row],[Fund Group Code]]))</f>
        <v>03</v>
      </c>
      <c r="O761" s="14">
        <f>VLOOKUP(Tbl_ExpendInput[[#This Row],[Agency Code]],TblAgencies[],12,FALSE)</f>
        <v>260</v>
      </c>
    </row>
    <row r="762" spans="1:15">
      <c r="A762">
        <v>2022</v>
      </c>
      <c r="B762" t="s">
        <v>15</v>
      </c>
      <c r="C762" t="s">
        <v>16</v>
      </c>
      <c r="D762" s="17">
        <v>282</v>
      </c>
      <c r="E762" t="s">
        <v>297</v>
      </c>
      <c r="F762" t="s">
        <v>140</v>
      </c>
      <c r="G762" t="s">
        <v>141</v>
      </c>
      <c r="H762" t="s">
        <v>15</v>
      </c>
      <c r="I762" t="s">
        <v>124</v>
      </c>
      <c r="J762" t="s">
        <v>223</v>
      </c>
      <c r="K762" t="s">
        <v>224</v>
      </c>
      <c r="L762">
        <v>37291.160000000003</v>
      </c>
      <c r="M762" t="str">
        <f>IF(Tbl_ExpendInput[[#This Row],[Fund Detail Code]]="09119",Tbl_ExpendInput[[#This Row],[Fund Group Name]],IF(ISNUMBER(SEARCH("covid",Tbl_ExpendInput[[#This Row],[Fund Detail Name]]))=TRUE,"COVID Funds",Tbl_ExpendInput[[#This Row],[Fund Group Name]]))</f>
        <v>COVID Funds</v>
      </c>
      <c r="N762" s="14" t="str">
        <f>IF(Tbl_ExpendInput[[#This Row],[Fund Detail Code]]="09119",Tbl_ExpendInput[[#This Row],[Fund Group Code]],IF(ISNUMBER(SEARCH("covid",Tbl_ExpendInput[[#This Row],[Fund Detail Name]]))=TRUE,"99",Tbl_ExpendInput[[#This Row],[Fund Group Code]]))</f>
        <v>99</v>
      </c>
      <c r="O762" s="14">
        <f>VLOOKUP(Tbl_ExpendInput[[#This Row],[Agency Code]],TblAgencies[],12,FALSE)</f>
        <v>260</v>
      </c>
    </row>
    <row r="763" spans="1:15">
      <c r="A763">
        <v>2022</v>
      </c>
      <c r="B763" t="s">
        <v>15</v>
      </c>
      <c r="C763" t="s">
        <v>16</v>
      </c>
      <c r="D763" s="17">
        <v>282</v>
      </c>
      <c r="E763" t="s">
        <v>297</v>
      </c>
      <c r="F763" t="s">
        <v>142</v>
      </c>
      <c r="G763" t="s">
        <v>143</v>
      </c>
      <c r="H763" t="s">
        <v>15</v>
      </c>
      <c r="I763" t="s">
        <v>124</v>
      </c>
      <c r="J763" t="s">
        <v>125</v>
      </c>
      <c r="K763" t="s">
        <v>124</v>
      </c>
      <c r="L763">
        <v>5105283.9000000004</v>
      </c>
      <c r="M763" t="str">
        <f>IF(Tbl_ExpendInput[[#This Row],[Fund Detail Code]]="09119",Tbl_ExpendInput[[#This Row],[Fund Group Name]],IF(ISNUMBER(SEARCH("covid",Tbl_ExpendInput[[#This Row],[Fund Detail Name]]))=TRUE,"COVID Funds",Tbl_ExpendInput[[#This Row],[Fund Group Name]]))</f>
        <v>Higher Education Operating</v>
      </c>
      <c r="N763" s="14" t="str">
        <f>IF(Tbl_ExpendInput[[#This Row],[Fund Detail Code]]="09119",Tbl_ExpendInput[[#This Row],[Fund Group Code]],IF(ISNUMBER(SEARCH("covid",Tbl_ExpendInput[[#This Row],[Fund Detail Name]]))=TRUE,"99",Tbl_ExpendInput[[#This Row],[Fund Group Code]]))</f>
        <v>03</v>
      </c>
      <c r="O763" s="14">
        <f>VLOOKUP(Tbl_ExpendInput[[#This Row],[Agency Code]],TblAgencies[],12,FALSE)</f>
        <v>260</v>
      </c>
    </row>
    <row r="764" spans="1:15">
      <c r="A764">
        <v>2022</v>
      </c>
      <c r="B764" t="s">
        <v>15</v>
      </c>
      <c r="C764" t="s">
        <v>16</v>
      </c>
      <c r="D764" s="17">
        <v>282</v>
      </c>
      <c r="E764" t="s">
        <v>297</v>
      </c>
      <c r="F764" t="s">
        <v>142</v>
      </c>
      <c r="G764" t="s">
        <v>143</v>
      </c>
      <c r="H764" t="s">
        <v>15</v>
      </c>
      <c r="I764" t="s">
        <v>124</v>
      </c>
      <c r="J764" t="s">
        <v>223</v>
      </c>
      <c r="K764" t="s">
        <v>224</v>
      </c>
      <c r="L764">
        <v>2</v>
      </c>
      <c r="M764" t="str">
        <f>IF(Tbl_ExpendInput[[#This Row],[Fund Detail Code]]="09119",Tbl_ExpendInput[[#This Row],[Fund Group Name]],IF(ISNUMBER(SEARCH("covid",Tbl_ExpendInput[[#This Row],[Fund Detail Name]]))=TRUE,"COVID Funds",Tbl_ExpendInput[[#This Row],[Fund Group Name]]))</f>
        <v>COVID Funds</v>
      </c>
      <c r="N764" s="14" t="str">
        <f>IF(Tbl_ExpendInput[[#This Row],[Fund Detail Code]]="09119",Tbl_ExpendInput[[#This Row],[Fund Group Code]],IF(ISNUMBER(SEARCH("covid",Tbl_ExpendInput[[#This Row],[Fund Detail Name]]))=TRUE,"99",Tbl_ExpendInput[[#This Row],[Fund Group Code]]))</f>
        <v>99</v>
      </c>
      <c r="O764" s="14">
        <f>VLOOKUP(Tbl_ExpendInput[[#This Row],[Agency Code]],TblAgencies[],12,FALSE)</f>
        <v>260</v>
      </c>
    </row>
    <row r="765" spans="1:15">
      <c r="A765">
        <v>2022</v>
      </c>
      <c r="B765" t="s">
        <v>15</v>
      </c>
      <c r="C765" t="s">
        <v>16</v>
      </c>
      <c r="D765" s="17">
        <v>282</v>
      </c>
      <c r="E765" t="s">
        <v>297</v>
      </c>
      <c r="F765" t="s">
        <v>146</v>
      </c>
      <c r="G765" t="s">
        <v>147</v>
      </c>
      <c r="H765" t="s">
        <v>15</v>
      </c>
      <c r="I765" t="s">
        <v>124</v>
      </c>
      <c r="J765" t="s">
        <v>125</v>
      </c>
      <c r="K765" t="s">
        <v>124</v>
      </c>
      <c r="L765">
        <v>1865908.96</v>
      </c>
      <c r="M765" t="str">
        <f>IF(Tbl_ExpendInput[[#This Row],[Fund Detail Code]]="09119",Tbl_ExpendInput[[#This Row],[Fund Group Name]],IF(ISNUMBER(SEARCH("covid",Tbl_ExpendInput[[#This Row],[Fund Detail Name]]))=TRUE,"COVID Funds",Tbl_ExpendInput[[#This Row],[Fund Group Name]]))</f>
        <v>Higher Education Operating</v>
      </c>
      <c r="N765" s="14" t="str">
        <f>IF(Tbl_ExpendInput[[#This Row],[Fund Detail Code]]="09119",Tbl_ExpendInput[[#This Row],[Fund Group Code]],IF(ISNUMBER(SEARCH("covid",Tbl_ExpendInput[[#This Row],[Fund Detail Name]]))=TRUE,"99",Tbl_ExpendInput[[#This Row],[Fund Group Code]]))</f>
        <v>03</v>
      </c>
      <c r="O765" s="14">
        <f>VLOOKUP(Tbl_ExpendInput[[#This Row],[Agency Code]],TblAgencies[],12,FALSE)</f>
        <v>260</v>
      </c>
    </row>
    <row r="766" spans="1:15">
      <c r="A766">
        <v>2022</v>
      </c>
      <c r="B766" t="s">
        <v>15</v>
      </c>
      <c r="C766" t="s">
        <v>16</v>
      </c>
      <c r="D766" s="17">
        <v>282</v>
      </c>
      <c r="E766" t="s">
        <v>297</v>
      </c>
      <c r="F766" t="s">
        <v>152</v>
      </c>
      <c r="G766" t="s">
        <v>153</v>
      </c>
      <c r="H766" t="s">
        <v>20</v>
      </c>
      <c r="I766" t="s">
        <v>21</v>
      </c>
      <c r="J766" t="s">
        <v>22</v>
      </c>
      <c r="K766" t="s">
        <v>23</v>
      </c>
      <c r="L766">
        <v>2248479.0099999998</v>
      </c>
      <c r="M766" t="str">
        <f>IF(Tbl_ExpendInput[[#This Row],[Fund Detail Code]]="09119",Tbl_ExpendInput[[#This Row],[Fund Group Name]],IF(ISNUMBER(SEARCH("covid",Tbl_ExpendInput[[#This Row],[Fund Detail Name]]))=TRUE,"COVID Funds",Tbl_ExpendInput[[#This Row],[Fund Group Name]]))</f>
        <v>General</v>
      </c>
      <c r="N766" s="14" t="str">
        <f>IF(Tbl_ExpendInput[[#This Row],[Fund Detail Code]]="09119",Tbl_ExpendInput[[#This Row],[Fund Group Code]],IF(ISNUMBER(SEARCH("covid",Tbl_ExpendInput[[#This Row],[Fund Detail Name]]))=TRUE,"99",Tbl_ExpendInput[[#This Row],[Fund Group Code]]))</f>
        <v>01</v>
      </c>
      <c r="O766" s="14">
        <f>VLOOKUP(Tbl_ExpendInput[[#This Row],[Agency Code]],TblAgencies[],12,FALSE)</f>
        <v>260</v>
      </c>
    </row>
    <row r="767" spans="1:15">
      <c r="A767">
        <v>2022</v>
      </c>
      <c r="B767" t="s">
        <v>15</v>
      </c>
      <c r="C767" t="s">
        <v>16</v>
      </c>
      <c r="D767" s="17">
        <v>282</v>
      </c>
      <c r="E767" t="s">
        <v>297</v>
      </c>
      <c r="F767" t="s">
        <v>152</v>
      </c>
      <c r="G767" t="s">
        <v>153</v>
      </c>
      <c r="H767" t="s">
        <v>15</v>
      </c>
      <c r="I767" t="s">
        <v>124</v>
      </c>
      <c r="J767" t="s">
        <v>154</v>
      </c>
      <c r="K767" t="s">
        <v>155</v>
      </c>
      <c r="L767">
        <v>1210961.67</v>
      </c>
      <c r="M767" t="str">
        <f>IF(Tbl_ExpendInput[[#This Row],[Fund Detail Code]]="09119",Tbl_ExpendInput[[#This Row],[Fund Group Name]],IF(ISNUMBER(SEARCH("covid",Tbl_ExpendInput[[#This Row],[Fund Detail Name]]))=TRUE,"COVID Funds",Tbl_ExpendInput[[#This Row],[Fund Group Name]]))</f>
        <v>Higher Education Operating</v>
      </c>
      <c r="N767" s="14" t="str">
        <f>IF(Tbl_ExpendInput[[#This Row],[Fund Detail Code]]="09119",Tbl_ExpendInput[[#This Row],[Fund Group Code]],IF(ISNUMBER(SEARCH("covid",Tbl_ExpendInput[[#This Row],[Fund Detail Name]]))=TRUE,"99",Tbl_ExpendInput[[#This Row],[Fund Group Code]]))</f>
        <v>03</v>
      </c>
      <c r="O767" s="14">
        <f>VLOOKUP(Tbl_ExpendInput[[#This Row],[Agency Code]],TblAgencies[],12,FALSE)</f>
        <v>260</v>
      </c>
    </row>
    <row r="768" spans="1:15">
      <c r="A768">
        <v>2022</v>
      </c>
      <c r="B768" t="s">
        <v>15</v>
      </c>
      <c r="C768" t="s">
        <v>16</v>
      </c>
      <c r="D768" s="17">
        <v>282</v>
      </c>
      <c r="E768" t="s">
        <v>297</v>
      </c>
      <c r="F768" t="s">
        <v>152</v>
      </c>
      <c r="G768" t="s">
        <v>153</v>
      </c>
      <c r="H768" t="s">
        <v>15</v>
      </c>
      <c r="I768" t="s">
        <v>124</v>
      </c>
      <c r="J768" t="s">
        <v>182</v>
      </c>
      <c r="K768" t="s">
        <v>183</v>
      </c>
      <c r="L768">
        <v>157473.22</v>
      </c>
      <c r="M768" t="str">
        <f>IF(Tbl_ExpendInput[[#This Row],[Fund Detail Code]]="09119",Tbl_ExpendInput[[#This Row],[Fund Group Name]],IF(ISNUMBER(SEARCH("covid",Tbl_ExpendInput[[#This Row],[Fund Detail Name]]))=TRUE,"COVID Funds",Tbl_ExpendInput[[#This Row],[Fund Group Name]]))</f>
        <v>Higher Education Operating</v>
      </c>
      <c r="N768" s="14" t="str">
        <f>IF(Tbl_ExpendInput[[#This Row],[Fund Detail Code]]="09119",Tbl_ExpendInput[[#This Row],[Fund Group Code]],IF(ISNUMBER(SEARCH("covid",Tbl_ExpendInput[[#This Row],[Fund Detail Name]]))=TRUE,"99",Tbl_ExpendInput[[#This Row],[Fund Group Code]]))</f>
        <v>03</v>
      </c>
      <c r="O768" s="14">
        <f>VLOOKUP(Tbl_ExpendInput[[#This Row],[Agency Code]],TblAgencies[],12,FALSE)</f>
        <v>260</v>
      </c>
    </row>
    <row r="769" spans="1:15">
      <c r="A769">
        <v>2022</v>
      </c>
      <c r="B769" t="s">
        <v>15</v>
      </c>
      <c r="C769" t="s">
        <v>16</v>
      </c>
      <c r="D769" s="17">
        <v>282</v>
      </c>
      <c r="E769" t="s">
        <v>297</v>
      </c>
      <c r="F769" t="s">
        <v>152</v>
      </c>
      <c r="G769" t="s">
        <v>153</v>
      </c>
      <c r="H769" t="s">
        <v>15</v>
      </c>
      <c r="I769" t="s">
        <v>124</v>
      </c>
      <c r="J769" t="s">
        <v>223</v>
      </c>
      <c r="K769" t="s">
        <v>224</v>
      </c>
      <c r="L769">
        <v>0</v>
      </c>
      <c r="M769" t="str">
        <f>IF(Tbl_ExpendInput[[#This Row],[Fund Detail Code]]="09119",Tbl_ExpendInput[[#This Row],[Fund Group Name]],IF(ISNUMBER(SEARCH("covid",Tbl_ExpendInput[[#This Row],[Fund Detail Name]]))=TRUE,"COVID Funds",Tbl_ExpendInput[[#This Row],[Fund Group Name]]))</f>
        <v>COVID Funds</v>
      </c>
      <c r="N769" s="14" t="str">
        <f>IF(Tbl_ExpendInput[[#This Row],[Fund Detail Code]]="09119",Tbl_ExpendInput[[#This Row],[Fund Group Code]],IF(ISNUMBER(SEARCH("covid",Tbl_ExpendInput[[#This Row],[Fund Detail Name]]))=TRUE,"99",Tbl_ExpendInput[[#This Row],[Fund Group Code]]))</f>
        <v>99</v>
      </c>
      <c r="O769" s="14">
        <f>VLOOKUP(Tbl_ExpendInput[[#This Row],[Agency Code]],TblAgencies[],12,FALSE)</f>
        <v>260</v>
      </c>
    </row>
    <row r="770" spans="1:15">
      <c r="A770">
        <v>2022</v>
      </c>
      <c r="B770" t="s">
        <v>15</v>
      </c>
      <c r="C770" t="s">
        <v>16</v>
      </c>
      <c r="D770" s="17">
        <v>282</v>
      </c>
      <c r="E770" t="s">
        <v>297</v>
      </c>
      <c r="F770" t="s">
        <v>161</v>
      </c>
      <c r="G770" t="s">
        <v>162</v>
      </c>
      <c r="H770" t="s">
        <v>20</v>
      </c>
      <c r="I770" t="s">
        <v>21</v>
      </c>
      <c r="J770" t="s">
        <v>22</v>
      </c>
      <c r="K770" t="s">
        <v>23</v>
      </c>
      <c r="L770">
        <v>191214.23</v>
      </c>
      <c r="M770" t="str">
        <f>IF(Tbl_ExpendInput[[#This Row],[Fund Detail Code]]="09119",Tbl_ExpendInput[[#This Row],[Fund Group Name]],IF(ISNUMBER(SEARCH("covid",Tbl_ExpendInput[[#This Row],[Fund Detail Name]]))=TRUE,"COVID Funds",Tbl_ExpendInput[[#This Row],[Fund Group Name]]))</f>
        <v>General</v>
      </c>
      <c r="N770" s="14" t="str">
        <f>IF(Tbl_ExpendInput[[#This Row],[Fund Detail Code]]="09119",Tbl_ExpendInput[[#This Row],[Fund Group Code]],IF(ISNUMBER(SEARCH("covid",Tbl_ExpendInput[[#This Row],[Fund Detail Name]]))=TRUE,"99",Tbl_ExpendInput[[#This Row],[Fund Group Code]]))</f>
        <v>01</v>
      </c>
      <c r="O770" s="14">
        <f>VLOOKUP(Tbl_ExpendInput[[#This Row],[Agency Code]],TblAgencies[],12,FALSE)</f>
        <v>260</v>
      </c>
    </row>
    <row r="771" spans="1:15">
      <c r="A771">
        <v>2022</v>
      </c>
      <c r="B771" t="s">
        <v>15</v>
      </c>
      <c r="C771" t="s">
        <v>16</v>
      </c>
      <c r="D771" s="17">
        <v>282</v>
      </c>
      <c r="E771" t="s">
        <v>297</v>
      </c>
      <c r="F771" t="s">
        <v>161</v>
      </c>
      <c r="G771" t="s">
        <v>162</v>
      </c>
      <c r="H771" t="s">
        <v>15</v>
      </c>
      <c r="I771" t="s">
        <v>124</v>
      </c>
      <c r="J771" t="s">
        <v>163</v>
      </c>
      <c r="K771" t="s">
        <v>164</v>
      </c>
      <c r="L771">
        <v>763543.01</v>
      </c>
      <c r="M771" t="str">
        <f>IF(Tbl_ExpendInput[[#This Row],[Fund Detail Code]]="09119",Tbl_ExpendInput[[#This Row],[Fund Group Name]],IF(ISNUMBER(SEARCH("covid",Tbl_ExpendInput[[#This Row],[Fund Detail Name]]))=TRUE,"COVID Funds",Tbl_ExpendInput[[#This Row],[Fund Group Name]]))</f>
        <v>Higher Education Operating</v>
      </c>
      <c r="N771" s="14" t="str">
        <f>IF(Tbl_ExpendInput[[#This Row],[Fund Detail Code]]="09119",Tbl_ExpendInput[[#This Row],[Fund Group Code]],IF(ISNUMBER(SEARCH("covid",Tbl_ExpendInput[[#This Row],[Fund Detail Name]]))=TRUE,"99",Tbl_ExpendInput[[#This Row],[Fund Group Code]]))</f>
        <v>03</v>
      </c>
      <c r="O771" s="14">
        <f>VLOOKUP(Tbl_ExpendInput[[#This Row],[Agency Code]],TblAgencies[],12,FALSE)</f>
        <v>260</v>
      </c>
    </row>
    <row r="772" spans="1:15">
      <c r="A772">
        <v>2022</v>
      </c>
      <c r="B772" t="s">
        <v>15</v>
      </c>
      <c r="C772" t="s">
        <v>16</v>
      </c>
      <c r="D772" s="17">
        <v>282</v>
      </c>
      <c r="E772" t="s">
        <v>297</v>
      </c>
      <c r="F772" t="s">
        <v>161</v>
      </c>
      <c r="G772" t="s">
        <v>162</v>
      </c>
      <c r="H772" t="s">
        <v>15</v>
      </c>
      <c r="I772" t="s">
        <v>124</v>
      </c>
      <c r="J772" t="s">
        <v>154</v>
      </c>
      <c r="K772" t="s">
        <v>155</v>
      </c>
      <c r="L772">
        <v>623202.97</v>
      </c>
      <c r="M772" t="str">
        <f>IF(Tbl_ExpendInput[[#This Row],[Fund Detail Code]]="09119",Tbl_ExpendInput[[#This Row],[Fund Group Name]],IF(ISNUMBER(SEARCH("covid",Tbl_ExpendInput[[#This Row],[Fund Detail Name]]))=TRUE,"COVID Funds",Tbl_ExpendInput[[#This Row],[Fund Group Name]]))</f>
        <v>Higher Education Operating</v>
      </c>
      <c r="N772" s="14" t="str">
        <f>IF(Tbl_ExpendInput[[#This Row],[Fund Detail Code]]="09119",Tbl_ExpendInput[[#This Row],[Fund Group Code]],IF(ISNUMBER(SEARCH("covid",Tbl_ExpendInput[[#This Row],[Fund Detail Name]]))=TRUE,"99",Tbl_ExpendInput[[#This Row],[Fund Group Code]]))</f>
        <v>03</v>
      </c>
      <c r="O772" s="14">
        <f>VLOOKUP(Tbl_ExpendInput[[#This Row],[Agency Code]],TblAgencies[],12,FALSE)</f>
        <v>260</v>
      </c>
    </row>
    <row r="773" spans="1:15">
      <c r="A773">
        <v>2022</v>
      </c>
      <c r="B773" t="s">
        <v>15</v>
      </c>
      <c r="C773" t="s">
        <v>16</v>
      </c>
      <c r="D773" s="17">
        <v>282</v>
      </c>
      <c r="E773" t="s">
        <v>297</v>
      </c>
      <c r="F773" t="s">
        <v>161</v>
      </c>
      <c r="G773" t="s">
        <v>162</v>
      </c>
      <c r="H773" t="s">
        <v>15</v>
      </c>
      <c r="I773" t="s">
        <v>124</v>
      </c>
      <c r="J773" t="s">
        <v>235</v>
      </c>
      <c r="K773" t="s">
        <v>236</v>
      </c>
      <c r="L773">
        <v>1915.8</v>
      </c>
      <c r="M773" t="str">
        <f>IF(Tbl_ExpendInput[[#This Row],[Fund Detail Code]]="09119",Tbl_ExpendInput[[#This Row],[Fund Group Name]],IF(ISNUMBER(SEARCH("covid",Tbl_ExpendInput[[#This Row],[Fund Detail Name]]))=TRUE,"COVID Funds",Tbl_ExpendInput[[#This Row],[Fund Group Name]]))</f>
        <v>COVID Funds</v>
      </c>
      <c r="N773" s="14" t="str">
        <f>IF(Tbl_ExpendInput[[#This Row],[Fund Detail Code]]="09119",Tbl_ExpendInput[[#This Row],[Fund Group Code]],IF(ISNUMBER(SEARCH("covid",Tbl_ExpendInput[[#This Row],[Fund Detail Name]]))=TRUE,"99",Tbl_ExpendInput[[#This Row],[Fund Group Code]]))</f>
        <v>99</v>
      </c>
      <c r="O773" s="14">
        <f>VLOOKUP(Tbl_ExpendInput[[#This Row],[Agency Code]],TblAgencies[],12,FALSE)</f>
        <v>260</v>
      </c>
    </row>
    <row r="774" spans="1:15">
      <c r="A774">
        <v>2022</v>
      </c>
      <c r="B774" t="s">
        <v>15</v>
      </c>
      <c r="C774" t="s">
        <v>16</v>
      </c>
      <c r="D774" s="17">
        <v>282</v>
      </c>
      <c r="E774" t="s">
        <v>297</v>
      </c>
      <c r="F774" t="s">
        <v>161</v>
      </c>
      <c r="G774" t="s">
        <v>162</v>
      </c>
      <c r="H774" t="s">
        <v>15</v>
      </c>
      <c r="I774" t="s">
        <v>124</v>
      </c>
      <c r="J774" t="s">
        <v>144</v>
      </c>
      <c r="K774" t="s">
        <v>145</v>
      </c>
      <c r="L774">
        <v>3681867.97</v>
      </c>
      <c r="M774" t="str">
        <f>IF(Tbl_ExpendInput[[#This Row],[Fund Detail Code]]="09119",Tbl_ExpendInput[[#This Row],[Fund Group Name]],IF(ISNUMBER(SEARCH("covid",Tbl_ExpendInput[[#This Row],[Fund Detail Name]]))=TRUE,"COVID Funds",Tbl_ExpendInput[[#This Row],[Fund Group Name]]))</f>
        <v>COVID Funds</v>
      </c>
      <c r="N774" s="14" t="str">
        <f>IF(Tbl_ExpendInput[[#This Row],[Fund Detail Code]]="09119",Tbl_ExpendInput[[#This Row],[Fund Group Code]],IF(ISNUMBER(SEARCH("covid",Tbl_ExpendInput[[#This Row],[Fund Detail Name]]))=TRUE,"99",Tbl_ExpendInput[[#This Row],[Fund Group Code]]))</f>
        <v>99</v>
      </c>
      <c r="O774" s="14">
        <f>VLOOKUP(Tbl_ExpendInput[[#This Row],[Agency Code]],TblAgencies[],12,FALSE)</f>
        <v>260</v>
      </c>
    </row>
    <row r="775" spans="1:15">
      <c r="A775">
        <v>2022</v>
      </c>
      <c r="B775" t="s">
        <v>15</v>
      </c>
      <c r="C775" t="s">
        <v>16</v>
      </c>
      <c r="D775" s="17">
        <v>282</v>
      </c>
      <c r="E775" t="s">
        <v>297</v>
      </c>
      <c r="F775" t="s">
        <v>278</v>
      </c>
      <c r="G775" t="s">
        <v>279</v>
      </c>
      <c r="H775" t="s">
        <v>15</v>
      </c>
      <c r="I775" t="s">
        <v>124</v>
      </c>
      <c r="J775" t="s">
        <v>125</v>
      </c>
      <c r="K775" t="s">
        <v>124</v>
      </c>
      <c r="L775">
        <v>336553.38</v>
      </c>
      <c r="M775" t="str">
        <f>IF(Tbl_ExpendInput[[#This Row],[Fund Detail Code]]="09119",Tbl_ExpendInput[[#This Row],[Fund Group Name]],IF(ISNUMBER(SEARCH("covid",Tbl_ExpendInput[[#This Row],[Fund Detail Name]]))=TRUE,"COVID Funds",Tbl_ExpendInput[[#This Row],[Fund Group Name]]))</f>
        <v>Higher Education Operating</v>
      </c>
      <c r="N775" s="14" t="str">
        <f>IF(Tbl_ExpendInput[[#This Row],[Fund Detail Code]]="09119",Tbl_ExpendInput[[#This Row],[Fund Group Code]],IF(ISNUMBER(SEARCH("covid",Tbl_ExpendInput[[#This Row],[Fund Detail Name]]))=TRUE,"99",Tbl_ExpendInput[[#This Row],[Fund Group Code]]))</f>
        <v>03</v>
      </c>
      <c r="O775" s="14">
        <f>VLOOKUP(Tbl_ExpendInput[[#This Row],[Agency Code]],TblAgencies[],12,FALSE)</f>
        <v>260</v>
      </c>
    </row>
    <row r="776" spans="1:15">
      <c r="A776">
        <v>2022</v>
      </c>
      <c r="B776" t="s">
        <v>15</v>
      </c>
      <c r="C776" t="s">
        <v>16</v>
      </c>
      <c r="D776" s="17">
        <v>282</v>
      </c>
      <c r="E776" t="s">
        <v>297</v>
      </c>
      <c r="F776" t="s">
        <v>278</v>
      </c>
      <c r="G776" t="s">
        <v>279</v>
      </c>
      <c r="H776" t="s">
        <v>15</v>
      </c>
      <c r="I776" t="s">
        <v>124</v>
      </c>
      <c r="J776" t="s">
        <v>163</v>
      </c>
      <c r="K776" t="s">
        <v>164</v>
      </c>
      <c r="L776">
        <v>1022692.93</v>
      </c>
      <c r="M776" t="str">
        <f>IF(Tbl_ExpendInput[[#This Row],[Fund Detail Code]]="09119",Tbl_ExpendInput[[#This Row],[Fund Group Name]],IF(ISNUMBER(SEARCH("covid",Tbl_ExpendInput[[#This Row],[Fund Detail Name]]))=TRUE,"COVID Funds",Tbl_ExpendInput[[#This Row],[Fund Group Name]]))</f>
        <v>Higher Education Operating</v>
      </c>
      <c r="N776" s="14" t="str">
        <f>IF(Tbl_ExpendInput[[#This Row],[Fund Detail Code]]="09119",Tbl_ExpendInput[[#This Row],[Fund Group Code]],IF(ISNUMBER(SEARCH("covid",Tbl_ExpendInput[[#This Row],[Fund Detail Name]]))=TRUE,"99",Tbl_ExpendInput[[#This Row],[Fund Group Code]]))</f>
        <v>03</v>
      </c>
      <c r="O776" s="14">
        <f>VLOOKUP(Tbl_ExpendInput[[#This Row],[Agency Code]],TblAgencies[],12,FALSE)</f>
        <v>260</v>
      </c>
    </row>
    <row r="777" spans="1:15">
      <c r="A777">
        <v>2022</v>
      </c>
      <c r="B777" t="s">
        <v>15</v>
      </c>
      <c r="C777" t="s">
        <v>16</v>
      </c>
      <c r="D777" s="17">
        <v>282</v>
      </c>
      <c r="E777" t="s">
        <v>297</v>
      </c>
      <c r="F777" t="s">
        <v>278</v>
      </c>
      <c r="G777" t="s">
        <v>279</v>
      </c>
      <c r="H777" t="s">
        <v>15</v>
      </c>
      <c r="I777" t="s">
        <v>124</v>
      </c>
      <c r="J777" t="s">
        <v>288</v>
      </c>
      <c r="K777" t="s">
        <v>289</v>
      </c>
      <c r="L777">
        <v>1891751.65</v>
      </c>
      <c r="M777" t="str">
        <f>IF(Tbl_ExpendInput[[#This Row],[Fund Detail Code]]="09119",Tbl_ExpendInput[[#This Row],[Fund Group Name]],IF(ISNUMBER(SEARCH("covid",Tbl_ExpendInput[[#This Row],[Fund Detail Name]]))=TRUE,"COVID Funds",Tbl_ExpendInput[[#This Row],[Fund Group Name]]))</f>
        <v>Higher Education Operating</v>
      </c>
      <c r="N777" s="14" t="str">
        <f>IF(Tbl_ExpendInput[[#This Row],[Fund Detail Code]]="09119",Tbl_ExpendInput[[#This Row],[Fund Group Code]],IF(ISNUMBER(SEARCH("covid",Tbl_ExpendInput[[#This Row],[Fund Detail Name]]))=TRUE,"99",Tbl_ExpendInput[[#This Row],[Fund Group Code]]))</f>
        <v>03</v>
      </c>
      <c r="O777" s="14">
        <f>VLOOKUP(Tbl_ExpendInput[[#This Row],[Agency Code]],TblAgencies[],12,FALSE)</f>
        <v>260</v>
      </c>
    </row>
    <row r="778" spans="1:15">
      <c r="A778">
        <v>2022</v>
      </c>
      <c r="B778" t="s">
        <v>15</v>
      </c>
      <c r="C778" t="s">
        <v>16</v>
      </c>
      <c r="D778" s="17">
        <v>283</v>
      </c>
      <c r="E778" t="s">
        <v>298</v>
      </c>
      <c r="F778" t="s">
        <v>128</v>
      </c>
      <c r="G778" t="s">
        <v>129</v>
      </c>
      <c r="H778" t="s">
        <v>15</v>
      </c>
      <c r="I778" t="s">
        <v>124</v>
      </c>
      <c r="J778" t="s">
        <v>125</v>
      </c>
      <c r="K778" t="s">
        <v>124</v>
      </c>
      <c r="L778">
        <v>18929484.859999999</v>
      </c>
      <c r="M778" t="str">
        <f>IF(Tbl_ExpendInput[[#This Row],[Fund Detail Code]]="09119",Tbl_ExpendInput[[#This Row],[Fund Group Name]],IF(ISNUMBER(SEARCH("covid",Tbl_ExpendInput[[#This Row],[Fund Detail Name]]))=TRUE,"COVID Funds",Tbl_ExpendInput[[#This Row],[Fund Group Name]]))</f>
        <v>Higher Education Operating</v>
      </c>
      <c r="N778" s="14" t="str">
        <f>IF(Tbl_ExpendInput[[#This Row],[Fund Detail Code]]="09119",Tbl_ExpendInput[[#This Row],[Fund Group Code]],IF(ISNUMBER(SEARCH("covid",Tbl_ExpendInput[[#This Row],[Fund Detail Name]]))=TRUE,"99",Tbl_ExpendInput[[#This Row],[Fund Group Code]]))</f>
        <v>03</v>
      </c>
      <c r="O778" s="14">
        <f>VLOOKUP(Tbl_ExpendInput[[#This Row],[Agency Code]],TblAgencies[],12,FALSE)</f>
        <v>260</v>
      </c>
    </row>
    <row r="779" spans="1:15">
      <c r="A779">
        <v>2022</v>
      </c>
      <c r="B779" t="s">
        <v>15</v>
      </c>
      <c r="C779" t="s">
        <v>16</v>
      </c>
      <c r="D779" s="17">
        <v>283</v>
      </c>
      <c r="E779" t="s">
        <v>298</v>
      </c>
      <c r="F779" t="s">
        <v>128</v>
      </c>
      <c r="G779" t="s">
        <v>129</v>
      </c>
      <c r="H779" t="s">
        <v>15</v>
      </c>
      <c r="I779" t="s">
        <v>124</v>
      </c>
      <c r="J779" t="s">
        <v>130</v>
      </c>
      <c r="K779" t="s">
        <v>131</v>
      </c>
      <c r="L779">
        <v>874.5</v>
      </c>
      <c r="M779" t="str">
        <f>IF(Tbl_ExpendInput[[#This Row],[Fund Detail Code]]="09119",Tbl_ExpendInput[[#This Row],[Fund Group Name]],IF(ISNUMBER(SEARCH("covid",Tbl_ExpendInput[[#This Row],[Fund Detail Name]]))=TRUE,"COVID Funds",Tbl_ExpendInput[[#This Row],[Fund Group Name]]))</f>
        <v>Higher Education Operating</v>
      </c>
      <c r="N779" s="14" t="str">
        <f>IF(Tbl_ExpendInput[[#This Row],[Fund Detail Code]]="09119",Tbl_ExpendInput[[#This Row],[Fund Group Code]],IF(ISNUMBER(SEARCH("covid",Tbl_ExpendInput[[#This Row],[Fund Detail Name]]))=TRUE,"99",Tbl_ExpendInput[[#This Row],[Fund Group Code]]))</f>
        <v>03</v>
      </c>
      <c r="O779" s="14">
        <f>VLOOKUP(Tbl_ExpendInput[[#This Row],[Agency Code]],TblAgencies[],12,FALSE)</f>
        <v>260</v>
      </c>
    </row>
    <row r="780" spans="1:15">
      <c r="A780">
        <v>2022</v>
      </c>
      <c r="B780" t="s">
        <v>15</v>
      </c>
      <c r="C780" t="s">
        <v>16</v>
      </c>
      <c r="D780" s="17">
        <v>283</v>
      </c>
      <c r="E780" t="s">
        <v>298</v>
      </c>
      <c r="F780" t="s">
        <v>136</v>
      </c>
      <c r="G780" t="s">
        <v>137</v>
      </c>
      <c r="H780" t="s">
        <v>15</v>
      </c>
      <c r="I780" t="s">
        <v>124</v>
      </c>
      <c r="J780" t="s">
        <v>125</v>
      </c>
      <c r="K780" t="s">
        <v>124</v>
      </c>
      <c r="L780">
        <v>276265.59999999998</v>
      </c>
      <c r="M780" t="str">
        <f>IF(Tbl_ExpendInput[[#This Row],[Fund Detail Code]]="09119",Tbl_ExpendInput[[#This Row],[Fund Group Name]],IF(ISNUMBER(SEARCH("covid",Tbl_ExpendInput[[#This Row],[Fund Detail Name]]))=TRUE,"COVID Funds",Tbl_ExpendInput[[#This Row],[Fund Group Name]]))</f>
        <v>Higher Education Operating</v>
      </c>
      <c r="N780" s="14" t="str">
        <f>IF(Tbl_ExpendInput[[#This Row],[Fund Detail Code]]="09119",Tbl_ExpendInput[[#This Row],[Fund Group Code]],IF(ISNUMBER(SEARCH("covid",Tbl_ExpendInput[[#This Row],[Fund Detail Name]]))=TRUE,"99",Tbl_ExpendInput[[#This Row],[Fund Group Code]]))</f>
        <v>03</v>
      </c>
      <c r="O780" s="14">
        <f>VLOOKUP(Tbl_ExpendInput[[#This Row],[Agency Code]],TblAgencies[],12,FALSE)</f>
        <v>260</v>
      </c>
    </row>
    <row r="781" spans="1:15">
      <c r="A781">
        <v>2022</v>
      </c>
      <c r="B781" t="s">
        <v>15</v>
      </c>
      <c r="C781" t="s">
        <v>16</v>
      </c>
      <c r="D781" s="17">
        <v>283</v>
      </c>
      <c r="E781" t="s">
        <v>298</v>
      </c>
      <c r="F781" t="s">
        <v>138</v>
      </c>
      <c r="G781" t="s">
        <v>139</v>
      </c>
      <c r="H781" t="s">
        <v>15</v>
      </c>
      <c r="I781" t="s">
        <v>124</v>
      </c>
      <c r="J781" t="s">
        <v>125</v>
      </c>
      <c r="K781" t="s">
        <v>124</v>
      </c>
      <c r="L781">
        <v>5036986.66</v>
      </c>
      <c r="M781" t="str">
        <f>IF(Tbl_ExpendInput[[#This Row],[Fund Detail Code]]="09119",Tbl_ExpendInput[[#This Row],[Fund Group Name]],IF(ISNUMBER(SEARCH("covid",Tbl_ExpendInput[[#This Row],[Fund Detail Name]]))=TRUE,"COVID Funds",Tbl_ExpendInput[[#This Row],[Fund Group Name]]))</f>
        <v>Higher Education Operating</v>
      </c>
      <c r="N781" s="14" t="str">
        <f>IF(Tbl_ExpendInput[[#This Row],[Fund Detail Code]]="09119",Tbl_ExpendInput[[#This Row],[Fund Group Code]],IF(ISNUMBER(SEARCH("covid",Tbl_ExpendInput[[#This Row],[Fund Detail Name]]))=TRUE,"99",Tbl_ExpendInput[[#This Row],[Fund Group Code]]))</f>
        <v>03</v>
      </c>
      <c r="O781" s="14">
        <f>VLOOKUP(Tbl_ExpendInput[[#This Row],[Agency Code]],TblAgencies[],12,FALSE)</f>
        <v>260</v>
      </c>
    </row>
    <row r="782" spans="1:15">
      <c r="A782">
        <v>2022</v>
      </c>
      <c r="B782" t="s">
        <v>15</v>
      </c>
      <c r="C782" t="s">
        <v>16</v>
      </c>
      <c r="D782" s="17">
        <v>283</v>
      </c>
      <c r="E782" t="s">
        <v>298</v>
      </c>
      <c r="F782" t="s">
        <v>140</v>
      </c>
      <c r="G782" t="s">
        <v>141</v>
      </c>
      <c r="H782" t="s">
        <v>15</v>
      </c>
      <c r="I782" t="s">
        <v>124</v>
      </c>
      <c r="J782" t="s">
        <v>125</v>
      </c>
      <c r="K782" t="s">
        <v>124</v>
      </c>
      <c r="L782">
        <v>5254993.3499999996</v>
      </c>
      <c r="M782" t="str">
        <f>IF(Tbl_ExpendInput[[#This Row],[Fund Detail Code]]="09119",Tbl_ExpendInput[[#This Row],[Fund Group Name]],IF(ISNUMBER(SEARCH("covid",Tbl_ExpendInput[[#This Row],[Fund Detail Name]]))=TRUE,"COVID Funds",Tbl_ExpendInput[[#This Row],[Fund Group Name]]))</f>
        <v>Higher Education Operating</v>
      </c>
      <c r="N782" s="14" t="str">
        <f>IF(Tbl_ExpendInput[[#This Row],[Fund Detail Code]]="09119",Tbl_ExpendInput[[#This Row],[Fund Group Code]],IF(ISNUMBER(SEARCH("covid",Tbl_ExpendInput[[#This Row],[Fund Detail Name]]))=TRUE,"99",Tbl_ExpendInput[[#This Row],[Fund Group Code]]))</f>
        <v>03</v>
      </c>
      <c r="O782" s="14">
        <f>VLOOKUP(Tbl_ExpendInput[[#This Row],[Agency Code]],TblAgencies[],12,FALSE)</f>
        <v>260</v>
      </c>
    </row>
    <row r="783" spans="1:15">
      <c r="A783">
        <v>2022</v>
      </c>
      <c r="B783" t="s">
        <v>15</v>
      </c>
      <c r="C783" t="s">
        <v>16</v>
      </c>
      <c r="D783" s="17">
        <v>283</v>
      </c>
      <c r="E783" t="s">
        <v>298</v>
      </c>
      <c r="F783" t="s">
        <v>140</v>
      </c>
      <c r="G783" t="s">
        <v>141</v>
      </c>
      <c r="H783" t="s">
        <v>15</v>
      </c>
      <c r="I783" t="s">
        <v>124</v>
      </c>
      <c r="J783" t="s">
        <v>130</v>
      </c>
      <c r="K783" t="s">
        <v>131</v>
      </c>
      <c r="L783">
        <v>79630.3</v>
      </c>
      <c r="M783" t="str">
        <f>IF(Tbl_ExpendInput[[#This Row],[Fund Detail Code]]="09119",Tbl_ExpendInput[[#This Row],[Fund Group Name]],IF(ISNUMBER(SEARCH("covid",Tbl_ExpendInput[[#This Row],[Fund Detail Name]]))=TRUE,"COVID Funds",Tbl_ExpendInput[[#This Row],[Fund Group Name]]))</f>
        <v>Higher Education Operating</v>
      </c>
      <c r="N783" s="14" t="str">
        <f>IF(Tbl_ExpendInput[[#This Row],[Fund Detail Code]]="09119",Tbl_ExpendInput[[#This Row],[Fund Group Code]],IF(ISNUMBER(SEARCH("covid",Tbl_ExpendInput[[#This Row],[Fund Detail Name]]))=TRUE,"99",Tbl_ExpendInput[[#This Row],[Fund Group Code]]))</f>
        <v>03</v>
      </c>
      <c r="O783" s="14">
        <f>VLOOKUP(Tbl_ExpendInput[[#This Row],[Agency Code]],TblAgencies[],12,FALSE)</f>
        <v>260</v>
      </c>
    </row>
    <row r="784" spans="1:15">
      <c r="A784">
        <v>2022</v>
      </c>
      <c r="B784" t="s">
        <v>15</v>
      </c>
      <c r="C784" t="s">
        <v>16</v>
      </c>
      <c r="D784" s="17">
        <v>283</v>
      </c>
      <c r="E784" t="s">
        <v>298</v>
      </c>
      <c r="F784" t="s">
        <v>140</v>
      </c>
      <c r="G784" t="s">
        <v>141</v>
      </c>
      <c r="H784" t="s">
        <v>15</v>
      </c>
      <c r="I784" t="s">
        <v>124</v>
      </c>
      <c r="J784" t="s">
        <v>223</v>
      </c>
      <c r="K784" t="s">
        <v>224</v>
      </c>
      <c r="L784">
        <v>100227.54</v>
      </c>
      <c r="M784" t="str">
        <f>IF(Tbl_ExpendInput[[#This Row],[Fund Detail Code]]="09119",Tbl_ExpendInput[[#This Row],[Fund Group Name]],IF(ISNUMBER(SEARCH("covid",Tbl_ExpendInput[[#This Row],[Fund Detail Name]]))=TRUE,"COVID Funds",Tbl_ExpendInput[[#This Row],[Fund Group Name]]))</f>
        <v>COVID Funds</v>
      </c>
      <c r="N784" s="14" t="str">
        <f>IF(Tbl_ExpendInput[[#This Row],[Fund Detail Code]]="09119",Tbl_ExpendInput[[#This Row],[Fund Group Code]],IF(ISNUMBER(SEARCH("covid",Tbl_ExpendInput[[#This Row],[Fund Detail Name]]))=TRUE,"99",Tbl_ExpendInput[[#This Row],[Fund Group Code]]))</f>
        <v>99</v>
      </c>
      <c r="O784" s="14">
        <f>VLOOKUP(Tbl_ExpendInput[[#This Row],[Agency Code]],TblAgencies[],12,FALSE)</f>
        <v>260</v>
      </c>
    </row>
    <row r="785" spans="1:15">
      <c r="A785">
        <v>2022</v>
      </c>
      <c r="B785" t="s">
        <v>15</v>
      </c>
      <c r="C785" t="s">
        <v>16</v>
      </c>
      <c r="D785" s="17">
        <v>283</v>
      </c>
      <c r="E785" t="s">
        <v>298</v>
      </c>
      <c r="F785" t="s">
        <v>142</v>
      </c>
      <c r="G785" t="s">
        <v>143</v>
      </c>
      <c r="H785" t="s">
        <v>15</v>
      </c>
      <c r="I785" t="s">
        <v>124</v>
      </c>
      <c r="J785" t="s">
        <v>125</v>
      </c>
      <c r="K785" t="s">
        <v>124</v>
      </c>
      <c r="L785">
        <v>11065169.390000001</v>
      </c>
      <c r="M785" t="str">
        <f>IF(Tbl_ExpendInput[[#This Row],[Fund Detail Code]]="09119",Tbl_ExpendInput[[#This Row],[Fund Group Name]],IF(ISNUMBER(SEARCH("covid",Tbl_ExpendInput[[#This Row],[Fund Detail Name]]))=TRUE,"COVID Funds",Tbl_ExpendInput[[#This Row],[Fund Group Name]]))</f>
        <v>Higher Education Operating</v>
      </c>
      <c r="N785" s="14" t="str">
        <f>IF(Tbl_ExpendInput[[#This Row],[Fund Detail Code]]="09119",Tbl_ExpendInput[[#This Row],[Fund Group Code]],IF(ISNUMBER(SEARCH("covid",Tbl_ExpendInput[[#This Row],[Fund Detail Name]]))=TRUE,"99",Tbl_ExpendInput[[#This Row],[Fund Group Code]]))</f>
        <v>03</v>
      </c>
      <c r="O785" s="14">
        <f>VLOOKUP(Tbl_ExpendInput[[#This Row],[Agency Code]],TblAgencies[],12,FALSE)</f>
        <v>260</v>
      </c>
    </row>
    <row r="786" spans="1:15">
      <c r="A786">
        <v>2022</v>
      </c>
      <c r="B786" t="s">
        <v>15</v>
      </c>
      <c r="C786" t="s">
        <v>16</v>
      </c>
      <c r="D786" s="17">
        <v>283</v>
      </c>
      <c r="E786" t="s">
        <v>298</v>
      </c>
      <c r="F786" t="s">
        <v>142</v>
      </c>
      <c r="G786" t="s">
        <v>143</v>
      </c>
      <c r="H786" t="s">
        <v>15</v>
      </c>
      <c r="I786" t="s">
        <v>124</v>
      </c>
      <c r="J786" t="s">
        <v>165</v>
      </c>
      <c r="K786" t="s">
        <v>166</v>
      </c>
      <c r="L786">
        <v>15774.44</v>
      </c>
      <c r="M786" t="str">
        <f>IF(Tbl_ExpendInput[[#This Row],[Fund Detail Code]]="09119",Tbl_ExpendInput[[#This Row],[Fund Group Name]],IF(ISNUMBER(SEARCH("covid",Tbl_ExpendInput[[#This Row],[Fund Detail Name]]))=TRUE,"COVID Funds",Tbl_ExpendInput[[#This Row],[Fund Group Name]]))</f>
        <v>Higher Education Operating</v>
      </c>
      <c r="N786" s="14" t="str">
        <f>IF(Tbl_ExpendInput[[#This Row],[Fund Detail Code]]="09119",Tbl_ExpendInput[[#This Row],[Fund Group Code]],IF(ISNUMBER(SEARCH("covid",Tbl_ExpendInput[[#This Row],[Fund Detail Name]]))=TRUE,"99",Tbl_ExpendInput[[#This Row],[Fund Group Code]]))</f>
        <v>03</v>
      </c>
      <c r="O786" s="14">
        <f>VLOOKUP(Tbl_ExpendInput[[#This Row],[Agency Code]],TblAgencies[],12,FALSE)</f>
        <v>260</v>
      </c>
    </row>
    <row r="787" spans="1:15">
      <c r="A787">
        <v>2022</v>
      </c>
      <c r="B787" t="s">
        <v>15</v>
      </c>
      <c r="C787" t="s">
        <v>16</v>
      </c>
      <c r="D787" s="17">
        <v>283</v>
      </c>
      <c r="E787" t="s">
        <v>298</v>
      </c>
      <c r="F787" t="s">
        <v>146</v>
      </c>
      <c r="G787" t="s">
        <v>147</v>
      </c>
      <c r="H787" t="s">
        <v>15</v>
      </c>
      <c r="I787" t="s">
        <v>124</v>
      </c>
      <c r="J787" t="s">
        <v>125</v>
      </c>
      <c r="K787" t="s">
        <v>124</v>
      </c>
      <c r="L787">
        <v>5003085.1900000004</v>
      </c>
      <c r="M787" t="str">
        <f>IF(Tbl_ExpendInput[[#This Row],[Fund Detail Code]]="09119",Tbl_ExpendInput[[#This Row],[Fund Group Name]],IF(ISNUMBER(SEARCH("covid",Tbl_ExpendInput[[#This Row],[Fund Detail Name]]))=TRUE,"COVID Funds",Tbl_ExpendInput[[#This Row],[Fund Group Name]]))</f>
        <v>Higher Education Operating</v>
      </c>
      <c r="N787" s="14" t="str">
        <f>IF(Tbl_ExpendInput[[#This Row],[Fund Detail Code]]="09119",Tbl_ExpendInput[[#This Row],[Fund Group Code]],IF(ISNUMBER(SEARCH("covid",Tbl_ExpendInput[[#This Row],[Fund Detail Name]]))=TRUE,"99",Tbl_ExpendInput[[#This Row],[Fund Group Code]]))</f>
        <v>03</v>
      </c>
      <c r="O787" s="14">
        <f>VLOOKUP(Tbl_ExpendInput[[#This Row],[Agency Code]],TblAgencies[],12,FALSE)</f>
        <v>260</v>
      </c>
    </row>
    <row r="788" spans="1:15">
      <c r="A788">
        <v>2022</v>
      </c>
      <c r="B788" t="s">
        <v>15</v>
      </c>
      <c r="C788" t="s">
        <v>16</v>
      </c>
      <c r="D788" s="17">
        <v>283</v>
      </c>
      <c r="E788" t="s">
        <v>298</v>
      </c>
      <c r="F788" t="s">
        <v>152</v>
      </c>
      <c r="G788" t="s">
        <v>153</v>
      </c>
      <c r="H788" t="s">
        <v>20</v>
      </c>
      <c r="I788" t="s">
        <v>21</v>
      </c>
      <c r="J788" t="s">
        <v>22</v>
      </c>
      <c r="K788" t="s">
        <v>23</v>
      </c>
      <c r="L788">
        <v>4023794.4</v>
      </c>
      <c r="M788" t="str">
        <f>IF(Tbl_ExpendInput[[#This Row],[Fund Detail Code]]="09119",Tbl_ExpendInput[[#This Row],[Fund Group Name]],IF(ISNUMBER(SEARCH("covid",Tbl_ExpendInput[[#This Row],[Fund Detail Name]]))=TRUE,"COVID Funds",Tbl_ExpendInput[[#This Row],[Fund Group Name]]))</f>
        <v>General</v>
      </c>
      <c r="N788" s="14" t="str">
        <f>IF(Tbl_ExpendInput[[#This Row],[Fund Detail Code]]="09119",Tbl_ExpendInput[[#This Row],[Fund Group Code]],IF(ISNUMBER(SEARCH("covid",Tbl_ExpendInput[[#This Row],[Fund Detail Name]]))=TRUE,"99",Tbl_ExpendInput[[#This Row],[Fund Group Code]]))</f>
        <v>01</v>
      </c>
      <c r="O788" s="14">
        <f>VLOOKUP(Tbl_ExpendInput[[#This Row],[Agency Code]],TblAgencies[],12,FALSE)</f>
        <v>260</v>
      </c>
    </row>
    <row r="789" spans="1:15">
      <c r="A789">
        <v>2022</v>
      </c>
      <c r="B789" t="s">
        <v>15</v>
      </c>
      <c r="C789" t="s">
        <v>16</v>
      </c>
      <c r="D789" s="17">
        <v>283</v>
      </c>
      <c r="E789" t="s">
        <v>298</v>
      </c>
      <c r="F789" t="s">
        <v>152</v>
      </c>
      <c r="G789" t="s">
        <v>153</v>
      </c>
      <c r="H789" t="s">
        <v>15</v>
      </c>
      <c r="I789" t="s">
        <v>124</v>
      </c>
      <c r="J789" t="s">
        <v>154</v>
      </c>
      <c r="K789" t="s">
        <v>155</v>
      </c>
      <c r="L789">
        <v>1467721.14</v>
      </c>
      <c r="M789" t="str">
        <f>IF(Tbl_ExpendInput[[#This Row],[Fund Detail Code]]="09119",Tbl_ExpendInput[[#This Row],[Fund Group Name]],IF(ISNUMBER(SEARCH("covid",Tbl_ExpendInput[[#This Row],[Fund Detail Name]]))=TRUE,"COVID Funds",Tbl_ExpendInput[[#This Row],[Fund Group Name]]))</f>
        <v>Higher Education Operating</v>
      </c>
      <c r="N789" s="14" t="str">
        <f>IF(Tbl_ExpendInput[[#This Row],[Fund Detail Code]]="09119",Tbl_ExpendInput[[#This Row],[Fund Group Code]],IF(ISNUMBER(SEARCH("covid",Tbl_ExpendInput[[#This Row],[Fund Detail Name]]))=TRUE,"99",Tbl_ExpendInput[[#This Row],[Fund Group Code]]))</f>
        <v>03</v>
      </c>
      <c r="O789" s="14">
        <f>VLOOKUP(Tbl_ExpendInput[[#This Row],[Agency Code]],TblAgencies[],12,FALSE)</f>
        <v>260</v>
      </c>
    </row>
    <row r="790" spans="1:15">
      <c r="A790">
        <v>2022</v>
      </c>
      <c r="B790" t="s">
        <v>15</v>
      </c>
      <c r="C790" t="s">
        <v>16</v>
      </c>
      <c r="D790" s="17">
        <v>283</v>
      </c>
      <c r="E790" t="s">
        <v>298</v>
      </c>
      <c r="F790" t="s">
        <v>152</v>
      </c>
      <c r="G790" t="s">
        <v>153</v>
      </c>
      <c r="H790" t="s">
        <v>15</v>
      </c>
      <c r="I790" t="s">
        <v>124</v>
      </c>
      <c r="J790" t="s">
        <v>182</v>
      </c>
      <c r="K790" t="s">
        <v>183</v>
      </c>
      <c r="L790">
        <v>596440.56000000006</v>
      </c>
      <c r="M790" t="str">
        <f>IF(Tbl_ExpendInput[[#This Row],[Fund Detail Code]]="09119",Tbl_ExpendInput[[#This Row],[Fund Group Name]],IF(ISNUMBER(SEARCH("covid",Tbl_ExpendInput[[#This Row],[Fund Detail Name]]))=TRUE,"COVID Funds",Tbl_ExpendInput[[#This Row],[Fund Group Name]]))</f>
        <v>Higher Education Operating</v>
      </c>
      <c r="N790" s="14" t="str">
        <f>IF(Tbl_ExpendInput[[#This Row],[Fund Detail Code]]="09119",Tbl_ExpendInput[[#This Row],[Fund Group Code]],IF(ISNUMBER(SEARCH("covid",Tbl_ExpendInput[[#This Row],[Fund Detail Name]]))=TRUE,"99",Tbl_ExpendInput[[#This Row],[Fund Group Code]]))</f>
        <v>03</v>
      </c>
      <c r="O790" s="14">
        <f>VLOOKUP(Tbl_ExpendInput[[#This Row],[Agency Code]],TblAgencies[],12,FALSE)</f>
        <v>260</v>
      </c>
    </row>
    <row r="791" spans="1:15">
      <c r="A791">
        <v>2022</v>
      </c>
      <c r="B791" t="s">
        <v>15</v>
      </c>
      <c r="C791" t="s">
        <v>16</v>
      </c>
      <c r="D791" s="17">
        <v>283</v>
      </c>
      <c r="E791" t="s">
        <v>298</v>
      </c>
      <c r="F791" t="s">
        <v>152</v>
      </c>
      <c r="G791" t="s">
        <v>153</v>
      </c>
      <c r="H791" t="s">
        <v>15</v>
      </c>
      <c r="I791" t="s">
        <v>124</v>
      </c>
      <c r="J791" t="s">
        <v>223</v>
      </c>
      <c r="K791" t="s">
        <v>224</v>
      </c>
      <c r="L791">
        <v>36985.800000000003</v>
      </c>
      <c r="M791" t="str">
        <f>IF(Tbl_ExpendInput[[#This Row],[Fund Detail Code]]="09119",Tbl_ExpendInput[[#This Row],[Fund Group Name]],IF(ISNUMBER(SEARCH("covid",Tbl_ExpendInput[[#This Row],[Fund Detail Name]]))=TRUE,"COVID Funds",Tbl_ExpendInput[[#This Row],[Fund Group Name]]))</f>
        <v>COVID Funds</v>
      </c>
      <c r="N791" s="14" t="str">
        <f>IF(Tbl_ExpendInput[[#This Row],[Fund Detail Code]]="09119",Tbl_ExpendInput[[#This Row],[Fund Group Code]],IF(ISNUMBER(SEARCH("covid",Tbl_ExpendInput[[#This Row],[Fund Detail Name]]))=TRUE,"99",Tbl_ExpendInput[[#This Row],[Fund Group Code]]))</f>
        <v>99</v>
      </c>
      <c r="O791" s="14">
        <f>VLOOKUP(Tbl_ExpendInput[[#This Row],[Agency Code]],TblAgencies[],12,FALSE)</f>
        <v>260</v>
      </c>
    </row>
    <row r="792" spans="1:15">
      <c r="A792">
        <v>2022</v>
      </c>
      <c r="B792" t="s">
        <v>15</v>
      </c>
      <c r="C792" t="s">
        <v>16</v>
      </c>
      <c r="D792" s="17">
        <v>283</v>
      </c>
      <c r="E792" t="s">
        <v>298</v>
      </c>
      <c r="F792" t="s">
        <v>161</v>
      </c>
      <c r="G792" t="s">
        <v>162</v>
      </c>
      <c r="H792" t="s">
        <v>15</v>
      </c>
      <c r="I792" t="s">
        <v>124</v>
      </c>
      <c r="J792" t="s">
        <v>163</v>
      </c>
      <c r="K792" t="s">
        <v>164</v>
      </c>
      <c r="L792">
        <v>475284.68</v>
      </c>
      <c r="M792" t="str">
        <f>IF(Tbl_ExpendInput[[#This Row],[Fund Detail Code]]="09119",Tbl_ExpendInput[[#This Row],[Fund Group Name]],IF(ISNUMBER(SEARCH("covid",Tbl_ExpendInput[[#This Row],[Fund Detail Name]]))=TRUE,"COVID Funds",Tbl_ExpendInput[[#This Row],[Fund Group Name]]))</f>
        <v>Higher Education Operating</v>
      </c>
      <c r="N792" s="14" t="str">
        <f>IF(Tbl_ExpendInput[[#This Row],[Fund Detail Code]]="09119",Tbl_ExpendInput[[#This Row],[Fund Group Code]],IF(ISNUMBER(SEARCH("covid",Tbl_ExpendInput[[#This Row],[Fund Detail Name]]))=TRUE,"99",Tbl_ExpendInput[[#This Row],[Fund Group Code]]))</f>
        <v>03</v>
      </c>
      <c r="O792" s="14">
        <f>VLOOKUP(Tbl_ExpendInput[[#This Row],[Agency Code]],TblAgencies[],12,FALSE)</f>
        <v>260</v>
      </c>
    </row>
    <row r="793" spans="1:15">
      <c r="A793">
        <v>2022</v>
      </c>
      <c r="B793" t="s">
        <v>15</v>
      </c>
      <c r="C793" t="s">
        <v>16</v>
      </c>
      <c r="D793" s="17">
        <v>283</v>
      </c>
      <c r="E793" t="s">
        <v>298</v>
      </c>
      <c r="F793" t="s">
        <v>161</v>
      </c>
      <c r="G793" t="s">
        <v>162</v>
      </c>
      <c r="H793" t="s">
        <v>15</v>
      </c>
      <c r="I793" t="s">
        <v>124</v>
      </c>
      <c r="J793" t="s">
        <v>154</v>
      </c>
      <c r="K793" t="s">
        <v>155</v>
      </c>
      <c r="L793">
        <v>377346.74</v>
      </c>
      <c r="M793" t="str">
        <f>IF(Tbl_ExpendInput[[#This Row],[Fund Detail Code]]="09119",Tbl_ExpendInput[[#This Row],[Fund Group Name]],IF(ISNUMBER(SEARCH("covid",Tbl_ExpendInput[[#This Row],[Fund Detail Name]]))=TRUE,"COVID Funds",Tbl_ExpendInput[[#This Row],[Fund Group Name]]))</f>
        <v>Higher Education Operating</v>
      </c>
      <c r="N793" s="14" t="str">
        <f>IF(Tbl_ExpendInput[[#This Row],[Fund Detail Code]]="09119",Tbl_ExpendInput[[#This Row],[Fund Group Code]],IF(ISNUMBER(SEARCH("covid",Tbl_ExpendInput[[#This Row],[Fund Detail Name]]))=TRUE,"99",Tbl_ExpendInput[[#This Row],[Fund Group Code]]))</f>
        <v>03</v>
      </c>
      <c r="O793" s="14">
        <f>VLOOKUP(Tbl_ExpendInput[[#This Row],[Agency Code]],TblAgencies[],12,FALSE)</f>
        <v>260</v>
      </c>
    </row>
    <row r="794" spans="1:15">
      <c r="A794">
        <v>2022</v>
      </c>
      <c r="B794" t="s">
        <v>15</v>
      </c>
      <c r="C794" t="s">
        <v>16</v>
      </c>
      <c r="D794" s="17">
        <v>283</v>
      </c>
      <c r="E794" t="s">
        <v>298</v>
      </c>
      <c r="F794" t="s">
        <v>161</v>
      </c>
      <c r="G794" t="s">
        <v>162</v>
      </c>
      <c r="H794" t="s">
        <v>15</v>
      </c>
      <c r="I794" t="s">
        <v>124</v>
      </c>
      <c r="J794" t="s">
        <v>144</v>
      </c>
      <c r="K794" t="s">
        <v>145</v>
      </c>
      <c r="L794">
        <v>5580674.4100000001</v>
      </c>
      <c r="M794" t="str">
        <f>IF(Tbl_ExpendInput[[#This Row],[Fund Detail Code]]="09119",Tbl_ExpendInput[[#This Row],[Fund Group Name]],IF(ISNUMBER(SEARCH("covid",Tbl_ExpendInput[[#This Row],[Fund Detail Name]]))=TRUE,"COVID Funds",Tbl_ExpendInput[[#This Row],[Fund Group Name]]))</f>
        <v>COVID Funds</v>
      </c>
      <c r="N794" s="14" t="str">
        <f>IF(Tbl_ExpendInput[[#This Row],[Fund Detail Code]]="09119",Tbl_ExpendInput[[#This Row],[Fund Group Code]],IF(ISNUMBER(SEARCH("covid",Tbl_ExpendInput[[#This Row],[Fund Detail Name]]))=TRUE,"99",Tbl_ExpendInput[[#This Row],[Fund Group Code]]))</f>
        <v>99</v>
      </c>
      <c r="O794" s="14">
        <f>VLOOKUP(Tbl_ExpendInput[[#This Row],[Agency Code]],TblAgencies[],12,FALSE)</f>
        <v>260</v>
      </c>
    </row>
    <row r="795" spans="1:15">
      <c r="A795">
        <v>2022</v>
      </c>
      <c r="B795" t="s">
        <v>15</v>
      </c>
      <c r="C795" t="s">
        <v>16</v>
      </c>
      <c r="D795" s="17">
        <v>283</v>
      </c>
      <c r="E795" t="s">
        <v>298</v>
      </c>
      <c r="F795" t="s">
        <v>278</v>
      </c>
      <c r="G795" t="s">
        <v>279</v>
      </c>
      <c r="H795" t="s">
        <v>15</v>
      </c>
      <c r="I795" t="s">
        <v>124</v>
      </c>
      <c r="J795" t="s">
        <v>125</v>
      </c>
      <c r="K795" t="s">
        <v>124</v>
      </c>
      <c r="L795">
        <v>716591.57</v>
      </c>
      <c r="M795" t="str">
        <f>IF(Tbl_ExpendInput[[#This Row],[Fund Detail Code]]="09119",Tbl_ExpendInput[[#This Row],[Fund Group Name]],IF(ISNUMBER(SEARCH("covid",Tbl_ExpendInput[[#This Row],[Fund Detail Name]]))=TRUE,"COVID Funds",Tbl_ExpendInput[[#This Row],[Fund Group Name]]))</f>
        <v>Higher Education Operating</v>
      </c>
      <c r="N795" s="14" t="str">
        <f>IF(Tbl_ExpendInput[[#This Row],[Fund Detail Code]]="09119",Tbl_ExpendInput[[#This Row],[Fund Group Code]],IF(ISNUMBER(SEARCH("covid",Tbl_ExpendInput[[#This Row],[Fund Detail Name]]))=TRUE,"99",Tbl_ExpendInput[[#This Row],[Fund Group Code]]))</f>
        <v>03</v>
      </c>
      <c r="O795" s="14">
        <f>VLOOKUP(Tbl_ExpendInput[[#This Row],[Agency Code]],TblAgencies[],12,FALSE)</f>
        <v>260</v>
      </c>
    </row>
    <row r="796" spans="1:15">
      <c r="A796">
        <v>2022</v>
      </c>
      <c r="B796" t="s">
        <v>15</v>
      </c>
      <c r="C796" t="s">
        <v>16</v>
      </c>
      <c r="D796" s="17">
        <v>283</v>
      </c>
      <c r="E796" t="s">
        <v>298</v>
      </c>
      <c r="F796" t="s">
        <v>278</v>
      </c>
      <c r="G796" t="s">
        <v>279</v>
      </c>
      <c r="H796" t="s">
        <v>15</v>
      </c>
      <c r="I796" t="s">
        <v>124</v>
      </c>
      <c r="J796" t="s">
        <v>163</v>
      </c>
      <c r="K796" t="s">
        <v>164</v>
      </c>
      <c r="L796">
        <v>255036.46</v>
      </c>
      <c r="M796" t="str">
        <f>IF(Tbl_ExpendInput[[#This Row],[Fund Detail Code]]="09119",Tbl_ExpendInput[[#This Row],[Fund Group Name]],IF(ISNUMBER(SEARCH("covid",Tbl_ExpendInput[[#This Row],[Fund Detail Name]]))=TRUE,"COVID Funds",Tbl_ExpendInput[[#This Row],[Fund Group Name]]))</f>
        <v>Higher Education Operating</v>
      </c>
      <c r="N796" s="14" t="str">
        <f>IF(Tbl_ExpendInput[[#This Row],[Fund Detail Code]]="09119",Tbl_ExpendInput[[#This Row],[Fund Group Code]],IF(ISNUMBER(SEARCH("covid",Tbl_ExpendInput[[#This Row],[Fund Detail Name]]))=TRUE,"99",Tbl_ExpendInput[[#This Row],[Fund Group Code]]))</f>
        <v>03</v>
      </c>
      <c r="O796" s="14">
        <f>VLOOKUP(Tbl_ExpendInput[[#This Row],[Agency Code]],TblAgencies[],12,FALSE)</f>
        <v>260</v>
      </c>
    </row>
    <row r="797" spans="1:15">
      <c r="A797">
        <v>2022</v>
      </c>
      <c r="B797" t="s">
        <v>15</v>
      </c>
      <c r="C797" t="s">
        <v>16</v>
      </c>
      <c r="D797" s="17">
        <v>283</v>
      </c>
      <c r="E797" t="s">
        <v>298</v>
      </c>
      <c r="F797" t="s">
        <v>278</v>
      </c>
      <c r="G797" t="s">
        <v>279</v>
      </c>
      <c r="H797" t="s">
        <v>15</v>
      </c>
      <c r="I797" t="s">
        <v>124</v>
      </c>
      <c r="J797" t="s">
        <v>154</v>
      </c>
      <c r="K797" t="s">
        <v>155</v>
      </c>
      <c r="L797">
        <v>9349</v>
      </c>
      <c r="M797" t="str">
        <f>IF(Tbl_ExpendInput[[#This Row],[Fund Detail Code]]="09119",Tbl_ExpendInput[[#This Row],[Fund Group Name]],IF(ISNUMBER(SEARCH("covid",Tbl_ExpendInput[[#This Row],[Fund Detail Name]]))=TRUE,"COVID Funds",Tbl_ExpendInput[[#This Row],[Fund Group Name]]))</f>
        <v>Higher Education Operating</v>
      </c>
      <c r="N797" s="14" t="str">
        <f>IF(Tbl_ExpendInput[[#This Row],[Fund Detail Code]]="09119",Tbl_ExpendInput[[#This Row],[Fund Group Code]],IF(ISNUMBER(SEARCH("covid",Tbl_ExpendInput[[#This Row],[Fund Detail Name]]))=TRUE,"99",Tbl_ExpendInput[[#This Row],[Fund Group Code]]))</f>
        <v>03</v>
      </c>
      <c r="O797" s="14">
        <f>VLOOKUP(Tbl_ExpendInput[[#This Row],[Agency Code]],TblAgencies[],12,FALSE)</f>
        <v>260</v>
      </c>
    </row>
    <row r="798" spans="1:15">
      <c r="A798">
        <v>2022</v>
      </c>
      <c r="B798" t="s">
        <v>15</v>
      </c>
      <c r="C798" t="s">
        <v>16</v>
      </c>
      <c r="D798" s="17">
        <v>283</v>
      </c>
      <c r="E798" t="s">
        <v>298</v>
      </c>
      <c r="F798" t="s">
        <v>278</v>
      </c>
      <c r="G798" t="s">
        <v>279</v>
      </c>
      <c r="H798" t="s">
        <v>15</v>
      </c>
      <c r="I798" t="s">
        <v>124</v>
      </c>
      <c r="J798" t="s">
        <v>288</v>
      </c>
      <c r="K798" t="s">
        <v>289</v>
      </c>
      <c r="L798">
        <v>6062790.3099999996</v>
      </c>
      <c r="M798" t="str">
        <f>IF(Tbl_ExpendInput[[#This Row],[Fund Detail Code]]="09119",Tbl_ExpendInput[[#This Row],[Fund Group Name]],IF(ISNUMBER(SEARCH("covid",Tbl_ExpendInput[[#This Row],[Fund Detail Name]]))=TRUE,"COVID Funds",Tbl_ExpendInput[[#This Row],[Fund Group Name]]))</f>
        <v>Higher Education Operating</v>
      </c>
      <c r="N798" s="14" t="str">
        <f>IF(Tbl_ExpendInput[[#This Row],[Fund Detail Code]]="09119",Tbl_ExpendInput[[#This Row],[Fund Group Code]],IF(ISNUMBER(SEARCH("covid",Tbl_ExpendInput[[#This Row],[Fund Detail Name]]))=TRUE,"99",Tbl_ExpendInput[[#This Row],[Fund Group Code]]))</f>
        <v>03</v>
      </c>
      <c r="O798" s="14">
        <f>VLOOKUP(Tbl_ExpendInput[[#This Row],[Agency Code]],TblAgencies[],12,FALSE)</f>
        <v>260</v>
      </c>
    </row>
    <row r="799" spans="1:15">
      <c r="A799">
        <v>2022</v>
      </c>
      <c r="B799" t="s">
        <v>15</v>
      </c>
      <c r="C799" t="s">
        <v>16</v>
      </c>
      <c r="D799" s="17">
        <v>283</v>
      </c>
      <c r="E799" t="s">
        <v>298</v>
      </c>
      <c r="F799" t="s">
        <v>171</v>
      </c>
      <c r="G799" t="s">
        <v>172</v>
      </c>
      <c r="H799" t="s">
        <v>15</v>
      </c>
      <c r="I799" t="s">
        <v>124</v>
      </c>
      <c r="J799" t="s">
        <v>156</v>
      </c>
      <c r="K799" t="s">
        <v>157</v>
      </c>
      <c r="L799">
        <v>206902.54</v>
      </c>
      <c r="M799" t="str">
        <f>IF(Tbl_ExpendInput[[#This Row],[Fund Detail Code]]="09119",Tbl_ExpendInput[[#This Row],[Fund Group Name]],IF(ISNUMBER(SEARCH("covid",Tbl_ExpendInput[[#This Row],[Fund Detail Name]]))=TRUE,"COVID Funds",Tbl_ExpendInput[[#This Row],[Fund Group Name]]))</f>
        <v>Higher Education Operating</v>
      </c>
      <c r="N799" s="14" t="str">
        <f>IF(Tbl_ExpendInput[[#This Row],[Fund Detail Code]]="09119",Tbl_ExpendInput[[#This Row],[Fund Group Code]],IF(ISNUMBER(SEARCH("covid",Tbl_ExpendInput[[#This Row],[Fund Detail Name]]))=TRUE,"99",Tbl_ExpendInput[[#This Row],[Fund Group Code]]))</f>
        <v>03</v>
      </c>
      <c r="O799" s="14">
        <f>VLOOKUP(Tbl_ExpendInput[[#This Row],[Agency Code]],TblAgencies[],12,FALSE)</f>
        <v>260</v>
      </c>
    </row>
    <row r="800" spans="1:15">
      <c r="A800">
        <v>2022</v>
      </c>
      <c r="B800" t="s">
        <v>15</v>
      </c>
      <c r="C800" t="s">
        <v>16</v>
      </c>
      <c r="D800" s="17">
        <v>283</v>
      </c>
      <c r="E800" t="s">
        <v>298</v>
      </c>
      <c r="F800" t="s">
        <v>171</v>
      </c>
      <c r="G800" t="s">
        <v>172</v>
      </c>
      <c r="H800" t="s">
        <v>148</v>
      </c>
      <c r="I800" t="s">
        <v>149</v>
      </c>
      <c r="J800" t="s">
        <v>150</v>
      </c>
      <c r="K800" t="s">
        <v>151</v>
      </c>
      <c r="L800">
        <v>396749.81</v>
      </c>
      <c r="M800" t="str">
        <f>IF(Tbl_ExpendInput[[#This Row],[Fund Detail Code]]="09119",Tbl_ExpendInput[[#This Row],[Fund Group Name]],IF(ISNUMBER(SEARCH("covid",Tbl_ExpendInput[[#This Row],[Fund Detail Name]]))=TRUE,"COVID Funds",Tbl_ExpendInput[[#This Row],[Fund Group Name]]))</f>
        <v>Debt Service</v>
      </c>
      <c r="N800" s="14" t="str">
        <f>IF(Tbl_ExpendInput[[#This Row],[Fund Detail Code]]="09119",Tbl_ExpendInput[[#This Row],[Fund Group Code]],IF(ISNUMBER(SEARCH("covid",Tbl_ExpendInput[[#This Row],[Fund Detail Name]]))=TRUE,"99",Tbl_ExpendInput[[#This Row],[Fund Group Code]]))</f>
        <v>08</v>
      </c>
      <c r="O800" s="14">
        <f>VLOOKUP(Tbl_ExpendInput[[#This Row],[Agency Code]],TblAgencies[],12,FALSE)</f>
        <v>260</v>
      </c>
    </row>
    <row r="801" spans="1:15">
      <c r="A801">
        <v>2022</v>
      </c>
      <c r="B801" t="s">
        <v>15</v>
      </c>
      <c r="C801" t="s">
        <v>16</v>
      </c>
      <c r="D801" s="17">
        <v>284</v>
      </c>
      <c r="E801" t="s">
        <v>299</v>
      </c>
      <c r="F801" t="s">
        <v>122</v>
      </c>
      <c r="G801" t="s">
        <v>123</v>
      </c>
      <c r="H801" t="s">
        <v>15</v>
      </c>
      <c r="I801" t="s">
        <v>124</v>
      </c>
      <c r="J801" t="s">
        <v>125</v>
      </c>
      <c r="K801" t="s">
        <v>124</v>
      </c>
      <c r="L801">
        <v>-29043.06</v>
      </c>
      <c r="M801" t="str">
        <f>IF(Tbl_ExpendInput[[#This Row],[Fund Detail Code]]="09119",Tbl_ExpendInput[[#This Row],[Fund Group Name]],IF(ISNUMBER(SEARCH("covid",Tbl_ExpendInput[[#This Row],[Fund Detail Name]]))=TRUE,"COVID Funds",Tbl_ExpendInput[[#This Row],[Fund Group Name]]))</f>
        <v>Higher Education Operating</v>
      </c>
      <c r="N801" s="14" t="str">
        <f>IF(Tbl_ExpendInput[[#This Row],[Fund Detail Code]]="09119",Tbl_ExpendInput[[#This Row],[Fund Group Code]],IF(ISNUMBER(SEARCH("covid",Tbl_ExpendInput[[#This Row],[Fund Detail Name]]))=TRUE,"99",Tbl_ExpendInput[[#This Row],[Fund Group Code]]))</f>
        <v>03</v>
      </c>
      <c r="O801" s="14">
        <f>VLOOKUP(Tbl_ExpendInput[[#This Row],[Agency Code]],TblAgencies[],12,FALSE)</f>
        <v>260</v>
      </c>
    </row>
    <row r="802" spans="1:15">
      <c r="A802">
        <v>2022</v>
      </c>
      <c r="B802" t="s">
        <v>15</v>
      </c>
      <c r="C802" t="s">
        <v>16</v>
      </c>
      <c r="D802" s="17">
        <v>284</v>
      </c>
      <c r="E802" t="s">
        <v>299</v>
      </c>
      <c r="F802" t="s">
        <v>128</v>
      </c>
      <c r="G802" t="s">
        <v>129</v>
      </c>
      <c r="H802" t="s">
        <v>15</v>
      </c>
      <c r="I802" t="s">
        <v>124</v>
      </c>
      <c r="J802" t="s">
        <v>125</v>
      </c>
      <c r="K802" t="s">
        <v>124</v>
      </c>
      <c r="L802">
        <v>1771482.56</v>
      </c>
      <c r="M802" t="str">
        <f>IF(Tbl_ExpendInput[[#This Row],[Fund Detail Code]]="09119",Tbl_ExpendInput[[#This Row],[Fund Group Name]],IF(ISNUMBER(SEARCH("covid",Tbl_ExpendInput[[#This Row],[Fund Detail Name]]))=TRUE,"COVID Funds",Tbl_ExpendInput[[#This Row],[Fund Group Name]]))</f>
        <v>Higher Education Operating</v>
      </c>
      <c r="N802" s="14" t="str">
        <f>IF(Tbl_ExpendInput[[#This Row],[Fund Detail Code]]="09119",Tbl_ExpendInput[[#This Row],[Fund Group Code]],IF(ISNUMBER(SEARCH("covid",Tbl_ExpendInput[[#This Row],[Fund Detail Name]]))=TRUE,"99",Tbl_ExpendInput[[#This Row],[Fund Group Code]]))</f>
        <v>03</v>
      </c>
      <c r="O802" s="14">
        <f>VLOOKUP(Tbl_ExpendInput[[#This Row],[Agency Code]],TblAgencies[],12,FALSE)</f>
        <v>260</v>
      </c>
    </row>
    <row r="803" spans="1:15">
      <c r="A803">
        <v>2022</v>
      </c>
      <c r="B803" t="s">
        <v>15</v>
      </c>
      <c r="C803" t="s">
        <v>16</v>
      </c>
      <c r="D803" s="17">
        <v>284</v>
      </c>
      <c r="E803" t="s">
        <v>299</v>
      </c>
      <c r="F803" t="s">
        <v>138</v>
      </c>
      <c r="G803" t="s">
        <v>139</v>
      </c>
      <c r="H803" t="s">
        <v>15</v>
      </c>
      <c r="I803" t="s">
        <v>124</v>
      </c>
      <c r="J803" t="s">
        <v>125</v>
      </c>
      <c r="K803" t="s">
        <v>124</v>
      </c>
      <c r="L803">
        <v>392897.62</v>
      </c>
      <c r="M803" t="str">
        <f>IF(Tbl_ExpendInput[[#This Row],[Fund Detail Code]]="09119",Tbl_ExpendInput[[#This Row],[Fund Group Name]],IF(ISNUMBER(SEARCH("covid",Tbl_ExpendInput[[#This Row],[Fund Detail Name]]))=TRUE,"COVID Funds",Tbl_ExpendInput[[#This Row],[Fund Group Name]]))</f>
        <v>Higher Education Operating</v>
      </c>
      <c r="N803" s="14" t="str">
        <f>IF(Tbl_ExpendInput[[#This Row],[Fund Detail Code]]="09119",Tbl_ExpendInput[[#This Row],[Fund Group Code]],IF(ISNUMBER(SEARCH("covid",Tbl_ExpendInput[[#This Row],[Fund Detail Name]]))=TRUE,"99",Tbl_ExpendInput[[#This Row],[Fund Group Code]]))</f>
        <v>03</v>
      </c>
      <c r="O803" s="14">
        <f>VLOOKUP(Tbl_ExpendInput[[#This Row],[Agency Code]],TblAgencies[],12,FALSE)</f>
        <v>260</v>
      </c>
    </row>
    <row r="804" spans="1:15">
      <c r="A804">
        <v>2022</v>
      </c>
      <c r="B804" t="s">
        <v>15</v>
      </c>
      <c r="C804" t="s">
        <v>16</v>
      </c>
      <c r="D804" s="17">
        <v>284</v>
      </c>
      <c r="E804" t="s">
        <v>299</v>
      </c>
      <c r="F804" t="s">
        <v>140</v>
      </c>
      <c r="G804" t="s">
        <v>141</v>
      </c>
      <c r="H804" t="s">
        <v>15</v>
      </c>
      <c r="I804" t="s">
        <v>124</v>
      </c>
      <c r="J804" t="s">
        <v>125</v>
      </c>
      <c r="K804" t="s">
        <v>124</v>
      </c>
      <c r="L804">
        <v>962748.58</v>
      </c>
      <c r="M804" t="str">
        <f>IF(Tbl_ExpendInput[[#This Row],[Fund Detail Code]]="09119",Tbl_ExpendInput[[#This Row],[Fund Group Name]],IF(ISNUMBER(SEARCH("covid",Tbl_ExpendInput[[#This Row],[Fund Detail Name]]))=TRUE,"COVID Funds",Tbl_ExpendInput[[#This Row],[Fund Group Name]]))</f>
        <v>Higher Education Operating</v>
      </c>
      <c r="N804" s="14" t="str">
        <f>IF(Tbl_ExpendInput[[#This Row],[Fund Detail Code]]="09119",Tbl_ExpendInput[[#This Row],[Fund Group Code]],IF(ISNUMBER(SEARCH("covid",Tbl_ExpendInput[[#This Row],[Fund Detail Name]]))=TRUE,"99",Tbl_ExpendInput[[#This Row],[Fund Group Code]]))</f>
        <v>03</v>
      </c>
      <c r="O804" s="14">
        <f>VLOOKUP(Tbl_ExpendInput[[#This Row],[Agency Code]],TblAgencies[],12,FALSE)</f>
        <v>260</v>
      </c>
    </row>
    <row r="805" spans="1:15">
      <c r="A805">
        <v>2022</v>
      </c>
      <c r="B805" t="s">
        <v>15</v>
      </c>
      <c r="C805" t="s">
        <v>16</v>
      </c>
      <c r="D805" s="17">
        <v>284</v>
      </c>
      <c r="E805" t="s">
        <v>299</v>
      </c>
      <c r="F805" t="s">
        <v>140</v>
      </c>
      <c r="G805" t="s">
        <v>141</v>
      </c>
      <c r="H805" t="s">
        <v>15</v>
      </c>
      <c r="I805" t="s">
        <v>124</v>
      </c>
      <c r="J805" t="s">
        <v>130</v>
      </c>
      <c r="K805" t="s">
        <v>131</v>
      </c>
      <c r="L805">
        <v>3227.7</v>
      </c>
      <c r="M805" t="str">
        <f>IF(Tbl_ExpendInput[[#This Row],[Fund Detail Code]]="09119",Tbl_ExpendInput[[#This Row],[Fund Group Name]],IF(ISNUMBER(SEARCH("covid",Tbl_ExpendInput[[#This Row],[Fund Detail Name]]))=TRUE,"COVID Funds",Tbl_ExpendInput[[#This Row],[Fund Group Name]]))</f>
        <v>Higher Education Operating</v>
      </c>
      <c r="N805" s="14" t="str">
        <f>IF(Tbl_ExpendInput[[#This Row],[Fund Detail Code]]="09119",Tbl_ExpendInput[[#This Row],[Fund Group Code]],IF(ISNUMBER(SEARCH("covid",Tbl_ExpendInput[[#This Row],[Fund Detail Name]]))=TRUE,"99",Tbl_ExpendInput[[#This Row],[Fund Group Code]]))</f>
        <v>03</v>
      </c>
      <c r="O805" s="14">
        <f>VLOOKUP(Tbl_ExpendInput[[#This Row],[Agency Code]],TblAgencies[],12,FALSE)</f>
        <v>260</v>
      </c>
    </row>
    <row r="806" spans="1:15">
      <c r="A806">
        <v>2022</v>
      </c>
      <c r="B806" t="s">
        <v>15</v>
      </c>
      <c r="C806" t="s">
        <v>16</v>
      </c>
      <c r="D806" s="17">
        <v>284</v>
      </c>
      <c r="E806" t="s">
        <v>299</v>
      </c>
      <c r="F806" t="s">
        <v>142</v>
      </c>
      <c r="G806" t="s">
        <v>143</v>
      </c>
      <c r="H806" t="s">
        <v>15</v>
      </c>
      <c r="I806" t="s">
        <v>124</v>
      </c>
      <c r="J806" t="s">
        <v>125</v>
      </c>
      <c r="K806" t="s">
        <v>124</v>
      </c>
      <c r="L806">
        <v>1569866.11</v>
      </c>
      <c r="M806" t="str">
        <f>IF(Tbl_ExpendInput[[#This Row],[Fund Detail Code]]="09119",Tbl_ExpendInput[[#This Row],[Fund Group Name]],IF(ISNUMBER(SEARCH("covid",Tbl_ExpendInput[[#This Row],[Fund Detail Name]]))=TRUE,"COVID Funds",Tbl_ExpendInput[[#This Row],[Fund Group Name]]))</f>
        <v>Higher Education Operating</v>
      </c>
      <c r="N806" s="14" t="str">
        <f>IF(Tbl_ExpendInput[[#This Row],[Fund Detail Code]]="09119",Tbl_ExpendInput[[#This Row],[Fund Group Code]],IF(ISNUMBER(SEARCH("covid",Tbl_ExpendInput[[#This Row],[Fund Detail Name]]))=TRUE,"99",Tbl_ExpendInput[[#This Row],[Fund Group Code]]))</f>
        <v>03</v>
      </c>
      <c r="O806" s="14">
        <f>VLOOKUP(Tbl_ExpendInput[[#This Row],[Agency Code]],TblAgencies[],12,FALSE)</f>
        <v>260</v>
      </c>
    </row>
    <row r="807" spans="1:15">
      <c r="A807">
        <v>2022</v>
      </c>
      <c r="B807" t="s">
        <v>15</v>
      </c>
      <c r="C807" t="s">
        <v>16</v>
      </c>
      <c r="D807" s="17">
        <v>284</v>
      </c>
      <c r="E807" t="s">
        <v>299</v>
      </c>
      <c r="F807" t="s">
        <v>146</v>
      </c>
      <c r="G807" t="s">
        <v>147</v>
      </c>
      <c r="H807" t="s">
        <v>15</v>
      </c>
      <c r="I807" t="s">
        <v>124</v>
      </c>
      <c r="J807" t="s">
        <v>125</v>
      </c>
      <c r="K807" t="s">
        <v>124</v>
      </c>
      <c r="L807">
        <v>407799.35</v>
      </c>
      <c r="M807" t="str">
        <f>IF(Tbl_ExpendInput[[#This Row],[Fund Detail Code]]="09119",Tbl_ExpendInput[[#This Row],[Fund Group Name]],IF(ISNUMBER(SEARCH("covid",Tbl_ExpendInput[[#This Row],[Fund Detail Name]]))=TRUE,"COVID Funds",Tbl_ExpendInput[[#This Row],[Fund Group Name]]))</f>
        <v>Higher Education Operating</v>
      </c>
      <c r="N807" s="14" t="str">
        <f>IF(Tbl_ExpendInput[[#This Row],[Fund Detail Code]]="09119",Tbl_ExpendInput[[#This Row],[Fund Group Code]],IF(ISNUMBER(SEARCH("covid",Tbl_ExpendInput[[#This Row],[Fund Detail Name]]))=TRUE,"99",Tbl_ExpendInput[[#This Row],[Fund Group Code]]))</f>
        <v>03</v>
      </c>
      <c r="O807" s="14">
        <f>VLOOKUP(Tbl_ExpendInput[[#This Row],[Agency Code]],TblAgencies[],12,FALSE)</f>
        <v>260</v>
      </c>
    </row>
    <row r="808" spans="1:15">
      <c r="A808">
        <v>2022</v>
      </c>
      <c r="B808" t="s">
        <v>15</v>
      </c>
      <c r="C808" t="s">
        <v>16</v>
      </c>
      <c r="D808" s="17">
        <v>284</v>
      </c>
      <c r="E808" t="s">
        <v>299</v>
      </c>
      <c r="F808" t="s">
        <v>152</v>
      </c>
      <c r="G808" t="s">
        <v>153</v>
      </c>
      <c r="H808" t="s">
        <v>20</v>
      </c>
      <c r="I808" t="s">
        <v>21</v>
      </c>
      <c r="J808" t="s">
        <v>22</v>
      </c>
      <c r="K808" t="s">
        <v>23</v>
      </c>
      <c r="L808">
        <v>658516.96</v>
      </c>
      <c r="M808" t="str">
        <f>IF(Tbl_ExpendInput[[#This Row],[Fund Detail Code]]="09119",Tbl_ExpendInput[[#This Row],[Fund Group Name]],IF(ISNUMBER(SEARCH("covid",Tbl_ExpendInput[[#This Row],[Fund Detail Name]]))=TRUE,"COVID Funds",Tbl_ExpendInput[[#This Row],[Fund Group Name]]))</f>
        <v>General</v>
      </c>
      <c r="N808" s="14" t="str">
        <f>IF(Tbl_ExpendInput[[#This Row],[Fund Detail Code]]="09119",Tbl_ExpendInput[[#This Row],[Fund Group Code]],IF(ISNUMBER(SEARCH("covid",Tbl_ExpendInput[[#This Row],[Fund Detail Name]]))=TRUE,"99",Tbl_ExpendInput[[#This Row],[Fund Group Code]]))</f>
        <v>01</v>
      </c>
      <c r="O808" s="14">
        <f>VLOOKUP(Tbl_ExpendInput[[#This Row],[Agency Code]],TblAgencies[],12,FALSE)</f>
        <v>260</v>
      </c>
    </row>
    <row r="809" spans="1:15">
      <c r="A809">
        <v>2022</v>
      </c>
      <c r="B809" t="s">
        <v>15</v>
      </c>
      <c r="C809" t="s">
        <v>16</v>
      </c>
      <c r="D809" s="17">
        <v>284</v>
      </c>
      <c r="E809" t="s">
        <v>299</v>
      </c>
      <c r="F809" t="s">
        <v>152</v>
      </c>
      <c r="G809" t="s">
        <v>153</v>
      </c>
      <c r="H809" t="s">
        <v>15</v>
      </c>
      <c r="I809" t="s">
        <v>124</v>
      </c>
      <c r="J809" t="s">
        <v>182</v>
      </c>
      <c r="K809" t="s">
        <v>183</v>
      </c>
      <c r="L809">
        <v>26711.759999999998</v>
      </c>
      <c r="M809" t="str">
        <f>IF(Tbl_ExpendInput[[#This Row],[Fund Detail Code]]="09119",Tbl_ExpendInput[[#This Row],[Fund Group Name]],IF(ISNUMBER(SEARCH("covid",Tbl_ExpendInput[[#This Row],[Fund Detail Name]]))=TRUE,"COVID Funds",Tbl_ExpendInput[[#This Row],[Fund Group Name]]))</f>
        <v>Higher Education Operating</v>
      </c>
      <c r="N809" s="14" t="str">
        <f>IF(Tbl_ExpendInput[[#This Row],[Fund Detail Code]]="09119",Tbl_ExpendInput[[#This Row],[Fund Group Code]],IF(ISNUMBER(SEARCH("covid",Tbl_ExpendInput[[#This Row],[Fund Detail Name]]))=TRUE,"99",Tbl_ExpendInput[[#This Row],[Fund Group Code]]))</f>
        <v>03</v>
      </c>
      <c r="O809" s="14">
        <f>VLOOKUP(Tbl_ExpendInput[[#This Row],[Agency Code]],TblAgencies[],12,FALSE)</f>
        <v>260</v>
      </c>
    </row>
    <row r="810" spans="1:15">
      <c r="A810">
        <v>2022</v>
      </c>
      <c r="B810" t="s">
        <v>15</v>
      </c>
      <c r="C810" t="s">
        <v>16</v>
      </c>
      <c r="D810" s="17">
        <v>284</v>
      </c>
      <c r="E810" t="s">
        <v>299</v>
      </c>
      <c r="F810" t="s">
        <v>152</v>
      </c>
      <c r="G810" t="s">
        <v>153</v>
      </c>
      <c r="H810" t="s">
        <v>15</v>
      </c>
      <c r="I810" t="s">
        <v>124</v>
      </c>
      <c r="J810" t="s">
        <v>223</v>
      </c>
      <c r="K810" t="s">
        <v>224</v>
      </c>
      <c r="L810">
        <v>0</v>
      </c>
      <c r="M810" t="str">
        <f>IF(Tbl_ExpendInput[[#This Row],[Fund Detail Code]]="09119",Tbl_ExpendInput[[#This Row],[Fund Group Name]],IF(ISNUMBER(SEARCH("covid",Tbl_ExpendInput[[#This Row],[Fund Detail Name]]))=TRUE,"COVID Funds",Tbl_ExpendInput[[#This Row],[Fund Group Name]]))</f>
        <v>COVID Funds</v>
      </c>
      <c r="N810" s="14" t="str">
        <f>IF(Tbl_ExpendInput[[#This Row],[Fund Detail Code]]="09119",Tbl_ExpendInput[[#This Row],[Fund Group Code]],IF(ISNUMBER(SEARCH("covid",Tbl_ExpendInput[[#This Row],[Fund Detail Name]]))=TRUE,"99",Tbl_ExpendInput[[#This Row],[Fund Group Code]]))</f>
        <v>99</v>
      </c>
      <c r="O810" s="14">
        <f>VLOOKUP(Tbl_ExpendInput[[#This Row],[Agency Code]],TblAgencies[],12,FALSE)</f>
        <v>260</v>
      </c>
    </row>
    <row r="811" spans="1:15">
      <c r="A811">
        <v>2022</v>
      </c>
      <c r="B811" t="s">
        <v>15</v>
      </c>
      <c r="C811" t="s">
        <v>16</v>
      </c>
      <c r="D811" s="17">
        <v>284</v>
      </c>
      <c r="E811" t="s">
        <v>299</v>
      </c>
      <c r="F811" t="s">
        <v>161</v>
      </c>
      <c r="G811" t="s">
        <v>162</v>
      </c>
      <c r="H811" t="s">
        <v>20</v>
      </c>
      <c r="I811" t="s">
        <v>21</v>
      </c>
      <c r="J811" t="s">
        <v>22</v>
      </c>
      <c r="K811" t="s">
        <v>23</v>
      </c>
      <c r="L811">
        <v>48960</v>
      </c>
      <c r="M811" t="str">
        <f>IF(Tbl_ExpendInput[[#This Row],[Fund Detail Code]]="09119",Tbl_ExpendInput[[#This Row],[Fund Group Name]],IF(ISNUMBER(SEARCH("covid",Tbl_ExpendInput[[#This Row],[Fund Detail Name]]))=TRUE,"COVID Funds",Tbl_ExpendInput[[#This Row],[Fund Group Name]]))</f>
        <v>General</v>
      </c>
      <c r="N811" s="14" t="str">
        <f>IF(Tbl_ExpendInput[[#This Row],[Fund Detail Code]]="09119",Tbl_ExpendInput[[#This Row],[Fund Group Code]],IF(ISNUMBER(SEARCH("covid",Tbl_ExpendInput[[#This Row],[Fund Detail Name]]))=TRUE,"99",Tbl_ExpendInput[[#This Row],[Fund Group Code]]))</f>
        <v>01</v>
      </c>
      <c r="O811" s="14">
        <f>VLOOKUP(Tbl_ExpendInput[[#This Row],[Agency Code]],TblAgencies[],12,FALSE)</f>
        <v>260</v>
      </c>
    </row>
    <row r="812" spans="1:15">
      <c r="A812">
        <v>2022</v>
      </c>
      <c r="B812" t="s">
        <v>15</v>
      </c>
      <c r="C812" t="s">
        <v>16</v>
      </c>
      <c r="D812" s="17">
        <v>284</v>
      </c>
      <c r="E812" t="s">
        <v>299</v>
      </c>
      <c r="F812" t="s">
        <v>161</v>
      </c>
      <c r="G812" t="s">
        <v>162</v>
      </c>
      <c r="H812" t="s">
        <v>15</v>
      </c>
      <c r="I812" t="s">
        <v>124</v>
      </c>
      <c r="J812" t="s">
        <v>163</v>
      </c>
      <c r="K812" t="s">
        <v>164</v>
      </c>
      <c r="L812">
        <v>356093.94</v>
      </c>
      <c r="M812" t="str">
        <f>IF(Tbl_ExpendInput[[#This Row],[Fund Detail Code]]="09119",Tbl_ExpendInput[[#This Row],[Fund Group Name]],IF(ISNUMBER(SEARCH("covid",Tbl_ExpendInput[[#This Row],[Fund Detail Name]]))=TRUE,"COVID Funds",Tbl_ExpendInput[[#This Row],[Fund Group Name]]))</f>
        <v>Higher Education Operating</v>
      </c>
      <c r="N812" s="14" t="str">
        <f>IF(Tbl_ExpendInput[[#This Row],[Fund Detail Code]]="09119",Tbl_ExpendInput[[#This Row],[Fund Group Code]],IF(ISNUMBER(SEARCH("covid",Tbl_ExpendInput[[#This Row],[Fund Detail Name]]))=TRUE,"99",Tbl_ExpendInput[[#This Row],[Fund Group Code]]))</f>
        <v>03</v>
      </c>
      <c r="O812" s="14">
        <f>VLOOKUP(Tbl_ExpendInput[[#This Row],[Agency Code]],TblAgencies[],12,FALSE)</f>
        <v>260</v>
      </c>
    </row>
    <row r="813" spans="1:15">
      <c r="A813">
        <v>2022</v>
      </c>
      <c r="B813" t="s">
        <v>15</v>
      </c>
      <c r="C813" t="s">
        <v>16</v>
      </c>
      <c r="D813" s="17">
        <v>284</v>
      </c>
      <c r="E813" t="s">
        <v>299</v>
      </c>
      <c r="F813" t="s">
        <v>161</v>
      </c>
      <c r="G813" t="s">
        <v>162</v>
      </c>
      <c r="H813" t="s">
        <v>15</v>
      </c>
      <c r="I813" t="s">
        <v>124</v>
      </c>
      <c r="J813" t="s">
        <v>154</v>
      </c>
      <c r="K813" t="s">
        <v>155</v>
      </c>
      <c r="L813">
        <v>116620.49</v>
      </c>
      <c r="M813" t="str">
        <f>IF(Tbl_ExpendInput[[#This Row],[Fund Detail Code]]="09119",Tbl_ExpendInput[[#This Row],[Fund Group Name]],IF(ISNUMBER(SEARCH("covid",Tbl_ExpendInput[[#This Row],[Fund Detail Name]]))=TRUE,"COVID Funds",Tbl_ExpendInput[[#This Row],[Fund Group Name]]))</f>
        <v>Higher Education Operating</v>
      </c>
      <c r="N813" s="14" t="str">
        <f>IF(Tbl_ExpendInput[[#This Row],[Fund Detail Code]]="09119",Tbl_ExpendInput[[#This Row],[Fund Group Code]],IF(ISNUMBER(SEARCH("covid",Tbl_ExpendInput[[#This Row],[Fund Detail Name]]))=TRUE,"99",Tbl_ExpendInput[[#This Row],[Fund Group Code]]))</f>
        <v>03</v>
      </c>
      <c r="O813" s="14">
        <f>VLOOKUP(Tbl_ExpendInput[[#This Row],[Agency Code]],TblAgencies[],12,FALSE)</f>
        <v>260</v>
      </c>
    </row>
    <row r="814" spans="1:15">
      <c r="A814">
        <v>2022</v>
      </c>
      <c r="B814" t="s">
        <v>15</v>
      </c>
      <c r="C814" t="s">
        <v>16</v>
      </c>
      <c r="D814" s="17">
        <v>284</v>
      </c>
      <c r="E814" t="s">
        <v>299</v>
      </c>
      <c r="F814" t="s">
        <v>161</v>
      </c>
      <c r="G814" t="s">
        <v>162</v>
      </c>
      <c r="H814" t="s">
        <v>15</v>
      </c>
      <c r="I814" t="s">
        <v>124</v>
      </c>
      <c r="J814" t="s">
        <v>235</v>
      </c>
      <c r="K814" t="s">
        <v>236</v>
      </c>
      <c r="L814">
        <v>40000</v>
      </c>
      <c r="M814" t="str">
        <f>IF(Tbl_ExpendInput[[#This Row],[Fund Detail Code]]="09119",Tbl_ExpendInput[[#This Row],[Fund Group Name]],IF(ISNUMBER(SEARCH("covid",Tbl_ExpendInput[[#This Row],[Fund Detail Name]]))=TRUE,"COVID Funds",Tbl_ExpendInput[[#This Row],[Fund Group Name]]))</f>
        <v>COVID Funds</v>
      </c>
      <c r="N814" s="14" t="str">
        <f>IF(Tbl_ExpendInput[[#This Row],[Fund Detail Code]]="09119",Tbl_ExpendInput[[#This Row],[Fund Group Code]],IF(ISNUMBER(SEARCH("covid",Tbl_ExpendInput[[#This Row],[Fund Detail Name]]))=TRUE,"99",Tbl_ExpendInput[[#This Row],[Fund Group Code]]))</f>
        <v>99</v>
      </c>
      <c r="O814" s="14">
        <f>VLOOKUP(Tbl_ExpendInput[[#This Row],[Agency Code]],TblAgencies[],12,FALSE)</f>
        <v>260</v>
      </c>
    </row>
    <row r="815" spans="1:15">
      <c r="A815">
        <v>2022</v>
      </c>
      <c r="B815" t="s">
        <v>15</v>
      </c>
      <c r="C815" t="s">
        <v>16</v>
      </c>
      <c r="D815" s="17">
        <v>284</v>
      </c>
      <c r="E815" t="s">
        <v>299</v>
      </c>
      <c r="F815" t="s">
        <v>161</v>
      </c>
      <c r="G815" t="s">
        <v>162</v>
      </c>
      <c r="H815" t="s">
        <v>15</v>
      </c>
      <c r="I815" t="s">
        <v>124</v>
      </c>
      <c r="J815" t="s">
        <v>144</v>
      </c>
      <c r="K815" t="s">
        <v>145</v>
      </c>
      <c r="L815">
        <v>515127.12</v>
      </c>
      <c r="M815" t="str">
        <f>IF(Tbl_ExpendInput[[#This Row],[Fund Detail Code]]="09119",Tbl_ExpendInput[[#This Row],[Fund Group Name]],IF(ISNUMBER(SEARCH("covid",Tbl_ExpendInput[[#This Row],[Fund Detail Name]]))=TRUE,"COVID Funds",Tbl_ExpendInput[[#This Row],[Fund Group Name]]))</f>
        <v>COVID Funds</v>
      </c>
      <c r="N815" s="14" t="str">
        <f>IF(Tbl_ExpendInput[[#This Row],[Fund Detail Code]]="09119",Tbl_ExpendInput[[#This Row],[Fund Group Code]],IF(ISNUMBER(SEARCH("covid",Tbl_ExpendInput[[#This Row],[Fund Detail Name]]))=TRUE,"99",Tbl_ExpendInput[[#This Row],[Fund Group Code]]))</f>
        <v>99</v>
      </c>
      <c r="O815" s="14">
        <f>VLOOKUP(Tbl_ExpendInput[[#This Row],[Agency Code]],TblAgencies[],12,FALSE)</f>
        <v>260</v>
      </c>
    </row>
    <row r="816" spans="1:15">
      <c r="A816">
        <v>2022</v>
      </c>
      <c r="B816" t="s">
        <v>15</v>
      </c>
      <c r="C816" t="s">
        <v>16</v>
      </c>
      <c r="D816" s="17">
        <v>284</v>
      </c>
      <c r="E816" t="s">
        <v>299</v>
      </c>
      <c r="F816" t="s">
        <v>278</v>
      </c>
      <c r="G816" t="s">
        <v>279</v>
      </c>
      <c r="H816" t="s">
        <v>15</v>
      </c>
      <c r="I816" t="s">
        <v>124</v>
      </c>
      <c r="J816" t="s">
        <v>125</v>
      </c>
      <c r="K816" t="s">
        <v>124</v>
      </c>
      <c r="L816">
        <v>147455.32999999999</v>
      </c>
      <c r="M816" t="str">
        <f>IF(Tbl_ExpendInput[[#This Row],[Fund Detail Code]]="09119",Tbl_ExpendInput[[#This Row],[Fund Group Name]],IF(ISNUMBER(SEARCH("covid",Tbl_ExpendInput[[#This Row],[Fund Detail Name]]))=TRUE,"COVID Funds",Tbl_ExpendInput[[#This Row],[Fund Group Name]]))</f>
        <v>Higher Education Operating</v>
      </c>
      <c r="N816" s="14" t="str">
        <f>IF(Tbl_ExpendInput[[#This Row],[Fund Detail Code]]="09119",Tbl_ExpendInput[[#This Row],[Fund Group Code]],IF(ISNUMBER(SEARCH("covid",Tbl_ExpendInput[[#This Row],[Fund Detail Name]]))=TRUE,"99",Tbl_ExpendInput[[#This Row],[Fund Group Code]]))</f>
        <v>03</v>
      </c>
      <c r="O816" s="14">
        <f>VLOOKUP(Tbl_ExpendInput[[#This Row],[Agency Code]],TblAgencies[],12,FALSE)</f>
        <v>260</v>
      </c>
    </row>
    <row r="817" spans="1:15">
      <c r="A817">
        <v>2022</v>
      </c>
      <c r="B817" t="s">
        <v>15</v>
      </c>
      <c r="C817" t="s">
        <v>16</v>
      </c>
      <c r="D817" s="17">
        <v>284</v>
      </c>
      <c r="E817" t="s">
        <v>299</v>
      </c>
      <c r="F817" t="s">
        <v>278</v>
      </c>
      <c r="G817" t="s">
        <v>279</v>
      </c>
      <c r="H817" t="s">
        <v>15</v>
      </c>
      <c r="I817" t="s">
        <v>124</v>
      </c>
      <c r="J817" t="s">
        <v>163</v>
      </c>
      <c r="K817" t="s">
        <v>164</v>
      </c>
      <c r="L817">
        <v>321983.64</v>
      </c>
      <c r="M817" t="str">
        <f>IF(Tbl_ExpendInput[[#This Row],[Fund Detail Code]]="09119",Tbl_ExpendInput[[#This Row],[Fund Group Name]],IF(ISNUMBER(SEARCH("covid",Tbl_ExpendInput[[#This Row],[Fund Detail Name]]))=TRUE,"COVID Funds",Tbl_ExpendInput[[#This Row],[Fund Group Name]]))</f>
        <v>Higher Education Operating</v>
      </c>
      <c r="N817" s="14" t="str">
        <f>IF(Tbl_ExpendInput[[#This Row],[Fund Detail Code]]="09119",Tbl_ExpendInput[[#This Row],[Fund Group Code]],IF(ISNUMBER(SEARCH("covid",Tbl_ExpendInput[[#This Row],[Fund Detail Name]]))=TRUE,"99",Tbl_ExpendInput[[#This Row],[Fund Group Code]]))</f>
        <v>03</v>
      </c>
      <c r="O817" s="14">
        <f>VLOOKUP(Tbl_ExpendInput[[#This Row],[Agency Code]],TblAgencies[],12,FALSE)</f>
        <v>260</v>
      </c>
    </row>
    <row r="818" spans="1:15">
      <c r="A818">
        <v>2022</v>
      </c>
      <c r="B818" t="s">
        <v>15</v>
      </c>
      <c r="C818" t="s">
        <v>16</v>
      </c>
      <c r="D818" s="17">
        <v>284</v>
      </c>
      <c r="E818" t="s">
        <v>299</v>
      </c>
      <c r="F818" t="s">
        <v>278</v>
      </c>
      <c r="G818" t="s">
        <v>279</v>
      </c>
      <c r="H818" t="s">
        <v>15</v>
      </c>
      <c r="I818" t="s">
        <v>124</v>
      </c>
      <c r="J818" t="s">
        <v>154</v>
      </c>
      <c r="K818" t="s">
        <v>155</v>
      </c>
      <c r="L818">
        <v>0</v>
      </c>
      <c r="M818" t="str">
        <f>IF(Tbl_ExpendInput[[#This Row],[Fund Detail Code]]="09119",Tbl_ExpendInput[[#This Row],[Fund Group Name]],IF(ISNUMBER(SEARCH("covid",Tbl_ExpendInput[[#This Row],[Fund Detail Name]]))=TRUE,"COVID Funds",Tbl_ExpendInput[[#This Row],[Fund Group Name]]))</f>
        <v>Higher Education Operating</v>
      </c>
      <c r="N818" s="14" t="str">
        <f>IF(Tbl_ExpendInput[[#This Row],[Fund Detail Code]]="09119",Tbl_ExpendInput[[#This Row],[Fund Group Code]],IF(ISNUMBER(SEARCH("covid",Tbl_ExpendInput[[#This Row],[Fund Detail Name]]))=TRUE,"99",Tbl_ExpendInput[[#This Row],[Fund Group Code]]))</f>
        <v>03</v>
      </c>
      <c r="O818" s="14">
        <f>VLOOKUP(Tbl_ExpendInput[[#This Row],[Agency Code]],TblAgencies[],12,FALSE)</f>
        <v>260</v>
      </c>
    </row>
    <row r="819" spans="1:15">
      <c r="A819">
        <v>2022</v>
      </c>
      <c r="B819" t="s">
        <v>15</v>
      </c>
      <c r="C819" t="s">
        <v>16</v>
      </c>
      <c r="D819" s="17">
        <v>284</v>
      </c>
      <c r="E819" t="s">
        <v>299</v>
      </c>
      <c r="F819" t="s">
        <v>278</v>
      </c>
      <c r="G819" t="s">
        <v>279</v>
      </c>
      <c r="H819" t="s">
        <v>15</v>
      </c>
      <c r="I819" t="s">
        <v>124</v>
      </c>
      <c r="J819" t="s">
        <v>288</v>
      </c>
      <c r="K819" t="s">
        <v>289</v>
      </c>
      <c r="L819">
        <v>331525.71999999997</v>
      </c>
      <c r="M819" t="str">
        <f>IF(Tbl_ExpendInput[[#This Row],[Fund Detail Code]]="09119",Tbl_ExpendInput[[#This Row],[Fund Group Name]],IF(ISNUMBER(SEARCH("covid",Tbl_ExpendInput[[#This Row],[Fund Detail Name]]))=TRUE,"COVID Funds",Tbl_ExpendInput[[#This Row],[Fund Group Name]]))</f>
        <v>Higher Education Operating</v>
      </c>
      <c r="N819" s="14" t="str">
        <f>IF(Tbl_ExpendInput[[#This Row],[Fund Detail Code]]="09119",Tbl_ExpendInput[[#This Row],[Fund Group Code]],IF(ISNUMBER(SEARCH("covid",Tbl_ExpendInput[[#This Row],[Fund Detail Name]]))=TRUE,"99",Tbl_ExpendInput[[#This Row],[Fund Group Code]]))</f>
        <v>03</v>
      </c>
      <c r="O819" s="14">
        <f>VLOOKUP(Tbl_ExpendInput[[#This Row],[Agency Code]],TblAgencies[],12,FALSE)</f>
        <v>260</v>
      </c>
    </row>
    <row r="820" spans="1:15">
      <c r="A820">
        <v>2022</v>
      </c>
      <c r="B820" t="s">
        <v>15</v>
      </c>
      <c r="C820" t="s">
        <v>16</v>
      </c>
      <c r="D820" s="17">
        <v>285</v>
      </c>
      <c r="E820" t="s">
        <v>300</v>
      </c>
      <c r="F820" t="s">
        <v>128</v>
      </c>
      <c r="G820" t="s">
        <v>129</v>
      </c>
      <c r="H820" t="s">
        <v>15</v>
      </c>
      <c r="I820" t="s">
        <v>124</v>
      </c>
      <c r="J820" t="s">
        <v>125</v>
      </c>
      <c r="K820" t="s">
        <v>124</v>
      </c>
      <c r="L820">
        <v>6716273.2699999996</v>
      </c>
      <c r="M820" t="str">
        <f>IF(Tbl_ExpendInput[[#This Row],[Fund Detail Code]]="09119",Tbl_ExpendInput[[#This Row],[Fund Group Name]],IF(ISNUMBER(SEARCH("covid",Tbl_ExpendInput[[#This Row],[Fund Detail Name]]))=TRUE,"COVID Funds",Tbl_ExpendInput[[#This Row],[Fund Group Name]]))</f>
        <v>Higher Education Operating</v>
      </c>
      <c r="N820" s="14" t="str">
        <f>IF(Tbl_ExpendInput[[#This Row],[Fund Detail Code]]="09119",Tbl_ExpendInput[[#This Row],[Fund Group Code]],IF(ISNUMBER(SEARCH("covid",Tbl_ExpendInput[[#This Row],[Fund Detail Name]]))=TRUE,"99",Tbl_ExpendInput[[#This Row],[Fund Group Code]]))</f>
        <v>03</v>
      </c>
      <c r="O820" s="14">
        <f>VLOOKUP(Tbl_ExpendInput[[#This Row],[Agency Code]],TblAgencies[],12,FALSE)</f>
        <v>260</v>
      </c>
    </row>
    <row r="821" spans="1:15">
      <c r="A821">
        <v>2022</v>
      </c>
      <c r="B821" t="s">
        <v>15</v>
      </c>
      <c r="C821" t="s">
        <v>16</v>
      </c>
      <c r="D821" s="17">
        <v>285</v>
      </c>
      <c r="E821" t="s">
        <v>300</v>
      </c>
      <c r="F821" t="s">
        <v>136</v>
      </c>
      <c r="G821" t="s">
        <v>137</v>
      </c>
      <c r="H821" t="s">
        <v>15</v>
      </c>
      <c r="I821" t="s">
        <v>124</v>
      </c>
      <c r="J821" t="s">
        <v>125</v>
      </c>
      <c r="K821" t="s">
        <v>124</v>
      </c>
      <c r="L821">
        <v>37317.43</v>
      </c>
      <c r="M821" t="str">
        <f>IF(Tbl_ExpendInput[[#This Row],[Fund Detail Code]]="09119",Tbl_ExpendInput[[#This Row],[Fund Group Name]],IF(ISNUMBER(SEARCH("covid",Tbl_ExpendInput[[#This Row],[Fund Detail Name]]))=TRUE,"COVID Funds",Tbl_ExpendInput[[#This Row],[Fund Group Name]]))</f>
        <v>Higher Education Operating</v>
      </c>
      <c r="N821" s="14" t="str">
        <f>IF(Tbl_ExpendInput[[#This Row],[Fund Detail Code]]="09119",Tbl_ExpendInput[[#This Row],[Fund Group Code]],IF(ISNUMBER(SEARCH("covid",Tbl_ExpendInput[[#This Row],[Fund Detail Name]]))=TRUE,"99",Tbl_ExpendInput[[#This Row],[Fund Group Code]]))</f>
        <v>03</v>
      </c>
      <c r="O821" s="14">
        <f>VLOOKUP(Tbl_ExpendInput[[#This Row],[Agency Code]],TblAgencies[],12,FALSE)</f>
        <v>260</v>
      </c>
    </row>
    <row r="822" spans="1:15">
      <c r="A822">
        <v>2022</v>
      </c>
      <c r="B822" t="s">
        <v>15</v>
      </c>
      <c r="C822" t="s">
        <v>16</v>
      </c>
      <c r="D822" s="17">
        <v>285</v>
      </c>
      <c r="E822" t="s">
        <v>300</v>
      </c>
      <c r="F822" t="s">
        <v>138</v>
      </c>
      <c r="G822" t="s">
        <v>139</v>
      </c>
      <c r="H822" t="s">
        <v>15</v>
      </c>
      <c r="I822" t="s">
        <v>124</v>
      </c>
      <c r="J822" t="s">
        <v>125</v>
      </c>
      <c r="K822" t="s">
        <v>124</v>
      </c>
      <c r="L822">
        <v>3124186.39</v>
      </c>
      <c r="M822" t="str">
        <f>IF(Tbl_ExpendInput[[#This Row],[Fund Detail Code]]="09119",Tbl_ExpendInput[[#This Row],[Fund Group Name]],IF(ISNUMBER(SEARCH("covid",Tbl_ExpendInput[[#This Row],[Fund Detail Name]]))=TRUE,"COVID Funds",Tbl_ExpendInput[[#This Row],[Fund Group Name]]))</f>
        <v>Higher Education Operating</v>
      </c>
      <c r="N822" s="14" t="str">
        <f>IF(Tbl_ExpendInput[[#This Row],[Fund Detail Code]]="09119",Tbl_ExpendInput[[#This Row],[Fund Group Code]],IF(ISNUMBER(SEARCH("covid",Tbl_ExpendInput[[#This Row],[Fund Detail Name]]))=TRUE,"99",Tbl_ExpendInput[[#This Row],[Fund Group Code]]))</f>
        <v>03</v>
      </c>
      <c r="O822" s="14">
        <f>VLOOKUP(Tbl_ExpendInput[[#This Row],[Agency Code]],TblAgencies[],12,FALSE)</f>
        <v>260</v>
      </c>
    </row>
    <row r="823" spans="1:15">
      <c r="A823">
        <v>2022</v>
      </c>
      <c r="B823" t="s">
        <v>15</v>
      </c>
      <c r="C823" t="s">
        <v>16</v>
      </c>
      <c r="D823" s="17">
        <v>285</v>
      </c>
      <c r="E823" t="s">
        <v>300</v>
      </c>
      <c r="F823" t="s">
        <v>140</v>
      </c>
      <c r="G823" t="s">
        <v>141</v>
      </c>
      <c r="H823" t="s">
        <v>15</v>
      </c>
      <c r="I823" t="s">
        <v>124</v>
      </c>
      <c r="J823" t="s">
        <v>125</v>
      </c>
      <c r="K823" t="s">
        <v>124</v>
      </c>
      <c r="L823">
        <v>1761284.05</v>
      </c>
      <c r="M823" t="str">
        <f>IF(Tbl_ExpendInput[[#This Row],[Fund Detail Code]]="09119",Tbl_ExpendInput[[#This Row],[Fund Group Name]],IF(ISNUMBER(SEARCH("covid",Tbl_ExpendInput[[#This Row],[Fund Detail Name]]))=TRUE,"COVID Funds",Tbl_ExpendInput[[#This Row],[Fund Group Name]]))</f>
        <v>Higher Education Operating</v>
      </c>
      <c r="N823" s="14" t="str">
        <f>IF(Tbl_ExpendInput[[#This Row],[Fund Detail Code]]="09119",Tbl_ExpendInput[[#This Row],[Fund Group Code]],IF(ISNUMBER(SEARCH("covid",Tbl_ExpendInput[[#This Row],[Fund Detail Name]]))=TRUE,"99",Tbl_ExpendInput[[#This Row],[Fund Group Code]]))</f>
        <v>03</v>
      </c>
      <c r="O823" s="14">
        <f>VLOOKUP(Tbl_ExpendInput[[#This Row],[Agency Code]],TblAgencies[],12,FALSE)</f>
        <v>260</v>
      </c>
    </row>
    <row r="824" spans="1:15">
      <c r="A824">
        <v>2022</v>
      </c>
      <c r="B824" t="s">
        <v>15</v>
      </c>
      <c r="C824" t="s">
        <v>16</v>
      </c>
      <c r="D824" s="17">
        <v>285</v>
      </c>
      <c r="E824" t="s">
        <v>300</v>
      </c>
      <c r="F824" t="s">
        <v>140</v>
      </c>
      <c r="G824" t="s">
        <v>141</v>
      </c>
      <c r="H824" t="s">
        <v>15</v>
      </c>
      <c r="I824" t="s">
        <v>124</v>
      </c>
      <c r="J824" t="s">
        <v>130</v>
      </c>
      <c r="K824" t="s">
        <v>131</v>
      </c>
      <c r="L824">
        <v>39612.589999999997</v>
      </c>
      <c r="M824" t="str">
        <f>IF(Tbl_ExpendInput[[#This Row],[Fund Detail Code]]="09119",Tbl_ExpendInput[[#This Row],[Fund Group Name]],IF(ISNUMBER(SEARCH("covid",Tbl_ExpendInput[[#This Row],[Fund Detail Name]]))=TRUE,"COVID Funds",Tbl_ExpendInput[[#This Row],[Fund Group Name]]))</f>
        <v>Higher Education Operating</v>
      </c>
      <c r="N824" s="14" t="str">
        <f>IF(Tbl_ExpendInput[[#This Row],[Fund Detail Code]]="09119",Tbl_ExpendInput[[#This Row],[Fund Group Code]],IF(ISNUMBER(SEARCH("covid",Tbl_ExpendInput[[#This Row],[Fund Detail Name]]))=TRUE,"99",Tbl_ExpendInput[[#This Row],[Fund Group Code]]))</f>
        <v>03</v>
      </c>
      <c r="O824" s="14">
        <f>VLOOKUP(Tbl_ExpendInput[[#This Row],[Agency Code]],TblAgencies[],12,FALSE)</f>
        <v>260</v>
      </c>
    </row>
    <row r="825" spans="1:15">
      <c r="A825">
        <v>2022</v>
      </c>
      <c r="B825" t="s">
        <v>15</v>
      </c>
      <c r="C825" t="s">
        <v>16</v>
      </c>
      <c r="D825" s="17">
        <v>285</v>
      </c>
      <c r="E825" t="s">
        <v>300</v>
      </c>
      <c r="F825" t="s">
        <v>140</v>
      </c>
      <c r="G825" t="s">
        <v>141</v>
      </c>
      <c r="H825" t="s">
        <v>15</v>
      </c>
      <c r="I825" t="s">
        <v>124</v>
      </c>
      <c r="J825" t="s">
        <v>223</v>
      </c>
      <c r="K825" t="s">
        <v>224</v>
      </c>
      <c r="L825">
        <v>4155.29</v>
      </c>
      <c r="M825" t="str">
        <f>IF(Tbl_ExpendInput[[#This Row],[Fund Detail Code]]="09119",Tbl_ExpendInput[[#This Row],[Fund Group Name]],IF(ISNUMBER(SEARCH("covid",Tbl_ExpendInput[[#This Row],[Fund Detail Name]]))=TRUE,"COVID Funds",Tbl_ExpendInput[[#This Row],[Fund Group Name]]))</f>
        <v>COVID Funds</v>
      </c>
      <c r="N825" s="14" t="str">
        <f>IF(Tbl_ExpendInput[[#This Row],[Fund Detail Code]]="09119",Tbl_ExpendInput[[#This Row],[Fund Group Code]],IF(ISNUMBER(SEARCH("covid",Tbl_ExpendInput[[#This Row],[Fund Detail Name]]))=TRUE,"99",Tbl_ExpendInput[[#This Row],[Fund Group Code]]))</f>
        <v>99</v>
      </c>
      <c r="O825" s="14">
        <f>VLOOKUP(Tbl_ExpendInput[[#This Row],[Agency Code]],TblAgencies[],12,FALSE)</f>
        <v>260</v>
      </c>
    </row>
    <row r="826" spans="1:15">
      <c r="A826">
        <v>2022</v>
      </c>
      <c r="B826" t="s">
        <v>15</v>
      </c>
      <c r="C826" t="s">
        <v>16</v>
      </c>
      <c r="D826" s="17">
        <v>285</v>
      </c>
      <c r="E826" t="s">
        <v>300</v>
      </c>
      <c r="F826" t="s">
        <v>142</v>
      </c>
      <c r="G826" t="s">
        <v>143</v>
      </c>
      <c r="H826" t="s">
        <v>15</v>
      </c>
      <c r="I826" t="s">
        <v>124</v>
      </c>
      <c r="J826" t="s">
        <v>125</v>
      </c>
      <c r="K826" t="s">
        <v>124</v>
      </c>
      <c r="L826">
        <v>3556152.9</v>
      </c>
      <c r="M826" t="str">
        <f>IF(Tbl_ExpendInput[[#This Row],[Fund Detail Code]]="09119",Tbl_ExpendInput[[#This Row],[Fund Group Name]],IF(ISNUMBER(SEARCH("covid",Tbl_ExpendInput[[#This Row],[Fund Detail Name]]))=TRUE,"COVID Funds",Tbl_ExpendInput[[#This Row],[Fund Group Name]]))</f>
        <v>Higher Education Operating</v>
      </c>
      <c r="N826" s="14" t="str">
        <f>IF(Tbl_ExpendInput[[#This Row],[Fund Detail Code]]="09119",Tbl_ExpendInput[[#This Row],[Fund Group Code]],IF(ISNUMBER(SEARCH("covid",Tbl_ExpendInput[[#This Row],[Fund Detail Name]]))=TRUE,"99",Tbl_ExpendInput[[#This Row],[Fund Group Code]]))</f>
        <v>03</v>
      </c>
      <c r="O826" s="14">
        <f>VLOOKUP(Tbl_ExpendInput[[#This Row],[Agency Code]],TblAgencies[],12,FALSE)</f>
        <v>260</v>
      </c>
    </row>
    <row r="827" spans="1:15">
      <c r="A827">
        <v>2022</v>
      </c>
      <c r="B827" t="s">
        <v>15</v>
      </c>
      <c r="C827" t="s">
        <v>16</v>
      </c>
      <c r="D827" s="17">
        <v>285</v>
      </c>
      <c r="E827" t="s">
        <v>300</v>
      </c>
      <c r="F827" t="s">
        <v>142</v>
      </c>
      <c r="G827" t="s">
        <v>143</v>
      </c>
      <c r="H827" t="s">
        <v>15</v>
      </c>
      <c r="I827" t="s">
        <v>124</v>
      </c>
      <c r="J827" t="s">
        <v>165</v>
      </c>
      <c r="K827" t="s">
        <v>166</v>
      </c>
      <c r="L827">
        <v>1434.84</v>
      </c>
      <c r="M827" t="str">
        <f>IF(Tbl_ExpendInput[[#This Row],[Fund Detail Code]]="09119",Tbl_ExpendInput[[#This Row],[Fund Group Name]],IF(ISNUMBER(SEARCH("covid",Tbl_ExpendInput[[#This Row],[Fund Detail Name]]))=TRUE,"COVID Funds",Tbl_ExpendInput[[#This Row],[Fund Group Name]]))</f>
        <v>Higher Education Operating</v>
      </c>
      <c r="N827" s="14" t="str">
        <f>IF(Tbl_ExpendInput[[#This Row],[Fund Detail Code]]="09119",Tbl_ExpendInput[[#This Row],[Fund Group Code]],IF(ISNUMBER(SEARCH("covid",Tbl_ExpendInput[[#This Row],[Fund Detail Name]]))=TRUE,"99",Tbl_ExpendInput[[#This Row],[Fund Group Code]]))</f>
        <v>03</v>
      </c>
      <c r="O827" s="14">
        <f>VLOOKUP(Tbl_ExpendInput[[#This Row],[Agency Code]],TblAgencies[],12,FALSE)</f>
        <v>260</v>
      </c>
    </row>
    <row r="828" spans="1:15">
      <c r="A828">
        <v>2022</v>
      </c>
      <c r="B828" t="s">
        <v>15</v>
      </c>
      <c r="C828" t="s">
        <v>16</v>
      </c>
      <c r="D828" s="17">
        <v>285</v>
      </c>
      <c r="E828" t="s">
        <v>300</v>
      </c>
      <c r="F828" t="s">
        <v>146</v>
      </c>
      <c r="G828" t="s">
        <v>147</v>
      </c>
      <c r="H828" t="s">
        <v>15</v>
      </c>
      <c r="I828" t="s">
        <v>124</v>
      </c>
      <c r="J828" t="s">
        <v>125</v>
      </c>
      <c r="K828" t="s">
        <v>124</v>
      </c>
      <c r="L828">
        <v>1016052.06</v>
      </c>
      <c r="M828" t="str">
        <f>IF(Tbl_ExpendInput[[#This Row],[Fund Detail Code]]="09119",Tbl_ExpendInput[[#This Row],[Fund Group Name]],IF(ISNUMBER(SEARCH("covid",Tbl_ExpendInput[[#This Row],[Fund Detail Name]]))=TRUE,"COVID Funds",Tbl_ExpendInput[[#This Row],[Fund Group Name]]))</f>
        <v>Higher Education Operating</v>
      </c>
      <c r="N828" s="14" t="str">
        <f>IF(Tbl_ExpendInput[[#This Row],[Fund Detail Code]]="09119",Tbl_ExpendInput[[#This Row],[Fund Group Code]],IF(ISNUMBER(SEARCH("covid",Tbl_ExpendInput[[#This Row],[Fund Detail Name]]))=TRUE,"99",Tbl_ExpendInput[[#This Row],[Fund Group Code]]))</f>
        <v>03</v>
      </c>
      <c r="O828" s="14">
        <f>VLOOKUP(Tbl_ExpendInput[[#This Row],[Agency Code]],TblAgencies[],12,FALSE)</f>
        <v>260</v>
      </c>
    </row>
    <row r="829" spans="1:15">
      <c r="A829">
        <v>2022</v>
      </c>
      <c r="B829" t="s">
        <v>15</v>
      </c>
      <c r="C829" t="s">
        <v>16</v>
      </c>
      <c r="D829" s="17">
        <v>285</v>
      </c>
      <c r="E829" t="s">
        <v>300</v>
      </c>
      <c r="F829" t="s">
        <v>152</v>
      </c>
      <c r="G829" t="s">
        <v>153</v>
      </c>
      <c r="H829" t="s">
        <v>20</v>
      </c>
      <c r="I829" t="s">
        <v>21</v>
      </c>
      <c r="J829" t="s">
        <v>22</v>
      </c>
      <c r="K829" t="s">
        <v>23</v>
      </c>
      <c r="L829">
        <v>1467733.15</v>
      </c>
      <c r="M829" t="str">
        <f>IF(Tbl_ExpendInput[[#This Row],[Fund Detail Code]]="09119",Tbl_ExpendInput[[#This Row],[Fund Group Name]],IF(ISNUMBER(SEARCH("covid",Tbl_ExpendInput[[#This Row],[Fund Detail Name]]))=TRUE,"COVID Funds",Tbl_ExpendInput[[#This Row],[Fund Group Name]]))</f>
        <v>General</v>
      </c>
      <c r="N829" s="14" t="str">
        <f>IF(Tbl_ExpendInput[[#This Row],[Fund Detail Code]]="09119",Tbl_ExpendInput[[#This Row],[Fund Group Code]],IF(ISNUMBER(SEARCH("covid",Tbl_ExpendInput[[#This Row],[Fund Detail Name]]))=TRUE,"99",Tbl_ExpendInput[[#This Row],[Fund Group Code]]))</f>
        <v>01</v>
      </c>
      <c r="O829" s="14">
        <f>VLOOKUP(Tbl_ExpendInput[[#This Row],[Agency Code]],TblAgencies[],12,FALSE)</f>
        <v>260</v>
      </c>
    </row>
    <row r="830" spans="1:15">
      <c r="A830">
        <v>2022</v>
      </c>
      <c r="B830" t="s">
        <v>15</v>
      </c>
      <c r="C830" t="s">
        <v>16</v>
      </c>
      <c r="D830" s="17">
        <v>285</v>
      </c>
      <c r="E830" t="s">
        <v>300</v>
      </c>
      <c r="F830" t="s">
        <v>152</v>
      </c>
      <c r="G830" t="s">
        <v>153</v>
      </c>
      <c r="H830" t="s">
        <v>15</v>
      </c>
      <c r="I830" t="s">
        <v>124</v>
      </c>
      <c r="J830" t="s">
        <v>154</v>
      </c>
      <c r="K830" t="s">
        <v>155</v>
      </c>
      <c r="L830">
        <v>757292.52</v>
      </c>
      <c r="M830" t="str">
        <f>IF(Tbl_ExpendInput[[#This Row],[Fund Detail Code]]="09119",Tbl_ExpendInput[[#This Row],[Fund Group Name]],IF(ISNUMBER(SEARCH("covid",Tbl_ExpendInput[[#This Row],[Fund Detail Name]]))=TRUE,"COVID Funds",Tbl_ExpendInput[[#This Row],[Fund Group Name]]))</f>
        <v>Higher Education Operating</v>
      </c>
      <c r="N830" s="14" t="str">
        <f>IF(Tbl_ExpendInput[[#This Row],[Fund Detail Code]]="09119",Tbl_ExpendInput[[#This Row],[Fund Group Code]],IF(ISNUMBER(SEARCH("covid",Tbl_ExpendInput[[#This Row],[Fund Detail Name]]))=TRUE,"99",Tbl_ExpendInput[[#This Row],[Fund Group Code]]))</f>
        <v>03</v>
      </c>
      <c r="O830" s="14">
        <f>VLOOKUP(Tbl_ExpendInput[[#This Row],[Agency Code]],TblAgencies[],12,FALSE)</f>
        <v>260</v>
      </c>
    </row>
    <row r="831" spans="1:15">
      <c r="A831">
        <v>2022</v>
      </c>
      <c r="B831" t="s">
        <v>15</v>
      </c>
      <c r="C831" t="s">
        <v>16</v>
      </c>
      <c r="D831" s="17">
        <v>285</v>
      </c>
      <c r="E831" t="s">
        <v>300</v>
      </c>
      <c r="F831" t="s">
        <v>152</v>
      </c>
      <c r="G831" t="s">
        <v>153</v>
      </c>
      <c r="H831" t="s">
        <v>15</v>
      </c>
      <c r="I831" t="s">
        <v>124</v>
      </c>
      <c r="J831" t="s">
        <v>182</v>
      </c>
      <c r="K831" t="s">
        <v>183</v>
      </c>
      <c r="L831">
        <v>50563</v>
      </c>
      <c r="M831" t="str">
        <f>IF(Tbl_ExpendInput[[#This Row],[Fund Detail Code]]="09119",Tbl_ExpendInput[[#This Row],[Fund Group Name]],IF(ISNUMBER(SEARCH("covid",Tbl_ExpendInput[[#This Row],[Fund Detail Name]]))=TRUE,"COVID Funds",Tbl_ExpendInput[[#This Row],[Fund Group Name]]))</f>
        <v>Higher Education Operating</v>
      </c>
      <c r="N831" s="14" t="str">
        <f>IF(Tbl_ExpendInput[[#This Row],[Fund Detail Code]]="09119",Tbl_ExpendInput[[#This Row],[Fund Group Code]],IF(ISNUMBER(SEARCH("covid",Tbl_ExpendInput[[#This Row],[Fund Detail Name]]))=TRUE,"99",Tbl_ExpendInput[[#This Row],[Fund Group Code]]))</f>
        <v>03</v>
      </c>
      <c r="O831" s="14">
        <f>VLOOKUP(Tbl_ExpendInput[[#This Row],[Agency Code]],TblAgencies[],12,FALSE)</f>
        <v>260</v>
      </c>
    </row>
    <row r="832" spans="1:15">
      <c r="A832">
        <v>2022</v>
      </c>
      <c r="B832" t="s">
        <v>15</v>
      </c>
      <c r="C832" t="s">
        <v>16</v>
      </c>
      <c r="D832" s="17">
        <v>285</v>
      </c>
      <c r="E832" t="s">
        <v>300</v>
      </c>
      <c r="F832" t="s">
        <v>152</v>
      </c>
      <c r="G832" t="s">
        <v>153</v>
      </c>
      <c r="H832" t="s">
        <v>15</v>
      </c>
      <c r="I832" t="s">
        <v>124</v>
      </c>
      <c r="J832" t="s">
        <v>223</v>
      </c>
      <c r="K832" t="s">
        <v>224</v>
      </c>
      <c r="L832">
        <v>0</v>
      </c>
      <c r="M832" t="str">
        <f>IF(Tbl_ExpendInput[[#This Row],[Fund Detail Code]]="09119",Tbl_ExpendInput[[#This Row],[Fund Group Name]],IF(ISNUMBER(SEARCH("covid",Tbl_ExpendInput[[#This Row],[Fund Detail Name]]))=TRUE,"COVID Funds",Tbl_ExpendInput[[#This Row],[Fund Group Name]]))</f>
        <v>COVID Funds</v>
      </c>
      <c r="N832" s="14" t="str">
        <f>IF(Tbl_ExpendInput[[#This Row],[Fund Detail Code]]="09119",Tbl_ExpendInput[[#This Row],[Fund Group Code]],IF(ISNUMBER(SEARCH("covid",Tbl_ExpendInput[[#This Row],[Fund Detail Name]]))=TRUE,"99",Tbl_ExpendInput[[#This Row],[Fund Group Code]]))</f>
        <v>99</v>
      </c>
      <c r="O832" s="14">
        <f>VLOOKUP(Tbl_ExpendInput[[#This Row],[Agency Code]],TblAgencies[],12,FALSE)</f>
        <v>260</v>
      </c>
    </row>
    <row r="833" spans="1:15">
      <c r="A833">
        <v>2022</v>
      </c>
      <c r="B833" t="s">
        <v>15</v>
      </c>
      <c r="C833" t="s">
        <v>16</v>
      </c>
      <c r="D833" s="17">
        <v>285</v>
      </c>
      <c r="E833" t="s">
        <v>300</v>
      </c>
      <c r="F833" t="s">
        <v>161</v>
      </c>
      <c r="G833" t="s">
        <v>162</v>
      </c>
      <c r="H833" t="s">
        <v>20</v>
      </c>
      <c r="I833" t="s">
        <v>21</v>
      </c>
      <c r="J833" t="s">
        <v>22</v>
      </c>
      <c r="K833" t="s">
        <v>23</v>
      </c>
      <c r="L833">
        <v>455</v>
      </c>
      <c r="M833" t="str">
        <f>IF(Tbl_ExpendInput[[#This Row],[Fund Detail Code]]="09119",Tbl_ExpendInput[[#This Row],[Fund Group Name]],IF(ISNUMBER(SEARCH("covid",Tbl_ExpendInput[[#This Row],[Fund Detail Name]]))=TRUE,"COVID Funds",Tbl_ExpendInput[[#This Row],[Fund Group Name]]))</f>
        <v>General</v>
      </c>
      <c r="N833" s="14" t="str">
        <f>IF(Tbl_ExpendInput[[#This Row],[Fund Detail Code]]="09119",Tbl_ExpendInput[[#This Row],[Fund Group Code]],IF(ISNUMBER(SEARCH("covid",Tbl_ExpendInput[[#This Row],[Fund Detail Name]]))=TRUE,"99",Tbl_ExpendInput[[#This Row],[Fund Group Code]]))</f>
        <v>01</v>
      </c>
      <c r="O833" s="14">
        <f>VLOOKUP(Tbl_ExpendInput[[#This Row],[Agency Code]],TblAgencies[],12,FALSE)</f>
        <v>260</v>
      </c>
    </row>
    <row r="834" spans="1:15">
      <c r="A834">
        <v>2022</v>
      </c>
      <c r="B834" t="s">
        <v>15</v>
      </c>
      <c r="C834" t="s">
        <v>16</v>
      </c>
      <c r="D834" s="17">
        <v>285</v>
      </c>
      <c r="E834" t="s">
        <v>300</v>
      </c>
      <c r="F834" t="s">
        <v>161</v>
      </c>
      <c r="G834" t="s">
        <v>162</v>
      </c>
      <c r="H834" t="s">
        <v>15</v>
      </c>
      <c r="I834" t="s">
        <v>124</v>
      </c>
      <c r="J834" t="s">
        <v>163</v>
      </c>
      <c r="K834" t="s">
        <v>164</v>
      </c>
      <c r="L834">
        <v>4868450.67</v>
      </c>
      <c r="M834" t="str">
        <f>IF(Tbl_ExpendInput[[#This Row],[Fund Detail Code]]="09119",Tbl_ExpendInput[[#This Row],[Fund Group Name]],IF(ISNUMBER(SEARCH("covid",Tbl_ExpendInput[[#This Row],[Fund Detail Name]]))=TRUE,"COVID Funds",Tbl_ExpendInput[[#This Row],[Fund Group Name]]))</f>
        <v>Higher Education Operating</v>
      </c>
      <c r="N834" s="14" t="str">
        <f>IF(Tbl_ExpendInput[[#This Row],[Fund Detail Code]]="09119",Tbl_ExpendInput[[#This Row],[Fund Group Code]],IF(ISNUMBER(SEARCH("covid",Tbl_ExpendInput[[#This Row],[Fund Detail Name]]))=TRUE,"99",Tbl_ExpendInput[[#This Row],[Fund Group Code]]))</f>
        <v>03</v>
      </c>
      <c r="O834" s="14">
        <f>VLOOKUP(Tbl_ExpendInput[[#This Row],[Agency Code]],TblAgencies[],12,FALSE)</f>
        <v>260</v>
      </c>
    </row>
    <row r="835" spans="1:15">
      <c r="A835">
        <v>2022</v>
      </c>
      <c r="B835" t="s">
        <v>15</v>
      </c>
      <c r="C835" t="s">
        <v>16</v>
      </c>
      <c r="D835" s="17">
        <v>285</v>
      </c>
      <c r="E835" t="s">
        <v>300</v>
      </c>
      <c r="F835" t="s">
        <v>161</v>
      </c>
      <c r="G835" t="s">
        <v>162</v>
      </c>
      <c r="H835" t="s">
        <v>15</v>
      </c>
      <c r="I835" t="s">
        <v>124</v>
      </c>
      <c r="J835" t="s">
        <v>154</v>
      </c>
      <c r="K835" t="s">
        <v>155</v>
      </c>
      <c r="L835">
        <v>7219303.0099999998</v>
      </c>
      <c r="M835" t="str">
        <f>IF(Tbl_ExpendInput[[#This Row],[Fund Detail Code]]="09119",Tbl_ExpendInput[[#This Row],[Fund Group Name]],IF(ISNUMBER(SEARCH("covid",Tbl_ExpendInput[[#This Row],[Fund Detail Name]]))=TRUE,"COVID Funds",Tbl_ExpendInput[[#This Row],[Fund Group Name]]))</f>
        <v>Higher Education Operating</v>
      </c>
      <c r="N835" s="14" t="str">
        <f>IF(Tbl_ExpendInput[[#This Row],[Fund Detail Code]]="09119",Tbl_ExpendInput[[#This Row],[Fund Group Code]],IF(ISNUMBER(SEARCH("covid",Tbl_ExpendInput[[#This Row],[Fund Detail Name]]))=TRUE,"99",Tbl_ExpendInput[[#This Row],[Fund Group Code]]))</f>
        <v>03</v>
      </c>
      <c r="O835" s="14">
        <f>VLOOKUP(Tbl_ExpendInput[[#This Row],[Agency Code]],TblAgencies[],12,FALSE)</f>
        <v>260</v>
      </c>
    </row>
    <row r="836" spans="1:15">
      <c r="A836">
        <v>2022</v>
      </c>
      <c r="B836" t="s">
        <v>15</v>
      </c>
      <c r="C836" t="s">
        <v>16</v>
      </c>
      <c r="D836" s="17">
        <v>285</v>
      </c>
      <c r="E836" t="s">
        <v>300</v>
      </c>
      <c r="F836" t="s">
        <v>161</v>
      </c>
      <c r="G836" t="s">
        <v>162</v>
      </c>
      <c r="H836" t="s">
        <v>15</v>
      </c>
      <c r="I836" t="s">
        <v>124</v>
      </c>
      <c r="J836" t="s">
        <v>159</v>
      </c>
      <c r="K836" t="s">
        <v>160</v>
      </c>
      <c r="L836">
        <v>2259364.84</v>
      </c>
      <c r="M836" t="str">
        <f>IF(Tbl_ExpendInput[[#This Row],[Fund Detail Code]]="09119",Tbl_ExpendInput[[#This Row],[Fund Group Name]],IF(ISNUMBER(SEARCH("covid",Tbl_ExpendInput[[#This Row],[Fund Detail Name]]))=TRUE,"COVID Funds",Tbl_ExpendInput[[#This Row],[Fund Group Name]]))</f>
        <v>COVID Funds</v>
      </c>
      <c r="N836" s="14" t="str">
        <f>IF(Tbl_ExpendInput[[#This Row],[Fund Detail Code]]="09119",Tbl_ExpendInput[[#This Row],[Fund Group Code]],IF(ISNUMBER(SEARCH("covid",Tbl_ExpendInput[[#This Row],[Fund Detail Name]]))=TRUE,"99",Tbl_ExpendInput[[#This Row],[Fund Group Code]]))</f>
        <v>99</v>
      </c>
      <c r="O836" s="14">
        <f>VLOOKUP(Tbl_ExpendInput[[#This Row],[Agency Code]],TblAgencies[],12,FALSE)</f>
        <v>260</v>
      </c>
    </row>
    <row r="837" spans="1:15">
      <c r="A837">
        <v>2022</v>
      </c>
      <c r="B837" t="s">
        <v>15</v>
      </c>
      <c r="C837" t="s">
        <v>16</v>
      </c>
      <c r="D837" s="17">
        <v>285</v>
      </c>
      <c r="E837" t="s">
        <v>300</v>
      </c>
      <c r="F837" t="s">
        <v>161</v>
      </c>
      <c r="G837" t="s">
        <v>162</v>
      </c>
      <c r="H837" t="s">
        <v>15</v>
      </c>
      <c r="I837" t="s">
        <v>124</v>
      </c>
      <c r="J837" t="s">
        <v>144</v>
      </c>
      <c r="K837" t="s">
        <v>145</v>
      </c>
      <c r="L837">
        <v>3126204.77</v>
      </c>
      <c r="M837" t="str">
        <f>IF(Tbl_ExpendInput[[#This Row],[Fund Detail Code]]="09119",Tbl_ExpendInput[[#This Row],[Fund Group Name]],IF(ISNUMBER(SEARCH("covid",Tbl_ExpendInput[[#This Row],[Fund Detail Name]]))=TRUE,"COVID Funds",Tbl_ExpendInput[[#This Row],[Fund Group Name]]))</f>
        <v>COVID Funds</v>
      </c>
      <c r="N837" s="14" t="str">
        <f>IF(Tbl_ExpendInput[[#This Row],[Fund Detail Code]]="09119",Tbl_ExpendInput[[#This Row],[Fund Group Code]],IF(ISNUMBER(SEARCH("covid",Tbl_ExpendInput[[#This Row],[Fund Detail Name]]))=TRUE,"99",Tbl_ExpendInput[[#This Row],[Fund Group Code]]))</f>
        <v>99</v>
      </c>
      <c r="O837" s="14">
        <f>VLOOKUP(Tbl_ExpendInput[[#This Row],[Agency Code]],TblAgencies[],12,FALSE)</f>
        <v>260</v>
      </c>
    </row>
    <row r="838" spans="1:15">
      <c r="A838">
        <v>2022</v>
      </c>
      <c r="B838" t="s">
        <v>15</v>
      </c>
      <c r="C838" t="s">
        <v>16</v>
      </c>
      <c r="D838" s="17">
        <v>285</v>
      </c>
      <c r="E838" t="s">
        <v>300</v>
      </c>
      <c r="F838" t="s">
        <v>278</v>
      </c>
      <c r="G838" t="s">
        <v>279</v>
      </c>
      <c r="H838" t="s">
        <v>15</v>
      </c>
      <c r="I838" t="s">
        <v>124</v>
      </c>
      <c r="J838" t="s">
        <v>125</v>
      </c>
      <c r="K838" t="s">
        <v>124</v>
      </c>
      <c r="L838">
        <v>1423870.85</v>
      </c>
      <c r="M838" t="str">
        <f>IF(Tbl_ExpendInput[[#This Row],[Fund Detail Code]]="09119",Tbl_ExpendInput[[#This Row],[Fund Group Name]],IF(ISNUMBER(SEARCH("covid",Tbl_ExpendInput[[#This Row],[Fund Detail Name]]))=TRUE,"COVID Funds",Tbl_ExpendInput[[#This Row],[Fund Group Name]]))</f>
        <v>Higher Education Operating</v>
      </c>
      <c r="N838" s="14" t="str">
        <f>IF(Tbl_ExpendInput[[#This Row],[Fund Detail Code]]="09119",Tbl_ExpendInput[[#This Row],[Fund Group Code]],IF(ISNUMBER(SEARCH("covid",Tbl_ExpendInput[[#This Row],[Fund Detail Name]]))=TRUE,"99",Tbl_ExpendInput[[#This Row],[Fund Group Code]]))</f>
        <v>03</v>
      </c>
      <c r="O838" s="14">
        <f>VLOOKUP(Tbl_ExpendInput[[#This Row],[Agency Code]],TblAgencies[],12,FALSE)</f>
        <v>260</v>
      </c>
    </row>
    <row r="839" spans="1:15">
      <c r="A839">
        <v>2022</v>
      </c>
      <c r="B839" t="s">
        <v>15</v>
      </c>
      <c r="C839" t="s">
        <v>16</v>
      </c>
      <c r="D839" s="17">
        <v>285</v>
      </c>
      <c r="E839" t="s">
        <v>300</v>
      </c>
      <c r="F839" t="s">
        <v>278</v>
      </c>
      <c r="G839" t="s">
        <v>279</v>
      </c>
      <c r="H839" t="s">
        <v>15</v>
      </c>
      <c r="I839" t="s">
        <v>124</v>
      </c>
      <c r="J839" t="s">
        <v>163</v>
      </c>
      <c r="K839" t="s">
        <v>164</v>
      </c>
      <c r="L839">
        <v>101227.55</v>
      </c>
      <c r="M839" t="str">
        <f>IF(Tbl_ExpendInput[[#This Row],[Fund Detail Code]]="09119",Tbl_ExpendInput[[#This Row],[Fund Group Name]],IF(ISNUMBER(SEARCH("covid",Tbl_ExpendInput[[#This Row],[Fund Detail Name]]))=TRUE,"COVID Funds",Tbl_ExpendInput[[#This Row],[Fund Group Name]]))</f>
        <v>Higher Education Operating</v>
      </c>
      <c r="N839" s="14" t="str">
        <f>IF(Tbl_ExpendInput[[#This Row],[Fund Detail Code]]="09119",Tbl_ExpendInput[[#This Row],[Fund Group Code]],IF(ISNUMBER(SEARCH("covid",Tbl_ExpendInput[[#This Row],[Fund Detail Name]]))=TRUE,"99",Tbl_ExpendInput[[#This Row],[Fund Group Code]]))</f>
        <v>03</v>
      </c>
      <c r="O839" s="14">
        <f>VLOOKUP(Tbl_ExpendInput[[#This Row],[Agency Code]],TblAgencies[],12,FALSE)</f>
        <v>260</v>
      </c>
    </row>
    <row r="840" spans="1:15">
      <c r="A840">
        <v>2022</v>
      </c>
      <c r="B840" t="s">
        <v>15</v>
      </c>
      <c r="C840" t="s">
        <v>16</v>
      </c>
      <c r="D840" s="17">
        <v>285</v>
      </c>
      <c r="E840" t="s">
        <v>300</v>
      </c>
      <c r="F840" t="s">
        <v>278</v>
      </c>
      <c r="G840" t="s">
        <v>279</v>
      </c>
      <c r="H840" t="s">
        <v>15</v>
      </c>
      <c r="I840" t="s">
        <v>124</v>
      </c>
      <c r="J840" t="s">
        <v>154</v>
      </c>
      <c r="K840" t="s">
        <v>155</v>
      </c>
      <c r="L840">
        <v>35549.4</v>
      </c>
      <c r="M840" t="str">
        <f>IF(Tbl_ExpendInput[[#This Row],[Fund Detail Code]]="09119",Tbl_ExpendInput[[#This Row],[Fund Group Name]],IF(ISNUMBER(SEARCH("covid",Tbl_ExpendInput[[#This Row],[Fund Detail Name]]))=TRUE,"COVID Funds",Tbl_ExpendInput[[#This Row],[Fund Group Name]]))</f>
        <v>Higher Education Operating</v>
      </c>
      <c r="N840" s="14" t="str">
        <f>IF(Tbl_ExpendInput[[#This Row],[Fund Detail Code]]="09119",Tbl_ExpendInput[[#This Row],[Fund Group Code]],IF(ISNUMBER(SEARCH("covid",Tbl_ExpendInput[[#This Row],[Fund Detail Name]]))=TRUE,"99",Tbl_ExpendInput[[#This Row],[Fund Group Code]]))</f>
        <v>03</v>
      </c>
      <c r="O840" s="14">
        <f>VLOOKUP(Tbl_ExpendInput[[#This Row],[Agency Code]],TblAgencies[],12,FALSE)</f>
        <v>260</v>
      </c>
    </row>
    <row r="841" spans="1:15">
      <c r="A841">
        <v>2022</v>
      </c>
      <c r="B841" t="s">
        <v>15</v>
      </c>
      <c r="C841" t="s">
        <v>16</v>
      </c>
      <c r="D841" s="17">
        <v>285</v>
      </c>
      <c r="E841" t="s">
        <v>300</v>
      </c>
      <c r="F841" t="s">
        <v>278</v>
      </c>
      <c r="G841" t="s">
        <v>279</v>
      </c>
      <c r="H841" t="s">
        <v>15</v>
      </c>
      <c r="I841" t="s">
        <v>124</v>
      </c>
      <c r="J841" t="s">
        <v>288</v>
      </c>
      <c r="K841" t="s">
        <v>289</v>
      </c>
      <c r="L841">
        <v>626604.66</v>
      </c>
      <c r="M841" t="str">
        <f>IF(Tbl_ExpendInput[[#This Row],[Fund Detail Code]]="09119",Tbl_ExpendInput[[#This Row],[Fund Group Name]],IF(ISNUMBER(SEARCH("covid",Tbl_ExpendInput[[#This Row],[Fund Detail Name]]))=TRUE,"COVID Funds",Tbl_ExpendInput[[#This Row],[Fund Group Name]]))</f>
        <v>Higher Education Operating</v>
      </c>
      <c r="N841" s="14" t="str">
        <f>IF(Tbl_ExpendInput[[#This Row],[Fund Detail Code]]="09119",Tbl_ExpendInput[[#This Row],[Fund Group Code]],IF(ISNUMBER(SEARCH("covid",Tbl_ExpendInput[[#This Row],[Fund Detail Name]]))=TRUE,"99",Tbl_ExpendInput[[#This Row],[Fund Group Code]]))</f>
        <v>03</v>
      </c>
      <c r="O841" s="14">
        <f>VLOOKUP(Tbl_ExpendInput[[#This Row],[Agency Code]],TblAgencies[],12,FALSE)</f>
        <v>260</v>
      </c>
    </row>
    <row r="842" spans="1:15">
      <c r="A842">
        <v>2022</v>
      </c>
      <c r="B842" t="s">
        <v>15</v>
      </c>
      <c r="C842" t="s">
        <v>16</v>
      </c>
      <c r="D842" s="17">
        <v>286</v>
      </c>
      <c r="E842" t="s">
        <v>301</v>
      </c>
      <c r="F842" t="s">
        <v>128</v>
      </c>
      <c r="G842" t="s">
        <v>129</v>
      </c>
      <c r="H842" t="s">
        <v>15</v>
      </c>
      <c r="I842" t="s">
        <v>124</v>
      </c>
      <c r="J842" t="s">
        <v>125</v>
      </c>
      <c r="K842" t="s">
        <v>124</v>
      </c>
      <c r="L842">
        <v>15504091.26</v>
      </c>
      <c r="M842" t="str">
        <f>IF(Tbl_ExpendInput[[#This Row],[Fund Detail Code]]="09119",Tbl_ExpendInput[[#This Row],[Fund Group Name]],IF(ISNUMBER(SEARCH("covid",Tbl_ExpendInput[[#This Row],[Fund Detail Name]]))=TRUE,"COVID Funds",Tbl_ExpendInput[[#This Row],[Fund Group Name]]))</f>
        <v>Higher Education Operating</v>
      </c>
      <c r="N842" s="14" t="str">
        <f>IF(Tbl_ExpendInput[[#This Row],[Fund Detail Code]]="09119",Tbl_ExpendInput[[#This Row],[Fund Group Code]],IF(ISNUMBER(SEARCH("covid",Tbl_ExpendInput[[#This Row],[Fund Detail Name]]))=TRUE,"99",Tbl_ExpendInput[[#This Row],[Fund Group Code]]))</f>
        <v>03</v>
      </c>
      <c r="O842" s="14">
        <f>VLOOKUP(Tbl_ExpendInput[[#This Row],[Agency Code]],TblAgencies[],12,FALSE)</f>
        <v>260</v>
      </c>
    </row>
    <row r="843" spans="1:15">
      <c r="A843">
        <v>2022</v>
      </c>
      <c r="B843" t="s">
        <v>15</v>
      </c>
      <c r="C843" t="s">
        <v>16</v>
      </c>
      <c r="D843" s="17">
        <v>286</v>
      </c>
      <c r="E843" t="s">
        <v>301</v>
      </c>
      <c r="F843" t="s">
        <v>136</v>
      </c>
      <c r="G843" t="s">
        <v>137</v>
      </c>
      <c r="H843" t="s">
        <v>15</v>
      </c>
      <c r="I843" t="s">
        <v>124</v>
      </c>
      <c r="J843" t="s">
        <v>125</v>
      </c>
      <c r="K843" t="s">
        <v>124</v>
      </c>
      <c r="L843">
        <v>6549.43</v>
      </c>
      <c r="M843" t="str">
        <f>IF(Tbl_ExpendInput[[#This Row],[Fund Detail Code]]="09119",Tbl_ExpendInput[[#This Row],[Fund Group Name]],IF(ISNUMBER(SEARCH("covid",Tbl_ExpendInput[[#This Row],[Fund Detail Name]]))=TRUE,"COVID Funds",Tbl_ExpendInput[[#This Row],[Fund Group Name]]))</f>
        <v>Higher Education Operating</v>
      </c>
      <c r="N843" s="14" t="str">
        <f>IF(Tbl_ExpendInput[[#This Row],[Fund Detail Code]]="09119",Tbl_ExpendInput[[#This Row],[Fund Group Code]],IF(ISNUMBER(SEARCH("covid",Tbl_ExpendInput[[#This Row],[Fund Detail Name]]))=TRUE,"99",Tbl_ExpendInput[[#This Row],[Fund Group Code]]))</f>
        <v>03</v>
      </c>
      <c r="O843" s="14">
        <f>VLOOKUP(Tbl_ExpendInput[[#This Row],[Agency Code]],TblAgencies[],12,FALSE)</f>
        <v>260</v>
      </c>
    </row>
    <row r="844" spans="1:15">
      <c r="A844">
        <v>2022</v>
      </c>
      <c r="B844" t="s">
        <v>15</v>
      </c>
      <c r="C844" t="s">
        <v>16</v>
      </c>
      <c r="D844" s="17">
        <v>286</v>
      </c>
      <c r="E844" t="s">
        <v>301</v>
      </c>
      <c r="F844" t="s">
        <v>138</v>
      </c>
      <c r="G844" t="s">
        <v>139</v>
      </c>
      <c r="H844" t="s">
        <v>15</v>
      </c>
      <c r="I844" t="s">
        <v>124</v>
      </c>
      <c r="J844" t="s">
        <v>125</v>
      </c>
      <c r="K844" t="s">
        <v>124</v>
      </c>
      <c r="L844">
        <v>5461905.8300000001</v>
      </c>
      <c r="M844" t="str">
        <f>IF(Tbl_ExpendInput[[#This Row],[Fund Detail Code]]="09119",Tbl_ExpendInput[[#This Row],[Fund Group Name]],IF(ISNUMBER(SEARCH("covid",Tbl_ExpendInput[[#This Row],[Fund Detail Name]]))=TRUE,"COVID Funds",Tbl_ExpendInput[[#This Row],[Fund Group Name]]))</f>
        <v>Higher Education Operating</v>
      </c>
      <c r="N844" s="14" t="str">
        <f>IF(Tbl_ExpendInput[[#This Row],[Fund Detail Code]]="09119",Tbl_ExpendInput[[#This Row],[Fund Group Code]],IF(ISNUMBER(SEARCH("covid",Tbl_ExpendInput[[#This Row],[Fund Detail Name]]))=TRUE,"99",Tbl_ExpendInput[[#This Row],[Fund Group Code]]))</f>
        <v>03</v>
      </c>
      <c r="O844" s="14">
        <f>VLOOKUP(Tbl_ExpendInput[[#This Row],[Agency Code]],TblAgencies[],12,FALSE)</f>
        <v>260</v>
      </c>
    </row>
    <row r="845" spans="1:15">
      <c r="A845">
        <v>2022</v>
      </c>
      <c r="B845" t="s">
        <v>15</v>
      </c>
      <c r="C845" t="s">
        <v>16</v>
      </c>
      <c r="D845" s="17">
        <v>286</v>
      </c>
      <c r="E845" t="s">
        <v>301</v>
      </c>
      <c r="F845" t="s">
        <v>140</v>
      </c>
      <c r="G845" t="s">
        <v>141</v>
      </c>
      <c r="H845" t="s">
        <v>15</v>
      </c>
      <c r="I845" t="s">
        <v>124</v>
      </c>
      <c r="J845" t="s">
        <v>125</v>
      </c>
      <c r="K845" t="s">
        <v>124</v>
      </c>
      <c r="L845">
        <v>3220967.75</v>
      </c>
      <c r="M845" t="str">
        <f>IF(Tbl_ExpendInput[[#This Row],[Fund Detail Code]]="09119",Tbl_ExpendInput[[#This Row],[Fund Group Name]],IF(ISNUMBER(SEARCH("covid",Tbl_ExpendInput[[#This Row],[Fund Detail Name]]))=TRUE,"COVID Funds",Tbl_ExpendInput[[#This Row],[Fund Group Name]]))</f>
        <v>Higher Education Operating</v>
      </c>
      <c r="N845" s="14" t="str">
        <f>IF(Tbl_ExpendInput[[#This Row],[Fund Detail Code]]="09119",Tbl_ExpendInput[[#This Row],[Fund Group Code]],IF(ISNUMBER(SEARCH("covid",Tbl_ExpendInput[[#This Row],[Fund Detail Name]]))=TRUE,"99",Tbl_ExpendInput[[#This Row],[Fund Group Code]]))</f>
        <v>03</v>
      </c>
      <c r="O845" s="14">
        <f>VLOOKUP(Tbl_ExpendInput[[#This Row],[Agency Code]],TblAgencies[],12,FALSE)</f>
        <v>260</v>
      </c>
    </row>
    <row r="846" spans="1:15">
      <c r="A846">
        <v>2022</v>
      </c>
      <c r="B846" t="s">
        <v>15</v>
      </c>
      <c r="C846" t="s">
        <v>16</v>
      </c>
      <c r="D846" s="17">
        <v>286</v>
      </c>
      <c r="E846" t="s">
        <v>301</v>
      </c>
      <c r="F846" t="s">
        <v>140</v>
      </c>
      <c r="G846" t="s">
        <v>141</v>
      </c>
      <c r="H846" t="s">
        <v>15</v>
      </c>
      <c r="I846" t="s">
        <v>124</v>
      </c>
      <c r="J846" t="s">
        <v>130</v>
      </c>
      <c r="K846" t="s">
        <v>131</v>
      </c>
      <c r="L846">
        <v>132763.74</v>
      </c>
      <c r="M846" t="str">
        <f>IF(Tbl_ExpendInput[[#This Row],[Fund Detail Code]]="09119",Tbl_ExpendInput[[#This Row],[Fund Group Name]],IF(ISNUMBER(SEARCH("covid",Tbl_ExpendInput[[#This Row],[Fund Detail Name]]))=TRUE,"COVID Funds",Tbl_ExpendInput[[#This Row],[Fund Group Name]]))</f>
        <v>Higher Education Operating</v>
      </c>
      <c r="N846" s="14" t="str">
        <f>IF(Tbl_ExpendInput[[#This Row],[Fund Detail Code]]="09119",Tbl_ExpendInput[[#This Row],[Fund Group Code]],IF(ISNUMBER(SEARCH("covid",Tbl_ExpendInput[[#This Row],[Fund Detail Name]]))=TRUE,"99",Tbl_ExpendInput[[#This Row],[Fund Group Code]]))</f>
        <v>03</v>
      </c>
      <c r="O846" s="14">
        <f>VLOOKUP(Tbl_ExpendInput[[#This Row],[Agency Code]],TblAgencies[],12,FALSE)</f>
        <v>260</v>
      </c>
    </row>
    <row r="847" spans="1:15">
      <c r="A847">
        <v>2022</v>
      </c>
      <c r="B847" t="s">
        <v>15</v>
      </c>
      <c r="C847" t="s">
        <v>16</v>
      </c>
      <c r="D847" s="17">
        <v>286</v>
      </c>
      <c r="E847" t="s">
        <v>301</v>
      </c>
      <c r="F847" t="s">
        <v>140</v>
      </c>
      <c r="G847" t="s">
        <v>141</v>
      </c>
      <c r="H847" t="s">
        <v>15</v>
      </c>
      <c r="I847" t="s">
        <v>124</v>
      </c>
      <c r="J847" t="s">
        <v>223</v>
      </c>
      <c r="K847" t="s">
        <v>224</v>
      </c>
      <c r="L847">
        <v>63143.37</v>
      </c>
      <c r="M847" t="str">
        <f>IF(Tbl_ExpendInput[[#This Row],[Fund Detail Code]]="09119",Tbl_ExpendInput[[#This Row],[Fund Group Name]],IF(ISNUMBER(SEARCH("covid",Tbl_ExpendInput[[#This Row],[Fund Detail Name]]))=TRUE,"COVID Funds",Tbl_ExpendInput[[#This Row],[Fund Group Name]]))</f>
        <v>COVID Funds</v>
      </c>
      <c r="N847" s="14" t="str">
        <f>IF(Tbl_ExpendInput[[#This Row],[Fund Detail Code]]="09119",Tbl_ExpendInput[[#This Row],[Fund Group Code]],IF(ISNUMBER(SEARCH("covid",Tbl_ExpendInput[[#This Row],[Fund Detail Name]]))=TRUE,"99",Tbl_ExpendInput[[#This Row],[Fund Group Code]]))</f>
        <v>99</v>
      </c>
      <c r="O847" s="14">
        <f>VLOOKUP(Tbl_ExpendInput[[#This Row],[Agency Code]],TblAgencies[],12,FALSE)</f>
        <v>260</v>
      </c>
    </row>
    <row r="848" spans="1:15">
      <c r="A848">
        <v>2022</v>
      </c>
      <c r="B848" t="s">
        <v>15</v>
      </c>
      <c r="C848" t="s">
        <v>16</v>
      </c>
      <c r="D848" s="17">
        <v>286</v>
      </c>
      <c r="E848" t="s">
        <v>301</v>
      </c>
      <c r="F848" t="s">
        <v>142</v>
      </c>
      <c r="G848" t="s">
        <v>143</v>
      </c>
      <c r="H848" t="s">
        <v>15</v>
      </c>
      <c r="I848" t="s">
        <v>124</v>
      </c>
      <c r="J848" t="s">
        <v>125</v>
      </c>
      <c r="K848" t="s">
        <v>124</v>
      </c>
      <c r="L848">
        <v>5620874.79</v>
      </c>
      <c r="M848" t="str">
        <f>IF(Tbl_ExpendInput[[#This Row],[Fund Detail Code]]="09119",Tbl_ExpendInput[[#This Row],[Fund Group Name]],IF(ISNUMBER(SEARCH("covid",Tbl_ExpendInput[[#This Row],[Fund Detail Name]]))=TRUE,"COVID Funds",Tbl_ExpendInput[[#This Row],[Fund Group Name]]))</f>
        <v>Higher Education Operating</v>
      </c>
      <c r="N848" s="14" t="str">
        <f>IF(Tbl_ExpendInput[[#This Row],[Fund Detail Code]]="09119",Tbl_ExpendInput[[#This Row],[Fund Group Code]],IF(ISNUMBER(SEARCH("covid",Tbl_ExpendInput[[#This Row],[Fund Detail Name]]))=TRUE,"99",Tbl_ExpendInput[[#This Row],[Fund Group Code]]))</f>
        <v>03</v>
      </c>
      <c r="O848" s="14">
        <f>VLOOKUP(Tbl_ExpendInput[[#This Row],[Agency Code]],TblAgencies[],12,FALSE)</f>
        <v>260</v>
      </c>
    </row>
    <row r="849" spans="1:15">
      <c r="A849">
        <v>2022</v>
      </c>
      <c r="B849" t="s">
        <v>15</v>
      </c>
      <c r="C849" t="s">
        <v>16</v>
      </c>
      <c r="D849" s="17">
        <v>286</v>
      </c>
      <c r="E849" t="s">
        <v>301</v>
      </c>
      <c r="F849" t="s">
        <v>146</v>
      </c>
      <c r="G849" t="s">
        <v>147</v>
      </c>
      <c r="H849" t="s">
        <v>15</v>
      </c>
      <c r="I849" t="s">
        <v>124</v>
      </c>
      <c r="J849" t="s">
        <v>125</v>
      </c>
      <c r="K849" t="s">
        <v>124</v>
      </c>
      <c r="L849">
        <v>4226204.49</v>
      </c>
      <c r="M849" t="str">
        <f>IF(Tbl_ExpendInput[[#This Row],[Fund Detail Code]]="09119",Tbl_ExpendInput[[#This Row],[Fund Group Name]],IF(ISNUMBER(SEARCH("covid",Tbl_ExpendInput[[#This Row],[Fund Detail Name]]))=TRUE,"COVID Funds",Tbl_ExpendInput[[#This Row],[Fund Group Name]]))</f>
        <v>Higher Education Operating</v>
      </c>
      <c r="N849" s="14" t="str">
        <f>IF(Tbl_ExpendInput[[#This Row],[Fund Detail Code]]="09119",Tbl_ExpendInput[[#This Row],[Fund Group Code]],IF(ISNUMBER(SEARCH("covid",Tbl_ExpendInput[[#This Row],[Fund Detail Name]]))=TRUE,"99",Tbl_ExpendInput[[#This Row],[Fund Group Code]]))</f>
        <v>03</v>
      </c>
      <c r="O849" s="14">
        <f>VLOOKUP(Tbl_ExpendInput[[#This Row],[Agency Code]],TblAgencies[],12,FALSE)</f>
        <v>260</v>
      </c>
    </row>
    <row r="850" spans="1:15">
      <c r="A850">
        <v>2022</v>
      </c>
      <c r="B850" t="s">
        <v>15</v>
      </c>
      <c r="C850" t="s">
        <v>16</v>
      </c>
      <c r="D850" s="17">
        <v>286</v>
      </c>
      <c r="E850" t="s">
        <v>301</v>
      </c>
      <c r="F850" t="s">
        <v>152</v>
      </c>
      <c r="G850" t="s">
        <v>153</v>
      </c>
      <c r="H850" t="s">
        <v>20</v>
      </c>
      <c r="I850" t="s">
        <v>21</v>
      </c>
      <c r="J850" t="s">
        <v>22</v>
      </c>
      <c r="K850" t="s">
        <v>23</v>
      </c>
      <c r="L850">
        <v>4151828.4</v>
      </c>
      <c r="M850" t="str">
        <f>IF(Tbl_ExpendInput[[#This Row],[Fund Detail Code]]="09119",Tbl_ExpendInput[[#This Row],[Fund Group Name]],IF(ISNUMBER(SEARCH("covid",Tbl_ExpendInput[[#This Row],[Fund Detail Name]]))=TRUE,"COVID Funds",Tbl_ExpendInput[[#This Row],[Fund Group Name]]))</f>
        <v>General</v>
      </c>
      <c r="N850" s="14" t="str">
        <f>IF(Tbl_ExpendInput[[#This Row],[Fund Detail Code]]="09119",Tbl_ExpendInput[[#This Row],[Fund Group Code]],IF(ISNUMBER(SEARCH("covid",Tbl_ExpendInput[[#This Row],[Fund Detail Name]]))=TRUE,"99",Tbl_ExpendInput[[#This Row],[Fund Group Code]]))</f>
        <v>01</v>
      </c>
      <c r="O850" s="14">
        <f>VLOOKUP(Tbl_ExpendInput[[#This Row],[Agency Code]],TblAgencies[],12,FALSE)</f>
        <v>260</v>
      </c>
    </row>
    <row r="851" spans="1:15">
      <c r="A851">
        <v>2022</v>
      </c>
      <c r="B851" t="s">
        <v>15</v>
      </c>
      <c r="C851" t="s">
        <v>16</v>
      </c>
      <c r="D851" s="17">
        <v>286</v>
      </c>
      <c r="E851" t="s">
        <v>301</v>
      </c>
      <c r="F851" t="s">
        <v>152</v>
      </c>
      <c r="G851" t="s">
        <v>153</v>
      </c>
      <c r="H851" t="s">
        <v>15</v>
      </c>
      <c r="I851" t="s">
        <v>124</v>
      </c>
      <c r="J851" t="s">
        <v>163</v>
      </c>
      <c r="K851" t="s">
        <v>164</v>
      </c>
      <c r="L851">
        <v>2544.29</v>
      </c>
      <c r="M851" t="str">
        <f>IF(Tbl_ExpendInput[[#This Row],[Fund Detail Code]]="09119",Tbl_ExpendInput[[#This Row],[Fund Group Name]],IF(ISNUMBER(SEARCH("covid",Tbl_ExpendInput[[#This Row],[Fund Detail Name]]))=TRUE,"COVID Funds",Tbl_ExpendInput[[#This Row],[Fund Group Name]]))</f>
        <v>Higher Education Operating</v>
      </c>
      <c r="N851" s="14" t="str">
        <f>IF(Tbl_ExpendInput[[#This Row],[Fund Detail Code]]="09119",Tbl_ExpendInput[[#This Row],[Fund Group Code]],IF(ISNUMBER(SEARCH("covid",Tbl_ExpendInput[[#This Row],[Fund Detail Name]]))=TRUE,"99",Tbl_ExpendInput[[#This Row],[Fund Group Code]]))</f>
        <v>03</v>
      </c>
      <c r="O851" s="14">
        <f>VLOOKUP(Tbl_ExpendInput[[#This Row],[Agency Code]],TblAgencies[],12,FALSE)</f>
        <v>260</v>
      </c>
    </row>
    <row r="852" spans="1:15">
      <c r="A852">
        <v>2022</v>
      </c>
      <c r="B852" t="s">
        <v>15</v>
      </c>
      <c r="C852" t="s">
        <v>16</v>
      </c>
      <c r="D852" s="17">
        <v>286</v>
      </c>
      <c r="E852" t="s">
        <v>301</v>
      </c>
      <c r="F852" t="s">
        <v>152</v>
      </c>
      <c r="G852" t="s">
        <v>153</v>
      </c>
      <c r="H852" t="s">
        <v>15</v>
      </c>
      <c r="I852" t="s">
        <v>124</v>
      </c>
      <c r="J852" t="s">
        <v>154</v>
      </c>
      <c r="K852" t="s">
        <v>155</v>
      </c>
      <c r="L852">
        <v>1644168.04</v>
      </c>
      <c r="M852" t="str">
        <f>IF(Tbl_ExpendInput[[#This Row],[Fund Detail Code]]="09119",Tbl_ExpendInput[[#This Row],[Fund Group Name]],IF(ISNUMBER(SEARCH("covid",Tbl_ExpendInput[[#This Row],[Fund Detail Name]]))=TRUE,"COVID Funds",Tbl_ExpendInput[[#This Row],[Fund Group Name]]))</f>
        <v>Higher Education Operating</v>
      </c>
      <c r="N852" s="14" t="str">
        <f>IF(Tbl_ExpendInput[[#This Row],[Fund Detail Code]]="09119",Tbl_ExpendInput[[#This Row],[Fund Group Code]],IF(ISNUMBER(SEARCH("covid",Tbl_ExpendInput[[#This Row],[Fund Detail Name]]))=TRUE,"99",Tbl_ExpendInput[[#This Row],[Fund Group Code]]))</f>
        <v>03</v>
      </c>
      <c r="O852" s="14">
        <f>VLOOKUP(Tbl_ExpendInput[[#This Row],[Agency Code]],TblAgencies[],12,FALSE)</f>
        <v>260</v>
      </c>
    </row>
    <row r="853" spans="1:15">
      <c r="A853">
        <v>2022</v>
      </c>
      <c r="B853" t="s">
        <v>15</v>
      </c>
      <c r="C853" t="s">
        <v>16</v>
      </c>
      <c r="D853" s="17">
        <v>286</v>
      </c>
      <c r="E853" t="s">
        <v>301</v>
      </c>
      <c r="F853" t="s">
        <v>152</v>
      </c>
      <c r="G853" t="s">
        <v>153</v>
      </c>
      <c r="H853" t="s">
        <v>15</v>
      </c>
      <c r="I853" t="s">
        <v>124</v>
      </c>
      <c r="J853" t="s">
        <v>182</v>
      </c>
      <c r="K853" t="s">
        <v>183</v>
      </c>
      <c r="L853">
        <v>159818.4</v>
      </c>
      <c r="M853" t="str">
        <f>IF(Tbl_ExpendInput[[#This Row],[Fund Detail Code]]="09119",Tbl_ExpendInput[[#This Row],[Fund Group Name]],IF(ISNUMBER(SEARCH("covid",Tbl_ExpendInput[[#This Row],[Fund Detail Name]]))=TRUE,"COVID Funds",Tbl_ExpendInput[[#This Row],[Fund Group Name]]))</f>
        <v>Higher Education Operating</v>
      </c>
      <c r="N853" s="14" t="str">
        <f>IF(Tbl_ExpendInput[[#This Row],[Fund Detail Code]]="09119",Tbl_ExpendInput[[#This Row],[Fund Group Code]],IF(ISNUMBER(SEARCH("covid",Tbl_ExpendInput[[#This Row],[Fund Detail Name]]))=TRUE,"99",Tbl_ExpendInput[[#This Row],[Fund Group Code]]))</f>
        <v>03</v>
      </c>
      <c r="O853" s="14">
        <f>VLOOKUP(Tbl_ExpendInput[[#This Row],[Agency Code]],TblAgencies[],12,FALSE)</f>
        <v>260</v>
      </c>
    </row>
    <row r="854" spans="1:15">
      <c r="A854">
        <v>2022</v>
      </c>
      <c r="B854" t="s">
        <v>15</v>
      </c>
      <c r="C854" t="s">
        <v>16</v>
      </c>
      <c r="D854" s="17">
        <v>286</v>
      </c>
      <c r="E854" t="s">
        <v>301</v>
      </c>
      <c r="F854" t="s">
        <v>152</v>
      </c>
      <c r="G854" t="s">
        <v>153</v>
      </c>
      <c r="H854" t="s">
        <v>15</v>
      </c>
      <c r="I854" t="s">
        <v>124</v>
      </c>
      <c r="J854" t="s">
        <v>158</v>
      </c>
      <c r="K854" t="s">
        <v>77</v>
      </c>
      <c r="L854">
        <v>1020.54</v>
      </c>
      <c r="M854" t="str">
        <f>IF(Tbl_ExpendInput[[#This Row],[Fund Detail Code]]="09119",Tbl_ExpendInput[[#This Row],[Fund Group Name]],IF(ISNUMBER(SEARCH("covid",Tbl_ExpendInput[[#This Row],[Fund Detail Name]]))=TRUE,"COVID Funds",Tbl_ExpendInput[[#This Row],[Fund Group Name]]))</f>
        <v>COVID Funds</v>
      </c>
      <c r="N854" s="14" t="str">
        <f>IF(Tbl_ExpendInput[[#This Row],[Fund Detail Code]]="09119",Tbl_ExpendInput[[#This Row],[Fund Group Code]],IF(ISNUMBER(SEARCH("covid",Tbl_ExpendInput[[#This Row],[Fund Detail Name]]))=TRUE,"99",Tbl_ExpendInput[[#This Row],[Fund Group Code]]))</f>
        <v>99</v>
      </c>
      <c r="O854" s="14">
        <f>VLOOKUP(Tbl_ExpendInput[[#This Row],[Agency Code]],TblAgencies[],12,FALSE)</f>
        <v>260</v>
      </c>
    </row>
    <row r="855" spans="1:15">
      <c r="A855">
        <v>2022</v>
      </c>
      <c r="B855" t="s">
        <v>15</v>
      </c>
      <c r="C855" t="s">
        <v>16</v>
      </c>
      <c r="D855" s="17">
        <v>286</v>
      </c>
      <c r="E855" t="s">
        <v>301</v>
      </c>
      <c r="F855" t="s">
        <v>152</v>
      </c>
      <c r="G855" t="s">
        <v>153</v>
      </c>
      <c r="H855" t="s">
        <v>15</v>
      </c>
      <c r="I855" t="s">
        <v>124</v>
      </c>
      <c r="J855" t="s">
        <v>223</v>
      </c>
      <c r="K855" t="s">
        <v>224</v>
      </c>
      <c r="L855">
        <v>0</v>
      </c>
      <c r="M855" t="str">
        <f>IF(Tbl_ExpendInput[[#This Row],[Fund Detail Code]]="09119",Tbl_ExpendInput[[#This Row],[Fund Group Name]],IF(ISNUMBER(SEARCH("covid",Tbl_ExpendInput[[#This Row],[Fund Detail Name]]))=TRUE,"COVID Funds",Tbl_ExpendInput[[#This Row],[Fund Group Name]]))</f>
        <v>COVID Funds</v>
      </c>
      <c r="N855" s="14" t="str">
        <f>IF(Tbl_ExpendInput[[#This Row],[Fund Detail Code]]="09119",Tbl_ExpendInput[[#This Row],[Fund Group Code]],IF(ISNUMBER(SEARCH("covid",Tbl_ExpendInput[[#This Row],[Fund Detail Name]]))=TRUE,"99",Tbl_ExpendInput[[#This Row],[Fund Group Code]]))</f>
        <v>99</v>
      </c>
      <c r="O855" s="14">
        <f>VLOOKUP(Tbl_ExpendInput[[#This Row],[Agency Code]],TblAgencies[],12,FALSE)</f>
        <v>260</v>
      </c>
    </row>
    <row r="856" spans="1:15">
      <c r="A856">
        <v>2022</v>
      </c>
      <c r="B856" t="s">
        <v>15</v>
      </c>
      <c r="C856" t="s">
        <v>16</v>
      </c>
      <c r="D856" s="17">
        <v>286</v>
      </c>
      <c r="E856" t="s">
        <v>301</v>
      </c>
      <c r="F856" t="s">
        <v>161</v>
      </c>
      <c r="G856" t="s">
        <v>162</v>
      </c>
      <c r="H856" t="s">
        <v>15</v>
      </c>
      <c r="I856" t="s">
        <v>124</v>
      </c>
      <c r="J856" t="s">
        <v>163</v>
      </c>
      <c r="K856" t="s">
        <v>164</v>
      </c>
      <c r="L856">
        <v>926440.25</v>
      </c>
      <c r="M856" t="str">
        <f>IF(Tbl_ExpendInput[[#This Row],[Fund Detail Code]]="09119",Tbl_ExpendInput[[#This Row],[Fund Group Name]],IF(ISNUMBER(SEARCH("covid",Tbl_ExpendInput[[#This Row],[Fund Detail Name]]))=TRUE,"COVID Funds",Tbl_ExpendInput[[#This Row],[Fund Group Name]]))</f>
        <v>Higher Education Operating</v>
      </c>
      <c r="N856" s="14" t="str">
        <f>IF(Tbl_ExpendInput[[#This Row],[Fund Detail Code]]="09119",Tbl_ExpendInput[[#This Row],[Fund Group Code]],IF(ISNUMBER(SEARCH("covid",Tbl_ExpendInput[[#This Row],[Fund Detail Name]]))=TRUE,"99",Tbl_ExpendInput[[#This Row],[Fund Group Code]]))</f>
        <v>03</v>
      </c>
      <c r="O856" s="14">
        <f>VLOOKUP(Tbl_ExpendInput[[#This Row],[Agency Code]],TblAgencies[],12,FALSE)</f>
        <v>260</v>
      </c>
    </row>
    <row r="857" spans="1:15">
      <c r="A857">
        <v>2022</v>
      </c>
      <c r="B857" t="s">
        <v>15</v>
      </c>
      <c r="C857" t="s">
        <v>16</v>
      </c>
      <c r="D857" s="17">
        <v>286</v>
      </c>
      <c r="E857" t="s">
        <v>301</v>
      </c>
      <c r="F857" t="s">
        <v>161</v>
      </c>
      <c r="G857" t="s">
        <v>162</v>
      </c>
      <c r="H857" t="s">
        <v>15</v>
      </c>
      <c r="I857" t="s">
        <v>124</v>
      </c>
      <c r="J857" t="s">
        <v>154</v>
      </c>
      <c r="K857" t="s">
        <v>155</v>
      </c>
      <c r="L857">
        <v>51643.4</v>
      </c>
      <c r="M857" t="str">
        <f>IF(Tbl_ExpendInput[[#This Row],[Fund Detail Code]]="09119",Tbl_ExpendInput[[#This Row],[Fund Group Name]],IF(ISNUMBER(SEARCH("covid",Tbl_ExpendInput[[#This Row],[Fund Detail Name]]))=TRUE,"COVID Funds",Tbl_ExpendInput[[#This Row],[Fund Group Name]]))</f>
        <v>Higher Education Operating</v>
      </c>
      <c r="N857" s="14" t="str">
        <f>IF(Tbl_ExpendInput[[#This Row],[Fund Detail Code]]="09119",Tbl_ExpendInput[[#This Row],[Fund Group Code]],IF(ISNUMBER(SEARCH("covid",Tbl_ExpendInput[[#This Row],[Fund Detail Name]]))=TRUE,"99",Tbl_ExpendInput[[#This Row],[Fund Group Code]]))</f>
        <v>03</v>
      </c>
      <c r="O857" s="14">
        <f>VLOOKUP(Tbl_ExpendInput[[#This Row],[Agency Code]],TblAgencies[],12,FALSE)</f>
        <v>260</v>
      </c>
    </row>
    <row r="858" spans="1:15">
      <c r="A858">
        <v>2022</v>
      </c>
      <c r="B858" t="s">
        <v>15</v>
      </c>
      <c r="C858" t="s">
        <v>16</v>
      </c>
      <c r="D858" s="17">
        <v>286</v>
      </c>
      <c r="E858" t="s">
        <v>301</v>
      </c>
      <c r="F858" t="s">
        <v>161</v>
      </c>
      <c r="G858" t="s">
        <v>162</v>
      </c>
      <c r="H858" t="s">
        <v>15</v>
      </c>
      <c r="I858" t="s">
        <v>124</v>
      </c>
      <c r="J858" t="s">
        <v>144</v>
      </c>
      <c r="K858" t="s">
        <v>145</v>
      </c>
      <c r="L858">
        <v>5023421.95</v>
      </c>
      <c r="M858" t="str">
        <f>IF(Tbl_ExpendInput[[#This Row],[Fund Detail Code]]="09119",Tbl_ExpendInput[[#This Row],[Fund Group Name]],IF(ISNUMBER(SEARCH("covid",Tbl_ExpendInput[[#This Row],[Fund Detail Name]]))=TRUE,"COVID Funds",Tbl_ExpendInput[[#This Row],[Fund Group Name]]))</f>
        <v>COVID Funds</v>
      </c>
      <c r="N858" s="14" t="str">
        <f>IF(Tbl_ExpendInput[[#This Row],[Fund Detail Code]]="09119",Tbl_ExpendInput[[#This Row],[Fund Group Code]],IF(ISNUMBER(SEARCH("covid",Tbl_ExpendInput[[#This Row],[Fund Detail Name]]))=TRUE,"99",Tbl_ExpendInput[[#This Row],[Fund Group Code]]))</f>
        <v>99</v>
      </c>
      <c r="O858" s="14">
        <f>VLOOKUP(Tbl_ExpendInput[[#This Row],[Agency Code]],TblAgencies[],12,FALSE)</f>
        <v>260</v>
      </c>
    </row>
    <row r="859" spans="1:15">
      <c r="A859">
        <v>2022</v>
      </c>
      <c r="B859" t="s">
        <v>15</v>
      </c>
      <c r="C859" t="s">
        <v>16</v>
      </c>
      <c r="D859" s="17">
        <v>286</v>
      </c>
      <c r="E859" t="s">
        <v>301</v>
      </c>
      <c r="F859" t="s">
        <v>278</v>
      </c>
      <c r="G859" t="s">
        <v>279</v>
      </c>
      <c r="H859" t="s">
        <v>15</v>
      </c>
      <c r="I859" t="s">
        <v>124</v>
      </c>
      <c r="J859" t="s">
        <v>125</v>
      </c>
      <c r="K859" t="s">
        <v>124</v>
      </c>
      <c r="L859">
        <v>863974.33</v>
      </c>
      <c r="M859" t="str">
        <f>IF(Tbl_ExpendInput[[#This Row],[Fund Detail Code]]="09119",Tbl_ExpendInput[[#This Row],[Fund Group Name]],IF(ISNUMBER(SEARCH("covid",Tbl_ExpendInput[[#This Row],[Fund Detail Name]]))=TRUE,"COVID Funds",Tbl_ExpendInput[[#This Row],[Fund Group Name]]))</f>
        <v>Higher Education Operating</v>
      </c>
      <c r="N859" s="14" t="str">
        <f>IF(Tbl_ExpendInput[[#This Row],[Fund Detail Code]]="09119",Tbl_ExpendInput[[#This Row],[Fund Group Code]],IF(ISNUMBER(SEARCH("covid",Tbl_ExpendInput[[#This Row],[Fund Detail Name]]))=TRUE,"99",Tbl_ExpendInput[[#This Row],[Fund Group Code]]))</f>
        <v>03</v>
      </c>
      <c r="O859" s="14">
        <f>VLOOKUP(Tbl_ExpendInput[[#This Row],[Agency Code]],TblAgencies[],12,FALSE)</f>
        <v>260</v>
      </c>
    </row>
    <row r="860" spans="1:15">
      <c r="A860">
        <v>2022</v>
      </c>
      <c r="B860" t="s">
        <v>15</v>
      </c>
      <c r="C860" t="s">
        <v>16</v>
      </c>
      <c r="D860" s="17">
        <v>286</v>
      </c>
      <c r="E860" t="s">
        <v>301</v>
      </c>
      <c r="F860" t="s">
        <v>278</v>
      </c>
      <c r="G860" t="s">
        <v>279</v>
      </c>
      <c r="H860" t="s">
        <v>15</v>
      </c>
      <c r="I860" t="s">
        <v>124</v>
      </c>
      <c r="J860" t="s">
        <v>163</v>
      </c>
      <c r="K860" t="s">
        <v>164</v>
      </c>
      <c r="L860">
        <v>9408.06</v>
      </c>
      <c r="M860" t="str">
        <f>IF(Tbl_ExpendInput[[#This Row],[Fund Detail Code]]="09119",Tbl_ExpendInput[[#This Row],[Fund Group Name]],IF(ISNUMBER(SEARCH("covid",Tbl_ExpendInput[[#This Row],[Fund Detail Name]]))=TRUE,"COVID Funds",Tbl_ExpendInput[[#This Row],[Fund Group Name]]))</f>
        <v>Higher Education Operating</v>
      </c>
      <c r="N860" s="14" t="str">
        <f>IF(Tbl_ExpendInput[[#This Row],[Fund Detail Code]]="09119",Tbl_ExpendInput[[#This Row],[Fund Group Code]],IF(ISNUMBER(SEARCH("covid",Tbl_ExpendInput[[#This Row],[Fund Detail Name]]))=TRUE,"99",Tbl_ExpendInput[[#This Row],[Fund Group Code]]))</f>
        <v>03</v>
      </c>
      <c r="O860" s="14">
        <f>VLOOKUP(Tbl_ExpendInput[[#This Row],[Agency Code]],TblAgencies[],12,FALSE)</f>
        <v>260</v>
      </c>
    </row>
    <row r="861" spans="1:15">
      <c r="A861">
        <v>2022</v>
      </c>
      <c r="B861" t="s">
        <v>15</v>
      </c>
      <c r="C861" t="s">
        <v>16</v>
      </c>
      <c r="D861" s="17">
        <v>286</v>
      </c>
      <c r="E861" t="s">
        <v>301</v>
      </c>
      <c r="F861" t="s">
        <v>278</v>
      </c>
      <c r="G861" t="s">
        <v>279</v>
      </c>
      <c r="H861" t="s">
        <v>15</v>
      </c>
      <c r="I861" t="s">
        <v>124</v>
      </c>
      <c r="J861" t="s">
        <v>154</v>
      </c>
      <c r="K861" t="s">
        <v>155</v>
      </c>
      <c r="L861">
        <v>0</v>
      </c>
      <c r="M861" t="str">
        <f>IF(Tbl_ExpendInput[[#This Row],[Fund Detail Code]]="09119",Tbl_ExpendInput[[#This Row],[Fund Group Name]],IF(ISNUMBER(SEARCH("covid",Tbl_ExpendInput[[#This Row],[Fund Detail Name]]))=TRUE,"COVID Funds",Tbl_ExpendInput[[#This Row],[Fund Group Name]]))</f>
        <v>Higher Education Operating</v>
      </c>
      <c r="N861" s="14" t="str">
        <f>IF(Tbl_ExpendInput[[#This Row],[Fund Detail Code]]="09119",Tbl_ExpendInput[[#This Row],[Fund Group Code]],IF(ISNUMBER(SEARCH("covid",Tbl_ExpendInput[[#This Row],[Fund Detail Name]]))=TRUE,"99",Tbl_ExpendInput[[#This Row],[Fund Group Code]]))</f>
        <v>03</v>
      </c>
      <c r="O861" s="14">
        <f>VLOOKUP(Tbl_ExpendInput[[#This Row],[Agency Code]],TblAgencies[],12,FALSE)</f>
        <v>260</v>
      </c>
    </row>
    <row r="862" spans="1:15">
      <c r="A862">
        <v>2022</v>
      </c>
      <c r="B862" t="s">
        <v>15</v>
      </c>
      <c r="C862" t="s">
        <v>16</v>
      </c>
      <c r="D862" s="17">
        <v>286</v>
      </c>
      <c r="E862" t="s">
        <v>301</v>
      </c>
      <c r="F862" t="s">
        <v>278</v>
      </c>
      <c r="G862" t="s">
        <v>279</v>
      </c>
      <c r="H862" t="s">
        <v>15</v>
      </c>
      <c r="I862" t="s">
        <v>124</v>
      </c>
      <c r="J862" t="s">
        <v>288</v>
      </c>
      <c r="K862" t="s">
        <v>289</v>
      </c>
      <c r="L862">
        <v>2116641.0499999998</v>
      </c>
      <c r="M862" t="str">
        <f>IF(Tbl_ExpendInput[[#This Row],[Fund Detail Code]]="09119",Tbl_ExpendInput[[#This Row],[Fund Group Name]],IF(ISNUMBER(SEARCH("covid",Tbl_ExpendInput[[#This Row],[Fund Detail Name]]))=TRUE,"COVID Funds",Tbl_ExpendInput[[#This Row],[Fund Group Name]]))</f>
        <v>Higher Education Operating</v>
      </c>
      <c r="N862" s="14" t="str">
        <f>IF(Tbl_ExpendInput[[#This Row],[Fund Detail Code]]="09119",Tbl_ExpendInput[[#This Row],[Fund Group Code]],IF(ISNUMBER(SEARCH("covid",Tbl_ExpendInput[[#This Row],[Fund Detail Name]]))=TRUE,"99",Tbl_ExpendInput[[#This Row],[Fund Group Code]]))</f>
        <v>03</v>
      </c>
      <c r="O862" s="14">
        <f>VLOOKUP(Tbl_ExpendInput[[#This Row],[Agency Code]],TblAgencies[],12,FALSE)</f>
        <v>260</v>
      </c>
    </row>
    <row r="863" spans="1:15">
      <c r="A863">
        <v>2022</v>
      </c>
      <c r="B863" t="s">
        <v>15</v>
      </c>
      <c r="C863" t="s">
        <v>16</v>
      </c>
      <c r="D863" s="17">
        <v>286</v>
      </c>
      <c r="E863" t="s">
        <v>301</v>
      </c>
      <c r="F863" t="s">
        <v>171</v>
      </c>
      <c r="G863" t="s">
        <v>172</v>
      </c>
      <c r="H863" t="s">
        <v>148</v>
      </c>
      <c r="I863" t="s">
        <v>149</v>
      </c>
      <c r="J863" t="s">
        <v>150</v>
      </c>
      <c r="K863" t="s">
        <v>151</v>
      </c>
      <c r="L863">
        <v>361284.06</v>
      </c>
      <c r="M863" t="str">
        <f>IF(Tbl_ExpendInput[[#This Row],[Fund Detail Code]]="09119",Tbl_ExpendInput[[#This Row],[Fund Group Name]],IF(ISNUMBER(SEARCH("covid",Tbl_ExpendInput[[#This Row],[Fund Detail Name]]))=TRUE,"COVID Funds",Tbl_ExpendInput[[#This Row],[Fund Group Name]]))</f>
        <v>Debt Service</v>
      </c>
      <c r="N863" s="14" t="str">
        <f>IF(Tbl_ExpendInput[[#This Row],[Fund Detail Code]]="09119",Tbl_ExpendInput[[#This Row],[Fund Group Code]],IF(ISNUMBER(SEARCH("covid",Tbl_ExpendInput[[#This Row],[Fund Detail Name]]))=TRUE,"99",Tbl_ExpendInput[[#This Row],[Fund Group Code]]))</f>
        <v>08</v>
      </c>
      <c r="O863" s="14">
        <f>VLOOKUP(Tbl_ExpendInput[[#This Row],[Agency Code]],TblAgencies[],12,FALSE)</f>
        <v>260</v>
      </c>
    </row>
    <row r="864" spans="1:15">
      <c r="A864">
        <v>2022</v>
      </c>
      <c r="B864" t="s">
        <v>15</v>
      </c>
      <c r="C864" t="s">
        <v>16</v>
      </c>
      <c r="D864" s="17">
        <v>287</v>
      </c>
      <c r="E864" t="s">
        <v>302</v>
      </c>
      <c r="F864" t="s">
        <v>128</v>
      </c>
      <c r="G864" t="s">
        <v>129</v>
      </c>
      <c r="H864" t="s">
        <v>15</v>
      </c>
      <c r="I864" t="s">
        <v>124</v>
      </c>
      <c r="J864" t="s">
        <v>125</v>
      </c>
      <c r="K864" t="s">
        <v>124</v>
      </c>
      <c r="L864">
        <v>3259883.54</v>
      </c>
      <c r="M864" t="str">
        <f>IF(Tbl_ExpendInput[[#This Row],[Fund Detail Code]]="09119",Tbl_ExpendInput[[#This Row],[Fund Group Name]],IF(ISNUMBER(SEARCH("covid",Tbl_ExpendInput[[#This Row],[Fund Detail Name]]))=TRUE,"COVID Funds",Tbl_ExpendInput[[#This Row],[Fund Group Name]]))</f>
        <v>Higher Education Operating</v>
      </c>
      <c r="N864" s="14" t="str">
        <f>IF(Tbl_ExpendInput[[#This Row],[Fund Detail Code]]="09119",Tbl_ExpendInput[[#This Row],[Fund Group Code]],IF(ISNUMBER(SEARCH("covid",Tbl_ExpendInput[[#This Row],[Fund Detail Name]]))=TRUE,"99",Tbl_ExpendInput[[#This Row],[Fund Group Code]]))</f>
        <v>03</v>
      </c>
      <c r="O864" s="14">
        <f>VLOOKUP(Tbl_ExpendInput[[#This Row],[Agency Code]],TblAgencies[],12,FALSE)</f>
        <v>260</v>
      </c>
    </row>
    <row r="865" spans="1:15">
      <c r="A865">
        <v>2022</v>
      </c>
      <c r="B865" t="s">
        <v>15</v>
      </c>
      <c r="C865" t="s">
        <v>16</v>
      </c>
      <c r="D865" s="17">
        <v>287</v>
      </c>
      <c r="E865" t="s">
        <v>302</v>
      </c>
      <c r="F865" t="s">
        <v>136</v>
      </c>
      <c r="G865" t="s">
        <v>137</v>
      </c>
      <c r="H865" t="s">
        <v>15</v>
      </c>
      <c r="I865" t="s">
        <v>124</v>
      </c>
      <c r="J865" t="s">
        <v>125</v>
      </c>
      <c r="K865" t="s">
        <v>124</v>
      </c>
      <c r="L865">
        <v>0</v>
      </c>
      <c r="M865" t="str">
        <f>IF(Tbl_ExpendInput[[#This Row],[Fund Detail Code]]="09119",Tbl_ExpendInput[[#This Row],[Fund Group Name]],IF(ISNUMBER(SEARCH("covid",Tbl_ExpendInput[[#This Row],[Fund Detail Name]]))=TRUE,"COVID Funds",Tbl_ExpendInput[[#This Row],[Fund Group Name]]))</f>
        <v>Higher Education Operating</v>
      </c>
      <c r="N865" s="14" t="str">
        <f>IF(Tbl_ExpendInput[[#This Row],[Fund Detail Code]]="09119",Tbl_ExpendInput[[#This Row],[Fund Group Code]],IF(ISNUMBER(SEARCH("covid",Tbl_ExpendInput[[#This Row],[Fund Detail Name]]))=TRUE,"99",Tbl_ExpendInput[[#This Row],[Fund Group Code]]))</f>
        <v>03</v>
      </c>
      <c r="O865" s="14">
        <f>VLOOKUP(Tbl_ExpendInput[[#This Row],[Agency Code]],TblAgencies[],12,FALSE)</f>
        <v>260</v>
      </c>
    </row>
    <row r="866" spans="1:15">
      <c r="A866">
        <v>2022</v>
      </c>
      <c r="B866" t="s">
        <v>15</v>
      </c>
      <c r="C866" t="s">
        <v>16</v>
      </c>
      <c r="D866" s="17">
        <v>287</v>
      </c>
      <c r="E866" t="s">
        <v>302</v>
      </c>
      <c r="F866" t="s">
        <v>138</v>
      </c>
      <c r="G866" t="s">
        <v>139</v>
      </c>
      <c r="H866" t="s">
        <v>15</v>
      </c>
      <c r="I866" t="s">
        <v>124</v>
      </c>
      <c r="J866" t="s">
        <v>125</v>
      </c>
      <c r="K866" t="s">
        <v>124</v>
      </c>
      <c r="L866">
        <v>504295.5</v>
      </c>
      <c r="M866" t="str">
        <f>IF(Tbl_ExpendInput[[#This Row],[Fund Detail Code]]="09119",Tbl_ExpendInput[[#This Row],[Fund Group Name]],IF(ISNUMBER(SEARCH("covid",Tbl_ExpendInput[[#This Row],[Fund Detail Name]]))=TRUE,"COVID Funds",Tbl_ExpendInput[[#This Row],[Fund Group Name]]))</f>
        <v>Higher Education Operating</v>
      </c>
      <c r="N866" s="14" t="str">
        <f>IF(Tbl_ExpendInput[[#This Row],[Fund Detail Code]]="09119",Tbl_ExpendInput[[#This Row],[Fund Group Code]],IF(ISNUMBER(SEARCH("covid",Tbl_ExpendInput[[#This Row],[Fund Detail Name]]))=TRUE,"99",Tbl_ExpendInput[[#This Row],[Fund Group Code]]))</f>
        <v>03</v>
      </c>
      <c r="O866" s="14">
        <f>VLOOKUP(Tbl_ExpendInput[[#This Row],[Agency Code]],TblAgencies[],12,FALSE)</f>
        <v>260</v>
      </c>
    </row>
    <row r="867" spans="1:15">
      <c r="A867">
        <v>2022</v>
      </c>
      <c r="B867" t="s">
        <v>15</v>
      </c>
      <c r="C867" t="s">
        <v>16</v>
      </c>
      <c r="D867" s="17">
        <v>287</v>
      </c>
      <c r="E867" t="s">
        <v>302</v>
      </c>
      <c r="F867" t="s">
        <v>140</v>
      </c>
      <c r="G867" t="s">
        <v>141</v>
      </c>
      <c r="H867" t="s">
        <v>15</v>
      </c>
      <c r="I867" t="s">
        <v>124</v>
      </c>
      <c r="J867" t="s">
        <v>125</v>
      </c>
      <c r="K867" t="s">
        <v>124</v>
      </c>
      <c r="L867">
        <v>747553.38</v>
      </c>
      <c r="M867" t="str">
        <f>IF(Tbl_ExpendInput[[#This Row],[Fund Detail Code]]="09119",Tbl_ExpendInput[[#This Row],[Fund Group Name]],IF(ISNUMBER(SEARCH("covid",Tbl_ExpendInput[[#This Row],[Fund Detail Name]]))=TRUE,"COVID Funds",Tbl_ExpendInput[[#This Row],[Fund Group Name]]))</f>
        <v>Higher Education Operating</v>
      </c>
      <c r="N867" s="14" t="str">
        <f>IF(Tbl_ExpendInput[[#This Row],[Fund Detail Code]]="09119",Tbl_ExpendInput[[#This Row],[Fund Group Code]],IF(ISNUMBER(SEARCH("covid",Tbl_ExpendInput[[#This Row],[Fund Detail Name]]))=TRUE,"99",Tbl_ExpendInput[[#This Row],[Fund Group Code]]))</f>
        <v>03</v>
      </c>
      <c r="O867" s="14">
        <f>VLOOKUP(Tbl_ExpendInput[[#This Row],[Agency Code]],TblAgencies[],12,FALSE)</f>
        <v>260</v>
      </c>
    </row>
    <row r="868" spans="1:15">
      <c r="A868">
        <v>2022</v>
      </c>
      <c r="B868" t="s">
        <v>15</v>
      </c>
      <c r="C868" t="s">
        <v>16</v>
      </c>
      <c r="D868" s="17">
        <v>287</v>
      </c>
      <c r="E868" t="s">
        <v>302</v>
      </c>
      <c r="F868" t="s">
        <v>140</v>
      </c>
      <c r="G868" t="s">
        <v>141</v>
      </c>
      <c r="H868" t="s">
        <v>15</v>
      </c>
      <c r="I868" t="s">
        <v>124</v>
      </c>
      <c r="J868" t="s">
        <v>130</v>
      </c>
      <c r="K868" t="s">
        <v>131</v>
      </c>
      <c r="L868">
        <v>15465.45</v>
      </c>
      <c r="M868" t="str">
        <f>IF(Tbl_ExpendInput[[#This Row],[Fund Detail Code]]="09119",Tbl_ExpendInput[[#This Row],[Fund Group Name]],IF(ISNUMBER(SEARCH("covid",Tbl_ExpendInput[[#This Row],[Fund Detail Name]]))=TRUE,"COVID Funds",Tbl_ExpendInput[[#This Row],[Fund Group Name]]))</f>
        <v>Higher Education Operating</v>
      </c>
      <c r="N868" s="14" t="str">
        <f>IF(Tbl_ExpendInput[[#This Row],[Fund Detail Code]]="09119",Tbl_ExpendInput[[#This Row],[Fund Group Code]],IF(ISNUMBER(SEARCH("covid",Tbl_ExpendInput[[#This Row],[Fund Detail Name]]))=TRUE,"99",Tbl_ExpendInput[[#This Row],[Fund Group Code]]))</f>
        <v>03</v>
      </c>
      <c r="O868" s="14">
        <f>VLOOKUP(Tbl_ExpendInput[[#This Row],[Agency Code]],TblAgencies[],12,FALSE)</f>
        <v>260</v>
      </c>
    </row>
    <row r="869" spans="1:15">
      <c r="A869">
        <v>2022</v>
      </c>
      <c r="B869" t="s">
        <v>15</v>
      </c>
      <c r="C869" t="s">
        <v>16</v>
      </c>
      <c r="D869" s="17">
        <v>287</v>
      </c>
      <c r="E869" t="s">
        <v>302</v>
      </c>
      <c r="F869" t="s">
        <v>140</v>
      </c>
      <c r="G869" t="s">
        <v>141</v>
      </c>
      <c r="H869" t="s">
        <v>15</v>
      </c>
      <c r="I869" t="s">
        <v>124</v>
      </c>
      <c r="J869" t="s">
        <v>223</v>
      </c>
      <c r="K869" t="s">
        <v>224</v>
      </c>
      <c r="L869">
        <v>8125.45</v>
      </c>
      <c r="M869" t="str">
        <f>IF(Tbl_ExpendInput[[#This Row],[Fund Detail Code]]="09119",Tbl_ExpendInput[[#This Row],[Fund Group Name]],IF(ISNUMBER(SEARCH("covid",Tbl_ExpendInput[[#This Row],[Fund Detail Name]]))=TRUE,"COVID Funds",Tbl_ExpendInput[[#This Row],[Fund Group Name]]))</f>
        <v>COVID Funds</v>
      </c>
      <c r="N869" s="14" t="str">
        <f>IF(Tbl_ExpendInput[[#This Row],[Fund Detail Code]]="09119",Tbl_ExpendInput[[#This Row],[Fund Group Code]],IF(ISNUMBER(SEARCH("covid",Tbl_ExpendInput[[#This Row],[Fund Detail Name]]))=TRUE,"99",Tbl_ExpendInput[[#This Row],[Fund Group Code]]))</f>
        <v>99</v>
      </c>
      <c r="O869" s="14">
        <f>VLOOKUP(Tbl_ExpendInput[[#This Row],[Agency Code]],TblAgencies[],12,FALSE)</f>
        <v>260</v>
      </c>
    </row>
    <row r="870" spans="1:15">
      <c r="A870">
        <v>2022</v>
      </c>
      <c r="B870" t="s">
        <v>15</v>
      </c>
      <c r="C870" t="s">
        <v>16</v>
      </c>
      <c r="D870" s="17">
        <v>287</v>
      </c>
      <c r="E870" t="s">
        <v>302</v>
      </c>
      <c r="F870" t="s">
        <v>142</v>
      </c>
      <c r="G870" t="s">
        <v>143</v>
      </c>
      <c r="H870" t="s">
        <v>15</v>
      </c>
      <c r="I870" t="s">
        <v>124</v>
      </c>
      <c r="J870" t="s">
        <v>125</v>
      </c>
      <c r="K870" t="s">
        <v>124</v>
      </c>
      <c r="L870">
        <v>2365587.96</v>
      </c>
      <c r="M870" t="str">
        <f>IF(Tbl_ExpendInput[[#This Row],[Fund Detail Code]]="09119",Tbl_ExpendInput[[#This Row],[Fund Group Name]],IF(ISNUMBER(SEARCH("covid",Tbl_ExpendInput[[#This Row],[Fund Detail Name]]))=TRUE,"COVID Funds",Tbl_ExpendInput[[#This Row],[Fund Group Name]]))</f>
        <v>Higher Education Operating</v>
      </c>
      <c r="N870" s="14" t="str">
        <f>IF(Tbl_ExpendInput[[#This Row],[Fund Detail Code]]="09119",Tbl_ExpendInput[[#This Row],[Fund Group Code]],IF(ISNUMBER(SEARCH("covid",Tbl_ExpendInput[[#This Row],[Fund Detail Name]]))=TRUE,"99",Tbl_ExpendInput[[#This Row],[Fund Group Code]]))</f>
        <v>03</v>
      </c>
      <c r="O870" s="14">
        <f>VLOOKUP(Tbl_ExpendInput[[#This Row],[Agency Code]],TblAgencies[],12,FALSE)</f>
        <v>260</v>
      </c>
    </row>
    <row r="871" spans="1:15">
      <c r="A871">
        <v>2022</v>
      </c>
      <c r="B871" t="s">
        <v>15</v>
      </c>
      <c r="C871" t="s">
        <v>16</v>
      </c>
      <c r="D871" s="17">
        <v>287</v>
      </c>
      <c r="E871" t="s">
        <v>302</v>
      </c>
      <c r="F871" t="s">
        <v>142</v>
      </c>
      <c r="G871" t="s">
        <v>143</v>
      </c>
      <c r="H871" t="s">
        <v>15</v>
      </c>
      <c r="I871" t="s">
        <v>124</v>
      </c>
      <c r="J871" t="s">
        <v>223</v>
      </c>
      <c r="K871" t="s">
        <v>224</v>
      </c>
      <c r="L871">
        <v>13888.03</v>
      </c>
      <c r="M871" t="str">
        <f>IF(Tbl_ExpendInput[[#This Row],[Fund Detail Code]]="09119",Tbl_ExpendInput[[#This Row],[Fund Group Name]],IF(ISNUMBER(SEARCH("covid",Tbl_ExpendInput[[#This Row],[Fund Detail Name]]))=TRUE,"COVID Funds",Tbl_ExpendInput[[#This Row],[Fund Group Name]]))</f>
        <v>COVID Funds</v>
      </c>
      <c r="N871" s="14" t="str">
        <f>IF(Tbl_ExpendInput[[#This Row],[Fund Detail Code]]="09119",Tbl_ExpendInput[[#This Row],[Fund Group Code]],IF(ISNUMBER(SEARCH("covid",Tbl_ExpendInput[[#This Row],[Fund Detail Name]]))=TRUE,"99",Tbl_ExpendInput[[#This Row],[Fund Group Code]]))</f>
        <v>99</v>
      </c>
      <c r="O871" s="14">
        <f>VLOOKUP(Tbl_ExpendInput[[#This Row],[Agency Code]],TblAgencies[],12,FALSE)</f>
        <v>260</v>
      </c>
    </row>
    <row r="872" spans="1:15">
      <c r="A872">
        <v>2022</v>
      </c>
      <c r="B872" t="s">
        <v>15</v>
      </c>
      <c r="C872" t="s">
        <v>16</v>
      </c>
      <c r="D872" s="17">
        <v>287</v>
      </c>
      <c r="E872" t="s">
        <v>302</v>
      </c>
      <c r="F872" t="s">
        <v>146</v>
      </c>
      <c r="G872" t="s">
        <v>147</v>
      </c>
      <c r="H872" t="s">
        <v>15</v>
      </c>
      <c r="I872" t="s">
        <v>124</v>
      </c>
      <c r="J872" t="s">
        <v>125</v>
      </c>
      <c r="K872" t="s">
        <v>124</v>
      </c>
      <c r="L872">
        <v>1242544.9099999999</v>
      </c>
      <c r="M872" t="str">
        <f>IF(Tbl_ExpendInput[[#This Row],[Fund Detail Code]]="09119",Tbl_ExpendInput[[#This Row],[Fund Group Name]],IF(ISNUMBER(SEARCH("covid",Tbl_ExpendInput[[#This Row],[Fund Detail Name]]))=TRUE,"COVID Funds",Tbl_ExpendInput[[#This Row],[Fund Group Name]]))</f>
        <v>Higher Education Operating</v>
      </c>
      <c r="N872" s="14" t="str">
        <f>IF(Tbl_ExpendInput[[#This Row],[Fund Detail Code]]="09119",Tbl_ExpendInput[[#This Row],[Fund Group Code]],IF(ISNUMBER(SEARCH("covid",Tbl_ExpendInput[[#This Row],[Fund Detail Name]]))=TRUE,"99",Tbl_ExpendInput[[#This Row],[Fund Group Code]]))</f>
        <v>03</v>
      </c>
      <c r="O872" s="14">
        <f>VLOOKUP(Tbl_ExpendInput[[#This Row],[Agency Code]],TblAgencies[],12,FALSE)</f>
        <v>260</v>
      </c>
    </row>
    <row r="873" spans="1:15">
      <c r="A873">
        <v>2022</v>
      </c>
      <c r="B873" t="s">
        <v>15</v>
      </c>
      <c r="C873" t="s">
        <v>16</v>
      </c>
      <c r="D873" s="17">
        <v>287</v>
      </c>
      <c r="E873" t="s">
        <v>302</v>
      </c>
      <c r="F873" t="s">
        <v>152</v>
      </c>
      <c r="G873" t="s">
        <v>153</v>
      </c>
      <c r="H873" t="s">
        <v>20</v>
      </c>
      <c r="I873" t="s">
        <v>21</v>
      </c>
      <c r="J873" t="s">
        <v>22</v>
      </c>
      <c r="K873" t="s">
        <v>23</v>
      </c>
      <c r="L873">
        <v>834152.43</v>
      </c>
      <c r="M873" t="str">
        <f>IF(Tbl_ExpendInput[[#This Row],[Fund Detail Code]]="09119",Tbl_ExpendInput[[#This Row],[Fund Group Name]],IF(ISNUMBER(SEARCH("covid",Tbl_ExpendInput[[#This Row],[Fund Detail Name]]))=TRUE,"COVID Funds",Tbl_ExpendInput[[#This Row],[Fund Group Name]]))</f>
        <v>General</v>
      </c>
      <c r="N873" s="14" t="str">
        <f>IF(Tbl_ExpendInput[[#This Row],[Fund Detail Code]]="09119",Tbl_ExpendInput[[#This Row],[Fund Group Code]],IF(ISNUMBER(SEARCH("covid",Tbl_ExpendInput[[#This Row],[Fund Detail Name]]))=TRUE,"99",Tbl_ExpendInput[[#This Row],[Fund Group Code]]))</f>
        <v>01</v>
      </c>
      <c r="O873" s="14">
        <f>VLOOKUP(Tbl_ExpendInput[[#This Row],[Agency Code]],TblAgencies[],12,FALSE)</f>
        <v>260</v>
      </c>
    </row>
    <row r="874" spans="1:15">
      <c r="A874">
        <v>2022</v>
      </c>
      <c r="B874" t="s">
        <v>15</v>
      </c>
      <c r="C874" t="s">
        <v>16</v>
      </c>
      <c r="D874" s="17">
        <v>287</v>
      </c>
      <c r="E874" t="s">
        <v>302</v>
      </c>
      <c r="F874" t="s">
        <v>152</v>
      </c>
      <c r="G874" t="s">
        <v>153</v>
      </c>
      <c r="H874" t="s">
        <v>15</v>
      </c>
      <c r="I874" t="s">
        <v>124</v>
      </c>
      <c r="J874" t="s">
        <v>163</v>
      </c>
      <c r="K874" t="s">
        <v>164</v>
      </c>
      <c r="L874">
        <v>650</v>
      </c>
      <c r="M874" t="str">
        <f>IF(Tbl_ExpendInput[[#This Row],[Fund Detail Code]]="09119",Tbl_ExpendInput[[#This Row],[Fund Group Name]],IF(ISNUMBER(SEARCH("covid",Tbl_ExpendInput[[#This Row],[Fund Detail Name]]))=TRUE,"COVID Funds",Tbl_ExpendInput[[#This Row],[Fund Group Name]]))</f>
        <v>Higher Education Operating</v>
      </c>
      <c r="N874" s="14" t="str">
        <f>IF(Tbl_ExpendInput[[#This Row],[Fund Detail Code]]="09119",Tbl_ExpendInput[[#This Row],[Fund Group Code]],IF(ISNUMBER(SEARCH("covid",Tbl_ExpendInput[[#This Row],[Fund Detail Name]]))=TRUE,"99",Tbl_ExpendInput[[#This Row],[Fund Group Code]]))</f>
        <v>03</v>
      </c>
      <c r="O874" s="14">
        <f>VLOOKUP(Tbl_ExpendInput[[#This Row],[Agency Code]],TblAgencies[],12,FALSE)</f>
        <v>260</v>
      </c>
    </row>
    <row r="875" spans="1:15">
      <c r="A875">
        <v>2022</v>
      </c>
      <c r="B875" t="s">
        <v>15</v>
      </c>
      <c r="C875" t="s">
        <v>16</v>
      </c>
      <c r="D875" s="17">
        <v>287</v>
      </c>
      <c r="E875" t="s">
        <v>302</v>
      </c>
      <c r="F875" t="s">
        <v>152</v>
      </c>
      <c r="G875" t="s">
        <v>153</v>
      </c>
      <c r="H875" t="s">
        <v>15</v>
      </c>
      <c r="I875" t="s">
        <v>124</v>
      </c>
      <c r="J875" t="s">
        <v>154</v>
      </c>
      <c r="K875" t="s">
        <v>155</v>
      </c>
      <c r="L875">
        <v>238120.98</v>
      </c>
      <c r="M875" t="str">
        <f>IF(Tbl_ExpendInput[[#This Row],[Fund Detail Code]]="09119",Tbl_ExpendInput[[#This Row],[Fund Group Name]],IF(ISNUMBER(SEARCH("covid",Tbl_ExpendInput[[#This Row],[Fund Detail Name]]))=TRUE,"COVID Funds",Tbl_ExpendInput[[#This Row],[Fund Group Name]]))</f>
        <v>Higher Education Operating</v>
      </c>
      <c r="N875" s="14" t="str">
        <f>IF(Tbl_ExpendInput[[#This Row],[Fund Detail Code]]="09119",Tbl_ExpendInput[[#This Row],[Fund Group Code]],IF(ISNUMBER(SEARCH("covid",Tbl_ExpendInput[[#This Row],[Fund Detail Name]]))=TRUE,"99",Tbl_ExpendInput[[#This Row],[Fund Group Code]]))</f>
        <v>03</v>
      </c>
      <c r="O875" s="14">
        <f>VLOOKUP(Tbl_ExpendInput[[#This Row],[Agency Code]],TblAgencies[],12,FALSE)</f>
        <v>260</v>
      </c>
    </row>
    <row r="876" spans="1:15">
      <c r="A876">
        <v>2022</v>
      </c>
      <c r="B876" t="s">
        <v>15</v>
      </c>
      <c r="C876" t="s">
        <v>16</v>
      </c>
      <c r="D876" s="17">
        <v>287</v>
      </c>
      <c r="E876" t="s">
        <v>302</v>
      </c>
      <c r="F876" t="s">
        <v>152</v>
      </c>
      <c r="G876" t="s">
        <v>153</v>
      </c>
      <c r="H876" t="s">
        <v>15</v>
      </c>
      <c r="I876" t="s">
        <v>124</v>
      </c>
      <c r="J876" t="s">
        <v>182</v>
      </c>
      <c r="K876" t="s">
        <v>183</v>
      </c>
      <c r="L876">
        <v>5470.97</v>
      </c>
      <c r="M876" t="str">
        <f>IF(Tbl_ExpendInput[[#This Row],[Fund Detail Code]]="09119",Tbl_ExpendInput[[#This Row],[Fund Group Name]],IF(ISNUMBER(SEARCH("covid",Tbl_ExpendInput[[#This Row],[Fund Detail Name]]))=TRUE,"COVID Funds",Tbl_ExpendInput[[#This Row],[Fund Group Name]]))</f>
        <v>Higher Education Operating</v>
      </c>
      <c r="N876" s="14" t="str">
        <f>IF(Tbl_ExpendInput[[#This Row],[Fund Detail Code]]="09119",Tbl_ExpendInput[[#This Row],[Fund Group Code]],IF(ISNUMBER(SEARCH("covid",Tbl_ExpendInput[[#This Row],[Fund Detail Name]]))=TRUE,"99",Tbl_ExpendInput[[#This Row],[Fund Group Code]]))</f>
        <v>03</v>
      </c>
      <c r="O876" s="14">
        <f>VLOOKUP(Tbl_ExpendInput[[#This Row],[Agency Code]],TblAgencies[],12,FALSE)</f>
        <v>260</v>
      </c>
    </row>
    <row r="877" spans="1:15">
      <c r="A877">
        <v>2022</v>
      </c>
      <c r="B877" t="s">
        <v>15</v>
      </c>
      <c r="C877" t="s">
        <v>16</v>
      </c>
      <c r="D877" s="17">
        <v>287</v>
      </c>
      <c r="E877" t="s">
        <v>302</v>
      </c>
      <c r="F877" t="s">
        <v>152</v>
      </c>
      <c r="G877" t="s">
        <v>153</v>
      </c>
      <c r="H877" t="s">
        <v>15</v>
      </c>
      <c r="I877" t="s">
        <v>124</v>
      </c>
      <c r="J877" t="s">
        <v>223</v>
      </c>
      <c r="K877" t="s">
        <v>224</v>
      </c>
      <c r="L877">
        <v>5836.5</v>
      </c>
      <c r="M877" t="str">
        <f>IF(Tbl_ExpendInput[[#This Row],[Fund Detail Code]]="09119",Tbl_ExpendInput[[#This Row],[Fund Group Name]],IF(ISNUMBER(SEARCH("covid",Tbl_ExpendInput[[#This Row],[Fund Detail Name]]))=TRUE,"COVID Funds",Tbl_ExpendInput[[#This Row],[Fund Group Name]]))</f>
        <v>COVID Funds</v>
      </c>
      <c r="N877" s="14" t="str">
        <f>IF(Tbl_ExpendInput[[#This Row],[Fund Detail Code]]="09119",Tbl_ExpendInput[[#This Row],[Fund Group Code]],IF(ISNUMBER(SEARCH("covid",Tbl_ExpendInput[[#This Row],[Fund Detail Name]]))=TRUE,"99",Tbl_ExpendInput[[#This Row],[Fund Group Code]]))</f>
        <v>99</v>
      </c>
      <c r="O877" s="14">
        <f>VLOOKUP(Tbl_ExpendInput[[#This Row],[Agency Code]],TblAgencies[],12,FALSE)</f>
        <v>260</v>
      </c>
    </row>
    <row r="878" spans="1:15">
      <c r="A878">
        <v>2022</v>
      </c>
      <c r="B878" t="s">
        <v>15</v>
      </c>
      <c r="C878" t="s">
        <v>16</v>
      </c>
      <c r="D878" s="17">
        <v>287</v>
      </c>
      <c r="E878" t="s">
        <v>302</v>
      </c>
      <c r="F878" t="s">
        <v>161</v>
      </c>
      <c r="G878" t="s">
        <v>162</v>
      </c>
      <c r="H878" t="s">
        <v>20</v>
      </c>
      <c r="I878" t="s">
        <v>21</v>
      </c>
      <c r="J878" t="s">
        <v>22</v>
      </c>
      <c r="K878" t="s">
        <v>23</v>
      </c>
      <c r="L878">
        <v>3230</v>
      </c>
      <c r="M878" t="str">
        <f>IF(Tbl_ExpendInput[[#This Row],[Fund Detail Code]]="09119",Tbl_ExpendInput[[#This Row],[Fund Group Name]],IF(ISNUMBER(SEARCH("covid",Tbl_ExpendInput[[#This Row],[Fund Detail Name]]))=TRUE,"COVID Funds",Tbl_ExpendInput[[#This Row],[Fund Group Name]]))</f>
        <v>General</v>
      </c>
      <c r="N878" s="14" t="str">
        <f>IF(Tbl_ExpendInput[[#This Row],[Fund Detail Code]]="09119",Tbl_ExpendInput[[#This Row],[Fund Group Code]],IF(ISNUMBER(SEARCH("covid",Tbl_ExpendInput[[#This Row],[Fund Detail Name]]))=TRUE,"99",Tbl_ExpendInput[[#This Row],[Fund Group Code]]))</f>
        <v>01</v>
      </c>
      <c r="O878" s="14">
        <f>VLOOKUP(Tbl_ExpendInput[[#This Row],[Agency Code]],TblAgencies[],12,FALSE)</f>
        <v>260</v>
      </c>
    </row>
    <row r="879" spans="1:15">
      <c r="A879">
        <v>2022</v>
      </c>
      <c r="B879" t="s">
        <v>15</v>
      </c>
      <c r="C879" t="s">
        <v>16</v>
      </c>
      <c r="D879" s="17">
        <v>287</v>
      </c>
      <c r="E879" t="s">
        <v>302</v>
      </c>
      <c r="F879" t="s">
        <v>161</v>
      </c>
      <c r="G879" t="s">
        <v>162</v>
      </c>
      <c r="H879" t="s">
        <v>15</v>
      </c>
      <c r="I879" t="s">
        <v>124</v>
      </c>
      <c r="J879" t="s">
        <v>163</v>
      </c>
      <c r="K879" t="s">
        <v>164</v>
      </c>
      <c r="L879">
        <v>867359.42</v>
      </c>
      <c r="M879" t="str">
        <f>IF(Tbl_ExpendInput[[#This Row],[Fund Detail Code]]="09119",Tbl_ExpendInput[[#This Row],[Fund Group Name]],IF(ISNUMBER(SEARCH("covid",Tbl_ExpendInput[[#This Row],[Fund Detail Name]]))=TRUE,"COVID Funds",Tbl_ExpendInput[[#This Row],[Fund Group Name]]))</f>
        <v>Higher Education Operating</v>
      </c>
      <c r="N879" s="14" t="str">
        <f>IF(Tbl_ExpendInput[[#This Row],[Fund Detail Code]]="09119",Tbl_ExpendInput[[#This Row],[Fund Group Code]],IF(ISNUMBER(SEARCH("covid",Tbl_ExpendInput[[#This Row],[Fund Detail Name]]))=TRUE,"99",Tbl_ExpendInput[[#This Row],[Fund Group Code]]))</f>
        <v>03</v>
      </c>
      <c r="O879" s="14">
        <f>VLOOKUP(Tbl_ExpendInput[[#This Row],[Agency Code]],TblAgencies[],12,FALSE)</f>
        <v>260</v>
      </c>
    </row>
    <row r="880" spans="1:15">
      <c r="A880">
        <v>2022</v>
      </c>
      <c r="B880" t="s">
        <v>15</v>
      </c>
      <c r="C880" t="s">
        <v>16</v>
      </c>
      <c r="D880" s="17">
        <v>287</v>
      </c>
      <c r="E880" t="s">
        <v>302</v>
      </c>
      <c r="F880" t="s">
        <v>161</v>
      </c>
      <c r="G880" t="s">
        <v>162</v>
      </c>
      <c r="H880" t="s">
        <v>15</v>
      </c>
      <c r="I880" t="s">
        <v>124</v>
      </c>
      <c r="J880" t="s">
        <v>154</v>
      </c>
      <c r="K880" t="s">
        <v>155</v>
      </c>
      <c r="L880">
        <v>139879.48000000001</v>
      </c>
      <c r="M880" t="str">
        <f>IF(Tbl_ExpendInput[[#This Row],[Fund Detail Code]]="09119",Tbl_ExpendInput[[#This Row],[Fund Group Name]],IF(ISNUMBER(SEARCH("covid",Tbl_ExpendInput[[#This Row],[Fund Detail Name]]))=TRUE,"COVID Funds",Tbl_ExpendInput[[#This Row],[Fund Group Name]]))</f>
        <v>Higher Education Operating</v>
      </c>
      <c r="N880" s="14" t="str">
        <f>IF(Tbl_ExpendInput[[#This Row],[Fund Detail Code]]="09119",Tbl_ExpendInput[[#This Row],[Fund Group Code]],IF(ISNUMBER(SEARCH("covid",Tbl_ExpendInput[[#This Row],[Fund Detail Name]]))=TRUE,"99",Tbl_ExpendInput[[#This Row],[Fund Group Code]]))</f>
        <v>03</v>
      </c>
      <c r="O880" s="14">
        <f>VLOOKUP(Tbl_ExpendInput[[#This Row],[Agency Code]],TblAgencies[],12,FALSE)</f>
        <v>260</v>
      </c>
    </row>
    <row r="881" spans="1:15">
      <c r="A881">
        <v>2022</v>
      </c>
      <c r="B881" t="s">
        <v>15</v>
      </c>
      <c r="C881" t="s">
        <v>16</v>
      </c>
      <c r="D881" s="17">
        <v>287</v>
      </c>
      <c r="E881" t="s">
        <v>302</v>
      </c>
      <c r="F881" t="s">
        <v>161</v>
      </c>
      <c r="G881" t="s">
        <v>162</v>
      </c>
      <c r="H881" t="s">
        <v>15</v>
      </c>
      <c r="I881" t="s">
        <v>124</v>
      </c>
      <c r="J881" t="s">
        <v>235</v>
      </c>
      <c r="K881" t="s">
        <v>236</v>
      </c>
      <c r="L881">
        <v>41007</v>
      </c>
      <c r="M881" t="str">
        <f>IF(Tbl_ExpendInput[[#This Row],[Fund Detail Code]]="09119",Tbl_ExpendInput[[#This Row],[Fund Group Name]],IF(ISNUMBER(SEARCH("covid",Tbl_ExpendInput[[#This Row],[Fund Detail Name]]))=TRUE,"COVID Funds",Tbl_ExpendInput[[#This Row],[Fund Group Name]]))</f>
        <v>COVID Funds</v>
      </c>
      <c r="N881" s="14" t="str">
        <f>IF(Tbl_ExpendInput[[#This Row],[Fund Detail Code]]="09119",Tbl_ExpendInput[[#This Row],[Fund Group Code]],IF(ISNUMBER(SEARCH("covid",Tbl_ExpendInput[[#This Row],[Fund Detail Name]]))=TRUE,"99",Tbl_ExpendInput[[#This Row],[Fund Group Code]]))</f>
        <v>99</v>
      </c>
      <c r="O881" s="14">
        <f>VLOOKUP(Tbl_ExpendInput[[#This Row],[Agency Code]],TblAgencies[],12,FALSE)</f>
        <v>260</v>
      </c>
    </row>
    <row r="882" spans="1:15">
      <c r="A882">
        <v>2022</v>
      </c>
      <c r="B882" t="s">
        <v>15</v>
      </c>
      <c r="C882" t="s">
        <v>16</v>
      </c>
      <c r="D882" s="17">
        <v>287</v>
      </c>
      <c r="E882" t="s">
        <v>302</v>
      </c>
      <c r="F882" t="s">
        <v>161</v>
      </c>
      <c r="G882" t="s">
        <v>162</v>
      </c>
      <c r="H882" t="s">
        <v>15</v>
      </c>
      <c r="I882" t="s">
        <v>124</v>
      </c>
      <c r="J882" t="s">
        <v>144</v>
      </c>
      <c r="K882" t="s">
        <v>145</v>
      </c>
      <c r="L882">
        <v>742815.28</v>
      </c>
      <c r="M882" t="str">
        <f>IF(Tbl_ExpendInput[[#This Row],[Fund Detail Code]]="09119",Tbl_ExpendInput[[#This Row],[Fund Group Name]],IF(ISNUMBER(SEARCH("covid",Tbl_ExpendInput[[#This Row],[Fund Detail Name]]))=TRUE,"COVID Funds",Tbl_ExpendInput[[#This Row],[Fund Group Name]]))</f>
        <v>COVID Funds</v>
      </c>
      <c r="N882" s="14" t="str">
        <f>IF(Tbl_ExpendInput[[#This Row],[Fund Detail Code]]="09119",Tbl_ExpendInput[[#This Row],[Fund Group Code]],IF(ISNUMBER(SEARCH("covid",Tbl_ExpendInput[[#This Row],[Fund Detail Name]]))=TRUE,"99",Tbl_ExpendInput[[#This Row],[Fund Group Code]]))</f>
        <v>99</v>
      </c>
      <c r="O882" s="14">
        <f>VLOOKUP(Tbl_ExpendInput[[#This Row],[Agency Code]],TblAgencies[],12,FALSE)</f>
        <v>260</v>
      </c>
    </row>
    <row r="883" spans="1:15">
      <c r="A883">
        <v>2022</v>
      </c>
      <c r="B883" t="s">
        <v>15</v>
      </c>
      <c r="C883" t="s">
        <v>16</v>
      </c>
      <c r="D883" s="17">
        <v>287</v>
      </c>
      <c r="E883" t="s">
        <v>302</v>
      </c>
      <c r="F883" t="s">
        <v>278</v>
      </c>
      <c r="G883" t="s">
        <v>279</v>
      </c>
      <c r="H883" t="s">
        <v>15</v>
      </c>
      <c r="I883" t="s">
        <v>124</v>
      </c>
      <c r="J883" t="s">
        <v>125</v>
      </c>
      <c r="K883" t="s">
        <v>124</v>
      </c>
      <c r="L883">
        <v>194829.5</v>
      </c>
      <c r="M883" t="str">
        <f>IF(Tbl_ExpendInput[[#This Row],[Fund Detail Code]]="09119",Tbl_ExpendInput[[#This Row],[Fund Group Name]],IF(ISNUMBER(SEARCH("covid",Tbl_ExpendInput[[#This Row],[Fund Detail Name]]))=TRUE,"COVID Funds",Tbl_ExpendInput[[#This Row],[Fund Group Name]]))</f>
        <v>Higher Education Operating</v>
      </c>
      <c r="N883" s="14" t="str">
        <f>IF(Tbl_ExpendInput[[#This Row],[Fund Detail Code]]="09119",Tbl_ExpendInput[[#This Row],[Fund Group Code]],IF(ISNUMBER(SEARCH("covid",Tbl_ExpendInput[[#This Row],[Fund Detail Name]]))=TRUE,"99",Tbl_ExpendInput[[#This Row],[Fund Group Code]]))</f>
        <v>03</v>
      </c>
      <c r="O883" s="14">
        <f>VLOOKUP(Tbl_ExpendInput[[#This Row],[Agency Code]],TblAgencies[],12,FALSE)</f>
        <v>260</v>
      </c>
    </row>
    <row r="884" spans="1:15">
      <c r="A884">
        <v>2022</v>
      </c>
      <c r="B884" t="s">
        <v>15</v>
      </c>
      <c r="C884" t="s">
        <v>16</v>
      </c>
      <c r="D884" s="17">
        <v>287</v>
      </c>
      <c r="E884" t="s">
        <v>302</v>
      </c>
      <c r="F884" t="s">
        <v>278</v>
      </c>
      <c r="G884" t="s">
        <v>279</v>
      </c>
      <c r="H884" t="s">
        <v>15</v>
      </c>
      <c r="I884" t="s">
        <v>124</v>
      </c>
      <c r="J884" t="s">
        <v>163</v>
      </c>
      <c r="K884" t="s">
        <v>164</v>
      </c>
      <c r="L884">
        <v>224966.3</v>
      </c>
      <c r="M884" t="str">
        <f>IF(Tbl_ExpendInput[[#This Row],[Fund Detail Code]]="09119",Tbl_ExpendInput[[#This Row],[Fund Group Name]],IF(ISNUMBER(SEARCH("covid",Tbl_ExpendInput[[#This Row],[Fund Detail Name]]))=TRUE,"COVID Funds",Tbl_ExpendInput[[#This Row],[Fund Group Name]]))</f>
        <v>Higher Education Operating</v>
      </c>
      <c r="N884" s="14" t="str">
        <f>IF(Tbl_ExpendInput[[#This Row],[Fund Detail Code]]="09119",Tbl_ExpendInput[[#This Row],[Fund Group Code]],IF(ISNUMBER(SEARCH("covid",Tbl_ExpendInput[[#This Row],[Fund Detail Name]]))=TRUE,"99",Tbl_ExpendInput[[#This Row],[Fund Group Code]]))</f>
        <v>03</v>
      </c>
      <c r="O884" s="14">
        <f>VLOOKUP(Tbl_ExpendInput[[#This Row],[Agency Code]],TblAgencies[],12,FALSE)</f>
        <v>260</v>
      </c>
    </row>
    <row r="885" spans="1:15">
      <c r="A885">
        <v>2022</v>
      </c>
      <c r="B885" t="s">
        <v>15</v>
      </c>
      <c r="C885" t="s">
        <v>16</v>
      </c>
      <c r="D885" s="17">
        <v>287</v>
      </c>
      <c r="E885" t="s">
        <v>302</v>
      </c>
      <c r="F885" t="s">
        <v>278</v>
      </c>
      <c r="G885" t="s">
        <v>279</v>
      </c>
      <c r="H885" t="s">
        <v>15</v>
      </c>
      <c r="I885" t="s">
        <v>124</v>
      </c>
      <c r="J885" t="s">
        <v>154</v>
      </c>
      <c r="K885" t="s">
        <v>155</v>
      </c>
      <c r="L885">
        <v>1000</v>
      </c>
      <c r="M885" t="str">
        <f>IF(Tbl_ExpendInput[[#This Row],[Fund Detail Code]]="09119",Tbl_ExpendInput[[#This Row],[Fund Group Name]],IF(ISNUMBER(SEARCH("covid",Tbl_ExpendInput[[#This Row],[Fund Detail Name]]))=TRUE,"COVID Funds",Tbl_ExpendInput[[#This Row],[Fund Group Name]]))</f>
        <v>Higher Education Operating</v>
      </c>
      <c r="N885" s="14" t="str">
        <f>IF(Tbl_ExpendInput[[#This Row],[Fund Detail Code]]="09119",Tbl_ExpendInput[[#This Row],[Fund Group Code]],IF(ISNUMBER(SEARCH("covid",Tbl_ExpendInput[[#This Row],[Fund Detail Name]]))=TRUE,"99",Tbl_ExpendInput[[#This Row],[Fund Group Code]]))</f>
        <v>03</v>
      </c>
      <c r="O885" s="14">
        <f>VLOOKUP(Tbl_ExpendInput[[#This Row],[Agency Code]],TblAgencies[],12,FALSE)</f>
        <v>260</v>
      </c>
    </row>
    <row r="886" spans="1:15">
      <c r="A886">
        <v>2022</v>
      </c>
      <c r="B886" t="s">
        <v>15</v>
      </c>
      <c r="C886" t="s">
        <v>16</v>
      </c>
      <c r="D886" s="17">
        <v>287</v>
      </c>
      <c r="E886" t="s">
        <v>302</v>
      </c>
      <c r="F886" t="s">
        <v>278</v>
      </c>
      <c r="G886" t="s">
        <v>279</v>
      </c>
      <c r="H886" t="s">
        <v>15</v>
      </c>
      <c r="I886" t="s">
        <v>124</v>
      </c>
      <c r="J886" t="s">
        <v>288</v>
      </c>
      <c r="K886" t="s">
        <v>289</v>
      </c>
      <c r="L886">
        <v>609922.93000000005</v>
      </c>
      <c r="M886" t="str">
        <f>IF(Tbl_ExpendInput[[#This Row],[Fund Detail Code]]="09119",Tbl_ExpendInput[[#This Row],[Fund Group Name]],IF(ISNUMBER(SEARCH("covid",Tbl_ExpendInput[[#This Row],[Fund Detail Name]]))=TRUE,"COVID Funds",Tbl_ExpendInput[[#This Row],[Fund Group Name]]))</f>
        <v>Higher Education Operating</v>
      </c>
      <c r="N886" s="14" t="str">
        <f>IF(Tbl_ExpendInput[[#This Row],[Fund Detail Code]]="09119",Tbl_ExpendInput[[#This Row],[Fund Group Code]],IF(ISNUMBER(SEARCH("covid",Tbl_ExpendInput[[#This Row],[Fund Detail Name]]))=TRUE,"99",Tbl_ExpendInput[[#This Row],[Fund Group Code]]))</f>
        <v>03</v>
      </c>
      <c r="O886" s="14">
        <f>VLOOKUP(Tbl_ExpendInput[[#This Row],[Agency Code]],TblAgencies[],12,FALSE)</f>
        <v>260</v>
      </c>
    </row>
    <row r="887" spans="1:15">
      <c r="A887">
        <v>2022</v>
      </c>
      <c r="B887" t="s">
        <v>15</v>
      </c>
      <c r="C887" t="s">
        <v>16</v>
      </c>
      <c r="D887" s="17">
        <v>288</v>
      </c>
      <c r="E887" t="s">
        <v>303</v>
      </c>
      <c r="F887" t="s">
        <v>128</v>
      </c>
      <c r="G887" t="s">
        <v>129</v>
      </c>
      <c r="H887" t="s">
        <v>15</v>
      </c>
      <c r="I887" t="s">
        <v>124</v>
      </c>
      <c r="J887" t="s">
        <v>125</v>
      </c>
      <c r="K887" t="s">
        <v>124</v>
      </c>
      <c r="L887">
        <v>5756187.0700000003</v>
      </c>
      <c r="M887" t="str">
        <f>IF(Tbl_ExpendInput[[#This Row],[Fund Detail Code]]="09119",Tbl_ExpendInput[[#This Row],[Fund Group Name]],IF(ISNUMBER(SEARCH("covid",Tbl_ExpendInput[[#This Row],[Fund Detail Name]]))=TRUE,"COVID Funds",Tbl_ExpendInput[[#This Row],[Fund Group Name]]))</f>
        <v>Higher Education Operating</v>
      </c>
      <c r="N887" s="14" t="str">
        <f>IF(Tbl_ExpendInput[[#This Row],[Fund Detail Code]]="09119",Tbl_ExpendInput[[#This Row],[Fund Group Code]],IF(ISNUMBER(SEARCH("covid",Tbl_ExpendInput[[#This Row],[Fund Detail Name]]))=TRUE,"99",Tbl_ExpendInput[[#This Row],[Fund Group Code]]))</f>
        <v>03</v>
      </c>
      <c r="O887" s="14">
        <f>VLOOKUP(Tbl_ExpendInput[[#This Row],[Agency Code]],TblAgencies[],12,FALSE)</f>
        <v>260</v>
      </c>
    </row>
    <row r="888" spans="1:15">
      <c r="A888">
        <v>2022</v>
      </c>
      <c r="B888" t="s">
        <v>15</v>
      </c>
      <c r="C888" t="s">
        <v>16</v>
      </c>
      <c r="D888" s="17">
        <v>288</v>
      </c>
      <c r="E888" t="s">
        <v>303</v>
      </c>
      <c r="F888" t="s">
        <v>138</v>
      </c>
      <c r="G888" t="s">
        <v>139</v>
      </c>
      <c r="H888" t="s">
        <v>15</v>
      </c>
      <c r="I888" t="s">
        <v>124</v>
      </c>
      <c r="J888" t="s">
        <v>125</v>
      </c>
      <c r="K888" t="s">
        <v>124</v>
      </c>
      <c r="L888">
        <v>2017965.09</v>
      </c>
      <c r="M888" t="str">
        <f>IF(Tbl_ExpendInput[[#This Row],[Fund Detail Code]]="09119",Tbl_ExpendInput[[#This Row],[Fund Group Name]],IF(ISNUMBER(SEARCH("covid",Tbl_ExpendInput[[#This Row],[Fund Detail Name]]))=TRUE,"COVID Funds",Tbl_ExpendInput[[#This Row],[Fund Group Name]]))</f>
        <v>Higher Education Operating</v>
      </c>
      <c r="N888" s="14" t="str">
        <f>IF(Tbl_ExpendInput[[#This Row],[Fund Detail Code]]="09119",Tbl_ExpendInput[[#This Row],[Fund Group Code]],IF(ISNUMBER(SEARCH("covid",Tbl_ExpendInput[[#This Row],[Fund Detail Name]]))=TRUE,"99",Tbl_ExpendInput[[#This Row],[Fund Group Code]]))</f>
        <v>03</v>
      </c>
      <c r="O888" s="14">
        <f>VLOOKUP(Tbl_ExpendInput[[#This Row],[Agency Code]],TblAgencies[],12,FALSE)</f>
        <v>260</v>
      </c>
    </row>
    <row r="889" spans="1:15">
      <c r="A889">
        <v>2022</v>
      </c>
      <c r="B889" t="s">
        <v>15</v>
      </c>
      <c r="C889" t="s">
        <v>16</v>
      </c>
      <c r="D889" s="17">
        <v>288</v>
      </c>
      <c r="E889" t="s">
        <v>303</v>
      </c>
      <c r="F889" t="s">
        <v>140</v>
      </c>
      <c r="G889" t="s">
        <v>141</v>
      </c>
      <c r="H889" t="s">
        <v>15</v>
      </c>
      <c r="I889" t="s">
        <v>124</v>
      </c>
      <c r="J889" t="s">
        <v>125</v>
      </c>
      <c r="K889" t="s">
        <v>124</v>
      </c>
      <c r="L889">
        <v>820154.66</v>
      </c>
      <c r="M889" t="str">
        <f>IF(Tbl_ExpendInput[[#This Row],[Fund Detail Code]]="09119",Tbl_ExpendInput[[#This Row],[Fund Group Name]],IF(ISNUMBER(SEARCH("covid",Tbl_ExpendInput[[#This Row],[Fund Detail Name]]))=TRUE,"COVID Funds",Tbl_ExpendInput[[#This Row],[Fund Group Name]]))</f>
        <v>Higher Education Operating</v>
      </c>
      <c r="N889" s="14" t="str">
        <f>IF(Tbl_ExpendInput[[#This Row],[Fund Detail Code]]="09119",Tbl_ExpendInput[[#This Row],[Fund Group Code]],IF(ISNUMBER(SEARCH("covid",Tbl_ExpendInput[[#This Row],[Fund Detail Name]]))=TRUE,"99",Tbl_ExpendInput[[#This Row],[Fund Group Code]]))</f>
        <v>03</v>
      </c>
      <c r="O889" s="14">
        <f>VLOOKUP(Tbl_ExpendInput[[#This Row],[Agency Code]],TblAgencies[],12,FALSE)</f>
        <v>260</v>
      </c>
    </row>
    <row r="890" spans="1:15">
      <c r="A890">
        <v>2022</v>
      </c>
      <c r="B890" t="s">
        <v>15</v>
      </c>
      <c r="C890" t="s">
        <v>16</v>
      </c>
      <c r="D890" s="17">
        <v>288</v>
      </c>
      <c r="E890" t="s">
        <v>303</v>
      </c>
      <c r="F890" t="s">
        <v>140</v>
      </c>
      <c r="G890" t="s">
        <v>141</v>
      </c>
      <c r="H890" t="s">
        <v>15</v>
      </c>
      <c r="I890" t="s">
        <v>124</v>
      </c>
      <c r="J890" t="s">
        <v>165</v>
      </c>
      <c r="K890" t="s">
        <v>166</v>
      </c>
      <c r="L890">
        <v>675</v>
      </c>
      <c r="M890" t="str">
        <f>IF(Tbl_ExpendInput[[#This Row],[Fund Detail Code]]="09119",Tbl_ExpendInput[[#This Row],[Fund Group Name]],IF(ISNUMBER(SEARCH("covid",Tbl_ExpendInput[[#This Row],[Fund Detail Name]]))=TRUE,"COVID Funds",Tbl_ExpendInput[[#This Row],[Fund Group Name]]))</f>
        <v>Higher Education Operating</v>
      </c>
      <c r="N890" s="14" t="str">
        <f>IF(Tbl_ExpendInput[[#This Row],[Fund Detail Code]]="09119",Tbl_ExpendInput[[#This Row],[Fund Group Code]],IF(ISNUMBER(SEARCH("covid",Tbl_ExpendInput[[#This Row],[Fund Detail Name]]))=TRUE,"99",Tbl_ExpendInput[[#This Row],[Fund Group Code]]))</f>
        <v>03</v>
      </c>
      <c r="O890" s="14">
        <f>VLOOKUP(Tbl_ExpendInput[[#This Row],[Agency Code]],TblAgencies[],12,FALSE)</f>
        <v>260</v>
      </c>
    </row>
    <row r="891" spans="1:15">
      <c r="A891">
        <v>2022</v>
      </c>
      <c r="B891" t="s">
        <v>15</v>
      </c>
      <c r="C891" t="s">
        <v>16</v>
      </c>
      <c r="D891" s="17">
        <v>288</v>
      </c>
      <c r="E891" t="s">
        <v>303</v>
      </c>
      <c r="F891" t="s">
        <v>140</v>
      </c>
      <c r="G891" t="s">
        <v>141</v>
      </c>
      <c r="H891" t="s">
        <v>15</v>
      </c>
      <c r="I891" t="s">
        <v>124</v>
      </c>
      <c r="J891" t="s">
        <v>130</v>
      </c>
      <c r="K891" t="s">
        <v>131</v>
      </c>
      <c r="L891">
        <v>86613.69</v>
      </c>
      <c r="M891" t="str">
        <f>IF(Tbl_ExpendInput[[#This Row],[Fund Detail Code]]="09119",Tbl_ExpendInput[[#This Row],[Fund Group Name]],IF(ISNUMBER(SEARCH("covid",Tbl_ExpendInput[[#This Row],[Fund Detail Name]]))=TRUE,"COVID Funds",Tbl_ExpendInput[[#This Row],[Fund Group Name]]))</f>
        <v>Higher Education Operating</v>
      </c>
      <c r="N891" s="14" t="str">
        <f>IF(Tbl_ExpendInput[[#This Row],[Fund Detail Code]]="09119",Tbl_ExpendInput[[#This Row],[Fund Group Code]],IF(ISNUMBER(SEARCH("covid",Tbl_ExpendInput[[#This Row],[Fund Detail Name]]))=TRUE,"99",Tbl_ExpendInput[[#This Row],[Fund Group Code]]))</f>
        <v>03</v>
      </c>
      <c r="O891" s="14">
        <f>VLOOKUP(Tbl_ExpendInput[[#This Row],[Agency Code]],TblAgencies[],12,FALSE)</f>
        <v>260</v>
      </c>
    </row>
    <row r="892" spans="1:15">
      <c r="A892">
        <v>2022</v>
      </c>
      <c r="B892" t="s">
        <v>15</v>
      </c>
      <c r="C892" t="s">
        <v>16</v>
      </c>
      <c r="D892" s="17">
        <v>288</v>
      </c>
      <c r="E892" t="s">
        <v>303</v>
      </c>
      <c r="F892" t="s">
        <v>140</v>
      </c>
      <c r="G892" t="s">
        <v>141</v>
      </c>
      <c r="H892" t="s">
        <v>15</v>
      </c>
      <c r="I892" t="s">
        <v>124</v>
      </c>
      <c r="J892" t="s">
        <v>223</v>
      </c>
      <c r="K892" t="s">
        <v>224</v>
      </c>
      <c r="L892">
        <v>17351.689999999999</v>
      </c>
      <c r="M892" t="str">
        <f>IF(Tbl_ExpendInput[[#This Row],[Fund Detail Code]]="09119",Tbl_ExpendInput[[#This Row],[Fund Group Name]],IF(ISNUMBER(SEARCH("covid",Tbl_ExpendInput[[#This Row],[Fund Detail Name]]))=TRUE,"COVID Funds",Tbl_ExpendInput[[#This Row],[Fund Group Name]]))</f>
        <v>COVID Funds</v>
      </c>
      <c r="N892" s="14" t="str">
        <f>IF(Tbl_ExpendInput[[#This Row],[Fund Detail Code]]="09119",Tbl_ExpendInput[[#This Row],[Fund Group Code]],IF(ISNUMBER(SEARCH("covid",Tbl_ExpendInput[[#This Row],[Fund Detail Name]]))=TRUE,"99",Tbl_ExpendInput[[#This Row],[Fund Group Code]]))</f>
        <v>99</v>
      </c>
      <c r="O892" s="14">
        <f>VLOOKUP(Tbl_ExpendInput[[#This Row],[Agency Code]],TblAgencies[],12,FALSE)</f>
        <v>260</v>
      </c>
    </row>
    <row r="893" spans="1:15">
      <c r="A893">
        <v>2022</v>
      </c>
      <c r="B893" t="s">
        <v>15</v>
      </c>
      <c r="C893" t="s">
        <v>16</v>
      </c>
      <c r="D893" s="17">
        <v>288</v>
      </c>
      <c r="E893" t="s">
        <v>303</v>
      </c>
      <c r="F893" t="s">
        <v>142</v>
      </c>
      <c r="G893" t="s">
        <v>143</v>
      </c>
      <c r="H893" t="s">
        <v>15</v>
      </c>
      <c r="I893" t="s">
        <v>124</v>
      </c>
      <c r="J893" t="s">
        <v>125</v>
      </c>
      <c r="K893" t="s">
        <v>124</v>
      </c>
      <c r="L893">
        <v>3366051.25</v>
      </c>
      <c r="M893" t="str">
        <f>IF(Tbl_ExpendInput[[#This Row],[Fund Detail Code]]="09119",Tbl_ExpendInput[[#This Row],[Fund Group Name]],IF(ISNUMBER(SEARCH("covid",Tbl_ExpendInput[[#This Row],[Fund Detail Name]]))=TRUE,"COVID Funds",Tbl_ExpendInput[[#This Row],[Fund Group Name]]))</f>
        <v>Higher Education Operating</v>
      </c>
      <c r="N893" s="14" t="str">
        <f>IF(Tbl_ExpendInput[[#This Row],[Fund Detail Code]]="09119",Tbl_ExpendInput[[#This Row],[Fund Group Code]],IF(ISNUMBER(SEARCH("covid",Tbl_ExpendInput[[#This Row],[Fund Detail Name]]))=TRUE,"99",Tbl_ExpendInput[[#This Row],[Fund Group Code]]))</f>
        <v>03</v>
      </c>
      <c r="O893" s="14">
        <f>VLOOKUP(Tbl_ExpendInput[[#This Row],[Agency Code]],TblAgencies[],12,FALSE)</f>
        <v>260</v>
      </c>
    </row>
    <row r="894" spans="1:15">
      <c r="A894">
        <v>2022</v>
      </c>
      <c r="B894" t="s">
        <v>15</v>
      </c>
      <c r="C894" t="s">
        <v>16</v>
      </c>
      <c r="D894" s="17">
        <v>288</v>
      </c>
      <c r="E894" t="s">
        <v>303</v>
      </c>
      <c r="F894" t="s">
        <v>142</v>
      </c>
      <c r="G894" t="s">
        <v>143</v>
      </c>
      <c r="H894" t="s">
        <v>15</v>
      </c>
      <c r="I894" t="s">
        <v>124</v>
      </c>
      <c r="J894" t="s">
        <v>223</v>
      </c>
      <c r="K894" t="s">
        <v>224</v>
      </c>
      <c r="L894">
        <v>7737.71</v>
      </c>
      <c r="M894" t="str">
        <f>IF(Tbl_ExpendInput[[#This Row],[Fund Detail Code]]="09119",Tbl_ExpendInput[[#This Row],[Fund Group Name]],IF(ISNUMBER(SEARCH("covid",Tbl_ExpendInput[[#This Row],[Fund Detail Name]]))=TRUE,"COVID Funds",Tbl_ExpendInput[[#This Row],[Fund Group Name]]))</f>
        <v>COVID Funds</v>
      </c>
      <c r="N894" s="14" t="str">
        <f>IF(Tbl_ExpendInput[[#This Row],[Fund Detail Code]]="09119",Tbl_ExpendInput[[#This Row],[Fund Group Code]],IF(ISNUMBER(SEARCH("covid",Tbl_ExpendInput[[#This Row],[Fund Detail Name]]))=TRUE,"99",Tbl_ExpendInput[[#This Row],[Fund Group Code]]))</f>
        <v>99</v>
      </c>
      <c r="O894" s="14">
        <f>VLOOKUP(Tbl_ExpendInput[[#This Row],[Agency Code]],TblAgencies[],12,FALSE)</f>
        <v>260</v>
      </c>
    </row>
    <row r="895" spans="1:15">
      <c r="A895">
        <v>2022</v>
      </c>
      <c r="B895" t="s">
        <v>15</v>
      </c>
      <c r="C895" t="s">
        <v>16</v>
      </c>
      <c r="D895" s="17">
        <v>288</v>
      </c>
      <c r="E895" t="s">
        <v>303</v>
      </c>
      <c r="F895" t="s">
        <v>146</v>
      </c>
      <c r="G895" t="s">
        <v>147</v>
      </c>
      <c r="H895" t="s">
        <v>15</v>
      </c>
      <c r="I895" t="s">
        <v>124</v>
      </c>
      <c r="J895" t="s">
        <v>125</v>
      </c>
      <c r="K895" t="s">
        <v>124</v>
      </c>
      <c r="L895">
        <v>900914.44</v>
      </c>
      <c r="M895" t="str">
        <f>IF(Tbl_ExpendInput[[#This Row],[Fund Detail Code]]="09119",Tbl_ExpendInput[[#This Row],[Fund Group Name]],IF(ISNUMBER(SEARCH("covid",Tbl_ExpendInput[[#This Row],[Fund Detail Name]]))=TRUE,"COVID Funds",Tbl_ExpendInput[[#This Row],[Fund Group Name]]))</f>
        <v>Higher Education Operating</v>
      </c>
      <c r="N895" s="14" t="str">
        <f>IF(Tbl_ExpendInput[[#This Row],[Fund Detail Code]]="09119",Tbl_ExpendInput[[#This Row],[Fund Group Code]],IF(ISNUMBER(SEARCH("covid",Tbl_ExpendInput[[#This Row],[Fund Detail Name]]))=TRUE,"99",Tbl_ExpendInput[[#This Row],[Fund Group Code]]))</f>
        <v>03</v>
      </c>
      <c r="O895" s="14">
        <f>VLOOKUP(Tbl_ExpendInput[[#This Row],[Agency Code]],TblAgencies[],12,FALSE)</f>
        <v>260</v>
      </c>
    </row>
    <row r="896" spans="1:15">
      <c r="A896">
        <v>2022</v>
      </c>
      <c r="B896" t="s">
        <v>15</v>
      </c>
      <c r="C896" t="s">
        <v>16</v>
      </c>
      <c r="D896" s="17">
        <v>288</v>
      </c>
      <c r="E896" t="s">
        <v>303</v>
      </c>
      <c r="F896" t="s">
        <v>152</v>
      </c>
      <c r="G896" t="s">
        <v>153</v>
      </c>
      <c r="H896" t="s">
        <v>20</v>
      </c>
      <c r="I896" t="s">
        <v>21</v>
      </c>
      <c r="J896" t="s">
        <v>22</v>
      </c>
      <c r="K896" t="s">
        <v>23</v>
      </c>
      <c r="L896">
        <v>2137888.75</v>
      </c>
      <c r="M896" t="str">
        <f>IF(Tbl_ExpendInput[[#This Row],[Fund Detail Code]]="09119",Tbl_ExpendInput[[#This Row],[Fund Group Name]],IF(ISNUMBER(SEARCH("covid",Tbl_ExpendInput[[#This Row],[Fund Detail Name]]))=TRUE,"COVID Funds",Tbl_ExpendInput[[#This Row],[Fund Group Name]]))</f>
        <v>General</v>
      </c>
      <c r="N896" s="14" t="str">
        <f>IF(Tbl_ExpendInput[[#This Row],[Fund Detail Code]]="09119",Tbl_ExpendInput[[#This Row],[Fund Group Code]],IF(ISNUMBER(SEARCH("covid",Tbl_ExpendInput[[#This Row],[Fund Detail Name]]))=TRUE,"99",Tbl_ExpendInput[[#This Row],[Fund Group Code]]))</f>
        <v>01</v>
      </c>
      <c r="O896" s="14">
        <f>VLOOKUP(Tbl_ExpendInput[[#This Row],[Agency Code]],TblAgencies[],12,FALSE)</f>
        <v>260</v>
      </c>
    </row>
    <row r="897" spans="1:15">
      <c r="A897">
        <v>2022</v>
      </c>
      <c r="B897" t="s">
        <v>15</v>
      </c>
      <c r="C897" t="s">
        <v>16</v>
      </c>
      <c r="D897" s="17">
        <v>288</v>
      </c>
      <c r="E897" t="s">
        <v>303</v>
      </c>
      <c r="F897" t="s">
        <v>152</v>
      </c>
      <c r="G897" t="s">
        <v>153</v>
      </c>
      <c r="H897" t="s">
        <v>15</v>
      </c>
      <c r="I897" t="s">
        <v>124</v>
      </c>
      <c r="J897" t="s">
        <v>154</v>
      </c>
      <c r="K897" t="s">
        <v>155</v>
      </c>
      <c r="L897">
        <v>0</v>
      </c>
      <c r="M897" t="str">
        <f>IF(Tbl_ExpendInput[[#This Row],[Fund Detail Code]]="09119",Tbl_ExpendInput[[#This Row],[Fund Group Name]],IF(ISNUMBER(SEARCH("covid",Tbl_ExpendInput[[#This Row],[Fund Detail Name]]))=TRUE,"COVID Funds",Tbl_ExpendInput[[#This Row],[Fund Group Name]]))</f>
        <v>Higher Education Operating</v>
      </c>
      <c r="N897" s="14" t="str">
        <f>IF(Tbl_ExpendInput[[#This Row],[Fund Detail Code]]="09119",Tbl_ExpendInput[[#This Row],[Fund Group Code]],IF(ISNUMBER(SEARCH("covid",Tbl_ExpendInput[[#This Row],[Fund Detail Name]]))=TRUE,"99",Tbl_ExpendInput[[#This Row],[Fund Group Code]]))</f>
        <v>03</v>
      </c>
      <c r="O897" s="14">
        <f>VLOOKUP(Tbl_ExpendInput[[#This Row],[Agency Code]],TblAgencies[],12,FALSE)</f>
        <v>260</v>
      </c>
    </row>
    <row r="898" spans="1:15">
      <c r="A898">
        <v>2022</v>
      </c>
      <c r="B898" t="s">
        <v>15</v>
      </c>
      <c r="C898" t="s">
        <v>16</v>
      </c>
      <c r="D898" s="17">
        <v>288</v>
      </c>
      <c r="E898" t="s">
        <v>303</v>
      </c>
      <c r="F898" t="s">
        <v>152</v>
      </c>
      <c r="G898" t="s">
        <v>153</v>
      </c>
      <c r="H898" t="s">
        <v>15</v>
      </c>
      <c r="I898" t="s">
        <v>124</v>
      </c>
      <c r="J898" t="s">
        <v>182</v>
      </c>
      <c r="K898" t="s">
        <v>183</v>
      </c>
      <c r="L898">
        <v>67186.22</v>
      </c>
      <c r="M898" t="str">
        <f>IF(Tbl_ExpendInput[[#This Row],[Fund Detail Code]]="09119",Tbl_ExpendInput[[#This Row],[Fund Group Name]],IF(ISNUMBER(SEARCH("covid",Tbl_ExpendInput[[#This Row],[Fund Detail Name]]))=TRUE,"COVID Funds",Tbl_ExpendInput[[#This Row],[Fund Group Name]]))</f>
        <v>Higher Education Operating</v>
      </c>
      <c r="N898" s="14" t="str">
        <f>IF(Tbl_ExpendInput[[#This Row],[Fund Detail Code]]="09119",Tbl_ExpendInput[[#This Row],[Fund Group Code]],IF(ISNUMBER(SEARCH("covid",Tbl_ExpendInput[[#This Row],[Fund Detail Name]]))=TRUE,"99",Tbl_ExpendInput[[#This Row],[Fund Group Code]]))</f>
        <v>03</v>
      </c>
      <c r="O898" s="14">
        <f>VLOOKUP(Tbl_ExpendInput[[#This Row],[Agency Code]],TblAgencies[],12,FALSE)</f>
        <v>260</v>
      </c>
    </row>
    <row r="899" spans="1:15">
      <c r="A899">
        <v>2022</v>
      </c>
      <c r="B899" t="s">
        <v>15</v>
      </c>
      <c r="C899" t="s">
        <v>16</v>
      </c>
      <c r="D899" s="17">
        <v>288</v>
      </c>
      <c r="E899" t="s">
        <v>303</v>
      </c>
      <c r="F899" t="s">
        <v>161</v>
      </c>
      <c r="G899" t="s">
        <v>162</v>
      </c>
      <c r="H899" t="s">
        <v>15</v>
      </c>
      <c r="I899" t="s">
        <v>124</v>
      </c>
      <c r="J899" t="s">
        <v>163</v>
      </c>
      <c r="K899" t="s">
        <v>164</v>
      </c>
      <c r="L899">
        <v>1146460.79</v>
      </c>
      <c r="M899" t="str">
        <f>IF(Tbl_ExpendInput[[#This Row],[Fund Detail Code]]="09119",Tbl_ExpendInput[[#This Row],[Fund Group Name]],IF(ISNUMBER(SEARCH("covid",Tbl_ExpendInput[[#This Row],[Fund Detail Name]]))=TRUE,"COVID Funds",Tbl_ExpendInput[[#This Row],[Fund Group Name]]))</f>
        <v>Higher Education Operating</v>
      </c>
      <c r="N899" s="14" t="str">
        <f>IF(Tbl_ExpendInput[[#This Row],[Fund Detail Code]]="09119",Tbl_ExpendInput[[#This Row],[Fund Group Code]],IF(ISNUMBER(SEARCH("covid",Tbl_ExpendInput[[#This Row],[Fund Detail Name]]))=TRUE,"99",Tbl_ExpendInput[[#This Row],[Fund Group Code]]))</f>
        <v>03</v>
      </c>
      <c r="O899" s="14">
        <f>VLOOKUP(Tbl_ExpendInput[[#This Row],[Agency Code]],TblAgencies[],12,FALSE)</f>
        <v>260</v>
      </c>
    </row>
    <row r="900" spans="1:15">
      <c r="A900">
        <v>2022</v>
      </c>
      <c r="B900" t="s">
        <v>15</v>
      </c>
      <c r="C900" t="s">
        <v>16</v>
      </c>
      <c r="D900" s="17">
        <v>288</v>
      </c>
      <c r="E900" t="s">
        <v>303</v>
      </c>
      <c r="F900" t="s">
        <v>161</v>
      </c>
      <c r="G900" t="s">
        <v>162</v>
      </c>
      <c r="H900" t="s">
        <v>15</v>
      </c>
      <c r="I900" t="s">
        <v>124</v>
      </c>
      <c r="J900" t="s">
        <v>154</v>
      </c>
      <c r="K900" t="s">
        <v>155</v>
      </c>
      <c r="L900">
        <v>93593.94</v>
      </c>
      <c r="M900" t="str">
        <f>IF(Tbl_ExpendInput[[#This Row],[Fund Detail Code]]="09119",Tbl_ExpendInput[[#This Row],[Fund Group Name]],IF(ISNUMBER(SEARCH("covid",Tbl_ExpendInput[[#This Row],[Fund Detail Name]]))=TRUE,"COVID Funds",Tbl_ExpendInput[[#This Row],[Fund Group Name]]))</f>
        <v>Higher Education Operating</v>
      </c>
      <c r="N900" s="14" t="str">
        <f>IF(Tbl_ExpendInput[[#This Row],[Fund Detail Code]]="09119",Tbl_ExpendInput[[#This Row],[Fund Group Code]],IF(ISNUMBER(SEARCH("covid",Tbl_ExpendInput[[#This Row],[Fund Detail Name]]))=TRUE,"99",Tbl_ExpendInput[[#This Row],[Fund Group Code]]))</f>
        <v>03</v>
      </c>
      <c r="O900" s="14">
        <f>VLOOKUP(Tbl_ExpendInput[[#This Row],[Agency Code]],TblAgencies[],12,FALSE)</f>
        <v>260</v>
      </c>
    </row>
    <row r="901" spans="1:15">
      <c r="A901">
        <v>2022</v>
      </c>
      <c r="B901" t="s">
        <v>15</v>
      </c>
      <c r="C901" t="s">
        <v>16</v>
      </c>
      <c r="D901" s="17">
        <v>288</v>
      </c>
      <c r="E901" t="s">
        <v>303</v>
      </c>
      <c r="F901" t="s">
        <v>161</v>
      </c>
      <c r="G901" t="s">
        <v>162</v>
      </c>
      <c r="H901" t="s">
        <v>15</v>
      </c>
      <c r="I901" t="s">
        <v>124</v>
      </c>
      <c r="J901" t="s">
        <v>144</v>
      </c>
      <c r="K901" t="s">
        <v>145</v>
      </c>
      <c r="L901">
        <v>1856397.48</v>
      </c>
      <c r="M901" t="str">
        <f>IF(Tbl_ExpendInput[[#This Row],[Fund Detail Code]]="09119",Tbl_ExpendInput[[#This Row],[Fund Group Name]],IF(ISNUMBER(SEARCH("covid",Tbl_ExpendInput[[#This Row],[Fund Detail Name]]))=TRUE,"COVID Funds",Tbl_ExpendInput[[#This Row],[Fund Group Name]]))</f>
        <v>COVID Funds</v>
      </c>
      <c r="N901" s="14" t="str">
        <f>IF(Tbl_ExpendInput[[#This Row],[Fund Detail Code]]="09119",Tbl_ExpendInput[[#This Row],[Fund Group Code]],IF(ISNUMBER(SEARCH("covid",Tbl_ExpendInput[[#This Row],[Fund Detail Name]]))=TRUE,"99",Tbl_ExpendInput[[#This Row],[Fund Group Code]]))</f>
        <v>99</v>
      </c>
      <c r="O901" s="14">
        <f>VLOOKUP(Tbl_ExpendInput[[#This Row],[Agency Code]],TblAgencies[],12,FALSE)</f>
        <v>260</v>
      </c>
    </row>
    <row r="902" spans="1:15">
      <c r="A902">
        <v>2022</v>
      </c>
      <c r="B902" t="s">
        <v>15</v>
      </c>
      <c r="C902" t="s">
        <v>16</v>
      </c>
      <c r="D902" s="17">
        <v>288</v>
      </c>
      <c r="E902" t="s">
        <v>303</v>
      </c>
      <c r="F902" t="s">
        <v>278</v>
      </c>
      <c r="G902" t="s">
        <v>279</v>
      </c>
      <c r="H902" t="s">
        <v>15</v>
      </c>
      <c r="I902" t="s">
        <v>124</v>
      </c>
      <c r="J902" t="s">
        <v>125</v>
      </c>
      <c r="K902" t="s">
        <v>124</v>
      </c>
      <c r="L902">
        <v>128649.56</v>
      </c>
      <c r="M902" t="str">
        <f>IF(Tbl_ExpendInput[[#This Row],[Fund Detail Code]]="09119",Tbl_ExpendInput[[#This Row],[Fund Group Name]],IF(ISNUMBER(SEARCH("covid",Tbl_ExpendInput[[#This Row],[Fund Detail Name]]))=TRUE,"COVID Funds",Tbl_ExpendInput[[#This Row],[Fund Group Name]]))</f>
        <v>Higher Education Operating</v>
      </c>
      <c r="N902" s="14" t="str">
        <f>IF(Tbl_ExpendInput[[#This Row],[Fund Detail Code]]="09119",Tbl_ExpendInput[[#This Row],[Fund Group Code]],IF(ISNUMBER(SEARCH("covid",Tbl_ExpendInput[[#This Row],[Fund Detail Name]]))=TRUE,"99",Tbl_ExpendInput[[#This Row],[Fund Group Code]]))</f>
        <v>03</v>
      </c>
      <c r="O902" s="14">
        <f>VLOOKUP(Tbl_ExpendInput[[#This Row],[Agency Code]],TblAgencies[],12,FALSE)</f>
        <v>260</v>
      </c>
    </row>
    <row r="903" spans="1:15">
      <c r="A903">
        <v>2022</v>
      </c>
      <c r="B903" t="s">
        <v>15</v>
      </c>
      <c r="C903" t="s">
        <v>16</v>
      </c>
      <c r="D903" s="17">
        <v>288</v>
      </c>
      <c r="E903" t="s">
        <v>303</v>
      </c>
      <c r="F903" t="s">
        <v>278</v>
      </c>
      <c r="G903" t="s">
        <v>279</v>
      </c>
      <c r="H903" t="s">
        <v>15</v>
      </c>
      <c r="I903" t="s">
        <v>124</v>
      </c>
      <c r="J903" t="s">
        <v>163</v>
      </c>
      <c r="K903" t="s">
        <v>164</v>
      </c>
      <c r="L903">
        <v>421263.69</v>
      </c>
      <c r="M903" t="str">
        <f>IF(Tbl_ExpendInput[[#This Row],[Fund Detail Code]]="09119",Tbl_ExpendInput[[#This Row],[Fund Group Name]],IF(ISNUMBER(SEARCH("covid",Tbl_ExpendInput[[#This Row],[Fund Detail Name]]))=TRUE,"COVID Funds",Tbl_ExpendInput[[#This Row],[Fund Group Name]]))</f>
        <v>Higher Education Operating</v>
      </c>
      <c r="N903" s="14" t="str">
        <f>IF(Tbl_ExpendInput[[#This Row],[Fund Detail Code]]="09119",Tbl_ExpendInput[[#This Row],[Fund Group Code]],IF(ISNUMBER(SEARCH("covid",Tbl_ExpendInput[[#This Row],[Fund Detail Name]]))=TRUE,"99",Tbl_ExpendInput[[#This Row],[Fund Group Code]]))</f>
        <v>03</v>
      </c>
      <c r="O903" s="14">
        <f>VLOOKUP(Tbl_ExpendInput[[#This Row],[Agency Code]],TblAgencies[],12,FALSE)</f>
        <v>260</v>
      </c>
    </row>
    <row r="904" spans="1:15">
      <c r="A904">
        <v>2022</v>
      </c>
      <c r="B904" t="s">
        <v>15</v>
      </c>
      <c r="C904" t="s">
        <v>16</v>
      </c>
      <c r="D904" s="17">
        <v>288</v>
      </c>
      <c r="E904" t="s">
        <v>303</v>
      </c>
      <c r="F904" t="s">
        <v>278</v>
      </c>
      <c r="G904" t="s">
        <v>279</v>
      </c>
      <c r="H904" t="s">
        <v>15</v>
      </c>
      <c r="I904" t="s">
        <v>124</v>
      </c>
      <c r="J904" t="s">
        <v>288</v>
      </c>
      <c r="K904" t="s">
        <v>289</v>
      </c>
      <c r="L904">
        <v>342569.22</v>
      </c>
      <c r="M904" t="str">
        <f>IF(Tbl_ExpendInput[[#This Row],[Fund Detail Code]]="09119",Tbl_ExpendInput[[#This Row],[Fund Group Name]],IF(ISNUMBER(SEARCH("covid",Tbl_ExpendInput[[#This Row],[Fund Detail Name]]))=TRUE,"COVID Funds",Tbl_ExpendInput[[#This Row],[Fund Group Name]]))</f>
        <v>Higher Education Operating</v>
      </c>
      <c r="N904" s="14" t="str">
        <f>IF(Tbl_ExpendInput[[#This Row],[Fund Detail Code]]="09119",Tbl_ExpendInput[[#This Row],[Fund Group Code]],IF(ISNUMBER(SEARCH("covid",Tbl_ExpendInput[[#This Row],[Fund Detail Name]]))=TRUE,"99",Tbl_ExpendInput[[#This Row],[Fund Group Code]]))</f>
        <v>03</v>
      </c>
      <c r="O904" s="14">
        <f>VLOOKUP(Tbl_ExpendInput[[#This Row],[Agency Code]],TblAgencies[],12,FALSE)</f>
        <v>260</v>
      </c>
    </row>
    <row r="905" spans="1:15">
      <c r="A905">
        <v>2022</v>
      </c>
      <c r="B905" t="s">
        <v>15</v>
      </c>
      <c r="C905" t="s">
        <v>16</v>
      </c>
      <c r="D905" s="17">
        <v>290</v>
      </c>
      <c r="E905" t="s">
        <v>304</v>
      </c>
      <c r="F905" t="s">
        <v>128</v>
      </c>
      <c r="G905" t="s">
        <v>129</v>
      </c>
      <c r="H905" t="s">
        <v>15</v>
      </c>
      <c r="I905" t="s">
        <v>124</v>
      </c>
      <c r="J905" t="s">
        <v>125</v>
      </c>
      <c r="K905" t="s">
        <v>124</v>
      </c>
      <c r="L905">
        <v>17470906.52</v>
      </c>
      <c r="M905" t="str">
        <f>IF(Tbl_ExpendInput[[#This Row],[Fund Detail Code]]="09119",Tbl_ExpendInput[[#This Row],[Fund Group Name]],IF(ISNUMBER(SEARCH("covid",Tbl_ExpendInput[[#This Row],[Fund Detail Name]]))=TRUE,"COVID Funds",Tbl_ExpendInput[[#This Row],[Fund Group Name]]))</f>
        <v>Higher Education Operating</v>
      </c>
      <c r="N905" s="14" t="str">
        <f>IF(Tbl_ExpendInput[[#This Row],[Fund Detail Code]]="09119",Tbl_ExpendInput[[#This Row],[Fund Group Code]],IF(ISNUMBER(SEARCH("covid",Tbl_ExpendInput[[#This Row],[Fund Detail Name]]))=TRUE,"99",Tbl_ExpendInput[[#This Row],[Fund Group Code]]))</f>
        <v>03</v>
      </c>
      <c r="O905" s="14">
        <f>VLOOKUP(Tbl_ExpendInput[[#This Row],[Agency Code]],TblAgencies[],12,FALSE)</f>
        <v>260</v>
      </c>
    </row>
    <row r="906" spans="1:15">
      <c r="A906">
        <v>2022</v>
      </c>
      <c r="B906" t="s">
        <v>15</v>
      </c>
      <c r="C906" t="s">
        <v>16</v>
      </c>
      <c r="D906" s="17">
        <v>290</v>
      </c>
      <c r="E906" t="s">
        <v>304</v>
      </c>
      <c r="F906" t="s">
        <v>138</v>
      </c>
      <c r="G906" t="s">
        <v>139</v>
      </c>
      <c r="H906" t="s">
        <v>15</v>
      </c>
      <c r="I906" t="s">
        <v>124</v>
      </c>
      <c r="J906" t="s">
        <v>125</v>
      </c>
      <c r="K906" t="s">
        <v>124</v>
      </c>
      <c r="L906">
        <v>3758306.17</v>
      </c>
      <c r="M906" t="str">
        <f>IF(Tbl_ExpendInput[[#This Row],[Fund Detail Code]]="09119",Tbl_ExpendInput[[#This Row],[Fund Group Name]],IF(ISNUMBER(SEARCH("covid",Tbl_ExpendInput[[#This Row],[Fund Detail Name]]))=TRUE,"COVID Funds",Tbl_ExpendInput[[#This Row],[Fund Group Name]]))</f>
        <v>Higher Education Operating</v>
      </c>
      <c r="N906" s="14" t="str">
        <f>IF(Tbl_ExpendInput[[#This Row],[Fund Detail Code]]="09119",Tbl_ExpendInput[[#This Row],[Fund Group Code]],IF(ISNUMBER(SEARCH("covid",Tbl_ExpendInput[[#This Row],[Fund Detail Name]]))=TRUE,"99",Tbl_ExpendInput[[#This Row],[Fund Group Code]]))</f>
        <v>03</v>
      </c>
      <c r="O906" s="14">
        <f>VLOOKUP(Tbl_ExpendInput[[#This Row],[Agency Code]],TblAgencies[],12,FALSE)</f>
        <v>260</v>
      </c>
    </row>
    <row r="907" spans="1:15">
      <c r="A907">
        <v>2022</v>
      </c>
      <c r="B907" t="s">
        <v>15</v>
      </c>
      <c r="C907" t="s">
        <v>16</v>
      </c>
      <c r="D907" s="17">
        <v>290</v>
      </c>
      <c r="E907" t="s">
        <v>304</v>
      </c>
      <c r="F907" t="s">
        <v>140</v>
      </c>
      <c r="G907" t="s">
        <v>141</v>
      </c>
      <c r="H907" t="s">
        <v>15</v>
      </c>
      <c r="I907" t="s">
        <v>124</v>
      </c>
      <c r="J907" t="s">
        <v>125</v>
      </c>
      <c r="K907" t="s">
        <v>124</v>
      </c>
      <c r="L907">
        <v>9479714.8200000003</v>
      </c>
      <c r="M907" t="str">
        <f>IF(Tbl_ExpendInput[[#This Row],[Fund Detail Code]]="09119",Tbl_ExpendInput[[#This Row],[Fund Group Name]],IF(ISNUMBER(SEARCH("covid",Tbl_ExpendInput[[#This Row],[Fund Detail Name]]))=TRUE,"COVID Funds",Tbl_ExpendInput[[#This Row],[Fund Group Name]]))</f>
        <v>Higher Education Operating</v>
      </c>
      <c r="N907" s="14" t="str">
        <f>IF(Tbl_ExpendInput[[#This Row],[Fund Detail Code]]="09119",Tbl_ExpendInput[[#This Row],[Fund Group Code]],IF(ISNUMBER(SEARCH("covid",Tbl_ExpendInput[[#This Row],[Fund Detail Name]]))=TRUE,"99",Tbl_ExpendInput[[#This Row],[Fund Group Code]]))</f>
        <v>03</v>
      </c>
      <c r="O907" s="14">
        <f>VLOOKUP(Tbl_ExpendInput[[#This Row],[Agency Code]],TblAgencies[],12,FALSE)</f>
        <v>260</v>
      </c>
    </row>
    <row r="908" spans="1:15">
      <c r="A908">
        <v>2022</v>
      </c>
      <c r="B908" t="s">
        <v>15</v>
      </c>
      <c r="C908" t="s">
        <v>16</v>
      </c>
      <c r="D908" s="17">
        <v>290</v>
      </c>
      <c r="E908" t="s">
        <v>304</v>
      </c>
      <c r="F908" t="s">
        <v>140</v>
      </c>
      <c r="G908" t="s">
        <v>141</v>
      </c>
      <c r="H908" t="s">
        <v>15</v>
      </c>
      <c r="I908" t="s">
        <v>124</v>
      </c>
      <c r="J908" t="s">
        <v>130</v>
      </c>
      <c r="K908" t="s">
        <v>131</v>
      </c>
      <c r="L908">
        <v>22743.79</v>
      </c>
      <c r="M908" t="str">
        <f>IF(Tbl_ExpendInput[[#This Row],[Fund Detail Code]]="09119",Tbl_ExpendInput[[#This Row],[Fund Group Name]],IF(ISNUMBER(SEARCH("covid",Tbl_ExpendInput[[#This Row],[Fund Detail Name]]))=TRUE,"COVID Funds",Tbl_ExpendInput[[#This Row],[Fund Group Name]]))</f>
        <v>Higher Education Operating</v>
      </c>
      <c r="N908" s="14" t="str">
        <f>IF(Tbl_ExpendInput[[#This Row],[Fund Detail Code]]="09119",Tbl_ExpendInput[[#This Row],[Fund Group Code]],IF(ISNUMBER(SEARCH("covid",Tbl_ExpendInput[[#This Row],[Fund Detail Name]]))=TRUE,"99",Tbl_ExpendInput[[#This Row],[Fund Group Code]]))</f>
        <v>03</v>
      </c>
      <c r="O908" s="14">
        <f>VLOOKUP(Tbl_ExpendInput[[#This Row],[Agency Code]],TblAgencies[],12,FALSE)</f>
        <v>260</v>
      </c>
    </row>
    <row r="909" spans="1:15">
      <c r="A909">
        <v>2022</v>
      </c>
      <c r="B909" t="s">
        <v>15</v>
      </c>
      <c r="C909" t="s">
        <v>16</v>
      </c>
      <c r="D909" s="17">
        <v>290</v>
      </c>
      <c r="E909" t="s">
        <v>304</v>
      </c>
      <c r="F909" t="s">
        <v>140</v>
      </c>
      <c r="G909" t="s">
        <v>141</v>
      </c>
      <c r="H909" t="s">
        <v>15</v>
      </c>
      <c r="I909" t="s">
        <v>124</v>
      </c>
      <c r="J909" t="s">
        <v>223</v>
      </c>
      <c r="K909" t="s">
        <v>224</v>
      </c>
      <c r="L909">
        <v>3136.05</v>
      </c>
      <c r="M909" t="str">
        <f>IF(Tbl_ExpendInput[[#This Row],[Fund Detail Code]]="09119",Tbl_ExpendInput[[#This Row],[Fund Group Name]],IF(ISNUMBER(SEARCH("covid",Tbl_ExpendInput[[#This Row],[Fund Detail Name]]))=TRUE,"COVID Funds",Tbl_ExpendInput[[#This Row],[Fund Group Name]]))</f>
        <v>COVID Funds</v>
      </c>
      <c r="N909" s="14" t="str">
        <f>IF(Tbl_ExpendInput[[#This Row],[Fund Detail Code]]="09119",Tbl_ExpendInput[[#This Row],[Fund Group Code]],IF(ISNUMBER(SEARCH("covid",Tbl_ExpendInput[[#This Row],[Fund Detail Name]]))=TRUE,"99",Tbl_ExpendInput[[#This Row],[Fund Group Code]]))</f>
        <v>99</v>
      </c>
      <c r="O909" s="14">
        <f>VLOOKUP(Tbl_ExpendInput[[#This Row],[Agency Code]],TblAgencies[],12,FALSE)</f>
        <v>260</v>
      </c>
    </row>
    <row r="910" spans="1:15">
      <c r="A910">
        <v>2022</v>
      </c>
      <c r="B910" t="s">
        <v>15</v>
      </c>
      <c r="C910" t="s">
        <v>16</v>
      </c>
      <c r="D910" s="17">
        <v>290</v>
      </c>
      <c r="E910" t="s">
        <v>304</v>
      </c>
      <c r="F910" t="s">
        <v>142</v>
      </c>
      <c r="G910" t="s">
        <v>143</v>
      </c>
      <c r="H910" t="s">
        <v>15</v>
      </c>
      <c r="I910" t="s">
        <v>124</v>
      </c>
      <c r="J910" t="s">
        <v>125</v>
      </c>
      <c r="K910" t="s">
        <v>124</v>
      </c>
      <c r="L910">
        <v>9032440.1300000008</v>
      </c>
      <c r="M910" t="str">
        <f>IF(Tbl_ExpendInput[[#This Row],[Fund Detail Code]]="09119",Tbl_ExpendInput[[#This Row],[Fund Group Name]],IF(ISNUMBER(SEARCH("covid",Tbl_ExpendInput[[#This Row],[Fund Detail Name]]))=TRUE,"COVID Funds",Tbl_ExpendInput[[#This Row],[Fund Group Name]]))</f>
        <v>Higher Education Operating</v>
      </c>
      <c r="N910" s="14" t="str">
        <f>IF(Tbl_ExpendInput[[#This Row],[Fund Detail Code]]="09119",Tbl_ExpendInput[[#This Row],[Fund Group Code]],IF(ISNUMBER(SEARCH("covid",Tbl_ExpendInput[[#This Row],[Fund Detail Name]]))=TRUE,"99",Tbl_ExpendInput[[#This Row],[Fund Group Code]]))</f>
        <v>03</v>
      </c>
      <c r="O910" s="14">
        <f>VLOOKUP(Tbl_ExpendInput[[#This Row],[Agency Code]],TblAgencies[],12,FALSE)</f>
        <v>260</v>
      </c>
    </row>
    <row r="911" spans="1:15">
      <c r="A911">
        <v>2022</v>
      </c>
      <c r="B911" t="s">
        <v>15</v>
      </c>
      <c r="C911" t="s">
        <v>16</v>
      </c>
      <c r="D911" s="17">
        <v>290</v>
      </c>
      <c r="E911" t="s">
        <v>304</v>
      </c>
      <c r="F911" t="s">
        <v>142</v>
      </c>
      <c r="G911" t="s">
        <v>143</v>
      </c>
      <c r="H911" t="s">
        <v>15</v>
      </c>
      <c r="I911" t="s">
        <v>124</v>
      </c>
      <c r="J911" t="s">
        <v>165</v>
      </c>
      <c r="K911" t="s">
        <v>166</v>
      </c>
      <c r="L911">
        <v>6105.25</v>
      </c>
      <c r="M911" t="str">
        <f>IF(Tbl_ExpendInput[[#This Row],[Fund Detail Code]]="09119",Tbl_ExpendInput[[#This Row],[Fund Group Name]],IF(ISNUMBER(SEARCH("covid",Tbl_ExpendInput[[#This Row],[Fund Detail Name]]))=TRUE,"COVID Funds",Tbl_ExpendInput[[#This Row],[Fund Group Name]]))</f>
        <v>Higher Education Operating</v>
      </c>
      <c r="N911" s="14" t="str">
        <f>IF(Tbl_ExpendInput[[#This Row],[Fund Detail Code]]="09119",Tbl_ExpendInput[[#This Row],[Fund Group Code]],IF(ISNUMBER(SEARCH("covid",Tbl_ExpendInput[[#This Row],[Fund Detail Name]]))=TRUE,"99",Tbl_ExpendInput[[#This Row],[Fund Group Code]]))</f>
        <v>03</v>
      </c>
      <c r="O911" s="14">
        <f>VLOOKUP(Tbl_ExpendInput[[#This Row],[Agency Code]],TblAgencies[],12,FALSE)</f>
        <v>260</v>
      </c>
    </row>
    <row r="912" spans="1:15">
      <c r="A912">
        <v>2022</v>
      </c>
      <c r="B912" t="s">
        <v>15</v>
      </c>
      <c r="C912" t="s">
        <v>16</v>
      </c>
      <c r="D912" s="17">
        <v>290</v>
      </c>
      <c r="E912" t="s">
        <v>304</v>
      </c>
      <c r="F912" t="s">
        <v>142</v>
      </c>
      <c r="G912" t="s">
        <v>143</v>
      </c>
      <c r="H912" t="s">
        <v>15</v>
      </c>
      <c r="I912" t="s">
        <v>124</v>
      </c>
      <c r="J912" t="s">
        <v>223</v>
      </c>
      <c r="K912" t="s">
        <v>224</v>
      </c>
      <c r="L912">
        <v>0</v>
      </c>
      <c r="M912" t="str">
        <f>IF(Tbl_ExpendInput[[#This Row],[Fund Detail Code]]="09119",Tbl_ExpendInput[[#This Row],[Fund Group Name]],IF(ISNUMBER(SEARCH("covid",Tbl_ExpendInput[[#This Row],[Fund Detail Name]]))=TRUE,"COVID Funds",Tbl_ExpendInput[[#This Row],[Fund Group Name]]))</f>
        <v>COVID Funds</v>
      </c>
      <c r="N912" s="14" t="str">
        <f>IF(Tbl_ExpendInput[[#This Row],[Fund Detail Code]]="09119",Tbl_ExpendInput[[#This Row],[Fund Group Code]],IF(ISNUMBER(SEARCH("covid",Tbl_ExpendInput[[#This Row],[Fund Detail Name]]))=TRUE,"99",Tbl_ExpendInput[[#This Row],[Fund Group Code]]))</f>
        <v>99</v>
      </c>
      <c r="O912" s="14">
        <f>VLOOKUP(Tbl_ExpendInput[[#This Row],[Agency Code]],TblAgencies[],12,FALSE)</f>
        <v>260</v>
      </c>
    </row>
    <row r="913" spans="1:15">
      <c r="A913">
        <v>2022</v>
      </c>
      <c r="B913" t="s">
        <v>15</v>
      </c>
      <c r="C913" t="s">
        <v>16</v>
      </c>
      <c r="D913" s="17">
        <v>290</v>
      </c>
      <c r="E913" t="s">
        <v>304</v>
      </c>
      <c r="F913" t="s">
        <v>146</v>
      </c>
      <c r="G913" t="s">
        <v>147</v>
      </c>
      <c r="H913" t="s">
        <v>15</v>
      </c>
      <c r="I913" t="s">
        <v>124</v>
      </c>
      <c r="J913" t="s">
        <v>125</v>
      </c>
      <c r="K913" t="s">
        <v>124</v>
      </c>
      <c r="L913">
        <v>4061632.94</v>
      </c>
      <c r="M913" t="str">
        <f>IF(Tbl_ExpendInput[[#This Row],[Fund Detail Code]]="09119",Tbl_ExpendInput[[#This Row],[Fund Group Name]],IF(ISNUMBER(SEARCH("covid",Tbl_ExpendInput[[#This Row],[Fund Detail Name]]))=TRUE,"COVID Funds",Tbl_ExpendInput[[#This Row],[Fund Group Name]]))</f>
        <v>Higher Education Operating</v>
      </c>
      <c r="N913" s="14" t="str">
        <f>IF(Tbl_ExpendInput[[#This Row],[Fund Detail Code]]="09119",Tbl_ExpendInput[[#This Row],[Fund Group Code]],IF(ISNUMBER(SEARCH("covid",Tbl_ExpendInput[[#This Row],[Fund Detail Name]]))=TRUE,"99",Tbl_ExpendInput[[#This Row],[Fund Group Code]]))</f>
        <v>03</v>
      </c>
      <c r="O913" s="14">
        <f>VLOOKUP(Tbl_ExpendInput[[#This Row],[Agency Code]],TblAgencies[],12,FALSE)</f>
        <v>260</v>
      </c>
    </row>
    <row r="914" spans="1:15">
      <c r="A914">
        <v>2022</v>
      </c>
      <c r="B914" t="s">
        <v>15</v>
      </c>
      <c r="C914" t="s">
        <v>16</v>
      </c>
      <c r="D914" s="17">
        <v>290</v>
      </c>
      <c r="E914" t="s">
        <v>304</v>
      </c>
      <c r="F914" t="s">
        <v>152</v>
      </c>
      <c r="G914" t="s">
        <v>153</v>
      </c>
      <c r="H914" t="s">
        <v>20</v>
      </c>
      <c r="I914" t="s">
        <v>21</v>
      </c>
      <c r="J914" t="s">
        <v>22</v>
      </c>
      <c r="K914" t="s">
        <v>23</v>
      </c>
      <c r="L914">
        <v>7277789.4800000004</v>
      </c>
      <c r="M914" t="str">
        <f>IF(Tbl_ExpendInput[[#This Row],[Fund Detail Code]]="09119",Tbl_ExpendInput[[#This Row],[Fund Group Name]],IF(ISNUMBER(SEARCH("covid",Tbl_ExpendInput[[#This Row],[Fund Detail Name]]))=TRUE,"COVID Funds",Tbl_ExpendInput[[#This Row],[Fund Group Name]]))</f>
        <v>General</v>
      </c>
      <c r="N914" s="14" t="str">
        <f>IF(Tbl_ExpendInput[[#This Row],[Fund Detail Code]]="09119",Tbl_ExpendInput[[#This Row],[Fund Group Code]],IF(ISNUMBER(SEARCH("covid",Tbl_ExpendInput[[#This Row],[Fund Detail Name]]))=TRUE,"99",Tbl_ExpendInput[[#This Row],[Fund Group Code]]))</f>
        <v>01</v>
      </c>
      <c r="O914" s="14">
        <f>VLOOKUP(Tbl_ExpendInput[[#This Row],[Agency Code]],TblAgencies[],12,FALSE)</f>
        <v>260</v>
      </c>
    </row>
    <row r="915" spans="1:15">
      <c r="A915">
        <v>2022</v>
      </c>
      <c r="B915" t="s">
        <v>15</v>
      </c>
      <c r="C915" t="s">
        <v>16</v>
      </c>
      <c r="D915" s="17">
        <v>290</v>
      </c>
      <c r="E915" t="s">
        <v>304</v>
      </c>
      <c r="F915" t="s">
        <v>152</v>
      </c>
      <c r="G915" t="s">
        <v>153</v>
      </c>
      <c r="H915" t="s">
        <v>15</v>
      </c>
      <c r="I915" t="s">
        <v>124</v>
      </c>
      <c r="J915" t="s">
        <v>154</v>
      </c>
      <c r="K915" t="s">
        <v>155</v>
      </c>
      <c r="L915">
        <v>20000</v>
      </c>
      <c r="M915" t="str">
        <f>IF(Tbl_ExpendInput[[#This Row],[Fund Detail Code]]="09119",Tbl_ExpendInput[[#This Row],[Fund Group Name]],IF(ISNUMBER(SEARCH("covid",Tbl_ExpendInput[[#This Row],[Fund Detail Name]]))=TRUE,"COVID Funds",Tbl_ExpendInput[[#This Row],[Fund Group Name]]))</f>
        <v>Higher Education Operating</v>
      </c>
      <c r="N915" s="14" t="str">
        <f>IF(Tbl_ExpendInput[[#This Row],[Fund Detail Code]]="09119",Tbl_ExpendInput[[#This Row],[Fund Group Code]],IF(ISNUMBER(SEARCH("covid",Tbl_ExpendInput[[#This Row],[Fund Detail Name]]))=TRUE,"99",Tbl_ExpendInput[[#This Row],[Fund Group Code]]))</f>
        <v>03</v>
      </c>
      <c r="O915" s="14">
        <f>VLOOKUP(Tbl_ExpendInput[[#This Row],[Agency Code]],TblAgencies[],12,FALSE)</f>
        <v>260</v>
      </c>
    </row>
    <row r="916" spans="1:15">
      <c r="A916">
        <v>2022</v>
      </c>
      <c r="B916" t="s">
        <v>15</v>
      </c>
      <c r="C916" t="s">
        <v>16</v>
      </c>
      <c r="D916" s="17">
        <v>290</v>
      </c>
      <c r="E916" t="s">
        <v>304</v>
      </c>
      <c r="F916" t="s">
        <v>152</v>
      </c>
      <c r="G916" t="s">
        <v>153</v>
      </c>
      <c r="H916" t="s">
        <v>15</v>
      </c>
      <c r="I916" t="s">
        <v>124</v>
      </c>
      <c r="J916" t="s">
        <v>182</v>
      </c>
      <c r="K916" t="s">
        <v>183</v>
      </c>
      <c r="L916">
        <v>167752.92000000001</v>
      </c>
      <c r="M916" t="str">
        <f>IF(Tbl_ExpendInput[[#This Row],[Fund Detail Code]]="09119",Tbl_ExpendInput[[#This Row],[Fund Group Name]],IF(ISNUMBER(SEARCH("covid",Tbl_ExpendInput[[#This Row],[Fund Detail Name]]))=TRUE,"COVID Funds",Tbl_ExpendInput[[#This Row],[Fund Group Name]]))</f>
        <v>Higher Education Operating</v>
      </c>
      <c r="N916" s="14" t="str">
        <f>IF(Tbl_ExpendInput[[#This Row],[Fund Detail Code]]="09119",Tbl_ExpendInput[[#This Row],[Fund Group Code]],IF(ISNUMBER(SEARCH("covid",Tbl_ExpendInput[[#This Row],[Fund Detail Name]]))=TRUE,"99",Tbl_ExpendInput[[#This Row],[Fund Group Code]]))</f>
        <v>03</v>
      </c>
      <c r="O916" s="14">
        <f>VLOOKUP(Tbl_ExpendInput[[#This Row],[Agency Code]],TblAgencies[],12,FALSE)</f>
        <v>260</v>
      </c>
    </row>
    <row r="917" spans="1:15">
      <c r="A917">
        <v>2022</v>
      </c>
      <c r="B917" t="s">
        <v>15</v>
      </c>
      <c r="C917" t="s">
        <v>16</v>
      </c>
      <c r="D917" s="17">
        <v>290</v>
      </c>
      <c r="E917" t="s">
        <v>304</v>
      </c>
      <c r="F917" t="s">
        <v>152</v>
      </c>
      <c r="G917" t="s">
        <v>153</v>
      </c>
      <c r="H917" t="s">
        <v>15</v>
      </c>
      <c r="I917" t="s">
        <v>124</v>
      </c>
      <c r="J917" t="s">
        <v>223</v>
      </c>
      <c r="K917" t="s">
        <v>224</v>
      </c>
      <c r="L917">
        <v>133720.23000000001</v>
      </c>
      <c r="M917" t="str">
        <f>IF(Tbl_ExpendInput[[#This Row],[Fund Detail Code]]="09119",Tbl_ExpendInput[[#This Row],[Fund Group Name]],IF(ISNUMBER(SEARCH("covid",Tbl_ExpendInput[[#This Row],[Fund Detail Name]]))=TRUE,"COVID Funds",Tbl_ExpendInput[[#This Row],[Fund Group Name]]))</f>
        <v>COVID Funds</v>
      </c>
      <c r="N917" s="14" t="str">
        <f>IF(Tbl_ExpendInput[[#This Row],[Fund Detail Code]]="09119",Tbl_ExpendInput[[#This Row],[Fund Group Code]],IF(ISNUMBER(SEARCH("covid",Tbl_ExpendInput[[#This Row],[Fund Detail Name]]))=TRUE,"99",Tbl_ExpendInput[[#This Row],[Fund Group Code]]))</f>
        <v>99</v>
      </c>
      <c r="O917" s="14">
        <f>VLOOKUP(Tbl_ExpendInput[[#This Row],[Agency Code]],TblAgencies[],12,FALSE)</f>
        <v>260</v>
      </c>
    </row>
    <row r="918" spans="1:15">
      <c r="A918">
        <v>2022</v>
      </c>
      <c r="B918" t="s">
        <v>15</v>
      </c>
      <c r="C918" t="s">
        <v>16</v>
      </c>
      <c r="D918" s="17">
        <v>290</v>
      </c>
      <c r="E918" t="s">
        <v>304</v>
      </c>
      <c r="F918" t="s">
        <v>161</v>
      </c>
      <c r="G918" t="s">
        <v>162</v>
      </c>
      <c r="H918" t="s">
        <v>15</v>
      </c>
      <c r="I918" t="s">
        <v>124</v>
      </c>
      <c r="J918" t="s">
        <v>163</v>
      </c>
      <c r="K918" t="s">
        <v>164</v>
      </c>
      <c r="L918">
        <v>169002.19</v>
      </c>
      <c r="M918" t="str">
        <f>IF(Tbl_ExpendInput[[#This Row],[Fund Detail Code]]="09119",Tbl_ExpendInput[[#This Row],[Fund Group Name]],IF(ISNUMBER(SEARCH("covid",Tbl_ExpendInput[[#This Row],[Fund Detail Name]]))=TRUE,"COVID Funds",Tbl_ExpendInput[[#This Row],[Fund Group Name]]))</f>
        <v>Higher Education Operating</v>
      </c>
      <c r="N918" s="14" t="str">
        <f>IF(Tbl_ExpendInput[[#This Row],[Fund Detail Code]]="09119",Tbl_ExpendInput[[#This Row],[Fund Group Code]],IF(ISNUMBER(SEARCH("covid",Tbl_ExpendInput[[#This Row],[Fund Detail Name]]))=TRUE,"99",Tbl_ExpendInput[[#This Row],[Fund Group Code]]))</f>
        <v>03</v>
      </c>
      <c r="O918" s="14">
        <f>VLOOKUP(Tbl_ExpendInput[[#This Row],[Agency Code]],TblAgencies[],12,FALSE)</f>
        <v>260</v>
      </c>
    </row>
    <row r="919" spans="1:15">
      <c r="A919">
        <v>2022</v>
      </c>
      <c r="B919" t="s">
        <v>15</v>
      </c>
      <c r="C919" t="s">
        <v>16</v>
      </c>
      <c r="D919" s="17">
        <v>290</v>
      </c>
      <c r="E919" t="s">
        <v>304</v>
      </c>
      <c r="F919" t="s">
        <v>161</v>
      </c>
      <c r="G919" t="s">
        <v>162</v>
      </c>
      <c r="H919" t="s">
        <v>15</v>
      </c>
      <c r="I919" t="s">
        <v>124</v>
      </c>
      <c r="J919" t="s">
        <v>154</v>
      </c>
      <c r="K919" t="s">
        <v>155</v>
      </c>
      <c r="L919">
        <v>272220.68</v>
      </c>
      <c r="M919" t="str">
        <f>IF(Tbl_ExpendInput[[#This Row],[Fund Detail Code]]="09119",Tbl_ExpendInput[[#This Row],[Fund Group Name]],IF(ISNUMBER(SEARCH("covid",Tbl_ExpendInput[[#This Row],[Fund Detail Name]]))=TRUE,"COVID Funds",Tbl_ExpendInput[[#This Row],[Fund Group Name]]))</f>
        <v>Higher Education Operating</v>
      </c>
      <c r="N919" s="14" t="str">
        <f>IF(Tbl_ExpendInput[[#This Row],[Fund Detail Code]]="09119",Tbl_ExpendInput[[#This Row],[Fund Group Code]],IF(ISNUMBER(SEARCH("covid",Tbl_ExpendInput[[#This Row],[Fund Detail Name]]))=TRUE,"99",Tbl_ExpendInput[[#This Row],[Fund Group Code]]))</f>
        <v>03</v>
      </c>
      <c r="O919" s="14">
        <f>VLOOKUP(Tbl_ExpendInput[[#This Row],[Agency Code]],TblAgencies[],12,FALSE)</f>
        <v>260</v>
      </c>
    </row>
    <row r="920" spans="1:15">
      <c r="A920">
        <v>2022</v>
      </c>
      <c r="B920" t="s">
        <v>15</v>
      </c>
      <c r="C920" t="s">
        <v>16</v>
      </c>
      <c r="D920" s="17">
        <v>290</v>
      </c>
      <c r="E920" t="s">
        <v>304</v>
      </c>
      <c r="F920" t="s">
        <v>278</v>
      </c>
      <c r="G920" t="s">
        <v>279</v>
      </c>
      <c r="H920" t="s">
        <v>15</v>
      </c>
      <c r="I920" t="s">
        <v>124</v>
      </c>
      <c r="J920" t="s">
        <v>163</v>
      </c>
      <c r="K920" t="s">
        <v>164</v>
      </c>
      <c r="L920">
        <v>36324.199999999997</v>
      </c>
      <c r="M920" t="str">
        <f>IF(Tbl_ExpendInput[[#This Row],[Fund Detail Code]]="09119",Tbl_ExpendInput[[#This Row],[Fund Group Name]],IF(ISNUMBER(SEARCH("covid",Tbl_ExpendInput[[#This Row],[Fund Detail Name]]))=TRUE,"COVID Funds",Tbl_ExpendInput[[#This Row],[Fund Group Name]]))</f>
        <v>Higher Education Operating</v>
      </c>
      <c r="N920" s="14" t="str">
        <f>IF(Tbl_ExpendInput[[#This Row],[Fund Detail Code]]="09119",Tbl_ExpendInput[[#This Row],[Fund Group Code]],IF(ISNUMBER(SEARCH("covid",Tbl_ExpendInput[[#This Row],[Fund Detail Name]]))=TRUE,"99",Tbl_ExpendInput[[#This Row],[Fund Group Code]]))</f>
        <v>03</v>
      </c>
      <c r="O920" s="14">
        <f>VLOOKUP(Tbl_ExpendInput[[#This Row],[Agency Code]],TblAgencies[],12,FALSE)</f>
        <v>260</v>
      </c>
    </row>
    <row r="921" spans="1:15">
      <c r="A921">
        <v>2022</v>
      </c>
      <c r="B921" t="s">
        <v>15</v>
      </c>
      <c r="C921" t="s">
        <v>16</v>
      </c>
      <c r="D921" s="17">
        <v>290</v>
      </c>
      <c r="E921" t="s">
        <v>304</v>
      </c>
      <c r="F921" t="s">
        <v>278</v>
      </c>
      <c r="G921" t="s">
        <v>279</v>
      </c>
      <c r="H921" t="s">
        <v>15</v>
      </c>
      <c r="I921" t="s">
        <v>124</v>
      </c>
      <c r="J921" t="s">
        <v>154</v>
      </c>
      <c r="K921" t="s">
        <v>155</v>
      </c>
      <c r="L921">
        <v>1000.01</v>
      </c>
      <c r="M921" t="str">
        <f>IF(Tbl_ExpendInput[[#This Row],[Fund Detail Code]]="09119",Tbl_ExpendInput[[#This Row],[Fund Group Name]],IF(ISNUMBER(SEARCH("covid",Tbl_ExpendInput[[#This Row],[Fund Detail Name]]))=TRUE,"COVID Funds",Tbl_ExpendInput[[#This Row],[Fund Group Name]]))</f>
        <v>Higher Education Operating</v>
      </c>
      <c r="N921" s="14" t="str">
        <f>IF(Tbl_ExpendInput[[#This Row],[Fund Detail Code]]="09119",Tbl_ExpendInput[[#This Row],[Fund Group Code]],IF(ISNUMBER(SEARCH("covid",Tbl_ExpendInput[[#This Row],[Fund Detail Name]]))=TRUE,"99",Tbl_ExpendInput[[#This Row],[Fund Group Code]]))</f>
        <v>03</v>
      </c>
      <c r="O921" s="14">
        <f>VLOOKUP(Tbl_ExpendInput[[#This Row],[Agency Code]],TblAgencies[],12,FALSE)</f>
        <v>260</v>
      </c>
    </row>
    <row r="922" spans="1:15">
      <c r="A922">
        <v>2022</v>
      </c>
      <c r="B922" t="s">
        <v>15</v>
      </c>
      <c r="C922" t="s">
        <v>16</v>
      </c>
      <c r="D922" s="17">
        <v>290</v>
      </c>
      <c r="E922" t="s">
        <v>304</v>
      </c>
      <c r="F922" t="s">
        <v>171</v>
      </c>
      <c r="G922" t="s">
        <v>172</v>
      </c>
      <c r="H922" t="s">
        <v>148</v>
      </c>
      <c r="I922" t="s">
        <v>149</v>
      </c>
      <c r="J922" t="s">
        <v>150</v>
      </c>
      <c r="K922" t="s">
        <v>151</v>
      </c>
      <c r="L922">
        <v>365744.22</v>
      </c>
      <c r="M922" t="str">
        <f>IF(Tbl_ExpendInput[[#This Row],[Fund Detail Code]]="09119",Tbl_ExpendInput[[#This Row],[Fund Group Name]],IF(ISNUMBER(SEARCH("covid",Tbl_ExpendInput[[#This Row],[Fund Detail Name]]))=TRUE,"COVID Funds",Tbl_ExpendInput[[#This Row],[Fund Group Name]]))</f>
        <v>Debt Service</v>
      </c>
      <c r="N922" s="14" t="str">
        <f>IF(Tbl_ExpendInput[[#This Row],[Fund Detail Code]]="09119",Tbl_ExpendInput[[#This Row],[Fund Group Code]],IF(ISNUMBER(SEARCH("covid",Tbl_ExpendInput[[#This Row],[Fund Detail Name]]))=TRUE,"99",Tbl_ExpendInput[[#This Row],[Fund Group Code]]))</f>
        <v>08</v>
      </c>
      <c r="O922" s="14">
        <f>VLOOKUP(Tbl_ExpendInput[[#This Row],[Agency Code]],TblAgencies[],12,FALSE)</f>
        <v>260</v>
      </c>
    </row>
    <row r="923" spans="1:15">
      <c r="A923">
        <v>2022</v>
      </c>
      <c r="B923" t="s">
        <v>15</v>
      </c>
      <c r="C923" t="s">
        <v>16</v>
      </c>
      <c r="D923" s="17">
        <v>291</v>
      </c>
      <c r="E923" t="s">
        <v>305</v>
      </c>
      <c r="F923" t="s">
        <v>122</v>
      </c>
      <c r="G923" t="s">
        <v>123</v>
      </c>
      <c r="H923" t="s">
        <v>15</v>
      </c>
      <c r="I923" t="s">
        <v>124</v>
      </c>
      <c r="J923" t="s">
        <v>125</v>
      </c>
      <c r="K923" t="s">
        <v>124</v>
      </c>
      <c r="L923">
        <v>-642.57000000000005</v>
      </c>
      <c r="M923" t="str">
        <f>IF(Tbl_ExpendInput[[#This Row],[Fund Detail Code]]="09119",Tbl_ExpendInput[[#This Row],[Fund Group Name]],IF(ISNUMBER(SEARCH("covid",Tbl_ExpendInput[[#This Row],[Fund Detail Name]]))=TRUE,"COVID Funds",Tbl_ExpendInput[[#This Row],[Fund Group Name]]))</f>
        <v>Higher Education Operating</v>
      </c>
      <c r="N923" s="14" t="str">
        <f>IF(Tbl_ExpendInput[[#This Row],[Fund Detail Code]]="09119",Tbl_ExpendInput[[#This Row],[Fund Group Code]],IF(ISNUMBER(SEARCH("covid",Tbl_ExpendInput[[#This Row],[Fund Detail Name]]))=TRUE,"99",Tbl_ExpendInput[[#This Row],[Fund Group Code]]))</f>
        <v>03</v>
      </c>
      <c r="O923" s="14">
        <f>VLOOKUP(Tbl_ExpendInput[[#This Row],[Agency Code]],TblAgencies[],12,FALSE)</f>
        <v>260</v>
      </c>
    </row>
    <row r="924" spans="1:15">
      <c r="A924">
        <v>2022</v>
      </c>
      <c r="B924" t="s">
        <v>15</v>
      </c>
      <c r="C924" t="s">
        <v>16</v>
      </c>
      <c r="D924" s="17">
        <v>291</v>
      </c>
      <c r="E924" t="s">
        <v>305</v>
      </c>
      <c r="F924" t="s">
        <v>128</v>
      </c>
      <c r="G924" t="s">
        <v>129</v>
      </c>
      <c r="H924" t="s">
        <v>15</v>
      </c>
      <c r="I924" t="s">
        <v>124</v>
      </c>
      <c r="J924" t="s">
        <v>125</v>
      </c>
      <c r="K924" t="s">
        <v>124</v>
      </c>
      <c r="L924">
        <v>9355419.8200000003</v>
      </c>
      <c r="M924" t="str">
        <f>IF(Tbl_ExpendInput[[#This Row],[Fund Detail Code]]="09119",Tbl_ExpendInput[[#This Row],[Fund Group Name]],IF(ISNUMBER(SEARCH("covid",Tbl_ExpendInput[[#This Row],[Fund Detail Name]]))=TRUE,"COVID Funds",Tbl_ExpendInput[[#This Row],[Fund Group Name]]))</f>
        <v>Higher Education Operating</v>
      </c>
      <c r="N924" s="14" t="str">
        <f>IF(Tbl_ExpendInput[[#This Row],[Fund Detail Code]]="09119",Tbl_ExpendInput[[#This Row],[Fund Group Code]],IF(ISNUMBER(SEARCH("covid",Tbl_ExpendInput[[#This Row],[Fund Detail Name]]))=TRUE,"99",Tbl_ExpendInput[[#This Row],[Fund Group Code]]))</f>
        <v>03</v>
      </c>
      <c r="O924" s="14">
        <f>VLOOKUP(Tbl_ExpendInput[[#This Row],[Agency Code]],TblAgencies[],12,FALSE)</f>
        <v>260</v>
      </c>
    </row>
    <row r="925" spans="1:15">
      <c r="A925">
        <v>2022</v>
      </c>
      <c r="B925" t="s">
        <v>15</v>
      </c>
      <c r="C925" t="s">
        <v>16</v>
      </c>
      <c r="D925" s="17">
        <v>291</v>
      </c>
      <c r="E925" t="s">
        <v>305</v>
      </c>
      <c r="F925" t="s">
        <v>136</v>
      </c>
      <c r="G925" t="s">
        <v>137</v>
      </c>
      <c r="H925" t="s">
        <v>15</v>
      </c>
      <c r="I925" t="s">
        <v>124</v>
      </c>
      <c r="J925" t="s">
        <v>125</v>
      </c>
      <c r="K925" t="s">
        <v>124</v>
      </c>
      <c r="L925">
        <v>4674.83</v>
      </c>
      <c r="M925" t="str">
        <f>IF(Tbl_ExpendInput[[#This Row],[Fund Detail Code]]="09119",Tbl_ExpendInput[[#This Row],[Fund Group Name]],IF(ISNUMBER(SEARCH("covid",Tbl_ExpendInput[[#This Row],[Fund Detail Name]]))=TRUE,"COVID Funds",Tbl_ExpendInput[[#This Row],[Fund Group Name]]))</f>
        <v>Higher Education Operating</v>
      </c>
      <c r="N925" s="14" t="str">
        <f>IF(Tbl_ExpendInput[[#This Row],[Fund Detail Code]]="09119",Tbl_ExpendInput[[#This Row],[Fund Group Code]],IF(ISNUMBER(SEARCH("covid",Tbl_ExpendInput[[#This Row],[Fund Detail Name]]))=TRUE,"99",Tbl_ExpendInput[[#This Row],[Fund Group Code]]))</f>
        <v>03</v>
      </c>
      <c r="O925" s="14">
        <f>VLOOKUP(Tbl_ExpendInput[[#This Row],[Agency Code]],TblAgencies[],12,FALSE)</f>
        <v>260</v>
      </c>
    </row>
    <row r="926" spans="1:15">
      <c r="A926">
        <v>2022</v>
      </c>
      <c r="B926" t="s">
        <v>15</v>
      </c>
      <c r="C926" t="s">
        <v>16</v>
      </c>
      <c r="D926" s="17">
        <v>291</v>
      </c>
      <c r="E926" t="s">
        <v>305</v>
      </c>
      <c r="F926" t="s">
        <v>138</v>
      </c>
      <c r="G926" t="s">
        <v>139</v>
      </c>
      <c r="H926" t="s">
        <v>15</v>
      </c>
      <c r="I926" t="s">
        <v>124</v>
      </c>
      <c r="J926" t="s">
        <v>125</v>
      </c>
      <c r="K926" t="s">
        <v>124</v>
      </c>
      <c r="L926">
        <v>2056273.1</v>
      </c>
      <c r="M926" t="str">
        <f>IF(Tbl_ExpendInput[[#This Row],[Fund Detail Code]]="09119",Tbl_ExpendInput[[#This Row],[Fund Group Name]],IF(ISNUMBER(SEARCH("covid",Tbl_ExpendInput[[#This Row],[Fund Detail Name]]))=TRUE,"COVID Funds",Tbl_ExpendInput[[#This Row],[Fund Group Name]]))</f>
        <v>Higher Education Operating</v>
      </c>
      <c r="N926" s="14" t="str">
        <f>IF(Tbl_ExpendInput[[#This Row],[Fund Detail Code]]="09119",Tbl_ExpendInput[[#This Row],[Fund Group Code]],IF(ISNUMBER(SEARCH("covid",Tbl_ExpendInput[[#This Row],[Fund Detail Name]]))=TRUE,"99",Tbl_ExpendInput[[#This Row],[Fund Group Code]]))</f>
        <v>03</v>
      </c>
      <c r="O926" s="14">
        <f>VLOOKUP(Tbl_ExpendInput[[#This Row],[Agency Code]],TblAgencies[],12,FALSE)</f>
        <v>260</v>
      </c>
    </row>
    <row r="927" spans="1:15">
      <c r="A927">
        <v>2022</v>
      </c>
      <c r="B927" t="s">
        <v>15</v>
      </c>
      <c r="C927" t="s">
        <v>16</v>
      </c>
      <c r="D927" s="17">
        <v>291</v>
      </c>
      <c r="E927" t="s">
        <v>305</v>
      </c>
      <c r="F927" t="s">
        <v>140</v>
      </c>
      <c r="G927" t="s">
        <v>141</v>
      </c>
      <c r="H927" t="s">
        <v>15</v>
      </c>
      <c r="I927" t="s">
        <v>124</v>
      </c>
      <c r="J927" t="s">
        <v>125</v>
      </c>
      <c r="K927" t="s">
        <v>124</v>
      </c>
      <c r="L927">
        <v>2175669.84</v>
      </c>
      <c r="M927" t="str">
        <f>IF(Tbl_ExpendInput[[#This Row],[Fund Detail Code]]="09119",Tbl_ExpendInput[[#This Row],[Fund Group Name]],IF(ISNUMBER(SEARCH("covid",Tbl_ExpendInput[[#This Row],[Fund Detail Name]]))=TRUE,"COVID Funds",Tbl_ExpendInput[[#This Row],[Fund Group Name]]))</f>
        <v>Higher Education Operating</v>
      </c>
      <c r="N927" s="14" t="str">
        <f>IF(Tbl_ExpendInput[[#This Row],[Fund Detail Code]]="09119",Tbl_ExpendInput[[#This Row],[Fund Group Code]],IF(ISNUMBER(SEARCH("covid",Tbl_ExpendInput[[#This Row],[Fund Detail Name]]))=TRUE,"99",Tbl_ExpendInput[[#This Row],[Fund Group Code]]))</f>
        <v>03</v>
      </c>
      <c r="O927" s="14">
        <f>VLOOKUP(Tbl_ExpendInput[[#This Row],[Agency Code]],TblAgencies[],12,FALSE)</f>
        <v>260</v>
      </c>
    </row>
    <row r="928" spans="1:15">
      <c r="A928">
        <v>2022</v>
      </c>
      <c r="B928" t="s">
        <v>15</v>
      </c>
      <c r="C928" t="s">
        <v>16</v>
      </c>
      <c r="D928" s="17">
        <v>291</v>
      </c>
      <c r="E928" t="s">
        <v>305</v>
      </c>
      <c r="F928" t="s">
        <v>140</v>
      </c>
      <c r="G928" t="s">
        <v>141</v>
      </c>
      <c r="H928" t="s">
        <v>15</v>
      </c>
      <c r="I928" t="s">
        <v>124</v>
      </c>
      <c r="J928" t="s">
        <v>130</v>
      </c>
      <c r="K928" t="s">
        <v>131</v>
      </c>
      <c r="L928">
        <v>20496.8</v>
      </c>
      <c r="M928" t="str">
        <f>IF(Tbl_ExpendInput[[#This Row],[Fund Detail Code]]="09119",Tbl_ExpendInput[[#This Row],[Fund Group Name]],IF(ISNUMBER(SEARCH("covid",Tbl_ExpendInput[[#This Row],[Fund Detail Name]]))=TRUE,"COVID Funds",Tbl_ExpendInput[[#This Row],[Fund Group Name]]))</f>
        <v>Higher Education Operating</v>
      </c>
      <c r="N928" s="14" t="str">
        <f>IF(Tbl_ExpendInput[[#This Row],[Fund Detail Code]]="09119",Tbl_ExpendInput[[#This Row],[Fund Group Code]],IF(ISNUMBER(SEARCH("covid",Tbl_ExpendInput[[#This Row],[Fund Detail Name]]))=TRUE,"99",Tbl_ExpendInput[[#This Row],[Fund Group Code]]))</f>
        <v>03</v>
      </c>
      <c r="O928" s="14">
        <f>VLOOKUP(Tbl_ExpendInput[[#This Row],[Agency Code]],TblAgencies[],12,FALSE)</f>
        <v>260</v>
      </c>
    </row>
    <row r="929" spans="1:15">
      <c r="A929">
        <v>2022</v>
      </c>
      <c r="B929" t="s">
        <v>15</v>
      </c>
      <c r="C929" t="s">
        <v>16</v>
      </c>
      <c r="D929" s="17">
        <v>291</v>
      </c>
      <c r="E929" t="s">
        <v>305</v>
      </c>
      <c r="F929" t="s">
        <v>140</v>
      </c>
      <c r="G929" t="s">
        <v>141</v>
      </c>
      <c r="H929" t="s">
        <v>15</v>
      </c>
      <c r="I929" t="s">
        <v>124</v>
      </c>
      <c r="J929" t="s">
        <v>223</v>
      </c>
      <c r="K929" t="s">
        <v>224</v>
      </c>
      <c r="L929">
        <v>0</v>
      </c>
      <c r="M929" t="str">
        <f>IF(Tbl_ExpendInput[[#This Row],[Fund Detail Code]]="09119",Tbl_ExpendInput[[#This Row],[Fund Group Name]],IF(ISNUMBER(SEARCH("covid",Tbl_ExpendInput[[#This Row],[Fund Detail Name]]))=TRUE,"COVID Funds",Tbl_ExpendInput[[#This Row],[Fund Group Name]]))</f>
        <v>COVID Funds</v>
      </c>
      <c r="N929" s="14" t="str">
        <f>IF(Tbl_ExpendInput[[#This Row],[Fund Detail Code]]="09119",Tbl_ExpendInput[[#This Row],[Fund Group Code]],IF(ISNUMBER(SEARCH("covid",Tbl_ExpendInput[[#This Row],[Fund Detail Name]]))=TRUE,"99",Tbl_ExpendInput[[#This Row],[Fund Group Code]]))</f>
        <v>99</v>
      </c>
      <c r="O929" s="14">
        <f>VLOOKUP(Tbl_ExpendInput[[#This Row],[Agency Code]],TblAgencies[],12,FALSE)</f>
        <v>260</v>
      </c>
    </row>
    <row r="930" spans="1:15">
      <c r="A930">
        <v>2022</v>
      </c>
      <c r="B930" t="s">
        <v>15</v>
      </c>
      <c r="C930" t="s">
        <v>16</v>
      </c>
      <c r="D930" s="17">
        <v>291</v>
      </c>
      <c r="E930" t="s">
        <v>305</v>
      </c>
      <c r="F930" t="s">
        <v>142</v>
      </c>
      <c r="G930" t="s">
        <v>143</v>
      </c>
      <c r="H930" t="s">
        <v>15</v>
      </c>
      <c r="I930" t="s">
        <v>124</v>
      </c>
      <c r="J930" t="s">
        <v>125</v>
      </c>
      <c r="K930" t="s">
        <v>124</v>
      </c>
      <c r="L930">
        <v>6470971.9800000004</v>
      </c>
      <c r="M930" t="str">
        <f>IF(Tbl_ExpendInput[[#This Row],[Fund Detail Code]]="09119",Tbl_ExpendInput[[#This Row],[Fund Group Name]],IF(ISNUMBER(SEARCH("covid",Tbl_ExpendInput[[#This Row],[Fund Detail Name]]))=TRUE,"COVID Funds",Tbl_ExpendInput[[#This Row],[Fund Group Name]]))</f>
        <v>Higher Education Operating</v>
      </c>
      <c r="N930" s="14" t="str">
        <f>IF(Tbl_ExpendInput[[#This Row],[Fund Detail Code]]="09119",Tbl_ExpendInput[[#This Row],[Fund Group Code]],IF(ISNUMBER(SEARCH("covid",Tbl_ExpendInput[[#This Row],[Fund Detail Name]]))=TRUE,"99",Tbl_ExpendInput[[#This Row],[Fund Group Code]]))</f>
        <v>03</v>
      </c>
      <c r="O930" s="14">
        <f>VLOOKUP(Tbl_ExpendInput[[#This Row],[Agency Code]],TblAgencies[],12,FALSE)</f>
        <v>260</v>
      </c>
    </row>
    <row r="931" spans="1:15">
      <c r="A931">
        <v>2022</v>
      </c>
      <c r="B931" t="s">
        <v>15</v>
      </c>
      <c r="C931" t="s">
        <v>16</v>
      </c>
      <c r="D931" s="17">
        <v>291</v>
      </c>
      <c r="E931" t="s">
        <v>305</v>
      </c>
      <c r="F931" t="s">
        <v>146</v>
      </c>
      <c r="G931" t="s">
        <v>147</v>
      </c>
      <c r="H931" t="s">
        <v>15</v>
      </c>
      <c r="I931" t="s">
        <v>124</v>
      </c>
      <c r="J931" t="s">
        <v>125</v>
      </c>
      <c r="K931" t="s">
        <v>124</v>
      </c>
      <c r="L931">
        <v>1904923.17</v>
      </c>
      <c r="M931" t="str">
        <f>IF(Tbl_ExpendInput[[#This Row],[Fund Detail Code]]="09119",Tbl_ExpendInput[[#This Row],[Fund Group Name]],IF(ISNUMBER(SEARCH("covid",Tbl_ExpendInput[[#This Row],[Fund Detail Name]]))=TRUE,"COVID Funds",Tbl_ExpendInput[[#This Row],[Fund Group Name]]))</f>
        <v>Higher Education Operating</v>
      </c>
      <c r="N931" s="14" t="str">
        <f>IF(Tbl_ExpendInput[[#This Row],[Fund Detail Code]]="09119",Tbl_ExpendInput[[#This Row],[Fund Group Code]],IF(ISNUMBER(SEARCH("covid",Tbl_ExpendInput[[#This Row],[Fund Detail Name]]))=TRUE,"99",Tbl_ExpendInput[[#This Row],[Fund Group Code]]))</f>
        <v>03</v>
      </c>
      <c r="O931" s="14">
        <f>VLOOKUP(Tbl_ExpendInput[[#This Row],[Agency Code]],TblAgencies[],12,FALSE)</f>
        <v>260</v>
      </c>
    </row>
    <row r="932" spans="1:15">
      <c r="A932">
        <v>2022</v>
      </c>
      <c r="B932" t="s">
        <v>15</v>
      </c>
      <c r="C932" t="s">
        <v>16</v>
      </c>
      <c r="D932" s="17">
        <v>291</v>
      </c>
      <c r="E932" t="s">
        <v>305</v>
      </c>
      <c r="F932" t="s">
        <v>152</v>
      </c>
      <c r="G932" t="s">
        <v>153</v>
      </c>
      <c r="H932" t="s">
        <v>20</v>
      </c>
      <c r="I932" t="s">
        <v>21</v>
      </c>
      <c r="J932" t="s">
        <v>22</v>
      </c>
      <c r="K932" t="s">
        <v>23</v>
      </c>
      <c r="L932">
        <v>3095754.1</v>
      </c>
      <c r="M932" t="str">
        <f>IF(Tbl_ExpendInput[[#This Row],[Fund Detail Code]]="09119",Tbl_ExpendInput[[#This Row],[Fund Group Name]],IF(ISNUMBER(SEARCH("covid",Tbl_ExpendInput[[#This Row],[Fund Detail Name]]))=TRUE,"COVID Funds",Tbl_ExpendInput[[#This Row],[Fund Group Name]]))</f>
        <v>General</v>
      </c>
      <c r="N932" s="14" t="str">
        <f>IF(Tbl_ExpendInput[[#This Row],[Fund Detail Code]]="09119",Tbl_ExpendInput[[#This Row],[Fund Group Code]],IF(ISNUMBER(SEARCH("covid",Tbl_ExpendInput[[#This Row],[Fund Detail Name]]))=TRUE,"99",Tbl_ExpendInput[[#This Row],[Fund Group Code]]))</f>
        <v>01</v>
      </c>
      <c r="O932" s="14">
        <f>VLOOKUP(Tbl_ExpendInput[[#This Row],[Agency Code]],TblAgencies[],12,FALSE)</f>
        <v>260</v>
      </c>
    </row>
    <row r="933" spans="1:15">
      <c r="A933">
        <v>2022</v>
      </c>
      <c r="B933" t="s">
        <v>15</v>
      </c>
      <c r="C933" t="s">
        <v>16</v>
      </c>
      <c r="D933" s="17">
        <v>291</v>
      </c>
      <c r="E933" t="s">
        <v>305</v>
      </c>
      <c r="F933" t="s">
        <v>152</v>
      </c>
      <c r="G933" t="s">
        <v>153</v>
      </c>
      <c r="H933" t="s">
        <v>15</v>
      </c>
      <c r="I933" t="s">
        <v>124</v>
      </c>
      <c r="J933" t="s">
        <v>163</v>
      </c>
      <c r="K933" t="s">
        <v>164</v>
      </c>
      <c r="L933">
        <v>3193.2</v>
      </c>
      <c r="M933" t="str">
        <f>IF(Tbl_ExpendInput[[#This Row],[Fund Detail Code]]="09119",Tbl_ExpendInput[[#This Row],[Fund Group Name]],IF(ISNUMBER(SEARCH("covid",Tbl_ExpendInput[[#This Row],[Fund Detail Name]]))=TRUE,"COVID Funds",Tbl_ExpendInput[[#This Row],[Fund Group Name]]))</f>
        <v>Higher Education Operating</v>
      </c>
      <c r="N933" s="14" t="str">
        <f>IF(Tbl_ExpendInput[[#This Row],[Fund Detail Code]]="09119",Tbl_ExpendInput[[#This Row],[Fund Group Code]],IF(ISNUMBER(SEARCH("covid",Tbl_ExpendInput[[#This Row],[Fund Detail Name]]))=TRUE,"99",Tbl_ExpendInput[[#This Row],[Fund Group Code]]))</f>
        <v>03</v>
      </c>
      <c r="O933" s="14">
        <f>VLOOKUP(Tbl_ExpendInput[[#This Row],[Agency Code]],TblAgencies[],12,FALSE)</f>
        <v>260</v>
      </c>
    </row>
    <row r="934" spans="1:15">
      <c r="A934">
        <v>2022</v>
      </c>
      <c r="B934" t="s">
        <v>15</v>
      </c>
      <c r="C934" t="s">
        <v>16</v>
      </c>
      <c r="D934" s="17">
        <v>291</v>
      </c>
      <c r="E934" t="s">
        <v>305</v>
      </c>
      <c r="F934" t="s">
        <v>152</v>
      </c>
      <c r="G934" t="s">
        <v>153</v>
      </c>
      <c r="H934" t="s">
        <v>15</v>
      </c>
      <c r="I934" t="s">
        <v>124</v>
      </c>
      <c r="J934" t="s">
        <v>154</v>
      </c>
      <c r="K934" t="s">
        <v>155</v>
      </c>
      <c r="L934">
        <v>1146689.08</v>
      </c>
      <c r="M934" t="str">
        <f>IF(Tbl_ExpendInput[[#This Row],[Fund Detail Code]]="09119",Tbl_ExpendInput[[#This Row],[Fund Group Name]],IF(ISNUMBER(SEARCH("covid",Tbl_ExpendInput[[#This Row],[Fund Detail Name]]))=TRUE,"COVID Funds",Tbl_ExpendInput[[#This Row],[Fund Group Name]]))</f>
        <v>Higher Education Operating</v>
      </c>
      <c r="N934" s="14" t="str">
        <f>IF(Tbl_ExpendInput[[#This Row],[Fund Detail Code]]="09119",Tbl_ExpendInput[[#This Row],[Fund Group Code]],IF(ISNUMBER(SEARCH("covid",Tbl_ExpendInput[[#This Row],[Fund Detail Name]]))=TRUE,"99",Tbl_ExpendInput[[#This Row],[Fund Group Code]]))</f>
        <v>03</v>
      </c>
      <c r="O934" s="14">
        <f>VLOOKUP(Tbl_ExpendInput[[#This Row],[Agency Code]],TblAgencies[],12,FALSE)</f>
        <v>260</v>
      </c>
    </row>
    <row r="935" spans="1:15">
      <c r="A935">
        <v>2022</v>
      </c>
      <c r="B935" t="s">
        <v>15</v>
      </c>
      <c r="C935" t="s">
        <v>16</v>
      </c>
      <c r="D935" s="17">
        <v>291</v>
      </c>
      <c r="E935" t="s">
        <v>305</v>
      </c>
      <c r="F935" t="s">
        <v>152</v>
      </c>
      <c r="G935" t="s">
        <v>153</v>
      </c>
      <c r="H935" t="s">
        <v>15</v>
      </c>
      <c r="I935" t="s">
        <v>124</v>
      </c>
      <c r="J935" t="s">
        <v>182</v>
      </c>
      <c r="K935" t="s">
        <v>183</v>
      </c>
      <c r="L935">
        <v>135606.35999999999</v>
      </c>
      <c r="M935" t="str">
        <f>IF(Tbl_ExpendInput[[#This Row],[Fund Detail Code]]="09119",Tbl_ExpendInput[[#This Row],[Fund Group Name]],IF(ISNUMBER(SEARCH("covid",Tbl_ExpendInput[[#This Row],[Fund Detail Name]]))=TRUE,"COVID Funds",Tbl_ExpendInput[[#This Row],[Fund Group Name]]))</f>
        <v>Higher Education Operating</v>
      </c>
      <c r="N935" s="14" t="str">
        <f>IF(Tbl_ExpendInput[[#This Row],[Fund Detail Code]]="09119",Tbl_ExpendInput[[#This Row],[Fund Group Code]],IF(ISNUMBER(SEARCH("covid",Tbl_ExpendInput[[#This Row],[Fund Detail Name]]))=TRUE,"99",Tbl_ExpendInput[[#This Row],[Fund Group Code]]))</f>
        <v>03</v>
      </c>
      <c r="O935" s="14">
        <f>VLOOKUP(Tbl_ExpendInput[[#This Row],[Agency Code]],TblAgencies[],12,FALSE)</f>
        <v>260</v>
      </c>
    </row>
    <row r="936" spans="1:15">
      <c r="A936">
        <v>2022</v>
      </c>
      <c r="B936" t="s">
        <v>15</v>
      </c>
      <c r="C936" t="s">
        <v>16</v>
      </c>
      <c r="D936" s="17">
        <v>291</v>
      </c>
      <c r="E936" t="s">
        <v>305</v>
      </c>
      <c r="F936" t="s">
        <v>152</v>
      </c>
      <c r="G936" t="s">
        <v>153</v>
      </c>
      <c r="H936" t="s">
        <v>15</v>
      </c>
      <c r="I936" t="s">
        <v>124</v>
      </c>
      <c r="J936" t="s">
        <v>158</v>
      </c>
      <c r="K936" t="s">
        <v>77</v>
      </c>
      <c r="L936">
        <v>6350.4</v>
      </c>
      <c r="M936" t="str">
        <f>IF(Tbl_ExpendInput[[#This Row],[Fund Detail Code]]="09119",Tbl_ExpendInput[[#This Row],[Fund Group Name]],IF(ISNUMBER(SEARCH("covid",Tbl_ExpendInput[[#This Row],[Fund Detail Name]]))=TRUE,"COVID Funds",Tbl_ExpendInput[[#This Row],[Fund Group Name]]))</f>
        <v>COVID Funds</v>
      </c>
      <c r="N936" s="14" t="str">
        <f>IF(Tbl_ExpendInput[[#This Row],[Fund Detail Code]]="09119",Tbl_ExpendInput[[#This Row],[Fund Group Code]],IF(ISNUMBER(SEARCH("covid",Tbl_ExpendInput[[#This Row],[Fund Detail Name]]))=TRUE,"99",Tbl_ExpendInput[[#This Row],[Fund Group Code]]))</f>
        <v>99</v>
      </c>
      <c r="O936" s="14">
        <f>VLOOKUP(Tbl_ExpendInput[[#This Row],[Agency Code]],TblAgencies[],12,FALSE)</f>
        <v>260</v>
      </c>
    </row>
    <row r="937" spans="1:15">
      <c r="A937">
        <v>2022</v>
      </c>
      <c r="B937" t="s">
        <v>15</v>
      </c>
      <c r="C937" t="s">
        <v>16</v>
      </c>
      <c r="D937" s="17">
        <v>291</v>
      </c>
      <c r="E937" t="s">
        <v>305</v>
      </c>
      <c r="F937" t="s">
        <v>152</v>
      </c>
      <c r="G937" t="s">
        <v>153</v>
      </c>
      <c r="H937" t="s">
        <v>15</v>
      </c>
      <c r="I937" t="s">
        <v>124</v>
      </c>
      <c r="J937" t="s">
        <v>223</v>
      </c>
      <c r="K937" t="s">
        <v>224</v>
      </c>
      <c r="L937">
        <v>21203.75</v>
      </c>
      <c r="M937" t="str">
        <f>IF(Tbl_ExpendInput[[#This Row],[Fund Detail Code]]="09119",Tbl_ExpendInput[[#This Row],[Fund Group Name]],IF(ISNUMBER(SEARCH("covid",Tbl_ExpendInput[[#This Row],[Fund Detail Name]]))=TRUE,"COVID Funds",Tbl_ExpendInput[[#This Row],[Fund Group Name]]))</f>
        <v>COVID Funds</v>
      </c>
      <c r="N937" s="14" t="str">
        <f>IF(Tbl_ExpendInput[[#This Row],[Fund Detail Code]]="09119",Tbl_ExpendInput[[#This Row],[Fund Group Code]],IF(ISNUMBER(SEARCH("covid",Tbl_ExpendInput[[#This Row],[Fund Detail Name]]))=TRUE,"99",Tbl_ExpendInput[[#This Row],[Fund Group Code]]))</f>
        <v>99</v>
      </c>
      <c r="O937" s="14">
        <f>VLOOKUP(Tbl_ExpendInput[[#This Row],[Agency Code]],TblAgencies[],12,FALSE)</f>
        <v>260</v>
      </c>
    </row>
    <row r="938" spans="1:15">
      <c r="A938">
        <v>2022</v>
      </c>
      <c r="B938" t="s">
        <v>15</v>
      </c>
      <c r="C938" t="s">
        <v>16</v>
      </c>
      <c r="D938" s="17">
        <v>291</v>
      </c>
      <c r="E938" t="s">
        <v>305</v>
      </c>
      <c r="F938" t="s">
        <v>161</v>
      </c>
      <c r="G938" t="s">
        <v>162</v>
      </c>
      <c r="H938" t="s">
        <v>15</v>
      </c>
      <c r="I938" t="s">
        <v>124</v>
      </c>
      <c r="J938" t="s">
        <v>163</v>
      </c>
      <c r="K938" t="s">
        <v>164</v>
      </c>
      <c r="L938">
        <v>111136.33</v>
      </c>
      <c r="M938" t="str">
        <f>IF(Tbl_ExpendInput[[#This Row],[Fund Detail Code]]="09119",Tbl_ExpendInput[[#This Row],[Fund Group Name]],IF(ISNUMBER(SEARCH("covid",Tbl_ExpendInput[[#This Row],[Fund Detail Name]]))=TRUE,"COVID Funds",Tbl_ExpendInput[[#This Row],[Fund Group Name]]))</f>
        <v>Higher Education Operating</v>
      </c>
      <c r="N938" s="14" t="str">
        <f>IF(Tbl_ExpendInput[[#This Row],[Fund Detail Code]]="09119",Tbl_ExpendInput[[#This Row],[Fund Group Code]],IF(ISNUMBER(SEARCH("covid",Tbl_ExpendInput[[#This Row],[Fund Detail Name]]))=TRUE,"99",Tbl_ExpendInput[[#This Row],[Fund Group Code]]))</f>
        <v>03</v>
      </c>
      <c r="O938" s="14">
        <f>VLOOKUP(Tbl_ExpendInput[[#This Row],[Agency Code]],TblAgencies[],12,FALSE)</f>
        <v>260</v>
      </c>
    </row>
    <row r="939" spans="1:15">
      <c r="A939">
        <v>2022</v>
      </c>
      <c r="B939" t="s">
        <v>15</v>
      </c>
      <c r="C939" t="s">
        <v>16</v>
      </c>
      <c r="D939" s="17">
        <v>291</v>
      </c>
      <c r="E939" t="s">
        <v>305</v>
      </c>
      <c r="F939" t="s">
        <v>161</v>
      </c>
      <c r="G939" t="s">
        <v>162</v>
      </c>
      <c r="H939" t="s">
        <v>15</v>
      </c>
      <c r="I939" t="s">
        <v>124</v>
      </c>
      <c r="J939" t="s">
        <v>154</v>
      </c>
      <c r="K939" t="s">
        <v>155</v>
      </c>
      <c r="L939">
        <v>539063.67000000004</v>
      </c>
      <c r="M939" t="str">
        <f>IF(Tbl_ExpendInput[[#This Row],[Fund Detail Code]]="09119",Tbl_ExpendInput[[#This Row],[Fund Group Name]],IF(ISNUMBER(SEARCH("covid",Tbl_ExpendInput[[#This Row],[Fund Detail Name]]))=TRUE,"COVID Funds",Tbl_ExpendInput[[#This Row],[Fund Group Name]]))</f>
        <v>Higher Education Operating</v>
      </c>
      <c r="N939" s="14" t="str">
        <f>IF(Tbl_ExpendInput[[#This Row],[Fund Detail Code]]="09119",Tbl_ExpendInput[[#This Row],[Fund Group Code]],IF(ISNUMBER(SEARCH("covid",Tbl_ExpendInput[[#This Row],[Fund Detail Name]]))=TRUE,"99",Tbl_ExpendInput[[#This Row],[Fund Group Code]]))</f>
        <v>03</v>
      </c>
      <c r="O939" s="14">
        <f>VLOOKUP(Tbl_ExpendInput[[#This Row],[Agency Code]],TblAgencies[],12,FALSE)</f>
        <v>260</v>
      </c>
    </row>
    <row r="940" spans="1:15">
      <c r="A940">
        <v>2022</v>
      </c>
      <c r="B940" t="s">
        <v>15</v>
      </c>
      <c r="C940" t="s">
        <v>16</v>
      </c>
      <c r="D940" s="17">
        <v>291</v>
      </c>
      <c r="E940" t="s">
        <v>305</v>
      </c>
      <c r="F940" t="s">
        <v>161</v>
      </c>
      <c r="G940" t="s">
        <v>162</v>
      </c>
      <c r="H940" t="s">
        <v>15</v>
      </c>
      <c r="I940" t="s">
        <v>124</v>
      </c>
      <c r="J940" t="s">
        <v>219</v>
      </c>
      <c r="K940" t="s">
        <v>79</v>
      </c>
      <c r="L940">
        <v>7717</v>
      </c>
      <c r="M940" t="str">
        <f>IF(Tbl_ExpendInput[[#This Row],[Fund Detail Code]]="09119",Tbl_ExpendInput[[#This Row],[Fund Group Name]],IF(ISNUMBER(SEARCH("covid",Tbl_ExpendInput[[#This Row],[Fund Detail Name]]))=TRUE,"COVID Funds",Tbl_ExpendInput[[#This Row],[Fund Group Name]]))</f>
        <v>COVID Funds</v>
      </c>
      <c r="N940" s="14" t="str">
        <f>IF(Tbl_ExpendInput[[#This Row],[Fund Detail Code]]="09119",Tbl_ExpendInput[[#This Row],[Fund Group Code]],IF(ISNUMBER(SEARCH("covid",Tbl_ExpendInput[[#This Row],[Fund Detail Name]]))=TRUE,"99",Tbl_ExpendInput[[#This Row],[Fund Group Code]]))</f>
        <v>99</v>
      </c>
      <c r="O940" s="14">
        <f>VLOOKUP(Tbl_ExpendInput[[#This Row],[Agency Code]],TblAgencies[],12,FALSE)</f>
        <v>260</v>
      </c>
    </row>
    <row r="941" spans="1:15">
      <c r="A941">
        <v>2022</v>
      </c>
      <c r="B941" t="s">
        <v>15</v>
      </c>
      <c r="C941" t="s">
        <v>16</v>
      </c>
      <c r="D941" s="17">
        <v>291</v>
      </c>
      <c r="E941" t="s">
        <v>305</v>
      </c>
      <c r="F941" t="s">
        <v>161</v>
      </c>
      <c r="G941" t="s">
        <v>162</v>
      </c>
      <c r="H941" t="s">
        <v>15</v>
      </c>
      <c r="I941" t="s">
        <v>124</v>
      </c>
      <c r="J941" t="s">
        <v>235</v>
      </c>
      <c r="K941" t="s">
        <v>236</v>
      </c>
      <c r="L941">
        <v>176517</v>
      </c>
      <c r="M941" t="str">
        <f>IF(Tbl_ExpendInput[[#This Row],[Fund Detail Code]]="09119",Tbl_ExpendInput[[#This Row],[Fund Group Name]],IF(ISNUMBER(SEARCH("covid",Tbl_ExpendInput[[#This Row],[Fund Detail Name]]))=TRUE,"COVID Funds",Tbl_ExpendInput[[#This Row],[Fund Group Name]]))</f>
        <v>COVID Funds</v>
      </c>
      <c r="N941" s="14" t="str">
        <f>IF(Tbl_ExpendInput[[#This Row],[Fund Detail Code]]="09119",Tbl_ExpendInput[[#This Row],[Fund Group Code]],IF(ISNUMBER(SEARCH("covid",Tbl_ExpendInput[[#This Row],[Fund Detail Name]]))=TRUE,"99",Tbl_ExpendInput[[#This Row],[Fund Group Code]]))</f>
        <v>99</v>
      </c>
      <c r="O941" s="14">
        <f>VLOOKUP(Tbl_ExpendInput[[#This Row],[Agency Code]],TblAgencies[],12,FALSE)</f>
        <v>260</v>
      </c>
    </row>
    <row r="942" spans="1:15">
      <c r="A942">
        <v>2022</v>
      </c>
      <c r="B942" t="s">
        <v>15</v>
      </c>
      <c r="C942" t="s">
        <v>16</v>
      </c>
      <c r="D942" s="17">
        <v>291</v>
      </c>
      <c r="E942" t="s">
        <v>305</v>
      </c>
      <c r="F942" t="s">
        <v>161</v>
      </c>
      <c r="G942" t="s">
        <v>162</v>
      </c>
      <c r="H942" t="s">
        <v>15</v>
      </c>
      <c r="I942" t="s">
        <v>124</v>
      </c>
      <c r="J942" t="s">
        <v>144</v>
      </c>
      <c r="K942" t="s">
        <v>145</v>
      </c>
      <c r="L942">
        <v>1652807.99</v>
      </c>
      <c r="M942" t="str">
        <f>IF(Tbl_ExpendInput[[#This Row],[Fund Detail Code]]="09119",Tbl_ExpendInput[[#This Row],[Fund Group Name]],IF(ISNUMBER(SEARCH("covid",Tbl_ExpendInput[[#This Row],[Fund Detail Name]]))=TRUE,"COVID Funds",Tbl_ExpendInput[[#This Row],[Fund Group Name]]))</f>
        <v>COVID Funds</v>
      </c>
      <c r="N942" s="14" t="str">
        <f>IF(Tbl_ExpendInput[[#This Row],[Fund Detail Code]]="09119",Tbl_ExpendInput[[#This Row],[Fund Group Code]],IF(ISNUMBER(SEARCH("covid",Tbl_ExpendInput[[#This Row],[Fund Detail Name]]))=TRUE,"99",Tbl_ExpendInput[[#This Row],[Fund Group Code]]))</f>
        <v>99</v>
      </c>
      <c r="O942" s="14">
        <f>VLOOKUP(Tbl_ExpendInput[[#This Row],[Agency Code]],TblAgencies[],12,FALSE)</f>
        <v>260</v>
      </c>
    </row>
    <row r="943" spans="1:15">
      <c r="A943">
        <v>2022</v>
      </c>
      <c r="B943" t="s">
        <v>15</v>
      </c>
      <c r="C943" t="s">
        <v>16</v>
      </c>
      <c r="D943" s="17">
        <v>291</v>
      </c>
      <c r="E943" t="s">
        <v>305</v>
      </c>
      <c r="F943" t="s">
        <v>278</v>
      </c>
      <c r="G943" t="s">
        <v>279</v>
      </c>
      <c r="H943" t="s">
        <v>15</v>
      </c>
      <c r="I943" t="s">
        <v>124</v>
      </c>
      <c r="J943" t="s">
        <v>125</v>
      </c>
      <c r="K943" t="s">
        <v>124</v>
      </c>
      <c r="L943">
        <v>283878.71000000002</v>
      </c>
      <c r="M943" t="str">
        <f>IF(Tbl_ExpendInput[[#This Row],[Fund Detail Code]]="09119",Tbl_ExpendInput[[#This Row],[Fund Group Name]],IF(ISNUMBER(SEARCH("covid",Tbl_ExpendInput[[#This Row],[Fund Detail Name]]))=TRUE,"COVID Funds",Tbl_ExpendInput[[#This Row],[Fund Group Name]]))</f>
        <v>Higher Education Operating</v>
      </c>
      <c r="N943" s="14" t="str">
        <f>IF(Tbl_ExpendInput[[#This Row],[Fund Detail Code]]="09119",Tbl_ExpendInput[[#This Row],[Fund Group Code]],IF(ISNUMBER(SEARCH("covid",Tbl_ExpendInput[[#This Row],[Fund Detail Name]]))=TRUE,"99",Tbl_ExpendInput[[#This Row],[Fund Group Code]]))</f>
        <v>03</v>
      </c>
      <c r="O943" s="14">
        <f>VLOOKUP(Tbl_ExpendInput[[#This Row],[Agency Code]],TblAgencies[],12,FALSE)</f>
        <v>260</v>
      </c>
    </row>
    <row r="944" spans="1:15">
      <c r="A944">
        <v>2022</v>
      </c>
      <c r="B944" t="s">
        <v>15</v>
      </c>
      <c r="C944" t="s">
        <v>16</v>
      </c>
      <c r="D944" s="17">
        <v>291</v>
      </c>
      <c r="E944" t="s">
        <v>305</v>
      </c>
      <c r="F944" t="s">
        <v>278</v>
      </c>
      <c r="G944" t="s">
        <v>279</v>
      </c>
      <c r="H944" t="s">
        <v>15</v>
      </c>
      <c r="I944" t="s">
        <v>124</v>
      </c>
      <c r="J944" t="s">
        <v>154</v>
      </c>
      <c r="K944" t="s">
        <v>155</v>
      </c>
      <c r="L944">
        <v>217620.08</v>
      </c>
      <c r="M944" t="str">
        <f>IF(Tbl_ExpendInput[[#This Row],[Fund Detail Code]]="09119",Tbl_ExpendInput[[#This Row],[Fund Group Name]],IF(ISNUMBER(SEARCH("covid",Tbl_ExpendInput[[#This Row],[Fund Detail Name]]))=TRUE,"COVID Funds",Tbl_ExpendInput[[#This Row],[Fund Group Name]]))</f>
        <v>Higher Education Operating</v>
      </c>
      <c r="N944" s="14" t="str">
        <f>IF(Tbl_ExpendInput[[#This Row],[Fund Detail Code]]="09119",Tbl_ExpendInput[[#This Row],[Fund Group Code]],IF(ISNUMBER(SEARCH("covid",Tbl_ExpendInput[[#This Row],[Fund Detail Name]]))=TRUE,"99",Tbl_ExpendInput[[#This Row],[Fund Group Code]]))</f>
        <v>03</v>
      </c>
      <c r="O944" s="14">
        <f>VLOOKUP(Tbl_ExpendInput[[#This Row],[Agency Code]],TblAgencies[],12,FALSE)</f>
        <v>260</v>
      </c>
    </row>
    <row r="945" spans="1:15">
      <c r="A945">
        <v>2022</v>
      </c>
      <c r="B945" t="s">
        <v>15</v>
      </c>
      <c r="C945" t="s">
        <v>16</v>
      </c>
      <c r="D945" s="17">
        <v>291</v>
      </c>
      <c r="E945" t="s">
        <v>305</v>
      </c>
      <c r="F945" t="s">
        <v>278</v>
      </c>
      <c r="G945" t="s">
        <v>279</v>
      </c>
      <c r="H945" t="s">
        <v>15</v>
      </c>
      <c r="I945" t="s">
        <v>124</v>
      </c>
      <c r="J945" t="s">
        <v>288</v>
      </c>
      <c r="K945" t="s">
        <v>289</v>
      </c>
      <c r="L945">
        <v>1319687.0900000001</v>
      </c>
      <c r="M945" t="str">
        <f>IF(Tbl_ExpendInput[[#This Row],[Fund Detail Code]]="09119",Tbl_ExpendInput[[#This Row],[Fund Group Name]],IF(ISNUMBER(SEARCH("covid",Tbl_ExpendInput[[#This Row],[Fund Detail Name]]))=TRUE,"COVID Funds",Tbl_ExpendInput[[#This Row],[Fund Group Name]]))</f>
        <v>Higher Education Operating</v>
      </c>
      <c r="N945" s="14" t="str">
        <f>IF(Tbl_ExpendInput[[#This Row],[Fund Detail Code]]="09119",Tbl_ExpendInput[[#This Row],[Fund Group Code]],IF(ISNUMBER(SEARCH("covid",Tbl_ExpendInput[[#This Row],[Fund Detail Name]]))=TRUE,"99",Tbl_ExpendInput[[#This Row],[Fund Group Code]]))</f>
        <v>03</v>
      </c>
      <c r="O945" s="14">
        <f>VLOOKUP(Tbl_ExpendInput[[#This Row],[Agency Code]],TblAgencies[],12,FALSE)</f>
        <v>260</v>
      </c>
    </row>
    <row r="946" spans="1:15">
      <c r="A946">
        <v>2022</v>
      </c>
      <c r="B946" t="s">
        <v>15</v>
      </c>
      <c r="C946" t="s">
        <v>16</v>
      </c>
      <c r="D946" s="17">
        <v>291</v>
      </c>
      <c r="E946" t="s">
        <v>305</v>
      </c>
      <c r="F946" t="s">
        <v>171</v>
      </c>
      <c r="G946" t="s">
        <v>172</v>
      </c>
      <c r="H946" t="s">
        <v>15</v>
      </c>
      <c r="I946" t="s">
        <v>124</v>
      </c>
      <c r="J946" t="s">
        <v>156</v>
      </c>
      <c r="K946" t="s">
        <v>157</v>
      </c>
      <c r="L946">
        <v>197996.91</v>
      </c>
      <c r="M946" t="str">
        <f>IF(Tbl_ExpendInput[[#This Row],[Fund Detail Code]]="09119",Tbl_ExpendInput[[#This Row],[Fund Group Name]],IF(ISNUMBER(SEARCH("covid",Tbl_ExpendInput[[#This Row],[Fund Detail Name]]))=TRUE,"COVID Funds",Tbl_ExpendInput[[#This Row],[Fund Group Name]]))</f>
        <v>Higher Education Operating</v>
      </c>
      <c r="N946" s="14" t="str">
        <f>IF(Tbl_ExpendInput[[#This Row],[Fund Detail Code]]="09119",Tbl_ExpendInput[[#This Row],[Fund Group Code]],IF(ISNUMBER(SEARCH("covid",Tbl_ExpendInput[[#This Row],[Fund Detail Name]]))=TRUE,"99",Tbl_ExpendInput[[#This Row],[Fund Group Code]]))</f>
        <v>03</v>
      </c>
      <c r="O946" s="14">
        <f>VLOOKUP(Tbl_ExpendInput[[#This Row],[Agency Code]],TblAgencies[],12,FALSE)</f>
        <v>260</v>
      </c>
    </row>
    <row r="947" spans="1:15">
      <c r="A947">
        <v>2022</v>
      </c>
      <c r="B947" t="s">
        <v>15</v>
      </c>
      <c r="C947" t="s">
        <v>16</v>
      </c>
      <c r="D947" s="17">
        <v>291</v>
      </c>
      <c r="E947" t="s">
        <v>305</v>
      </c>
      <c r="F947" t="s">
        <v>171</v>
      </c>
      <c r="G947" t="s">
        <v>172</v>
      </c>
      <c r="H947" t="s">
        <v>148</v>
      </c>
      <c r="I947" t="s">
        <v>149</v>
      </c>
      <c r="J947" t="s">
        <v>150</v>
      </c>
      <c r="K947" t="s">
        <v>151</v>
      </c>
      <c r="L947">
        <v>763063.7</v>
      </c>
      <c r="M947" t="str">
        <f>IF(Tbl_ExpendInput[[#This Row],[Fund Detail Code]]="09119",Tbl_ExpendInput[[#This Row],[Fund Group Name]],IF(ISNUMBER(SEARCH("covid",Tbl_ExpendInput[[#This Row],[Fund Detail Name]]))=TRUE,"COVID Funds",Tbl_ExpendInput[[#This Row],[Fund Group Name]]))</f>
        <v>Debt Service</v>
      </c>
      <c r="N947" s="14" t="str">
        <f>IF(Tbl_ExpendInput[[#This Row],[Fund Detail Code]]="09119",Tbl_ExpendInput[[#This Row],[Fund Group Code]],IF(ISNUMBER(SEARCH("covid",Tbl_ExpendInput[[#This Row],[Fund Detail Name]]))=TRUE,"99",Tbl_ExpendInput[[#This Row],[Fund Group Code]]))</f>
        <v>08</v>
      </c>
      <c r="O947" s="14">
        <f>VLOOKUP(Tbl_ExpendInput[[#This Row],[Agency Code]],TblAgencies[],12,FALSE)</f>
        <v>260</v>
      </c>
    </row>
    <row r="948" spans="1:15">
      <c r="A948">
        <v>2022</v>
      </c>
      <c r="B948" t="s">
        <v>15</v>
      </c>
      <c r="C948" t="s">
        <v>16</v>
      </c>
      <c r="D948" s="17">
        <v>292</v>
      </c>
      <c r="E948" t="s">
        <v>306</v>
      </c>
      <c r="F948" t="s">
        <v>128</v>
      </c>
      <c r="G948" t="s">
        <v>129</v>
      </c>
      <c r="H948" t="s">
        <v>15</v>
      </c>
      <c r="I948" t="s">
        <v>124</v>
      </c>
      <c r="J948" t="s">
        <v>125</v>
      </c>
      <c r="K948" t="s">
        <v>124</v>
      </c>
      <c r="L948">
        <v>11386486.449999999</v>
      </c>
      <c r="M948" t="str">
        <f>IF(Tbl_ExpendInput[[#This Row],[Fund Detail Code]]="09119",Tbl_ExpendInput[[#This Row],[Fund Group Name]],IF(ISNUMBER(SEARCH("covid",Tbl_ExpendInput[[#This Row],[Fund Detail Name]]))=TRUE,"COVID Funds",Tbl_ExpendInput[[#This Row],[Fund Group Name]]))</f>
        <v>Higher Education Operating</v>
      </c>
      <c r="N948" s="14" t="str">
        <f>IF(Tbl_ExpendInput[[#This Row],[Fund Detail Code]]="09119",Tbl_ExpendInput[[#This Row],[Fund Group Code]],IF(ISNUMBER(SEARCH("covid",Tbl_ExpendInput[[#This Row],[Fund Detail Name]]))=TRUE,"99",Tbl_ExpendInput[[#This Row],[Fund Group Code]]))</f>
        <v>03</v>
      </c>
      <c r="O948" s="14">
        <f>VLOOKUP(Tbl_ExpendInput[[#This Row],[Agency Code]],TblAgencies[],12,FALSE)</f>
        <v>260</v>
      </c>
    </row>
    <row r="949" spans="1:15">
      <c r="A949">
        <v>2022</v>
      </c>
      <c r="B949" t="s">
        <v>15</v>
      </c>
      <c r="C949" t="s">
        <v>16</v>
      </c>
      <c r="D949" s="17">
        <v>292</v>
      </c>
      <c r="E949" t="s">
        <v>306</v>
      </c>
      <c r="F949" t="s">
        <v>136</v>
      </c>
      <c r="G949" t="s">
        <v>137</v>
      </c>
      <c r="H949" t="s">
        <v>15</v>
      </c>
      <c r="I949" t="s">
        <v>124</v>
      </c>
      <c r="J949" t="s">
        <v>125</v>
      </c>
      <c r="K949" t="s">
        <v>124</v>
      </c>
      <c r="L949">
        <v>34899.24</v>
      </c>
      <c r="M949" t="str">
        <f>IF(Tbl_ExpendInput[[#This Row],[Fund Detail Code]]="09119",Tbl_ExpendInput[[#This Row],[Fund Group Name]],IF(ISNUMBER(SEARCH("covid",Tbl_ExpendInput[[#This Row],[Fund Detail Name]]))=TRUE,"COVID Funds",Tbl_ExpendInput[[#This Row],[Fund Group Name]]))</f>
        <v>Higher Education Operating</v>
      </c>
      <c r="N949" s="14" t="str">
        <f>IF(Tbl_ExpendInput[[#This Row],[Fund Detail Code]]="09119",Tbl_ExpendInput[[#This Row],[Fund Group Code]],IF(ISNUMBER(SEARCH("covid",Tbl_ExpendInput[[#This Row],[Fund Detail Name]]))=TRUE,"99",Tbl_ExpendInput[[#This Row],[Fund Group Code]]))</f>
        <v>03</v>
      </c>
      <c r="O949" s="14">
        <f>VLOOKUP(Tbl_ExpendInput[[#This Row],[Agency Code]],TblAgencies[],12,FALSE)</f>
        <v>260</v>
      </c>
    </row>
    <row r="950" spans="1:15">
      <c r="A950">
        <v>2022</v>
      </c>
      <c r="B950" t="s">
        <v>15</v>
      </c>
      <c r="C950" t="s">
        <v>16</v>
      </c>
      <c r="D950" s="17">
        <v>292</v>
      </c>
      <c r="E950" t="s">
        <v>306</v>
      </c>
      <c r="F950" t="s">
        <v>138</v>
      </c>
      <c r="G950" t="s">
        <v>139</v>
      </c>
      <c r="H950" t="s">
        <v>15</v>
      </c>
      <c r="I950" t="s">
        <v>124</v>
      </c>
      <c r="J950" t="s">
        <v>125</v>
      </c>
      <c r="K950" t="s">
        <v>124</v>
      </c>
      <c r="L950">
        <v>1526749.76</v>
      </c>
      <c r="M950" t="str">
        <f>IF(Tbl_ExpendInput[[#This Row],[Fund Detail Code]]="09119",Tbl_ExpendInput[[#This Row],[Fund Group Name]],IF(ISNUMBER(SEARCH("covid",Tbl_ExpendInput[[#This Row],[Fund Detail Name]]))=TRUE,"COVID Funds",Tbl_ExpendInput[[#This Row],[Fund Group Name]]))</f>
        <v>Higher Education Operating</v>
      </c>
      <c r="N950" s="14" t="str">
        <f>IF(Tbl_ExpendInput[[#This Row],[Fund Detail Code]]="09119",Tbl_ExpendInput[[#This Row],[Fund Group Code]],IF(ISNUMBER(SEARCH("covid",Tbl_ExpendInput[[#This Row],[Fund Detail Name]]))=TRUE,"99",Tbl_ExpendInput[[#This Row],[Fund Group Code]]))</f>
        <v>03</v>
      </c>
      <c r="O950" s="14">
        <f>VLOOKUP(Tbl_ExpendInput[[#This Row],[Agency Code]],TblAgencies[],12,FALSE)</f>
        <v>260</v>
      </c>
    </row>
    <row r="951" spans="1:15">
      <c r="A951">
        <v>2022</v>
      </c>
      <c r="B951" t="s">
        <v>15</v>
      </c>
      <c r="C951" t="s">
        <v>16</v>
      </c>
      <c r="D951" s="17">
        <v>292</v>
      </c>
      <c r="E951" t="s">
        <v>306</v>
      </c>
      <c r="F951" t="s">
        <v>140</v>
      </c>
      <c r="G951" t="s">
        <v>141</v>
      </c>
      <c r="H951" t="s">
        <v>15</v>
      </c>
      <c r="I951" t="s">
        <v>124</v>
      </c>
      <c r="J951" t="s">
        <v>125</v>
      </c>
      <c r="K951" t="s">
        <v>124</v>
      </c>
      <c r="L951">
        <v>2207683.9700000002</v>
      </c>
      <c r="M951" t="str">
        <f>IF(Tbl_ExpendInput[[#This Row],[Fund Detail Code]]="09119",Tbl_ExpendInput[[#This Row],[Fund Group Name]],IF(ISNUMBER(SEARCH("covid",Tbl_ExpendInput[[#This Row],[Fund Detail Name]]))=TRUE,"COVID Funds",Tbl_ExpendInput[[#This Row],[Fund Group Name]]))</f>
        <v>Higher Education Operating</v>
      </c>
      <c r="N951" s="14" t="str">
        <f>IF(Tbl_ExpendInput[[#This Row],[Fund Detail Code]]="09119",Tbl_ExpendInput[[#This Row],[Fund Group Code]],IF(ISNUMBER(SEARCH("covid",Tbl_ExpendInput[[#This Row],[Fund Detail Name]]))=TRUE,"99",Tbl_ExpendInput[[#This Row],[Fund Group Code]]))</f>
        <v>03</v>
      </c>
      <c r="O951" s="14">
        <f>VLOOKUP(Tbl_ExpendInput[[#This Row],[Agency Code]],TblAgencies[],12,FALSE)</f>
        <v>260</v>
      </c>
    </row>
    <row r="952" spans="1:15">
      <c r="A952">
        <v>2022</v>
      </c>
      <c r="B952" t="s">
        <v>15</v>
      </c>
      <c r="C952" t="s">
        <v>16</v>
      </c>
      <c r="D952" s="17">
        <v>292</v>
      </c>
      <c r="E952" t="s">
        <v>306</v>
      </c>
      <c r="F952" t="s">
        <v>140</v>
      </c>
      <c r="G952" t="s">
        <v>141</v>
      </c>
      <c r="H952" t="s">
        <v>15</v>
      </c>
      <c r="I952" t="s">
        <v>124</v>
      </c>
      <c r="J952" t="s">
        <v>130</v>
      </c>
      <c r="K952" t="s">
        <v>131</v>
      </c>
      <c r="L952">
        <v>37400.129999999997</v>
      </c>
      <c r="M952" t="str">
        <f>IF(Tbl_ExpendInput[[#This Row],[Fund Detail Code]]="09119",Tbl_ExpendInput[[#This Row],[Fund Group Name]],IF(ISNUMBER(SEARCH("covid",Tbl_ExpendInput[[#This Row],[Fund Detail Name]]))=TRUE,"COVID Funds",Tbl_ExpendInput[[#This Row],[Fund Group Name]]))</f>
        <v>Higher Education Operating</v>
      </c>
      <c r="N952" s="14" t="str">
        <f>IF(Tbl_ExpendInput[[#This Row],[Fund Detail Code]]="09119",Tbl_ExpendInput[[#This Row],[Fund Group Code]],IF(ISNUMBER(SEARCH("covid",Tbl_ExpendInput[[#This Row],[Fund Detail Name]]))=TRUE,"99",Tbl_ExpendInput[[#This Row],[Fund Group Code]]))</f>
        <v>03</v>
      </c>
      <c r="O952" s="14">
        <f>VLOOKUP(Tbl_ExpendInput[[#This Row],[Agency Code]],TblAgencies[],12,FALSE)</f>
        <v>260</v>
      </c>
    </row>
    <row r="953" spans="1:15">
      <c r="A953">
        <v>2022</v>
      </c>
      <c r="B953" t="s">
        <v>15</v>
      </c>
      <c r="C953" t="s">
        <v>16</v>
      </c>
      <c r="D953" s="17">
        <v>292</v>
      </c>
      <c r="E953" t="s">
        <v>306</v>
      </c>
      <c r="F953" t="s">
        <v>140</v>
      </c>
      <c r="G953" t="s">
        <v>141</v>
      </c>
      <c r="H953" t="s">
        <v>15</v>
      </c>
      <c r="I953" t="s">
        <v>124</v>
      </c>
      <c r="J953" t="s">
        <v>223</v>
      </c>
      <c r="K953" t="s">
        <v>224</v>
      </c>
      <c r="L953">
        <v>14758.28</v>
      </c>
      <c r="M953" t="str">
        <f>IF(Tbl_ExpendInput[[#This Row],[Fund Detail Code]]="09119",Tbl_ExpendInput[[#This Row],[Fund Group Name]],IF(ISNUMBER(SEARCH("covid",Tbl_ExpendInput[[#This Row],[Fund Detail Name]]))=TRUE,"COVID Funds",Tbl_ExpendInput[[#This Row],[Fund Group Name]]))</f>
        <v>COVID Funds</v>
      </c>
      <c r="N953" s="14" t="str">
        <f>IF(Tbl_ExpendInput[[#This Row],[Fund Detail Code]]="09119",Tbl_ExpendInput[[#This Row],[Fund Group Code]],IF(ISNUMBER(SEARCH("covid",Tbl_ExpendInput[[#This Row],[Fund Detail Name]]))=TRUE,"99",Tbl_ExpendInput[[#This Row],[Fund Group Code]]))</f>
        <v>99</v>
      </c>
      <c r="O953" s="14">
        <f>VLOOKUP(Tbl_ExpendInput[[#This Row],[Agency Code]],TblAgencies[],12,FALSE)</f>
        <v>260</v>
      </c>
    </row>
    <row r="954" spans="1:15">
      <c r="A954">
        <v>2022</v>
      </c>
      <c r="B954" t="s">
        <v>15</v>
      </c>
      <c r="C954" t="s">
        <v>16</v>
      </c>
      <c r="D954" s="17">
        <v>292</v>
      </c>
      <c r="E954" t="s">
        <v>306</v>
      </c>
      <c r="F954" t="s">
        <v>142</v>
      </c>
      <c r="G954" t="s">
        <v>143</v>
      </c>
      <c r="H954" t="s">
        <v>15</v>
      </c>
      <c r="I954" t="s">
        <v>124</v>
      </c>
      <c r="J954" t="s">
        <v>125</v>
      </c>
      <c r="K954" t="s">
        <v>124</v>
      </c>
      <c r="L954">
        <v>4297472.99</v>
      </c>
      <c r="M954" t="str">
        <f>IF(Tbl_ExpendInput[[#This Row],[Fund Detail Code]]="09119",Tbl_ExpendInput[[#This Row],[Fund Group Name]],IF(ISNUMBER(SEARCH("covid",Tbl_ExpendInput[[#This Row],[Fund Detail Name]]))=TRUE,"COVID Funds",Tbl_ExpendInput[[#This Row],[Fund Group Name]]))</f>
        <v>Higher Education Operating</v>
      </c>
      <c r="N954" s="14" t="str">
        <f>IF(Tbl_ExpendInput[[#This Row],[Fund Detail Code]]="09119",Tbl_ExpendInput[[#This Row],[Fund Group Code]],IF(ISNUMBER(SEARCH("covid",Tbl_ExpendInput[[#This Row],[Fund Detail Name]]))=TRUE,"99",Tbl_ExpendInput[[#This Row],[Fund Group Code]]))</f>
        <v>03</v>
      </c>
      <c r="O954" s="14">
        <f>VLOOKUP(Tbl_ExpendInput[[#This Row],[Agency Code]],TblAgencies[],12,FALSE)</f>
        <v>260</v>
      </c>
    </row>
    <row r="955" spans="1:15">
      <c r="A955">
        <v>2022</v>
      </c>
      <c r="B955" t="s">
        <v>15</v>
      </c>
      <c r="C955" t="s">
        <v>16</v>
      </c>
      <c r="D955" s="17">
        <v>292</v>
      </c>
      <c r="E955" t="s">
        <v>306</v>
      </c>
      <c r="F955" t="s">
        <v>142</v>
      </c>
      <c r="G955" t="s">
        <v>143</v>
      </c>
      <c r="H955" t="s">
        <v>15</v>
      </c>
      <c r="I955" t="s">
        <v>124</v>
      </c>
      <c r="J955" t="s">
        <v>165</v>
      </c>
      <c r="K955" t="s">
        <v>166</v>
      </c>
      <c r="L955">
        <v>22313.46</v>
      </c>
      <c r="M955" t="str">
        <f>IF(Tbl_ExpendInput[[#This Row],[Fund Detail Code]]="09119",Tbl_ExpendInput[[#This Row],[Fund Group Name]],IF(ISNUMBER(SEARCH("covid",Tbl_ExpendInput[[#This Row],[Fund Detail Name]]))=TRUE,"COVID Funds",Tbl_ExpendInput[[#This Row],[Fund Group Name]]))</f>
        <v>Higher Education Operating</v>
      </c>
      <c r="N955" s="14" t="str">
        <f>IF(Tbl_ExpendInput[[#This Row],[Fund Detail Code]]="09119",Tbl_ExpendInput[[#This Row],[Fund Group Code]],IF(ISNUMBER(SEARCH("covid",Tbl_ExpendInput[[#This Row],[Fund Detail Name]]))=TRUE,"99",Tbl_ExpendInput[[#This Row],[Fund Group Code]]))</f>
        <v>03</v>
      </c>
      <c r="O955" s="14">
        <f>VLOOKUP(Tbl_ExpendInput[[#This Row],[Agency Code]],TblAgencies[],12,FALSE)</f>
        <v>260</v>
      </c>
    </row>
    <row r="956" spans="1:15">
      <c r="A956">
        <v>2022</v>
      </c>
      <c r="B956" t="s">
        <v>15</v>
      </c>
      <c r="C956" t="s">
        <v>16</v>
      </c>
      <c r="D956" s="17">
        <v>292</v>
      </c>
      <c r="E956" t="s">
        <v>306</v>
      </c>
      <c r="F956" t="s">
        <v>146</v>
      </c>
      <c r="G956" t="s">
        <v>147</v>
      </c>
      <c r="H956" t="s">
        <v>15</v>
      </c>
      <c r="I956" t="s">
        <v>124</v>
      </c>
      <c r="J956" t="s">
        <v>125</v>
      </c>
      <c r="K956" t="s">
        <v>124</v>
      </c>
      <c r="L956">
        <v>2416626.96</v>
      </c>
      <c r="M956" t="str">
        <f>IF(Tbl_ExpendInput[[#This Row],[Fund Detail Code]]="09119",Tbl_ExpendInput[[#This Row],[Fund Group Name]],IF(ISNUMBER(SEARCH("covid",Tbl_ExpendInput[[#This Row],[Fund Detail Name]]))=TRUE,"COVID Funds",Tbl_ExpendInput[[#This Row],[Fund Group Name]]))</f>
        <v>Higher Education Operating</v>
      </c>
      <c r="N956" s="14" t="str">
        <f>IF(Tbl_ExpendInput[[#This Row],[Fund Detail Code]]="09119",Tbl_ExpendInput[[#This Row],[Fund Group Code]],IF(ISNUMBER(SEARCH("covid",Tbl_ExpendInput[[#This Row],[Fund Detail Name]]))=TRUE,"99",Tbl_ExpendInput[[#This Row],[Fund Group Code]]))</f>
        <v>03</v>
      </c>
      <c r="O956" s="14">
        <f>VLOOKUP(Tbl_ExpendInput[[#This Row],[Agency Code]],TblAgencies[],12,FALSE)</f>
        <v>260</v>
      </c>
    </row>
    <row r="957" spans="1:15">
      <c r="A957">
        <v>2022</v>
      </c>
      <c r="B957" t="s">
        <v>15</v>
      </c>
      <c r="C957" t="s">
        <v>16</v>
      </c>
      <c r="D957" s="17">
        <v>292</v>
      </c>
      <c r="E957" t="s">
        <v>306</v>
      </c>
      <c r="F957" t="s">
        <v>152</v>
      </c>
      <c r="G957" t="s">
        <v>153</v>
      </c>
      <c r="H957" t="s">
        <v>20</v>
      </c>
      <c r="I957" t="s">
        <v>21</v>
      </c>
      <c r="J957" t="s">
        <v>22</v>
      </c>
      <c r="K957" t="s">
        <v>23</v>
      </c>
      <c r="L957">
        <v>1631611.31</v>
      </c>
      <c r="M957" t="str">
        <f>IF(Tbl_ExpendInput[[#This Row],[Fund Detail Code]]="09119",Tbl_ExpendInput[[#This Row],[Fund Group Name]],IF(ISNUMBER(SEARCH("covid",Tbl_ExpendInput[[#This Row],[Fund Detail Name]]))=TRUE,"COVID Funds",Tbl_ExpendInput[[#This Row],[Fund Group Name]]))</f>
        <v>General</v>
      </c>
      <c r="N957" s="14" t="str">
        <f>IF(Tbl_ExpendInput[[#This Row],[Fund Detail Code]]="09119",Tbl_ExpendInput[[#This Row],[Fund Group Code]],IF(ISNUMBER(SEARCH("covid",Tbl_ExpendInput[[#This Row],[Fund Detail Name]]))=TRUE,"99",Tbl_ExpendInput[[#This Row],[Fund Group Code]]))</f>
        <v>01</v>
      </c>
      <c r="O957" s="14">
        <f>VLOOKUP(Tbl_ExpendInput[[#This Row],[Agency Code]],TblAgencies[],12,FALSE)</f>
        <v>260</v>
      </c>
    </row>
    <row r="958" spans="1:15">
      <c r="A958">
        <v>2022</v>
      </c>
      <c r="B958" t="s">
        <v>15</v>
      </c>
      <c r="C958" t="s">
        <v>16</v>
      </c>
      <c r="D958" s="17">
        <v>292</v>
      </c>
      <c r="E958" t="s">
        <v>306</v>
      </c>
      <c r="F958" t="s">
        <v>152</v>
      </c>
      <c r="G958" t="s">
        <v>153</v>
      </c>
      <c r="H958" t="s">
        <v>15</v>
      </c>
      <c r="I958" t="s">
        <v>124</v>
      </c>
      <c r="J958" t="s">
        <v>154</v>
      </c>
      <c r="K958" t="s">
        <v>155</v>
      </c>
      <c r="L958">
        <v>200097.25</v>
      </c>
      <c r="M958" t="str">
        <f>IF(Tbl_ExpendInput[[#This Row],[Fund Detail Code]]="09119",Tbl_ExpendInput[[#This Row],[Fund Group Name]],IF(ISNUMBER(SEARCH("covid",Tbl_ExpendInput[[#This Row],[Fund Detail Name]]))=TRUE,"COVID Funds",Tbl_ExpendInput[[#This Row],[Fund Group Name]]))</f>
        <v>Higher Education Operating</v>
      </c>
      <c r="N958" s="14" t="str">
        <f>IF(Tbl_ExpendInput[[#This Row],[Fund Detail Code]]="09119",Tbl_ExpendInput[[#This Row],[Fund Group Code]],IF(ISNUMBER(SEARCH("covid",Tbl_ExpendInput[[#This Row],[Fund Detail Name]]))=TRUE,"99",Tbl_ExpendInput[[#This Row],[Fund Group Code]]))</f>
        <v>03</v>
      </c>
      <c r="O958" s="14">
        <f>VLOOKUP(Tbl_ExpendInput[[#This Row],[Agency Code]],TblAgencies[],12,FALSE)</f>
        <v>260</v>
      </c>
    </row>
    <row r="959" spans="1:15">
      <c r="A959">
        <v>2022</v>
      </c>
      <c r="B959" t="s">
        <v>15</v>
      </c>
      <c r="C959" t="s">
        <v>16</v>
      </c>
      <c r="D959" s="17">
        <v>292</v>
      </c>
      <c r="E959" t="s">
        <v>306</v>
      </c>
      <c r="F959" t="s">
        <v>152</v>
      </c>
      <c r="G959" t="s">
        <v>153</v>
      </c>
      <c r="H959" t="s">
        <v>15</v>
      </c>
      <c r="I959" t="s">
        <v>124</v>
      </c>
      <c r="J959" t="s">
        <v>182</v>
      </c>
      <c r="K959" t="s">
        <v>183</v>
      </c>
      <c r="L959">
        <v>71638.460000000006</v>
      </c>
      <c r="M959" t="str">
        <f>IF(Tbl_ExpendInput[[#This Row],[Fund Detail Code]]="09119",Tbl_ExpendInput[[#This Row],[Fund Group Name]],IF(ISNUMBER(SEARCH("covid",Tbl_ExpendInput[[#This Row],[Fund Detail Name]]))=TRUE,"COVID Funds",Tbl_ExpendInput[[#This Row],[Fund Group Name]]))</f>
        <v>Higher Education Operating</v>
      </c>
      <c r="N959" s="14" t="str">
        <f>IF(Tbl_ExpendInput[[#This Row],[Fund Detail Code]]="09119",Tbl_ExpendInput[[#This Row],[Fund Group Code]],IF(ISNUMBER(SEARCH("covid",Tbl_ExpendInput[[#This Row],[Fund Detail Name]]))=TRUE,"99",Tbl_ExpendInput[[#This Row],[Fund Group Code]]))</f>
        <v>03</v>
      </c>
      <c r="O959" s="14">
        <f>VLOOKUP(Tbl_ExpendInput[[#This Row],[Agency Code]],TblAgencies[],12,FALSE)</f>
        <v>260</v>
      </c>
    </row>
    <row r="960" spans="1:15">
      <c r="A960">
        <v>2022</v>
      </c>
      <c r="B960" t="s">
        <v>15</v>
      </c>
      <c r="C960" t="s">
        <v>16</v>
      </c>
      <c r="D960" s="17">
        <v>292</v>
      </c>
      <c r="E960" t="s">
        <v>306</v>
      </c>
      <c r="F960" t="s">
        <v>152</v>
      </c>
      <c r="G960" t="s">
        <v>153</v>
      </c>
      <c r="H960" t="s">
        <v>15</v>
      </c>
      <c r="I960" t="s">
        <v>124</v>
      </c>
      <c r="J960" t="s">
        <v>223</v>
      </c>
      <c r="K960" t="s">
        <v>224</v>
      </c>
      <c r="L960">
        <v>1451.25</v>
      </c>
      <c r="M960" t="str">
        <f>IF(Tbl_ExpendInput[[#This Row],[Fund Detail Code]]="09119",Tbl_ExpendInput[[#This Row],[Fund Group Name]],IF(ISNUMBER(SEARCH("covid",Tbl_ExpendInput[[#This Row],[Fund Detail Name]]))=TRUE,"COVID Funds",Tbl_ExpendInput[[#This Row],[Fund Group Name]]))</f>
        <v>COVID Funds</v>
      </c>
      <c r="N960" s="14" t="str">
        <f>IF(Tbl_ExpendInput[[#This Row],[Fund Detail Code]]="09119",Tbl_ExpendInput[[#This Row],[Fund Group Code]],IF(ISNUMBER(SEARCH("covid",Tbl_ExpendInput[[#This Row],[Fund Detail Name]]))=TRUE,"99",Tbl_ExpendInput[[#This Row],[Fund Group Code]]))</f>
        <v>99</v>
      </c>
      <c r="O960" s="14">
        <f>VLOOKUP(Tbl_ExpendInput[[#This Row],[Agency Code]],TblAgencies[],12,FALSE)</f>
        <v>260</v>
      </c>
    </row>
    <row r="961" spans="1:15">
      <c r="A961">
        <v>2022</v>
      </c>
      <c r="B961" t="s">
        <v>15</v>
      </c>
      <c r="C961" t="s">
        <v>16</v>
      </c>
      <c r="D961" s="17">
        <v>292</v>
      </c>
      <c r="E961" t="s">
        <v>306</v>
      </c>
      <c r="F961" t="s">
        <v>161</v>
      </c>
      <c r="G961" t="s">
        <v>162</v>
      </c>
      <c r="H961" t="s">
        <v>20</v>
      </c>
      <c r="I961" t="s">
        <v>21</v>
      </c>
      <c r="J961" t="s">
        <v>22</v>
      </c>
      <c r="K961" t="s">
        <v>23</v>
      </c>
      <c r="L961">
        <v>54433.5</v>
      </c>
      <c r="M961" t="str">
        <f>IF(Tbl_ExpendInput[[#This Row],[Fund Detail Code]]="09119",Tbl_ExpendInput[[#This Row],[Fund Group Name]],IF(ISNUMBER(SEARCH("covid",Tbl_ExpendInput[[#This Row],[Fund Detail Name]]))=TRUE,"COVID Funds",Tbl_ExpendInput[[#This Row],[Fund Group Name]]))</f>
        <v>General</v>
      </c>
      <c r="N961" s="14" t="str">
        <f>IF(Tbl_ExpendInput[[#This Row],[Fund Detail Code]]="09119",Tbl_ExpendInput[[#This Row],[Fund Group Code]],IF(ISNUMBER(SEARCH("covid",Tbl_ExpendInput[[#This Row],[Fund Detail Name]]))=TRUE,"99",Tbl_ExpendInput[[#This Row],[Fund Group Code]]))</f>
        <v>01</v>
      </c>
      <c r="O961" s="14">
        <f>VLOOKUP(Tbl_ExpendInput[[#This Row],[Agency Code]],TblAgencies[],12,FALSE)</f>
        <v>260</v>
      </c>
    </row>
    <row r="962" spans="1:15">
      <c r="A962">
        <v>2022</v>
      </c>
      <c r="B962" t="s">
        <v>15</v>
      </c>
      <c r="C962" t="s">
        <v>16</v>
      </c>
      <c r="D962" s="17">
        <v>292</v>
      </c>
      <c r="E962" t="s">
        <v>306</v>
      </c>
      <c r="F962" t="s">
        <v>161</v>
      </c>
      <c r="G962" t="s">
        <v>162</v>
      </c>
      <c r="H962" t="s">
        <v>15</v>
      </c>
      <c r="I962" t="s">
        <v>124</v>
      </c>
      <c r="J962" t="s">
        <v>163</v>
      </c>
      <c r="K962" t="s">
        <v>164</v>
      </c>
      <c r="L962">
        <v>860653.75</v>
      </c>
      <c r="M962" t="str">
        <f>IF(Tbl_ExpendInput[[#This Row],[Fund Detail Code]]="09119",Tbl_ExpendInput[[#This Row],[Fund Group Name]],IF(ISNUMBER(SEARCH("covid",Tbl_ExpendInput[[#This Row],[Fund Detail Name]]))=TRUE,"COVID Funds",Tbl_ExpendInput[[#This Row],[Fund Group Name]]))</f>
        <v>Higher Education Operating</v>
      </c>
      <c r="N962" s="14" t="str">
        <f>IF(Tbl_ExpendInput[[#This Row],[Fund Detail Code]]="09119",Tbl_ExpendInput[[#This Row],[Fund Group Code]],IF(ISNUMBER(SEARCH("covid",Tbl_ExpendInput[[#This Row],[Fund Detail Name]]))=TRUE,"99",Tbl_ExpendInput[[#This Row],[Fund Group Code]]))</f>
        <v>03</v>
      </c>
      <c r="O962" s="14">
        <f>VLOOKUP(Tbl_ExpendInput[[#This Row],[Agency Code]],TblAgencies[],12,FALSE)</f>
        <v>260</v>
      </c>
    </row>
    <row r="963" spans="1:15">
      <c r="A963">
        <v>2022</v>
      </c>
      <c r="B963" t="s">
        <v>15</v>
      </c>
      <c r="C963" t="s">
        <v>16</v>
      </c>
      <c r="D963" s="17">
        <v>292</v>
      </c>
      <c r="E963" t="s">
        <v>306</v>
      </c>
      <c r="F963" t="s">
        <v>161</v>
      </c>
      <c r="G963" t="s">
        <v>162</v>
      </c>
      <c r="H963" t="s">
        <v>15</v>
      </c>
      <c r="I963" t="s">
        <v>124</v>
      </c>
      <c r="J963" t="s">
        <v>154</v>
      </c>
      <c r="K963" t="s">
        <v>155</v>
      </c>
      <c r="L963">
        <v>35115.31</v>
      </c>
      <c r="M963" t="str">
        <f>IF(Tbl_ExpendInput[[#This Row],[Fund Detail Code]]="09119",Tbl_ExpendInput[[#This Row],[Fund Group Name]],IF(ISNUMBER(SEARCH("covid",Tbl_ExpendInput[[#This Row],[Fund Detail Name]]))=TRUE,"COVID Funds",Tbl_ExpendInput[[#This Row],[Fund Group Name]]))</f>
        <v>Higher Education Operating</v>
      </c>
      <c r="N963" s="14" t="str">
        <f>IF(Tbl_ExpendInput[[#This Row],[Fund Detail Code]]="09119",Tbl_ExpendInput[[#This Row],[Fund Group Code]],IF(ISNUMBER(SEARCH("covid",Tbl_ExpendInput[[#This Row],[Fund Detail Name]]))=TRUE,"99",Tbl_ExpendInput[[#This Row],[Fund Group Code]]))</f>
        <v>03</v>
      </c>
      <c r="O963" s="14">
        <f>VLOOKUP(Tbl_ExpendInput[[#This Row],[Agency Code]],TblAgencies[],12,FALSE)</f>
        <v>260</v>
      </c>
    </row>
    <row r="964" spans="1:15">
      <c r="A964">
        <v>2022</v>
      </c>
      <c r="B964" t="s">
        <v>15</v>
      </c>
      <c r="C964" t="s">
        <v>16</v>
      </c>
      <c r="D964" s="17">
        <v>292</v>
      </c>
      <c r="E964" t="s">
        <v>306</v>
      </c>
      <c r="F964" t="s">
        <v>161</v>
      </c>
      <c r="G964" t="s">
        <v>162</v>
      </c>
      <c r="H964" t="s">
        <v>15</v>
      </c>
      <c r="I964" t="s">
        <v>124</v>
      </c>
      <c r="J964" t="s">
        <v>235</v>
      </c>
      <c r="K964" t="s">
        <v>236</v>
      </c>
      <c r="L964">
        <v>115.98</v>
      </c>
      <c r="M964" t="str">
        <f>IF(Tbl_ExpendInput[[#This Row],[Fund Detail Code]]="09119",Tbl_ExpendInput[[#This Row],[Fund Group Name]],IF(ISNUMBER(SEARCH("covid",Tbl_ExpendInput[[#This Row],[Fund Detail Name]]))=TRUE,"COVID Funds",Tbl_ExpendInput[[#This Row],[Fund Group Name]]))</f>
        <v>COVID Funds</v>
      </c>
      <c r="N964" s="14" t="str">
        <f>IF(Tbl_ExpendInput[[#This Row],[Fund Detail Code]]="09119",Tbl_ExpendInput[[#This Row],[Fund Group Code]],IF(ISNUMBER(SEARCH("covid",Tbl_ExpendInput[[#This Row],[Fund Detail Name]]))=TRUE,"99",Tbl_ExpendInput[[#This Row],[Fund Group Code]]))</f>
        <v>99</v>
      </c>
      <c r="O964" s="14">
        <f>VLOOKUP(Tbl_ExpendInput[[#This Row],[Agency Code]],TblAgencies[],12,FALSE)</f>
        <v>260</v>
      </c>
    </row>
    <row r="965" spans="1:15">
      <c r="A965">
        <v>2022</v>
      </c>
      <c r="B965" t="s">
        <v>15</v>
      </c>
      <c r="C965" t="s">
        <v>16</v>
      </c>
      <c r="D965" s="17">
        <v>292</v>
      </c>
      <c r="E965" t="s">
        <v>306</v>
      </c>
      <c r="F965" t="s">
        <v>161</v>
      </c>
      <c r="G965" t="s">
        <v>162</v>
      </c>
      <c r="H965" t="s">
        <v>15</v>
      </c>
      <c r="I965" t="s">
        <v>124</v>
      </c>
      <c r="J965" t="s">
        <v>159</v>
      </c>
      <c r="K965" t="s">
        <v>160</v>
      </c>
      <c r="L965">
        <v>3957570.96</v>
      </c>
      <c r="M965" t="str">
        <f>IF(Tbl_ExpendInput[[#This Row],[Fund Detail Code]]="09119",Tbl_ExpendInput[[#This Row],[Fund Group Name]],IF(ISNUMBER(SEARCH("covid",Tbl_ExpendInput[[#This Row],[Fund Detail Name]]))=TRUE,"COVID Funds",Tbl_ExpendInput[[#This Row],[Fund Group Name]]))</f>
        <v>COVID Funds</v>
      </c>
      <c r="N965" s="14" t="str">
        <f>IF(Tbl_ExpendInput[[#This Row],[Fund Detail Code]]="09119",Tbl_ExpendInput[[#This Row],[Fund Group Code]],IF(ISNUMBER(SEARCH("covid",Tbl_ExpendInput[[#This Row],[Fund Detail Name]]))=TRUE,"99",Tbl_ExpendInput[[#This Row],[Fund Group Code]]))</f>
        <v>99</v>
      </c>
      <c r="O965" s="14">
        <f>VLOOKUP(Tbl_ExpendInput[[#This Row],[Agency Code]],TblAgencies[],12,FALSE)</f>
        <v>260</v>
      </c>
    </row>
    <row r="966" spans="1:15">
      <c r="A966">
        <v>2022</v>
      </c>
      <c r="B966" t="s">
        <v>15</v>
      </c>
      <c r="C966" t="s">
        <v>16</v>
      </c>
      <c r="D966" s="17">
        <v>292</v>
      </c>
      <c r="E966" t="s">
        <v>306</v>
      </c>
      <c r="F966" t="s">
        <v>161</v>
      </c>
      <c r="G966" t="s">
        <v>162</v>
      </c>
      <c r="H966" t="s">
        <v>15</v>
      </c>
      <c r="I966" t="s">
        <v>124</v>
      </c>
      <c r="J966" t="s">
        <v>144</v>
      </c>
      <c r="K966" t="s">
        <v>145</v>
      </c>
      <c r="L966">
        <v>2658736.34</v>
      </c>
      <c r="M966" t="str">
        <f>IF(Tbl_ExpendInput[[#This Row],[Fund Detail Code]]="09119",Tbl_ExpendInput[[#This Row],[Fund Group Name]],IF(ISNUMBER(SEARCH("covid",Tbl_ExpendInput[[#This Row],[Fund Detail Name]]))=TRUE,"COVID Funds",Tbl_ExpendInput[[#This Row],[Fund Group Name]]))</f>
        <v>COVID Funds</v>
      </c>
      <c r="N966" s="14" t="str">
        <f>IF(Tbl_ExpendInput[[#This Row],[Fund Detail Code]]="09119",Tbl_ExpendInput[[#This Row],[Fund Group Code]],IF(ISNUMBER(SEARCH("covid",Tbl_ExpendInput[[#This Row],[Fund Detail Name]]))=TRUE,"99",Tbl_ExpendInput[[#This Row],[Fund Group Code]]))</f>
        <v>99</v>
      </c>
      <c r="O966" s="14">
        <f>VLOOKUP(Tbl_ExpendInput[[#This Row],[Agency Code]],TblAgencies[],12,FALSE)</f>
        <v>260</v>
      </c>
    </row>
    <row r="967" spans="1:15">
      <c r="A967">
        <v>2022</v>
      </c>
      <c r="B967" t="s">
        <v>15</v>
      </c>
      <c r="C967" t="s">
        <v>16</v>
      </c>
      <c r="D967" s="17">
        <v>292</v>
      </c>
      <c r="E967" t="s">
        <v>306</v>
      </c>
      <c r="F967" t="s">
        <v>278</v>
      </c>
      <c r="G967" t="s">
        <v>279</v>
      </c>
      <c r="H967" t="s">
        <v>15</v>
      </c>
      <c r="I967" t="s">
        <v>124</v>
      </c>
      <c r="J967" t="s">
        <v>125</v>
      </c>
      <c r="K967" t="s">
        <v>124</v>
      </c>
      <c r="L967">
        <v>270959.27</v>
      </c>
      <c r="M967" t="str">
        <f>IF(Tbl_ExpendInput[[#This Row],[Fund Detail Code]]="09119",Tbl_ExpendInput[[#This Row],[Fund Group Name]],IF(ISNUMBER(SEARCH("covid",Tbl_ExpendInput[[#This Row],[Fund Detail Name]]))=TRUE,"COVID Funds",Tbl_ExpendInput[[#This Row],[Fund Group Name]]))</f>
        <v>Higher Education Operating</v>
      </c>
      <c r="N967" s="14" t="str">
        <f>IF(Tbl_ExpendInput[[#This Row],[Fund Detail Code]]="09119",Tbl_ExpendInput[[#This Row],[Fund Group Code]],IF(ISNUMBER(SEARCH("covid",Tbl_ExpendInput[[#This Row],[Fund Detail Name]]))=TRUE,"99",Tbl_ExpendInput[[#This Row],[Fund Group Code]]))</f>
        <v>03</v>
      </c>
      <c r="O967" s="14">
        <f>VLOOKUP(Tbl_ExpendInput[[#This Row],[Agency Code]],TblAgencies[],12,FALSE)</f>
        <v>260</v>
      </c>
    </row>
    <row r="968" spans="1:15">
      <c r="A968">
        <v>2022</v>
      </c>
      <c r="B968" t="s">
        <v>15</v>
      </c>
      <c r="C968" t="s">
        <v>16</v>
      </c>
      <c r="D968" s="17">
        <v>292</v>
      </c>
      <c r="E968" t="s">
        <v>306</v>
      </c>
      <c r="F968" t="s">
        <v>278</v>
      </c>
      <c r="G968" t="s">
        <v>279</v>
      </c>
      <c r="H968" t="s">
        <v>15</v>
      </c>
      <c r="I968" t="s">
        <v>124</v>
      </c>
      <c r="J968" t="s">
        <v>163</v>
      </c>
      <c r="K968" t="s">
        <v>164</v>
      </c>
      <c r="L968">
        <v>5239.32</v>
      </c>
      <c r="M968" t="str">
        <f>IF(Tbl_ExpendInput[[#This Row],[Fund Detail Code]]="09119",Tbl_ExpendInput[[#This Row],[Fund Group Name]],IF(ISNUMBER(SEARCH("covid",Tbl_ExpendInput[[#This Row],[Fund Detail Name]]))=TRUE,"COVID Funds",Tbl_ExpendInput[[#This Row],[Fund Group Name]]))</f>
        <v>Higher Education Operating</v>
      </c>
      <c r="N968" s="14" t="str">
        <f>IF(Tbl_ExpendInput[[#This Row],[Fund Detail Code]]="09119",Tbl_ExpendInput[[#This Row],[Fund Group Code]],IF(ISNUMBER(SEARCH("covid",Tbl_ExpendInput[[#This Row],[Fund Detail Name]]))=TRUE,"99",Tbl_ExpendInput[[#This Row],[Fund Group Code]]))</f>
        <v>03</v>
      </c>
      <c r="O968" s="14">
        <f>VLOOKUP(Tbl_ExpendInput[[#This Row],[Agency Code]],TblAgencies[],12,FALSE)</f>
        <v>260</v>
      </c>
    </row>
    <row r="969" spans="1:15">
      <c r="A969">
        <v>2022</v>
      </c>
      <c r="B969" t="s">
        <v>15</v>
      </c>
      <c r="C969" t="s">
        <v>16</v>
      </c>
      <c r="D969" s="17">
        <v>292</v>
      </c>
      <c r="E969" t="s">
        <v>306</v>
      </c>
      <c r="F969" t="s">
        <v>278</v>
      </c>
      <c r="G969" t="s">
        <v>279</v>
      </c>
      <c r="H969" t="s">
        <v>15</v>
      </c>
      <c r="I969" t="s">
        <v>124</v>
      </c>
      <c r="J969" t="s">
        <v>154</v>
      </c>
      <c r="K969" t="s">
        <v>155</v>
      </c>
      <c r="L969">
        <v>215716.31</v>
      </c>
      <c r="M969" t="str">
        <f>IF(Tbl_ExpendInput[[#This Row],[Fund Detail Code]]="09119",Tbl_ExpendInput[[#This Row],[Fund Group Name]],IF(ISNUMBER(SEARCH("covid",Tbl_ExpendInput[[#This Row],[Fund Detail Name]]))=TRUE,"COVID Funds",Tbl_ExpendInput[[#This Row],[Fund Group Name]]))</f>
        <v>Higher Education Operating</v>
      </c>
      <c r="N969" s="14" t="str">
        <f>IF(Tbl_ExpendInput[[#This Row],[Fund Detail Code]]="09119",Tbl_ExpendInput[[#This Row],[Fund Group Code]],IF(ISNUMBER(SEARCH("covid",Tbl_ExpendInput[[#This Row],[Fund Detail Name]]))=TRUE,"99",Tbl_ExpendInput[[#This Row],[Fund Group Code]]))</f>
        <v>03</v>
      </c>
      <c r="O969" s="14">
        <f>VLOOKUP(Tbl_ExpendInput[[#This Row],[Agency Code]],TblAgencies[],12,FALSE)</f>
        <v>260</v>
      </c>
    </row>
    <row r="970" spans="1:15">
      <c r="A970">
        <v>2022</v>
      </c>
      <c r="B970" t="s">
        <v>15</v>
      </c>
      <c r="C970" t="s">
        <v>16</v>
      </c>
      <c r="D970" s="17">
        <v>292</v>
      </c>
      <c r="E970" t="s">
        <v>306</v>
      </c>
      <c r="F970" t="s">
        <v>278</v>
      </c>
      <c r="G970" t="s">
        <v>279</v>
      </c>
      <c r="H970" t="s">
        <v>15</v>
      </c>
      <c r="I970" t="s">
        <v>124</v>
      </c>
      <c r="J970" t="s">
        <v>288</v>
      </c>
      <c r="K970" t="s">
        <v>289</v>
      </c>
      <c r="L970">
        <v>407396.7</v>
      </c>
      <c r="M970" t="str">
        <f>IF(Tbl_ExpendInput[[#This Row],[Fund Detail Code]]="09119",Tbl_ExpendInput[[#This Row],[Fund Group Name]],IF(ISNUMBER(SEARCH("covid",Tbl_ExpendInput[[#This Row],[Fund Detail Name]]))=TRUE,"COVID Funds",Tbl_ExpendInput[[#This Row],[Fund Group Name]]))</f>
        <v>Higher Education Operating</v>
      </c>
      <c r="N970" s="14" t="str">
        <f>IF(Tbl_ExpendInput[[#This Row],[Fund Detail Code]]="09119",Tbl_ExpendInput[[#This Row],[Fund Group Code]],IF(ISNUMBER(SEARCH("covid",Tbl_ExpendInput[[#This Row],[Fund Detail Name]]))=TRUE,"99",Tbl_ExpendInput[[#This Row],[Fund Group Code]]))</f>
        <v>03</v>
      </c>
      <c r="O970" s="14">
        <f>VLOOKUP(Tbl_ExpendInput[[#This Row],[Agency Code]],TblAgencies[],12,FALSE)</f>
        <v>260</v>
      </c>
    </row>
    <row r="971" spans="1:15">
      <c r="A971">
        <v>2022</v>
      </c>
      <c r="B971" t="s">
        <v>15</v>
      </c>
      <c r="C971" t="s">
        <v>16</v>
      </c>
      <c r="D971" s="17">
        <v>293</v>
      </c>
      <c r="E971" t="s">
        <v>307</v>
      </c>
      <c r="F971" t="s">
        <v>128</v>
      </c>
      <c r="G971" t="s">
        <v>129</v>
      </c>
      <c r="H971" t="s">
        <v>15</v>
      </c>
      <c r="I971" t="s">
        <v>124</v>
      </c>
      <c r="J971" t="s">
        <v>125</v>
      </c>
      <c r="K971" t="s">
        <v>124</v>
      </c>
      <c r="L971">
        <v>16096686.93</v>
      </c>
      <c r="M971" t="str">
        <f>IF(Tbl_ExpendInput[[#This Row],[Fund Detail Code]]="09119",Tbl_ExpendInput[[#This Row],[Fund Group Name]],IF(ISNUMBER(SEARCH("covid",Tbl_ExpendInput[[#This Row],[Fund Detail Name]]))=TRUE,"COVID Funds",Tbl_ExpendInput[[#This Row],[Fund Group Name]]))</f>
        <v>Higher Education Operating</v>
      </c>
      <c r="N971" s="14" t="str">
        <f>IF(Tbl_ExpendInput[[#This Row],[Fund Detail Code]]="09119",Tbl_ExpendInput[[#This Row],[Fund Group Code]],IF(ISNUMBER(SEARCH("covid",Tbl_ExpendInput[[#This Row],[Fund Detail Name]]))=TRUE,"99",Tbl_ExpendInput[[#This Row],[Fund Group Code]]))</f>
        <v>03</v>
      </c>
      <c r="O971" s="14">
        <f>VLOOKUP(Tbl_ExpendInput[[#This Row],[Agency Code]],TblAgencies[],12,FALSE)</f>
        <v>260</v>
      </c>
    </row>
    <row r="972" spans="1:15">
      <c r="A972">
        <v>2022</v>
      </c>
      <c r="B972" t="s">
        <v>15</v>
      </c>
      <c r="C972" t="s">
        <v>16</v>
      </c>
      <c r="D972" s="17">
        <v>293</v>
      </c>
      <c r="E972" t="s">
        <v>307</v>
      </c>
      <c r="F972" t="s">
        <v>128</v>
      </c>
      <c r="G972" t="s">
        <v>129</v>
      </c>
      <c r="H972" t="s">
        <v>15</v>
      </c>
      <c r="I972" t="s">
        <v>124</v>
      </c>
      <c r="J972" t="s">
        <v>199</v>
      </c>
      <c r="K972" t="s">
        <v>200</v>
      </c>
      <c r="L972">
        <v>2751028.9</v>
      </c>
      <c r="M972" t="str">
        <f>IF(Tbl_ExpendInput[[#This Row],[Fund Detail Code]]="09119",Tbl_ExpendInput[[#This Row],[Fund Group Name]],IF(ISNUMBER(SEARCH("covid",Tbl_ExpendInput[[#This Row],[Fund Detail Name]]))=TRUE,"COVID Funds",Tbl_ExpendInput[[#This Row],[Fund Group Name]]))</f>
        <v>Higher Education Operating</v>
      </c>
      <c r="N972" s="14" t="str">
        <f>IF(Tbl_ExpendInput[[#This Row],[Fund Detail Code]]="09119",Tbl_ExpendInput[[#This Row],[Fund Group Code]],IF(ISNUMBER(SEARCH("covid",Tbl_ExpendInput[[#This Row],[Fund Detail Name]]))=TRUE,"99",Tbl_ExpendInput[[#This Row],[Fund Group Code]]))</f>
        <v>03</v>
      </c>
      <c r="O972" s="14">
        <f>VLOOKUP(Tbl_ExpendInput[[#This Row],[Agency Code]],TblAgencies[],12,FALSE)</f>
        <v>260</v>
      </c>
    </row>
    <row r="973" spans="1:15">
      <c r="A973">
        <v>2022</v>
      </c>
      <c r="B973" t="s">
        <v>15</v>
      </c>
      <c r="C973" t="s">
        <v>16</v>
      </c>
      <c r="D973" s="17">
        <v>293</v>
      </c>
      <c r="E973" t="s">
        <v>307</v>
      </c>
      <c r="F973" t="s">
        <v>136</v>
      </c>
      <c r="G973" t="s">
        <v>137</v>
      </c>
      <c r="H973" t="s">
        <v>15</v>
      </c>
      <c r="I973" t="s">
        <v>124</v>
      </c>
      <c r="J973" t="s">
        <v>125</v>
      </c>
      <c r="K973" t="s">
        <v>124</v>
      </c>
      <c r="L973">
        <v>13108.18</v>
      </c>
      <c r="M973" t="str">
        <f>IF(Tbl_ExpendInput[[#This Row],[Fund Detail Code]]="09119",Tbl_ExpendInput[[#This Row],[Fund Group Name]],IF(ISNUMBER(SEARCH("covid",Tbl_ExpendInput[[#This Row],[Fund Detail Name]]))=TRUE,"COVID Funds",Tbl_ExpendInput[[#This Row],[Fund Group Name]]))</f>
        <v>Higher Education Operating</v>
      </c>
      <c r="N973" s="14" t="str">
        <f>IF(Tbl_ExpendInput[[#This Row],[Fund Detail Code]]="09119",Tbl_ExpendInput[[#This Row],[Fund Group Code]],IF(ISNUMBER(SEARCH("covid",Tbl_ExpendInput[[#This Row],[Fund Detail Name]]))=TRUE,"99",Tbl_ExpendInput[[#This Row],[Fund Group Code]]))</f>
        <v>03</v>
      </c>
      <c r="O973" s="14">
        <f>VLOOKUP(Tbl_ExpendInput[[#This Row],[Agency Code]],TblAgencies[],12,FALSE)</f>
        <v>260</v>
      </c>
    </row>
    <row r="974" spans="1:15">
      <c r="A974">
        <v>2022</v>
      </c>
      <c r="B974" t="s">
        <v>15</v>
      </c>
      <c r="C974" t="s">
        <v>16</v>
      </c>
      <c r="D974" s="17">
        <v>293</v>
      </c>
      <c r="E974" t="s">
        <v>307</v>
      </c>
      <c r="F974" t="s">
        <v>138</v>
      </c>
      <c r="G974" t="s">
        <v>139</v>
      </c>
      <c r="H974" t="s">
        <v>15</v>
      </c>
      <c r="I974" t="s">
        <v>124</v>
      </c>
      <c r="J974" t="s">
        <v>125</v>
      </c>
      <c r="K974" t="s">
        <v>124</v>
      </c>
      <c r="L974">
        <v>2009016.85</v>
      </c>
      <c r="M974" t="str">
        <f>IF(Tbl_ExpendInput[[#This Row],[Fund Detail Code]]="09119",Tbl_ExpendInput[[#This Row],[Fund Group Name]],IF(ISNUMBER(SEARCH("covid",Tbl_ExpendInput[[#This Row],[Fund Detail Name]]))=TRUE,"COVID Funds",Tbl_ExpendInput[[#This Row],[Fund Group Name]]))</f>
        <v>Higher Education Operating</v>
      </c>
      <c r="N974" s="14" t="str">
        <f>IF(Tbl_ExpendInput[[#This Row],[Fund Detail Code]]="09119",Tbl_ExpendInput[[#This Row],[Fund Group Code]],IF(ISNUMBER(SEARCH("covid",Tbl_ExpendInput[[#This Row],[Fund Detail Name]]))=TRUE,"99",Tbl_ExpendInput[[#This Row],[Fund Group Code]]))</f>
        <v>03</v>
      </c>
      <c r="O974" s="14">
        <f>VLOOKUP(Tbl_ExpendInput[[#This Row],[Agency Code]],TblAgencies[],12,FALSE)</f>
        <v>260</v>
      </c>
    </row>
    <row r="975" spans="1:15">
      <c r="A975">
        <v>2022</v>
      </c>
      <c r="B975" t="s">
        <v>15</v>
      </c>
      <c r="C975" t="s">
        <v>16</v>
      </c>
      <c r="D975" s="17">
        <v>293</v>
      </c>
      <c r="E975" t="s">
        <v>307</v>
      </c>
      <c r="F975" t="s">
        <v>140</v>
      </c>
      <c r="G975" t="s">
        <v>141</v>
      </c>
      <c r="H975" t="s">
        <v>15</v>
      </c>
      <c r="I975" t="s">
        <v>124</v>
      </c>
      <c r="J975" t="s">
        <v>125</v>
      </c>
      <c r="K975" t="s">
        <v>124</v>
      </c>
      <c r="L975">
        <v>4331762.0599999996</v>
      </c>
      <c r="M975" t="str">
        <f>IF(Tbl_ExpendInput[[#This Row],[Fund Detail Code]]="09119",Tbl_ExpendInput[[#This Row],[Fund Group Name]],IF(ISNUMBER(SEARCH("covid",Tbl_ExpendInput[[#This Row],[Fund Detail Name]]))=TRUE,"COVID Funds",Tbl_ExpendInput[[#This Row],[Fund Group Name]]))</f>
        <v>Higher Education Operating</v>
      </c>
      <c r="N975" s="14" t="str">
        <f>IF(Tbl_ExpendInput[[#This Row],[Fund Detail Code]]="09119",Tbl_ExpendInput[[#This Row],[Fund Group Code]],IF(ISNUMBER(SEARCH("covid",Tbl_ExpendInput[[#This Row],[Fund Detail Name]]))=TRUE,"99",Tbl_ExpendInput[[#This Row],[Fund Group Code]]))</f>
        <v>03</v>
      </c>
      <c r="O975" s="14">
        <f>VLOOKUP(Tbl_ExpendInput[[#This Row],[Agency Code]],TblAgencies[],12,FALSE)</f>
        <v>260</v>
      </c>
    </row>
    <row r="976" spans="1:15">
      <c r="A976">
        <v>2022</v>
      </c>
      <c r="B976" t="s">
        <v>15</v>
      </c>
      <c r="C976" t="s">
        <v>16</v>
      </c>
      <c r="D976" s="17">
        <v>293</v>
      </c>
      <c r="E976" t="s">
        <v>307</v>
      </c>
      <c r="F976" t="s">
        <v>140</v>
      </c>
      <c r="G976" t="s">
        <v>141</v>
      </c>
      <c r="H976" t="s">
        <v>15</v>
      </c>
      <c r="I976" t="s">
        <v>124</v>
      </c>
      <c r="J976" t="s">
        <v>165</v>
      </c>
      <c r="K976" t="s">
        <v>166</v>
      </c>
      <c r="L976">
        <v>740</v>
      </c>
      <c r="M976" t="str">
        <f>IF(Tbl_ExpendInput[[#This Row],[Fund Detail Code]]="09119",Tbl_ExpendInput[[#This Row],[Fund Group Name]],IF(ISNUMBER(SEARCH("covid",Tbl_ExpendInput[[#This Row],[Fund Detail Name]]))=TRUE,"COVID Funds",Tbl_ExpendInput[[#This Row],[Fund Group Name]]))</f>
        <v>Higher Education Operating</v>
      </c>
      <c r="N976" s="14" t="str">
        <f>IF(Tbl_ExpendInput[[#This Row],[Fund Detail Code]]="09119",Tbl_ExpendInput[[#This Row],[Fund Group Code]],IF(ISNUMBER(SEARCH("covid",Tbl_ExpendInput[[#This Row],[Fund Detail Name]]))=TRUE,"99",Tbl_ExpendInput[[#This Row],[Fund Group Code]]))</f>
        <v>03</v>
      </c>
      <c r="O976" s="14">
        <f>VLOOKUP(Tbl_ExpendInput[[#This Row],[Agency Code]],TblAgencies[],12,FALSE)</f>
        <v>260</v>
      </c>
    </row>
    <row r="977" spans="1:15">
      <c r="A977">
        <v>2022</v>
      </c>
      <c r="B977" t="s">
        <v>15</v>
      </c>
      <c r="C977" t="s">
        <v>16</v>
      </c>
      <c r="D977" s="17">
        <v>293</v>
      </c>
      <c r="E977" t="s">
        <v>307</v>
      </c>
      <c r="F977" t="s">
        <v>140</v>
      </c>
      <c r="G977" t="s">
        <v>141</v>
      </c>
      <c r="H977" t="s">
        <v>15</v>
      </c>
      <c r="I977" t="s">
        <v>124</v>
      </c>
      <c r="J977" t="s">
        <v>130</v>
      </c>
      <c r="K977" t="s">
        <v>131</v>
      </c>
      <c r="L977">
        <v>38627.300000000003</v>
      </c>
      <c r="M977" t="str">
        <f>IF(Tbl_ExpendInput[[#This Row],[Fund Detail Code]]="09119",Tbl_ExpendInput[[#This Row],[Fund Group Name]],IF(ISNUMBER(SEARCH("covid",Tbl_ExpendInput[[#This Row],[Fund Detail Name]]))=TRUE,"COVID Funds",Tbl_ExpendInput[[#This Row],[Fund Group Name]]))</f>
        <v>Higher Education Operating</v>
      </c>
      <c r="N977" s="14" t="str">
        <f>IF(Tbl_ExpendInput[[#This Row],[Fund Detail Code]]="09119",Tbl_ExpendInput[[#This Row],[Fund Group Code]],IF(ISNUMBER(SEARCH("covid",Tbl_ExpendInput[[#This Row],[Fund Detail Name]]))=TRUE,"99",Tbl_ExpendInput[[#This Row],[Fund Group Code]]))</f>
        <v>03</v>
      </c>
      <c r="O977" s="14">
        <f>VLOOKUP(Tbl_ExpendInput[[#This Row],[Agency Code]],TblAgencies[],12,FALSE)</f>
        <v>260</v>
      </c>
    </row>
    <row r="978" spans="1:15">
      <c r="A978">
        <v>2022</v>
      </c>
      <c r="B978" t="s">
        <v>15</v>
      </c>
      <c r="C978" t="s">
        <v>16</v>
      </c>
      <c r="D978" s="17">
        <v>293</v>
      </c>
      <c r="E978" t="s">
        <v>307</v>
      </c>
      <c r="F978" t="s">
        <v>140</v>
      </c>
      <c r="G978" t="s">
        <v>141</v>
      </c>
      <c r="H978" t="s">
        <v>15</v>
      </c>
      <c r="I978" t="s">
        <v>124</v>
      </c>
      <c r="J978" t="s">
        <v>223</v>
      </c>
      <c r="K978" t="s">
        <v>224</v>
      </c>
      <c r="L978">
        <v>66927.02</v>
      </c>
      <c r="M978" t="str">
        <f>IF(Tbl_ExpendInput[[#This Row],[Fund Detail Code]]="09119",Tbl_ExpendInput[[#This Row],[Fund Group Name]],IF(ISNUMBER(SEARCH("covid",Tbl_ExpendInput[[#This Row],[Fund Detail Name]]))=TRUE,"COVID Funds",Tbl_ExpendInput[[#This Row],[Fund Group Name]]))</f>
        <v>COVID Funds</v>
      </c>
      <c r="N978" s="14" t="str">
        <f>IF(Tbl_ExpendInput[[#This Row],[Fund Detail Code]]="09119",Tbl_ExpendInput[[#This Row],[Fund Group Code]],IF(ISNUMBER(SEARCH("covid",Tbl_ExpendInput[[#This Row],[Fund Detail Name]]))=TRUE,"99",Tbl_ExpendInput[[#This Row],[Fund Group Code]]))</f>
        <v>99</v>
      </c>
      <c r="O978" s="14">
        <f>VLOOKUP(Tbl_ExpendInput[[#This Row],[Agency Code]],TblAgencies[],12,FALSE)</f>
        <v>260</v>
      </c>
    </row>
    <row r="979" spans="1:15">
      <c r="A979">
        <v>2022</v>
      </c>
      <c r="B979" t="s">
        <v>15</v>
      </c>
      <c r="C979" t="s">
        <v>16</v>
      </c>
      <c r="D979" s="17">
        <v>293</v>
      </c>
      <c r="E979" t="s">
        <v>307</v>
      </c>
      <c r="F979" t="s">
        <v>142</v>
      </c>
      <c r="G979" t="s">
        <v>143</v>
      </c>
      <c r="H979" t="s">
        <v>15</v>
      </c>
      <c r="I979" t="s">
        <v>124</v>
      </c>
      <c r="J979" t="s">
        <v>125</v>
      </c>
      <c r="K979" t="s">
        <v>124</v>
      </c>
      <c r="L979">
        <v>9236893.0099999998</v>
      </c>
      <c r="M979" t="str">
        <f>IF(Tbl_ExpendInput[[#This Row],[Fund Detail Code]]="09119",Tbl_ExpendInput[[#This Row],[Fund Group Name]],IF(ISNUMBER(SEARCH("covid",Tbl_ExpendInput[[#This Row],[Fund Detail Name]]))=TRUE,"COVID Funds",Tbl_ExpendInput[[#This Row],[Fund Group Name]]))</f>
        <v>Higher Education Operating</v>
      </c>
      <c r="N979" s="14" t="str">
        <f>IF(Tbl_ExpendInput[[#This Row],[Fund Detail Code]]="09119",Tbl_ExpendInput[[#This Row],[Fund Group Code]],IF(ISNUMBER(SEARCH("covid",Tbl_ExpendInput[[#This Row],[Fund Detail Name]]))=TRUE,"99",Tbl_ExpendInput[[#This Row],[Fund Group Code]]))</f>
        <v>03</v>
      </c>
      <c r="O979" s="14">
        <f>VLOOKUP(Tbl_ExpendInput[[#This Row],[Agency Code]],TblAgencies[],12,FALSE)</f>
        <v>260</v>
      </c>
    </row>
    <row r="980" spans="1:15">
      <c r="A980">
        <v>2022</v>
      </c>
      <c r="B980" t="s">
        <v>15</v>
      </c>
      <c r="C980" t="s">
        <v>16</v>
      </c>
      <c r="D980" s="17">
        <v>293</v>
      </c>
      <c r="E980" t="s">
        <v>307</v>
      </c>
      <c r="F980" t="s">
        <v>142</v>
      </c>
      <c r="G980" t="s">
        <v>143</v>
      </c>
      <c r="H980" t="s">
        <v>15</v>
      </c>
      <c r="I980" t="s">
        <v>124</v>
      </c>
      <c r="J980" t="s">
        <v>223</v>
      </c>
      <c r="K980" t="s">
        <v>224</v>
      </c>
      <c r="L980">
        <v>20905.05</v>
      </c>
      <c r="M980" t="str">
        <f>IF(Tbl_ExpendInput[[#This Row],[Fund Detail Code]]="09119",Tbl_ExpendInput[[#This Row],[Fund Group Name]],IF(ISNUMBER(SEARCH("covid",Tbl_ExpendInput[[#This Row],[Fund Detail Name]]))=TRUE,"COVID Funds",Tbl_ExpendInput[[#This Row],[Fund Group Name]]))</f>
        <v>COVID Funds</v>
      </c>
      <c r="N980" s="14" t="str">
        <f>IF(Tbl_ExpendInput[[#This Row],[Fund Detail Code]]="09119",Tbl_ExpendInput[[#This Row],[Fund Group Code]],IF(ISNUMBER(SEARCH("covid",Tbl_ExpendInput[[#This Row],[Fund Detail Name]]))=TRUE,"99",Tbl_ExpendInput[[#This Row],[Fund Group Code]]))</f>
        <v>99</v>
      </c>
      <c r="O980" s="14">
        <f>VLOOKUP(Tbl_ExpendInput[[#This Row],[Agency Code]],TblAgencies[],12,FALSE)</f>
        <v>260</v>
      </c>
    </row>
    <row r="981" spans="1:15">
      <c r="A981">
        <v>2022</v>
      </c>
      <c r="B981" t="s">
        <v>15</v>
      </c>
      <c r="C981" t="s">
        <v>16</v>
      </c>
      <c r="D981" s="17">
        <v>293</v>
      </c>
      <c r="E981" t="s">
        <v>307</v>
      </c>
      <c r="F981" t="s">
        <v>146</v>
      </c>
      <c r="G981" t="s">
        <v>147</v>
      </c>
      <c r="H981" t="s">
        <v>15</v>
      </c>
      <c r="I981" t="s">
        <v>124</v>
      </c>
      <c r="J981" t="s">
        <v>125</v>
      </c>
      <c r="K981" t="s">
        <v>124</v>
      </c>
      <c r="L981">
        <v>3068132.7</v>
      </c>
      <c r="M981" t="str">
        <f>IF(Tbl_ExpendInput[[#This Row],[Fund Detail Code]]="09119",Tbl_ExpendInput[[#This Row],[Fund Group Name]],IF(ISNUMBER(SEARCH("covid",Tbl_ExpendInput[[#This Row],[Fund Detail Name]]))=TRUE,"COVID Funds",Tbl_ExpendInput[[#This Row],[Fund Group Name]]))</f>
        <v>Higher Education Operating</v>
      </c>
      <c r="N981" s="14" t="str">
        <f>IF(Tbl_ExpendInput[[#This Row],[Fund Detail Code]]="09119",Tbl_ExpendInput[[#This Row],[Fund Group Code]],IF(ISNUMBER(SEARCH("covid",Tbl_ExpendInput[[#This Row],[Fund Detail Name]]))=TRUE,"99",Tbl_ExpendInput[[#This Row],[Fund Group Code]]))</f>
        <v>03</v>
      </c>
      <c r="O981" s="14">
        <f>VLOOKUP(Tbl_ExpendInput[[#This Row],[Agency Code]],TblAgencies[],12,FALSE)</f>
        <v>260</v>
      </c>
    </row>
    <row r="982" spans="1:15">
      <c r="A982">
        <v>2022</v>
      </c>
      <c r="B982" t="s">
        <v>15</v>
      </c>
      <c r="C982" t="s">
        <v>16</v>
      </c>
      <c r="D982" s="17">
        <v>293</v>
      </c>
      <c r="E982" t="s">
        <v>307</v>
      </c>
      <c r="F982" t="s">
        <v>152</v>
      </c>
      <c r="G982" t="s">
        <v>153</v>
      </c>
      <c r="H982" t="s">
        <v>20</v>
      </c>
      <c r="I982" t="s">
        <v>21</v>
      </c>
      <c r="J982" t="s">
        <v>22</v>
      </c>
      <c r="K982" t="s">
        <v>23</v>
      </c>
      <c r="L982">
        <v>3995694.5</v>
      </c>
      <c r="M982" t="str">
        <f>IF(Tbl_ExpendInput[[#This Row],[Fund Detail Code]]="09119",Tbl_ExpendInput[[#This Row],[Fund Group Name]],IF(ISNUMBER(SEARCH("covid",Tbl_ExpendInput[[#This Row],[Fund Detail Name]]))=TRUE,"COVID Funds",Tbl_ExpendInput[[#This Row],[Fund Group Name]]))</f>
        <v>General</v>
      </c>
      <c r="N982" s="14" t="str">
        <f>IF(Tbl_ExpendInput[[#This Row],[Fund Detail Code]]="09119",Tbl_ExpendInput[[#This Row],[Fund Group Code]],IF(ISNUMBER(SEARCH("covid",Tbl_ExpendInput[[#This Row],[Fund Detail Name]]))=TRUE,"99",Tbl_ExpendInput[[#This Row],[Fund Group Code]]))</f>
        <v>01</v>
      </c>
      <c r="O982" s="14">
        <f>VLOOKUP(Tbl_ExpendInput[[#This Row],[Agency Code]],TblAgencies[],12,FALSE)</f>
        <v>260</v>
      </c>
    </row>
    <row r="983" spans="1:15">
      <c r="A983">
        <v>2022</v>
      </c>
      <c r="B983" t="s">
        <v>15</v>
      </c>
      <c r="C983" t="s">
        <v>16</v>
      </c>
      <c r="D983" s="17">
        <v>293</v>
      </c>
      <c r="E983" t="s">
        <v>307</v>
      </c>
      <c r="F983" t="s">
        <v>152</v>
      </c>
      <c r="G983" t="s">
        <v>153</v>
      </c>
      <c r="H983" t="s">
        <v>15</v>
      </c>
      <c r="I983" t="s">
        <v>124</v>
      </c>
      <c r="J983" t="s">
        <v>163</v>
      </c>
      <c r="K983" t="s">
        <v>164</v>
      </c>
      <c r="L983">
        <v>106704.55</v>
      </c>
      <c r="M983" t="str">
        <f>IF(Tbl_ExpendInput[[#This Row],[Fund Detail Code]]="09119",Tbl_ExpendInput[[#This Row],[Fund Group Name]],IF(ISNUMBER(SEARCH("covid",Tbl_ExpendInput[[#This Row],[Fund Detail Name]]))=TRUE,"COVID Funds",Tbl_ExpendInput[[#This Row],[Fund Group Name]]))</f>
        <v>Higher Education Operating</v>
      </c>
      <c r="N983" s="14" t="str">
        <f>IF(Tbl_ExpendInput[[#This Row],[Fund Detail Code]]="09119",Tbl_ExpendInput[[#This Row],[Fund Group Code]],IF(ISNUMBER(SEARCH("covid",Tbl_ExpendInput[[#This Row],[Fund Detail Name]]))=TRUE,"99",Tbl_ExpendInput[[#This Row],[Fund Group Code]]))</f>
        <v>03</v>
      </c>
      <c r="O983" s="14">
        <f>VLOOKUP(Tbl_ExpendInput[[#This Row],[Agency Code]],TblAgencies[],12,FALSE)</f>
        <v>260</v>
      </c>
    </row>
    <row r="984" spans="1:15">
      <c r="A984">
        <v>2022</v>
      </c>
      <c r="B984" t="s">
        <v>15</v>
      </c>
      <c r="C984" t="s">
        <v>16</v>
      </c>
      <c r="D984" s="17">
        <v>293</v>
      </c>
      <c r="E984" t="s">
        <v>307</v>
      </c>
      <c r="F984" t="s">
        <v>152</v>
      </c>
      <c r="G984" t="s">
        <v>153</v>
      </c>
      <c r="H984" t="s">
        <v>15</v>
      </c>
      <c r="I984" t="s">
        <v>124</v>
      </c>
      <c r="J984" t="s">
        <v>154</v>
      </c>
      <c r="K984" t="s">
        <v>155</v>
      </c>
      <c r="L984">
        <v>43982.43</v>
      </c>
      <c r="M984" t="str">
        <f>IF(Tbl_ExpendInput[[#This Row],[Fund Detail Code]]="09119",Tbl_ExpendInput[[#This Row],[Fund Group Name]],IF(ISNUMBER(SEARCH("covid",Tbl_ExpendInput[[#This Row],[Fund Detail Name]]))=TRUE,"COVID Funds",Tbl_ExpendInput[[#This Row],[Fund Group Name]]))</f>
        <v>Higher Education Operating</v>
      </c>
      <c r="N984" s="14" t="str">
        <f>IF(Tbl_ExpendInput[[#This Row],[Fund Detail Code]]="09119",Tbl_ExpendInput[[#This Row],[Fund Group Code]],IF(ISNUMBER(SEARCH("covid",Tbl_ExpendInput[[#This Row],[Fund Detail Name]]))=TRUE,"99",Tbl_ExpendInput[[#This Row],[Fund Group Code]]))</f>
        <v>03</v>
      </c>
      <c r="O984" s="14">
        <f>VLOOKUP(Tbl_ExpendInput[[#This Row],[Agency Code]],TblAgencies[],12,FALSE)</f>
        <v>260</v>
      </c>
    </row>
    <row r="985" spans="1:15">
      <c r="A985">
        <v>2022</v>
      </c>
      <c r="B985" t="s">
        <v>15</v>
      </c>
      <c r="C985" t="s">
        <v>16</v>
      </c>
      <c r="D985" s="17">
        <v>293</v>
      </c>
      <c r="E985" t="s">
        <v>307</v>
      </c>
      <c r="F985" t="s">
        <v>152</v>
      </c>
      <c r="G985" t="s">
        <v>153</v>
      </c>
      <c r="H985" t="s">
        <v>15</v>
      </c>
      <c r="I985" t="s">
        <v>124</v>
      </c>
      <c r="J985" t="s">
        <v>182</v>
      </c>
      <c r="K985" t="s">
        <v>183</v>
      </c>
      <c r="L985">
        <v>228229.51</v>
      </c>
      <c r="M985" t="str">
        <f>IF(Tbl_ExpendInput[[#This Row],[Fund Detail Code]]="09119",Tbl_ExpendInput[[#This Row],[Fund Group Name]],IF(ISNUMBER(SEARCH("covid",Tbl_ExpendInput[[#This Row],[Fund Detail Name]]))=TRUE,"COVID Funds",Tbl_ExpendInput[[#This Row],[Fund Group Name]]))</f>
        <v>Higher Education Operating</v>
      </c>
      <c r="N985" s="14" t="str">
        <f>IF(Tbl_ExpendInput[[#This Row],[Fund Detail Code]]="09119",Tbl_ExpendInput[[#This Row],[Fund Group Code]],IF(ISNUMBER(SEARCH("covid",Tbl_ExpendInput[[#This Row],[Fund Detail Name]]))=TRUE,"99",Tbl_ExpendInput[[#This Row],[Fund Group Code]]))</f>
        <v>03</v>
      </c>
      <c r="O985" s="14">
        <f>VLOOKUP(Tbl_ExpendInput[[#This Row],[Agency Code]],TblAgencies[],12,FALSE)</f>
        <v>260</v>
      </c>
    </row>
    <row r="986" spans="1:15">
      <c r="A986">
        <v>2022</v>
      </c>
      <c r="B986" t="s">
        <v>15</v>
      </c>
      <c r="C986" t="s">
        <v>16</v>
      </c>
      <c r="D986" s="17">
        <v>293</v>
      </c>
      <c r="E986" t="s">
        <v>307</v>
      </c>
      <c r="F986" t="s">
        <v>152</v>
      </c>
      <c r="G986" t="s">
        <v>153</v>
      </c>
      <c r="H986" t="s">
        <v>15</v>
      </c>
      <c r="I986" t="s">
        <v>124</v>
      </c>
      <c r="J986" t="s">
        <v>223</v>
      </c>
      <c r="K986" t="s">
        <v>224</v>
      </c>
      <c r="L986">
        <v>44639.18</v>
      </c>
      <c r="M986" t="str">
        <f>IF(Tbl_ExpendInput[[#This Row],[Fund Detail Code]]="09119",Tbl_ExpendInput[[#This Row],[Fund Group Name]],IF(ISNUMBER(SEARCH("covid",Tbl_ExpendInput[[#This Row],[Fund Detail Name]]))=TRUE,"COVID Funds",Tbl_ExpendInput[[#This Row],[Fund Group Name]]))</f>
        <v>COVID Funds</v>
      </c>
      <c r="N986" s="14" t="str">
        <f>IF(Tbl_ExpendInput[[#This Row],[Fund Detail Code]]="09119",Tbl_ExpendInput[[#This Row],[Fund Group Code]],IF(ISNUMBER(SEARCH("covid",Tbl_ExpendInput[[#This Row],[Fund Detail Name]]))=TRUE,"99",Tbl_ExpendInput[[#This Row],[Fund Group Code]]))</f>
        <v>99</v>
      </c>
      <c r="O986" s="14">
        <f>VLOOKUP(Tbl_ExpendInput[[#This Row],[Agency Code]],TblAgencies[],12,FALSE)</f>
        <v>260</v>
      </c>
    </row>
    <row r="987" spans="1:15">
      <c r="A987">
        <v>2022</v>
      </c>
      <c r="B987" t="s">
        <v>15</v>
      </c>
      <c r="C987" t="s">
        <v>16</v>
      </c>
      <c r="D987" s="17">
        <v>293</v>
      </c>
      <c r="E987" t="s">
        <v>307</v>
      </c>
      <c r="F987" t="s">
        <v>161</v>
      </c>
      <c r="G987" t="s">
        <v>162</v>
      </c>
      <c r="H987" t="s">
        <v>15</v>
      </c>
      <c r="I987" t="s">
        <v>124</v>
      </c>
      <c r="J987" t="s">
        <v>163</v>
      </c>
      <c r="K987" t="s">
        <v>164</v>
      </c>
      <c r="L987">
        <v>548632.57999999996</v>
      </c>
      <c r="M987" t="str">
        <f>IF(Tbl_ExpendInput[[#This Row],[Fund Detail Code]]="09119",Tbl_ExpendInput[[#This Row],[Fund Group Name]],IF(ISNUMBER(SEARCH("covid",Tbl_ExpendInput[[#This Row],[Fund Detail Name]]))=TRUE,"COVID Funds",Tbl_ExpendInput[[#This Row],[Fund Group Name]]))</f>
        <v>Higher Education Operating</v>
      </c>
      <c r="N987" s="14" t="str">
        <f>IF(Tbl_ExpendInput[[#This Row],[Fund Detail Code]]="09119",Tbl_ExpendInput[[#This Row],[Fund Group Code]],IF(ISNUMBER(SEARCH("covid",Tbl_ExpendInput[[#This Row],[Fund Detail Name]]))=TRUE,"99",Tbl_ExpendInput[[#This Row],[Fund Group Code]]))</f>
        <v>03</v>
      </c>
      <c r="O987" s="14">
        <f>VLOOKUP(Tbl_ExpendInput[[#This Row],[Agency Code]],TblAgencies[],12,FALSE)</f>
        <v>260</v>
      </c>
    </row>
    <row r="988" spans="1:15">
      <c r="A988">
        <v>2022</v>
      </c>
      <c r="B988" t="s">
        <v>15</v>
      </c>
      <c r="C988" t="s">
        <v>16</v>
      </c>
      <c r="D988" s="17">
        <v>293</v>
      </c>
      <c r="E988" t="s">
        <v>307</v>
      </c>
      <c r="F988" t="s">
        <v>161</v>
      </c>
      <c r="G988" t="s">
        <v>162</v>
      </c>
      <c r="H988" t="s">
        <v>15</v>
      </c>
      <c r="I988" t="s">
        <v>124</v>
      </c>
      <c r="J988" t="s">
        <v>154</v>
      </c>
      <c r="K988" t="s">
        <v>155</v>
      </c>
      <c r="L988">
        <v>6584.34</v>
      </c>
      <c r="M988" t="str">
        <f>IF(Tbl_ExpendInput[[#This Row],[Fund Detail Code]]="09119",Tbl_ExpendInput[[#This Row],[Fund Group Name]],IF(ISNUMBER(SEARCH("covid",Tbl_ExpendInput[[#This Row],[Fund Detail Name]]))=TRUE,"COVID Funds",Tbl_ExpendInput[[#This Row],[Fund Group Name]]))</f>
        <v>Higher Education Operating</v>
      </c>
      <c r="N988" s="14" t="str">
        <f>IF(Tbl_ExpendInput[[#This Row],[Fund Detail Code]]="09119",Tbl_ExpendInput[[#This Row],[Fund Group Code]],IF(ISNUMBER(SEARCH("covid",Tbl_ExpendInput[[#This Row],[Fund Detail Name]]))=TRUE,"99",Tbl_ExpendInput[[#This Row],[Fund Group Code]]))</f>
        <v>03</v>
      </c>
      <c r="O988" s="14">
        <f>VLOOKUP(Tbl_ExpendInput[[#This Row],[Agency Code]],TblAgencies[],12,FALSE)</f>
        <v>260</v>
      </c>
    </row>
    <row r="989" spans="1:15">
      <c r="A989">
        <v>2022</v>
      </c>
      <c r="B989" t="s">
        <v>15</v>
      </c>
      <c r="C989" t="s">
        <v>16</v>
      </c>
      <c r="D989" s="17">
        <v>293</v>
      </c>
      <c r="E989" t="s">
        <v>307</v>
      </c>
      <c r="F989" t="s">
        <v>161</v>
      </c>
      <c r="G989" t="s">
        <v>162</v>
      </c>
      <c r="H989" t="s">
        <v>15</v>
      </c>
      <c r="I989" t="s">
        <v>124</v>
      </c>
      <c r="J989" t="s">
        <v>235</v>
      </c>
      <c r="K989" t="s">
        <v>236</v>
      </c>
      <c r="L989">
        <v>0</v>
      </c>
      <c r="M989" t="str">
        <f>IF(Tbl_ExpendInput[[#This Row],[Fund Detail Code]]="09119",Tbl_ExpendInput[[#This Row],[Fund Group Name]],IF(ISNUMBER(SEARCH("covid",Tbl_ExpendInput[[#This Row],[Fund Detail Name]]))=TRUE,"COVID Funds",Tbl_ExpendInput[[#This Row],[Fund Group Name]]))</f>
        <v>COVID Funds</v>
      </c>
      <c r="N989" s="14" t="str">
        <f>IF(Tbl_ExpendInput[[#This Row],[Fund Detail Code]]="09119",Tbl_ExpendInput[[#This Row],[Fund Group Code]],IF(ISNUMBER(SEARCH("covid",Tbl_ExpendInput[[#This Row],[Fund Detail Name]]))=TRUE,"99",Tbl_ExpendInput[[#This Row],[Fund Group Code]]))</f>
        <v>99</v>
      </c>
      <c r="O989" s="14">
        <f>VLOOKUP(Tbl_ExpendInput[[#This Row],[Agency Code]],TblAgencies[],12,FALSE)</f>
        <v>260</v>
      </c>
    </row>
    <row r="990" spans="1:15">
      <c r="A990">
        <v>2022</v>
      </c>
      <c r="B990" t="s">
        <v>15</v>
      </c>
      <c r="C990" t="s">
        <v>16</v>
      </c>
      <c r="D990" s="17">
        <v>293</v>
      </c>
      <c r="E990" t="s">
        <v>307</v>
      </c>
      <c r="F990" t="s">
        <v>161</v>
      </c>
      <c r="G990" t="s">
        <v>162</v>
      </c>
      <c r="H990" t="s">
        <v>15</v>
      </c>
      <c r="I990" t="s">
        <v>124</v>
      </c>
      <c r="J990" t="s">
        <v>159</v>
      </c>
      <c r="K990" t="s">
        <v>160</v>
      </c>
      <c r="L990">
        <v>9001620</v>
      </c>
      <c r="M990" t="str">
        <f>IF(Tbl_ExpendInput[[#This Row],[Fund Detail Code]]="09119",Tbl_ExpendInput[[#This Row],[Fund Group Name]],IF(ISNUMBER(SEARCH("covid",Tbl_ExpendInput[[#This Row],[Fund Detail Name]]))=TRUE,"COVID Funds",Tbl_ExpendInput[[#This Row],[Fund Group Name]]))</f>
        <v>COVID Funds</v>
      </c>
      <c r="N990" s="14" t="str">
        <f>IF(Tbl_ExpendInput[[#This Row],[Fund Detail Code]]="09119",Tbl_ExpendInput[[#This Row],[Fund Group Code]],IF(ISNUMBER(SEARCH("covid",Tbl_ExpendInput[[#This Row],[Fund Detail Name]]))=TRUE,"99",Tbl_ExpendInput[[#This Row],[Fund Group Code]]))</f>
        <v>99</v>
      </c>
      <c r="O990" s="14">
        <f>VLOOKUP(Tbl_ExpendInput[[#This Row],[Agency Code]],TblAgencies[],12,FALSE)</f>
        <v>260</v>
      </c>
    </row>
    <row r="991" spans="1:15">
      <c r="A991">
        <v>2022</v>
      </c>
      <c r="B991" t="s">
        <v>15</v>
      </c>
      <c r="C991" t="s">
        <v>16</v>
      </c>
      <c r="D991" s="17">
        <v>293</v>
      </c>
      <c r="E991" t="s">
        <v>307</v>
      </c>
      <c r="F991" t="s">
        <v>161</v>
      </c>
      <c r="G991" t="s">
        <v>162</v>
      </c>
      <c r="H991" t="s">
        <v>15</v>
      </c>
      <c r="I991" t="s">
        <v>124</v>
      </c>
      <c r="J991" t="s">
        <v>144</v>
      </c>
      <c r="K991" t="s">
        <v>145</v>
      </c>
      <c r="L991">
        <v>7067377.96</v>
      </c>
      <c r="M991" t="str">
        <f>IF(Tbl_ExpendInput[[#This Row],[Fund Detail Code]]="09119",Tbl_ExpendInput[[#This Row],[Fund Group Name]],IF(ISNUMBER(SEARCH("covid",Tbl_ExpendInput[[#This Row],[Fund Detail Name]]))=TRUE,"COVID Funds",Tbl_ExpendInput[[#This Row],[Fund Group Name]]))</f>
        <v>COVID Funds</v>
      </c>
      <c r="N991" s="14" t="str">
        <f>IF(Tbl_ExpendInput[[#This Row],[Fund Detail Code]]="09119",Tbl_ExpendInput[[#This Row],[Fund Group Code]],IF(ISNUMBER(SEARCH("covid",Tbl_ExpendInput[[#This Row],[Fund Detail Name]]))=TRUE,"99",Tbl_ExpendInput[[#This Row],[Fund Group Code]]))</f>
        <v>99</v>
      </c>
      <c r="O991" s="14">
        <f>VLOOKUP(Tbl_ExpendInput[[#This Row],[Agency Code]],TblAgencies[],12,FALSE)</f>
        <v>260</v>
      </c>
    </row>
    <row r="992" spans="1:15">
      <c r="A992">
        <v>2022</v>
      </c>
      <c r="B992" t="s">
        <v>15</v>
      </c>
      <c r="C992" t="s">
        <v>16</v>
      </c>
      <c r="D992" s="17">
        <v>293</v>
      </c>
      <c r="E992" t="s">
        <v>307</v>
      </c>
      <c r="F992" t="s">
        <v>278</v>
      </c>
      <c r="G992" t="s">
        <v>279</v>
      </c>
      <c r="H992" t="s">
        <v>15</v>
      </c>
      <c r="I992" t="s">
        <v>124</v>
      </c>
      <c r="J992" t="s">
        <v>125</v>
      </c>
      <c r="K992" t="s">
        <v>124</v>
      </c>
      <c r="L992">
        <v>505344.62</v>
      </c>
      <c r="M992" t="str">
        <f>IF(Tbl_ExpendInput[[#This Row],[Fund Detail Code]]="09119",Tbl_ExpendInput[[#This Row],[Fund Group Name]],IF(ISNUMBER(SEARCH("covid",Tbl_ExpendInput[[#This Row],[Fund Detail Name]]))=TRUE,"COVID Funds",Tbl_ExpendInput[[#This Row],[Fund Group Name]]))</f>
        <v>Higher Education Operating</v>
      </c>
      <c r="N992" s="14" t="str">
        <f>IF(Tbl_ExpendInput[[#This Row],[Fund Detail Code]]="09119",Tbl_ExpendInput[[#This Row],[Fund Group Code]],IF(ISNUMBER(SEARCH("covid",Tbl_ExpendInput[[#This Row],[Fund Detail Name]]))=TRUE,"99",Tbl_ExpendInput[[#This Row],[Fund Group Code]]))</f>
        <v>03</v>
      </c>
      <c r="O992" s="14">
        <f>VLOOKUP(Tbl_ExpendInput[[#This Row],[Agency Code]],TblAgencies[],12,FALSE)</f>
        <v>260</v>
      </c>
    </row>
    <row r="993" spans="1:15">
      <c r="A993">
        <v>2022</v>
      </c>
      <c r="B993" t="s">
        <v>15</v>
      </c>
      <c r="C993" t="s">
        <v>16</v>
      </c>
      <c r="D993" s="17">
        <v>293</v>
      </c>
      <c r="E993" t="s">
        <v>307</v>
      </c>
      <c r="F993" t="s">
        <v>278</v>
      </c>
      <c r="G993" t="s">
        <v>279</v>
      </c>
      <c r="H993" t="s">
        <v>15</v>
      </c>
      <c r="I993" t="s">
        <v>124</v>
      </c>
      <c r="J993" t="s">
        <v>163</v>
      </c>
      <c r="K993" t="s">
        <v>164</v>
      </c>
      <c r="L993">
        <v>259223.13</v>
      </c>
      <c r="M993" t="str">
        <f>IF(Tbl_ExpendInput[[#This Row],[Fund Detail Code]]="09119",Tbl_ExpendInput[[#This Row],[Fund Group Name]],IF(ISNUMBER(SEARCH("covid",Tbl_ExpendInput[[#This Row],[Fund Detail Name]]))=TRUE,"COVID Funds",Tbl_ExpendInput[[#This Row],[Fund Group Name]]))</f>
        <v>Higher Education Operating</v>
      </c>
      <c r="N993" s="14" t="str">
        <f>IF(Tbl_ExpendInput[[#This Row],[Fund Detail Code]]="09119",Tbl_ExpendInput[[#This Row],[Fund Group Code]],IF(ISNUMBER(SEARCH("covid",Tbl_ExpendInput[[#This Row],[Fund Detail Name]]))=TRUE,"99",Tbl_ExpendInput[[#This Row],[Fund Group Code]]))</f>
        <v>03</v>
      </c>
      <c r="O993" s="14">
        <f>VLOOKUP(Tbl_ExpendInput[[#This Row],[Agency Code]],TblAgencies[],12,FALSE)</f>
        <v>260</v>
      </c>
    </row>
    <row r="994" spans="1:15">
      <c r="A994">
        <v>2022</v>
      </c>
      <c r="B994" t="s">
        <v>15</v>
      </c>
      <c r="C994" t="s">
        <v>16</v>
      </c>
      <c r="D994" s="17">
        <v>293</v>
      </c>
      <c r="E994" t="s">
        <v>307</v>
      </c>
      <c r="F994" t="s">
        <v>278</v>
      </c>
      <c r="G994" t="s">
        <v>279</v>
      </c>
      <c r="H994" t="s">
        <v>15</v>
      </c>
      <c r="I994" t="s">
        <v>124</v>
      </c>
      <c r="J994" t="s">
        <v>154</v>
      </c>
      <c r="K994" t="s">
        <v>155</v>
      </c>
      <c r="L994">
        <v>8000</v>
      </c>
      <c r="M994" t="str">
        <f>IF(Tbl_ExpendInput[[#This Row],[Fund Detail Code]]="09119",Tbl_ExpendInput[[#This Row],[Fund Group Name]],IF(ISNUMBER(SEARCH("covid",Tbl_ExpendInput[[#This Row],[Fund Detail Name]]))=TRUE,"COVID Funds",Tbl_ExpendInput[[#This Row],[Fund Group Name]]))</f>
        <v>Higher Education Operating</v>
      </c>
      <c r="N994" s="14" t="str">
        <f>IF(Tbl_ExpendInput[[#This Row],[Fund Detail Code]]="09119",Tbl_ExpendInput[[#This Row],[Fund Group Code]],IF(ISNUMBER(SEARCH("covid",Tbl_ExpendInput[[#This Row],[Fund Detail Name]]))=TRUE,"99",Tbl_ExpendInput[[#This Row],[Fund Group Code]]))</f>
        <v>03</v>
      </c>
      <c r="O994" s="14">
        <f>VLOOKUP(Tbl_ExpendInput[[#This Row],[Agency Code]],TblAgencies[],12,FALSE)</f>
        <v>260</v>
      </c>
    </row>
    <row r="995" spans="1:15">
      <c r="A995">
        <v>2022</v>
      </c>
      <c r="B995" t="s">
        <v>15</v>
      </c>
      <c r="C995" t="s">
        <v>16</v>
      </c>
      <c r="D995" s="17">
        <v>293</v>
      </c>
      <c r="E995" t="s">
        <v>307</v>
      </c>
      <c r="F995" t="s">
        <v>278</v>
      </c>
      <c r="G995" t="s">
        <v>279</v>
      </c>
      <c r="H995" t="s">
        <v>15</v>
      </c>
      <c r="I995" t="s">
        <v>124</v>
      </c>
      <c r="J995" t="s">
        <v>288</v>
      </c>
      <c r="K995" t="s">
        <v>289</v>
      </c>
      <c r="L995">
        <v>1663002.21</v>
      </c>
      <c r="M995" t="str">
        <f>IF(Tbl_ExpendInput[[#This Row],[Fund Detail Code]]="09119",Tbl_ExpendInput[[#This Row],[Fund Group Name]],IF(ISNUMBER(SEARCH("covid",Tbl_ExpendInput[[#This Row],[Fund Detail Name]]))=TRUE,"COVID Funds",Tbl_ExpendInput[[#This Row],[Fund Group Name]]))</f>
        <v>Higher Education Operating</v>
      </c>
      <c r="N995" s="14" t="str">
        <f>IF(Tbl_ExpendInput[[#This Row],[Fund Detail Code]]="09119",Tbl_ExpendInput[[#This Row],[Fund Group Code]],IF(ISNUMBER(SEARCH("covid",Tbl_ExpendInput[[#This Row],[Fund Detail Name]]))=TRUE,"99",Tbl_ExpendInput[[#This Row],[Fund Group Code]]))</f>
        <v>03</v>
      </c>
      <c r="O995" s="14">
        <f>VLOOKUP(Tbl_ExpendInput[[#This Row],[Agency Code]],TblAgencies[],12,FALSE)</f>
        <v>260</v>
      </c>
    </row>
    <row r="996" spans="1:15">
      <c r="A996">
        <v>2022</v>
      </c>
      <c r="B996" t="s">
        <v>15</v>
      </c>
      <c r="C996" t="s">
        <v>16</v>
      </c>
      <c r="D996" s="17">
        <v>294</v>
      </c>
      <c r="E996" t="s">
        <v>308</v>
      </c>
      <c r="F996" t="s">
        <v>128</v>
      </c>
      <c r="G996" t="s">
        <v>129</v>
      </c>
      <c r="H996" t="s">
        <v>15</v>
      </c>
      <c r="I996" t="s">
        <v>124</v>
      </c>
      <c r="J996" t="s">
        <v>125</v>
      </c>
      <c r="K996" t="s">
        <v>124</v>
      </c>
      <c r="L996">
        <v>7725268.2699999996</v>
      </c>
      <c r="M996" t="str">
        <f>IF(Tbl_ExpendInput[[#This Row],[Fund Detail Code]]="09119",Tbl_ExpendInput[[#This Row],[Fund Group Name]],IF(ISNUMBER(SEARCH("covid",Tbl_ExpendInput[[#This Row],[Fund Detail Name]]))=TRUE,"COVID Funds",Tbl_ExpendInput[[#This Row],[Fund Group Name]]))</f>
        <v>Higher Education Operating</v>
      </c>
      <c r="N996" s="14" t="str">
        <f>IF(Tbl_ExpendInput[[#This Row],[Fund Detail Code]]="09119",Tbl_ExpendInput[[#This Row],[Fund Group Code]],IF(ISNUMBER(SEARCH("covid",Tbl_ExpendInput[[#This Row],[Fund Detail Name]]))=TRUE,"99",Tbl_ExpendInput[[#This Row],[Fund Group Code]]))</f>
        <v>03</v>
      </c>
      <c r="O996" s="14">
        <f>VLOOKUP(Tbl_ExpendInput[[#This Row],[Agency Code]],TblAgencies[],12,FALSE)</f>
        <v>260</v>
      </c>
    </row>
    <row r="997" spans="1:15">
      <c r="A997">
        <v>2022</v>
      </c>
      <c r="B997" t="s">
        <v>15</v>
      </c>
      <c r="C997" t="s">
        <v>16</v>
      </c>
      <c r="D997" s="17">
        <v>294</v>
      </c>
      <c r="E997" t="s">
        <v>308</v>
      </c>
      <c r="F997" t="s">
        <v>136</v>
      </c>
      <c r="G997" t="s">
        <v>137</v>
      </c>
      <c r="H997" t="s">
        <v>15</v>
      </c>
      <c r="I997" t="s">
        <v>124</v>
      </c>
      <c r="J997" t="s">
        <v>125</v>
      </c>
      <c r="K997" t="s">
        <v>124</v>
      </c>
      <c r="L997">
        <v>-1269.02</v>
      </c>
      <c r="M997" t="str">
        <f>IF(Tbl_ExpendInput[[#This Row],[Fund Detail Code]]="09119",Tbl_ExpendInput[[#This Row],[Fund Group Name]],IF(ISNUMBER(SEARCH("covid",Tbl_ExpendInput[[#This Row],[Fund Detail Name]]))=TRUE,"COVID Funds",Tbl_ExpendInput[[#This Row],[Fund Group Name]]))</f>
        <v>Higher Education Operating</v>
      </c>
      <c r="N997" s="14" t="str">
        <f>IF(Tbl_ExpendInput[[#This Row],[Fund Detail Code]]="09119",Tbl_ExpendInput[[#This Row],[Fund Group Code]],IF(ISNUMBER(SEARCH("covid",Tbl_ExpendInput[[#This Row],[Fund Detail Name]]))=TRUE,"99",Tbl_ExpendInput[[#This Row],[Fund Group Code]]))</f>
        <v>03</v>
      </c>
      <c r="O997" s="14">
        <f>VLOOKUP(Tbl_ExpendInput[[#This Row],[Agency Code]],TblAgencies[],12,FALSE)</f>
        <v>260</v>
      </c>
    </row>
    <row r="998" spans="1:15">
      <c r="A998">
        <v>2022</v>
      </c>
      <c r="B998" t="s">
        <v>15</v>
      </c>
      <c r="C998" t="s">
        <v>16</v>
      </c>
      <c r="D998" s="17">
        <v>294</v>
      </c>
      <c r="E998" t="s">
        <v>308</v>
      </c>
      <c r="F998" t="s">
        <v>138</v>
      </c>
      <c r="G998" t="s">
        <v>139</v>
      </c>
      <c r="H998" t="s">
        <v>15</v>
      </c>
      <c r="I998" t="s">
        <v>124</v>
      </c>
      <c r="J998" t="s">
        <v>125</v>
      </c>
      <c r="K998" t="s">
        <v>124</v>
      </c>
      <c r="L998">
        <v>1759927.04</v>
      </c>
      <c r="M998" t="str">
        <f>IF(Tbl_ExpendInput[[#This Row],[Fund Detail Code]]="09119",Tbl_ExpendInput[[#This Row],[Fund Group Name]],IF(ISNUMBER(SEARCH("covid",Tbl_ExpendInput[[#This Row],[Fund Detail Name]]))=TRUE,"COVID Funds",Tbl_ExpendInput[[#This Row],[Fund Group Name]]))</f>
        <v>Higher Education Operating</v>
      </c>
      <c r="N998" s="14" t="str">
        <f>IF(Tbl_ExpendInput[[#This Row],[Fund Detail Code]]="09119",Tbl_ExpendInput[[#This Row],[Fund Group Code]],IF(ISNUMBER(SEARCH("covid",Tbl_ExpendInput[[#This Row],[Fund Detail Name]]))=TRUE,"99",Tbl_ExpendInput[[#This Row],[Fund Group Code]]))</f>
        <v>03</v>
      </c>
      <c r="O998" s="14">
        <f>VLOOKUP(Tbl_ExpendInput[[#This Row],[Agency Code]],TblAgencies[],12,FALSE)</f>
        <v>260</v>
      </c>
    </row>
    <row r="999" spans="1:15">
      <c r="A999">
        <v>2022</v>
      </c>
      <c r="B999" t="s">
        <v>15</v>
      </c>
      <c r="C999" t="s">
        <v>16</v>
      </c>
      <c r="D999" s="17">
        <v>294</v>
      </c>
      <c r="E999" t="s">
        <v>308</v>
      </c>
      <c r="F999" t="s">
        <v>140</v>
      </c>
      <c r="G999" t="s">
        <v>141</v>
      </c>
      <c r="H999" t="s">
        <v>15</v>
      </c>
      <c r="I999" t="s">
        <v>124</v>
      </c>
      <c r="J999" t="s">
        <v>125</v>
      </c>
      <c r="K999" t="s">
        <v>124</v>
      </c>
      <c r="L999">
        <v>2568905.2400000002</v>
      </c>
      <c r="M999" t="str">
        <f>IF(Tbl_ExpendInput[[#This Row],[Fund Detail Code]]="09119",Tbl_ExpendInput[[#This Row],[Fund Group Name]],IF(ISNUMBER(SEARCH("covid",Tbl_ExpendInput[[#This Row],[Fund Detail Name]]))=TRUE,"COVID Funds",Tbl_ExpendInput[[#This Row],[Fund Group Name]]))</f>
        <v>Higher Education Operating</v>
      </c>
      <c r="N999" s="14" t="str">
        <f>IF(Tbl_ExpendInput[[#This Row],[Fund Detail Code]]="09119",Tbl_ExpendInput[[#This Row],[Fund Group Code]],IF(ISNUMBER(SEARCH("covid",Tbl_ExpendInput[[#This Row],[Fund Detail Name]]))=TRUE,"99",Tbl_ExpendInput[[#This Row],[Fund Group Code]]))</f>
        <v>03</v>
      </c>
      <c r="O999" s="14">
        <f>VLOOKUP(Tbl_ExpendInput[[#This Row],[Agency Code]],TblAgencies[],12,FALSE)</f>
        <v>260</v>
      </c>
    </row>
    <row r="1000" spans="1:15">
      <c r="A1000">
        <v>2022</v>
      </c>
      <c r="B1000" t="s">
        <v>15</v>
      </c>
      <c r="C1000" t="s">
        <v>16</v>
      </c>
      <c r="D1000" s="17">
        <v>294</v>
      </c>
      <c r="E1000" t="s">
        <v>308</v>
      </c>
      <c r="F1000" t="s">
        <v>140</v>
      </c>
      <c r="G1000" t="s">
        <v>141</v>
      </c>
      <c r="H1000" t="s">
        <v>15</v>
      </c>
      <c r="I1000" t="s">
        <v>124</v>
      </c>
      <c r="J1000" t="s">
        <v>130</v>
      </c>
      <c r="K1000" t="s">
        <v>131</v>
      </c>
      <c r="L1000">
        <v>16470.52</v>
      </c>
      <c r="M1000" t="str">
        <f>IF(Tbl_ExpendInput[[#This Row],[Fund Detail Code]]="09119",Tbl_ExpendInput[[#This Row],[Fund Group Name]],IF(ISNUMBER(SEARCH("covid",Tbl_ExpendInput[[#This Row],[Fund Detail Name]]))=TRUE,"COVID Funds",Tbl_ExpendInput[[#This Row],[Fund Group Name]]))</f>
        <v>Higher Education Operating</v>
      </c>
      <c r="N1000" s="14" t="str">
        <f>IF(Tbl_ExpendInput[[#This Row],[Fund Detail Code]]="09119",Tbl_ExpendInput[[#This Row],[Fund Group Code]],IF(ISNUMBER(SEARCH("covid",Tbl_ExpendInput[[#This Row],[Fund Detail Name]]))=TRUE,"99",Tbl_ExpendInput[[#This Row],[Fund Group Code]]))</f>
        <v>03</v>
      </c>
      <c r="O1000" s="14">
        <f>VLOOKUP(Tbl_ExpendInput[[#This Row],[Agency Code]],TblAgencies[],12,FALSE)</f>
        <v>260</v>
      </c>
    </row>
    <row r="1001" spans="1:15">
      <c r="A1001">
        <v>2022</v>
      </c>
      <c r="B1001" t="s">
        <v>15</v>
      </c>
      <c r="C1001" t="s">
        <v>16</v>
      </c>
      <c r="D1001" s="17">
        <v>294</v>
      </c>
      <c r="E1001" t="s">
        <v>308</v>
      </c>
      <c r="F1001" t="s">
        <v>140</v>
      </c>
      <c r="G1001" t="s">
        <v>141</v>
      </c>
      <c r="H1001" t="s">
        <v>15</v>
      </c>
      <c r="I1001" t="s">
        <v>124</v>
      </c>
      <c r="J1001" t="s">
        <v>223</v>
      </c>
      <c r="K1001" t="s">
        <v>224</v>
      </c>
      <c r="L1001">
        <v>7368.11</v>
      </c>
      <c r="M1001" t="str">
        <f>IF(Tbl_ExpendInput[[#This Row],[Fund Detail Code]]="09119",Tbl_ExpendInput[[#This Row],[Fund Group Name]],IF(ISNUMBER(SEARCH("covid",Tbl_ExpendInput[[#This Row],[Fund Detail Name]]))=TRUE,"COVID Funds",Tbl_ExpendInput[[#This Row],[Fund Group Name]]))</f>
        <v>COVID Funds</v>
      </c>
      <c r="N1001" s="14" t="str">
        <f>IF(Tbl_ExpendInput[[#This Row],[Fund Detail Code]]="09119",Tbl_ExpendInput[[#This Row],[Fund Group Code]],IF(ISNUMBER(SEARCH("covid",Tbl_ExpendInput[[#This Row],[Fund Detail Name]]))=TRUE,"99",Tbl_ExpendInput[[#This Row],[Fund Group Code]]))</f>
        <v>99</v>
      </c>
      <c r="O1001" s="14">
        <f>VLOOKUP(Tbl_ExpendInput[[#This Row],[Agency Code]],TblAgencies[],12,FALSE)</f>
        <v>260</v>
      </c>
    </row>
    <row r="1002" spans="1:15">
      <c r="A1002">
        <v>2022</v>
      </c>
      <c r="B1002" t="s">
        <v>15</v>
      </c>
      <c r="C1002" t="s">
        <v>16</v>
      </c>
      <c r="D1002" s="17">
        <v>294</v>
      </c>
      <c r="E1002" t="s">
        <v>308</v>
      </c>
      <c r="F1002" t="s">
        <v>142</v>
      </c>
      <c r="G1002" t="s">
        <v>143</v>
      </c>
      <c r="H1002" t="s">
        <v>15</v>
      </c>
      <c r="I1002" t="s">
        <v>124</v>
      </c>
      <c r="J1002" t="s">
        <v>125</v>
      </c>
      <c r="K1002" t="s">
        <v>124</v>
      </c>
      <c r="L1002">
        <v>3686492.22</v>
      </c>
      <c r="M1002" t="str">
        <f>IF(Tbl_ExpendInput[[#This Row],[Fund Detail Code]]="09119",Tbl_ExpendInput[[#This Row],[Fund Group Name]],IF(ISNUMBER(SEARCH("covid",Tbl_ExpendInput[[#This Row],[Fund Detail Name]]))=TRUE,"COVID Funds",Tbl_ExpendInput[[#This Row],[Fund Group Name]]))</f>
        <v>Higher Education Operating</v>
      </c>
      <c r="N1002" s="14" t="str">
        <f>IF(Tbl_ExpendInput[[#This Row],[Fund Detail Code]]="09119",Tbl_ExpendInput[[#This Row],[Fund Group Code]],IF(ISNUMBER(SEARCH("covid",Tbl_ExpendInput[[#This Row],[Fund Detail Name]]))=TRUE,"99",Tbl_ExpendInput[[#This Row],[Fund Group Code]]))</f>
        <v>03</v>
      </c>
      <c r="O1002" s="14">
        <f>VLOOKUP(Tbl_ExpendInput[[#This Row],[Agency Code]],TblAgencies[],12,FALSE)</f>
        <v>260</v>
      </c>
    </row>
    <row r="1003" spans="1:15">
      <c r="A1003">
        <v>2022</v>
      </c>
      <c r="B1003" t="s">
        <v>15</v>
      </c>
      <c r="C1003" t="s">
        <v>16</v>
      </c>
      <c r="D1003" s="17">
        <v>294</v>
      </c>
      <c r="E1003" t="s">
        <v>308</v>
      </c>
      <c r="F1003" t="s">
        <v>142</v>
      </c>
      <c r="G1003" t="s">
        <v>143</v>
      </c>
      <c r="H1003" t="s">
        <v>15</v>
      </c>
      <c r="I1003" t="s">
        <v>124</v>
      </c>
      <c r="J1003" t="s">
        <v>165</v>
      </c>
      <c r="K1003" t="s">
        <v>166</v>
      </c>
      <c r="L1003">
        <v>231387.28</v>
      </c>
      <c r="M1003" t="str">
        <f>IF(Tbl_ExpendInput[[#This Row],[Fund Detail Code]]="09119",Tbl_ExpendInput[[#This Row],[Fund Group Name]],IF(ISNUMBER(SEARCH("covid",Tbl_ExpendInput[[#This Row],[Fund Detail Name]]))=TRUE,"COVID Funds",Tbl_ExpendInput[[#This Row],[Fund Group Name]]))</f>
        <v>Higher Education Operating</v>
      </c>
      <c r="N1003" s="14" t="str">
        <f>IF(Tbl_ExpendInput[[#This Row],[Fund Detail Code]]="09119",Tbl_ExpendInput[[#This Row],[Fund Group Code]],IF(ISNUMBER(SEARCH("covid",Tbl_ExpendInput[[#This Row],[Fund Detail Name]]))=TRUE,"99",Tbl_ExpendInput[[#This Row],[Fund Group Code]]))</f>
        <v>03</v>
      </c>
      <c r="O1003" s="14">
        <f>VLOOKUP(Tbl_ExpendInput[[#This Row],[Agency Code]],TblAgencies[],12,FALSE)</f>
        <v>260</v>
      </c>
    </row>
    <row r="1004" spans="1:15">
      <c r="A1004">
        <v>2022</v>
      </c>
      <c r="B1004" t="s">
        <v>15</v>
      </c>
      <c r="C1004" t="s">
        <v>16</v>
      </c>
      <c r="D1004" s="17">
        <v>294</v>
      </c>
      <c r="E1004" t="s">
        <v>308</v>
      </c>
      <c r="F1004" t="s">
        <v>146</v>
      </c>
      <c r="G1004" t="s">
        <v>147</v>
      </c>
      <c r="H1004" t="s">
        <v>15</v>
      </c>
      <c r="I1004" t="s">
        <v>124</v>
      </c>
      <c r="J1004" t="s">
        <v>125</v>
      </c>
      <c r="K1004" t="s">
        <v>124</v>
      </c>
      <c r="L1004">
        <v>1386755.25</v>
      </c>
      <c r="M1004" t="str">
        <f>IF(Tbl_ExpendInput[[#This Row],[Fund Detail Code]]="09119",Tbl_ExpendInput[[#This Row],[Fund Group Name]],IF(ISNUMBER(SEARCH("covid",Tbl_ExpendInput[[#This Row],[Fund Detail Name]]))=TRUE,"COVID Funds",Tbl_ExpendInput[[#This Row],[Fund Group Name]]))</f>
        <v>Higher Education Operating</v>
      </c>
      <c r="N1004" s="14" t="str">
        <f>IF(Tbl_ExpendInput[[#This Row],[Fund Detail Code]]="09119",Tbl_ExpendInput[[#This Row],[Fund Group Code]],IF(ISNUMBER(SEARCH("covid",Tbl_ExpendInput[[#This Row],[Fund Detail Name]]))=TRUE,"99",Tbl_ExpendInput[[#This Row],[Fund Group Code]]))</f>
        <v>03</v>
      </c>
      <c r="O1004" s="14">
        <f>VLOOKUP(Tbl_ExpendInput[[#This Row],[Agency Code]],TblAgencies[],12,FALSE)</f>
        <v>260</v>
      </c>
    </row>
    <row r="1005" spans="1:15">
      <c r="A1005">
        <v>2022</v>
      </c>
      <c r="B1005" t="s">
        <v>15</v>
      </c>
      <c r="C1005" t="s">
        <v>16</v>
      </c>
      <c r="D1005" s="17">
        <v>294</v>
      </c>
      <c r="E1005" t="s">
        <v>308</v>
      </c>
      <c r="F1005" t="s">
        <v>152</v>
      </c>
      <c r="G1005" t="s">
        <v>153</v>
      </c>
      <c r="H1005" t="s">
        <v>20</v>
      </c>
      <c r="I1005" t="s">
        <v>21</v>
      </c>
      <c r="J1005" t="s">
        <v>22</v>
      </c>
      <c r="K1005" t="s">
        <v>23</v>
      </c>
      <c r="L1005">
        <v>1879999.71</v>
      </c>
      <c r="M1005" t="str">
        <f>IF(Tbl_ExpendInput[[#This Row],[Fund Detail Code]]="09119",Tbl_ExpendInput[[#This Row],[Fund Group Name]],IF(ISNUMBER(SEARCH("covid",Tbl_ExpendInput[[#This Row],[Fund Detail Name]]))=TRUE,"COVID Funds",Tbl_ExpendInput[[#This Row],[Fund Group Name]]))</f>
        <v>General</v>
      </c>
      <c r="N1005" s="14" t="str">
        <f>IF(Tbl_ExpendInput[[#This Row],[Fund Detail Code]]="09119",Tbl_ExpendInput[[#This Row],[Fund Group Code]],IF(ISNUMBER(SEARCH("covid",Tbl_ExpendInput[[#This Row],[Fund Detail Name]]))=TRUE,"99",Tbl_ExpendInput[[#This Row],[Fund Group Code]]))</f>
        <v>01</v>
      </c>
      <c r="O1005" s="14">
        <f>VLOOKUP(Tbl_ExpendInput[[#This Row],[Agency Code]],TblAgencies[],12,FALSE)</f>
        <v>260</v>
      </c>
    </row>
    <row r="1006" spans="1:15">
      <c r="A1006">
        <v>2022</v>
      </c>
      <c r="B1006" t="s">
        <v>15</v>
      </c>
      <c r="C1006" t="s">
        <v>16</v>
      </c>
      <c r="D1006" s="17">
        <v>294</v>
      </c>
      <c r="E1006" t="s">
        <v>308</v>
      </c>
      <c r="F1006" t="s">
        <v>152</v>
      </c>
      <c r="G1006" t="s">
        <v>153</v>
      </c>
      <c r="H1006" t="s">
        <v>15</v>
      </c>
      <c r="I1006" t="s">
        <v>124</v>
      </c>
      <c r="J1006" t="s">
        <v>163</v>
      </c>
      <c r="K1006" t="s">
        <v>164</v>
      </c>
      <c r="L1006">
        <v>0</v>
      </c>
      <c r="M1006" t="str">
        <f>IF(Tbl_ExpendInput[[#This Row],[Fund Detail Code]]="09119",Tbl_ExpendInput[[#This Row],[Fund Group Name]],IF(ISNUMBER(SEARCH("covid",Tbl_ExpendInput[[#This Row],[Fund Detail Name]]))=TRUE,"COVID Funds",Tbl_ExpendInput[[#This Row],[Fund Group Name]]))</f>
        <v>Higher Education Operating</v>
      </c>
      <c r="N1006" s="14" t="str">
        <f>IF(Tbl_ExpendInput[[#This Row],[Fund Detail Code]]="09119",Tbl_ExpendInput[[#This Row],[Fund Group Code]],IF(ISNUMBER(SEARCH("covid",Tbl_ExpendInput[[#This Row],[Fund Detail Name]]))=TRUE,"99",Tbl_ExpendInput[[#This Row],[Fund Group Code]]))</f>
        <v>03</v>
      </c>
      <c r="O1006" s="14">
        <f>VLOOKUP(Tbl_ExpendInput[[#This Row],[Agency Code]],TblAgencies[],12,FALSE)</f>
        <v>260</v>
      </c>
    </row>
    <row r="1007" spans="1:15">
      <c r="A1007">
        <v>2022</v>
      </c>
      <c r="B1007" t="s">
        <v>15</v>
      </c>
      <c r="C1007" t="s">
        <v>16</v>
      </c>
      <c r="D1007" s="17">
        <v>294</v>
      </c>
      <c r="E1007" t="s">
        <v>308</v>
      </c>
      <c r="F1007" t="s">
        <v>152</v>
      </c>
      <c r="G1007" t="s">
        <v>153</v>
      </c>
      <c r="H1007" t="s">
        <v>15</v>
      </c>
      <c r="I1007" t="s">
        <v>124</v>
      </c>
      <c r="J1007" t="s">
        <v>154</v>
      </c>
      <c r="K1007" t="s">
        <v>155</v>
      </c>
      <c r="L1007">
        <v>65859.320000000007</v>
      </c>
      <c r="M1007" t="str">
        <f>IF(Tbl_ExpendInput[[#This Row],[Fund Detail Code]]="09119",Tbl_ExpendInput[[#This Row],[Fund Group Name]],IF(ISNUMBER(SEARCH("covid",Tbl_ExpendInput[[#This Row],[Fund Detail Name]]))=TRUE,"COVID Funds",Tbl_ExpendInput[[#This Row],[Fund Group Name]]))</f>
        <v>Higher Education Operating</v>
      </c>
      <c r="N1007" s="14" t="str">
        <f>IF(Tbl_ExpendInput[[#This Row],[Fund Detail Code]]="09119",Tbl_ExpendInput[[#This Row],[Fund Group Code]],IF(ISNUMBER(SEARCH("covid",Tbl_ExpendInput[[#This Row],[Fund Detail Name]]))=TRUE,"99",Tbl_ExpendInput[[#This Row],[Fund Group Code]]))</f>
        <v>03</v>
      </c>
      <c r="O1007" s="14">
        <f>VLOOKUP(Tbl_ExpendInput[[#This Row],[Agency Code]],TblAgencies[],12,FALSE)</f>
        <v>260</v>
      </c>
    </row>
    <row r="1008" spans="1:15">
      <c r="A1008">
        <v>2022</v>
      </c>
      <c r="B1008" t="s">
        <v>15</v>
      </c>
      <c r="C1008" t="s">
        <v>16</v>
      </c>
      <c r="D1008" s="17">
        <v>294</v>
      </c>
      <c r="E1008" t="s">
        <v>308</v>
      </c>
      <c r="F1008" t="s">
        <v>152</v>
      </c>
      <c r="G1008" t="s">
        <v>153</v>
      </c>
      <c r="H1008" t="s">
        <v>15</v>
      </c>
      <c r="I1008" t="s">
        <v>124</v>
      </c>
      <c r="J1008" t="s">
        <v>182</v>
      </c>
      <c r="K1008" t="s">
        <v>183</v>
      </c>
      <c r="L1008">
        <v>51970</v>
      </c>
      <c r="M1008" t="str">
        <f>IF(Tbl_ExpendInput[[#This Row],[Fund Detail Code]]="09119",Tbl_ExpendInput[[#This Row],[Fund Group Name]],IF(ISNUMBER(SEARCH("covid",Tbl_ExpendInput[[#This Row],[Fund Detail Name]]))=TRUE,"COVID Funds",Tbl_ExpendInput[[#This Row],[Fund Group Name]]))</f>
        <v>Higher Education Operating</v>
      </c>
      <c r="N1008" s="14" t="str">
        <f>IF(Tbl_ExpendInput[[#This Row],[Fund Detail Code]]="09119",Tbl_ExpendInput[[#This Row],[Fund Group Code]],IF(ISNUMBER(SEARCH("covid",Tbl_ExpendInput[[#This Row],[Fund Detail Name]]))=TRUE,"99",Tbl_ExpendInput[[#This Row],[Fund Group Code]]))</f>
        <v>03</v>
      </c>
      <c r="O1008" s="14">
        <f>VLOOKUP(Tbl_ExpendInput[[#This Row],[Agency Code]],TblAgencies[],12,FALSE)</f>
        <v>260</v>
      </c>
    </row>
    <row r="1009" spans="1:15">
      <c r="A1009">
        <v>2022</v>
      </c>
      <c r="B1009" t="s">
        <v>15</v>
      </c>
      <c r="C1009" t="s">
        <v>16</v>
      </c>
      <c r="D1009" s="17">
        <v>294</v>
      </c>
      <c r="E1009" t="s">
        <v>308</v>
      </c>
      <c r="F1009" t="s">
        <v>152</v>
      </c>
      <c r="G1009" t="s">
        <v>153</v>
      </c>
      <c r="H1009" t="s">
        <v>15</v>
      </c>
      <c r="I1009" t="s">
        <v>124</v>
      </c>
      <c r="J1009" t="s">
        <v>223</v>
      </c>
      <c r="K1009" t="s">
        <v>224</v>
      </c>
      <c r="L1009">
        <v>7367.25</v>
      </c>
      <c r="M1009" t="str">
        <f>IF(Tbl_ExpendInput[[#This Row],[Fund Detail Code]]="09119",Tbl_ExpendInput[[#This Row],[Fund Group Name]],IF(ISNUMBER(SEARCH("covid",Tbl_ExpendInput[[#This Row],[Fund Detail Name]]))=TRUE,"COVID Funds",Tbl_ExpendInput[[#This Row],[Fund Group Name]]))</f>
        <v>COVID Funds</v>
      </c>
      <c r="N1009" s="14" t="str">
        <f>IF(Tbl_ExpendInput[[#This Row],[Fund Detail Code]]="09119",Tbl_ExpendInput[[#This Row],[Fund Group Code]],IF(ISNUMBER(SEARCH("covid",Tbl_ExpendInput[[#This Row],[Fund Detail Name]]))=TRUE,"99",Tbl_ExpendInput[[#This Row],[Fund Group Code]]))</f>
        <v>99</v>
      </c>
      <c r="O1009" s="14">
        <f>VLOOKUP(Tbl_ExpendInput[[#This Row],[Agency Code]],TblAgencies[],12,FALSE)</f>
        <v>260</v>
      </c>
    </row>
    <row r="1010" spans="1:15">
      <c r="A1010">
        <v>2022</v>
      </c>
      <c r="B1010" t="s">
        <v>15</v>
      </c>
      <c r="C1010" t="s">
        <v>16</v>
      </c>
      <c r="D1010" s="17">
        <v>294</v>
      </c>
      <c r="E1010" t="s">
        <v>308</v>
      </c>
      <c r="F1010" t="s">
        <v>161</v>
      </c>
      <c r="G1010" t="s">
        <v>162</v>
      </c>
      <c r="H1010" t="s">
        <v>15</v>
      </c>
      <c r="I1010" t="s">
        <v>124</v>
      </c>
      <c r="J1010" t="s">
        <v>163</v>
      </c>
      <c r="K1010" t="s">
        <v>164</v>
      </c>
      <c r="L1010">
        <v>2711858.83</v>
      </c>
      <c r="M1010" t="str">
        <f>IF(Tbl_ExpendInput[[#This Row],[Fund Detail Code]]="09119",Tbl_ExpendInput[[#This Row],[Fund Group Name]],IF(ISNUMBER(SEARCH("covid",Tbl_ExpendInput[[#This Row],[Fund Detail Name]]))=TRUE,"COVID Funds",Tbl_ExpendInput[[#This Row],[Fund Group Name]]))</f>
        <v>Higher Education Operating</v>
      </c>
      <c r="N1010" s="14" t="str">
        <f>IF(Tbl_ExpendInput[[#This Row],[Fund Detail Code]]="09119",Tbl_ExpendInput[[#This Row],[Fund Group Code]],IF(ISNUMBER(SEARCH("covid",Tbl_ExpendInput[[#This Row],[Fund Detail Name]]))=TRUE,"99",Tbl_ExpendInput[[#This Row],[Fund Group Code]]))</f>
        <v>03</v>
      </c>
      <c r="O1010" s="14">
        <f>VLOOKUP(Tbl_ExpendInput[[#This Row],[Agency Code]],TblAgencies[],12,FALSE)</f>
        <v>260</v>
      </c>
    </row>
    <row r="1011" spans="1:15">
      <c r="A1011">
        <v>2022</v>
      </c>
      <c r="B1011" t="s">
        <v>15</v>
      </c>
      <c r="C1011" t="s">
        <v>16</v>
      </c>
      <c r="D1011" s="17">
        <v>294</v>
      </c>
      <c r="E1011" t="s">
        <v>308</v>
      </c>
      <c r="F1011" t="s">
        <v>161</v>
      </c>
      <c r="G1011" t="s">
        <v>162</v>
      </c>
      <c r="H1011" t="s">
        <v>15</v>
      </c>
      <c r="I1011" t="s">
        <v>124</v>
      </c>
      <c r="J1011" t="s">
        <v>154</v>
      </c>
      <c r="K1011" t="s">
        <v>155</v>
      </c>
      <c r="L1011">
        <v>194734.49</v>
      </c>
      <c r="M1011" t="str">
        <f>IF(Tbl_ExpendInput[[#This Row],[Fund Detail Code]]="09119",Tbl_ExpendInput[[#This Row],[Fund Group Name]],IF(ISNUMBER(SEARCH("covid",Tbl_ExpendInput[[#This Row],[Fund Detail Name]]))=TRUE,"COVID Funds",Tbl_ExpendInput[[#This Row],[Fund Group Name]]))</f>
        <v>Higher Education Operating</v>
      </c>
      <c r="N1011" s="14" t="str">
        <f>IF(Tbl_ExpendInput[[#This Row],[Fund Detail Code]]="09119",Tbl_ExpendInput[[#This Row],[Fund Group Code]],IF(ISNUMBER(SEARCH("covid",Tbl_ExpendInput[[#This Row],[Fund Detail Name]]))=TRUE,"99",Tbl_ExpendInput[[#This Row],[Fund Group Code]]))</f>
        <v>03</v>
      </c>
      <c r="O1011" s="14">
        <f>VLOOKUP(Tbl_ExpendInput[[#This Row],[Agency Code]],TblAgencies[],12,FALSE)</f>
        <v>260</v>
      </c>
    </row>
    <row r="1012" spans="1:15">
      <c r="A1012">
        <v>2022</v>
      </c>
      <c r="B1012" t="s">
        <v>15</v>
      </c>
      <c r="C1012" t="s">
        <v>16</v>
      </c>
      <c r="D1012" s="17">
        <v>294</v>
      </c>
      <c r="E1012" t="s">
        <v>308</v>
      </c>
      <c r="F1012" t="s">
        <v>161</v>
      </c>
      <c r="G1012" t="s">
        <v>162</v>
      </c>
      <c r="H1012" t="s">
        <v>15</v>
      </c>
      <c r="I1012" t="s">
        <v>124</v>
      </c>
      <c r="J1012" t="s">
        <v>235</v>
      </c>
      <c r="K1012" t="s">
        <v>236</v>
      </c>
      <c r="L1012">
        <v>15054</v>
      </c>
      <c r="M1012" t="str">
        <f>IF(Tbl_ExpendInput[[#This Row],[Fund Detail Code]]="09119",Tbl_ExpendInput[[#This Row],[Fund Group Name]],IF(ISNUMBER(SEARCH("covid",Tbl_ExpendInput[[#This Row],[Fund Detail Name]]))=TRUE,"COVID Funds",Tbl_ExpendInput[[#This Row],[Fund Group Name]]))</f>
        <v>COVID Funds</v>
      </c>
      <c r="N1012" s="14" t="str">
        <f>IF(Tbl_ExpendInput[[#This Row],[Fund Detail Code]]="09119",Tbl_ExpendInput[[#This Row],[Fund Group Code]],IF(ISNUMBER(SEARCH("covid",Tbl_ExpendInput[[#This Row],[Fund Detail Name]]))=TRUE,"99",Tbl_ExpendInput[[#This Row],[Fund Group Code]]))</f>
        <v>99</v>
      </c>
      <c r="O1012" s="14">
        <f>VLOOKUP(Tbl_ExpendInput[[#This Row],[Agency Code]],TblAgencies[],12,FALSE)</f>
        <v>260</v>
      </c>
    </row>
    <row r="1013" spans="1:15">
      <c r="A1013">
        <v>2022</v>
      </c>
      <c r="B1013" t="s">
        <v>15</v>
      </c>
      <c r="C1013" t="s">
        <v>16</v>
      </c>
      <c r="D1013" s="17">
        <v>294</v>
      </c>
      <c r="E1013" t="s">
        <v>308</v>
      </c>
      <c r="F1013" t="s">
        <v>161</v>
      </c>
      <c r="G1013" t="s">
        <v>162</v>
      </c>
      <c r="H1013" t="s">
        <v>15</v>
      </c>
      <c r="I1013" t="s">
        <v>124</v>
      </c>
      <c r="J1013" t="s">
        <v>144</v>
      </c>
      <c r="K1013" t="s">
        <v>145</v>
      </c>
      <c r="L1013">
        <v>2201505.86</v>
      </c>
      <c r="M1013" t="str">
        <f>IF(Tbl_ExpendInput[[#This Row],[Fund Detail Code]]="09119",Tbl_ExpendInput[[#This Row],[Fund Group Name]],IF(ISNUMBER(SEARCH("covid",Tbl_ExpendInput[[#This Row],[Fund Detail Name]]))=TRUE,"COVID Funds",Tbl_ExpendInput[[#This Row],[Fund Group Name]]))</f>
        <v>COVID Funds</v>
      </c>
      <c r="N1013" s="14" t="str">
        <f>IF(Tbl_ExpendInput[[#This Row],[Fund Detail Code]]="09119",Tbl_ExpendInput[[#This Row],[Fund Group Code]],IF(ISNUMBER(SEARCH("covid",Tbl_ExpendInput[[#This Row],[Fund Detail Name]]))=TRUE,"99",Tbl_ExpendInput[[#This Row],[Fund Group Code]]))</f>
        <v>99</v>
      </c>
      <c r="O1013" s="14">
        <f>VLOOKUP(Tbl_ExpendInput[[#This Row],[Agency Code]],TblAgencies[],12,FALSE)</f>
        <v>260</v>
      </c>
    </row>
    <row r="1014" spans="1:15">
      <c r="A1014">
        <v>2022</v>
      </c>
      <c r="B1014" t="s">
        <v>15</v>
      </c>
      <c r="C1014" t="s">
        <v>16</v>
      </c>
      <c r="D1014" s="17">
        <v>294</v>
      </c>
      <c r="E1014" t="s">
        <v>308</v>
      </c>
      <c r="F1014" t="s">
        <v>278</v>
      </c>
      <c r="G1014" t="s">
        <v>279</v>
      </c>
      <c r="H1014" t="s">
        <v>15</v>
      </c>
      <c r="I1014" t="s">
        <v>124</v>
      </c>
      <c r="J1014" t="s">
        <v>125</v>
      </c>
      <c r="K1014" t="s">
        <v>124</v>
      </c>
      <c r="L1014">
        <v>188982.1</v>
      </c>
      <c r="M1014" t="str">
        <f>IF(Tbl_ExpendInput[[#This Row],[Fund Detail Code]]="09119",Tbl_ExpendInput[[#This Row],[Fund Group Name]],IF(ISNUMBER(SEARCH("covid",Tbl_ExpendInput[[#This Row],[Fund Detail Name]]))=TRUE,"COVID Funds",Tbl_ExpendInput[[#This Row],[Fund Group Name]]))</f>
        <v>Higher Education Operating</v>
      </c>
      <c r="N1014" s="14" t="str">
        <f>IF(Tbl_ExpendInput[[#This Row],[Fund Detail Code]]="09119",Tbl_ExpendInput[[#This Row],[Fund Group Code]],IF(ISNUMBER(SEARCH("covid",Tbl_ExpendInput[[#This Row],[Fund Detail Name]]))=TRUE,"99",Tbl_ExpendInput[[#This Row],[Fund Group Code]]))</f>
        <v>03</v>
      </c>
      <c r="O1014" s="14">
        <f>VLOOKUP(Tbl_ExpendInput[[#This Row],[Agency Code]],TblAgencies[],12,FALSE)</f>
        <v>260</v>
      </c>
    </row>
    <row r="1015" spans="1:15">
      <c r="A1015">
        <v>2022</v>
      </c>
      <c r="B1015" t="s">
        <v>15</v>
      </c>
      <c r="C1015" t="s">
        <v>16</v>
      </c>
      <c r="D1015" s="17">
        <v>294</v>
      </c>
      <c r="E1015" t="s">
        <v>308</v>
      </c>
      <c r="F1015" t="s">
        <v>278</v>
      </c>
      <c r="G1015" t="s">
        <v>279</v>
      </c>
      <c r="H1015" t="s">
        <v>15</v>
      </c>
      <c r="I1015" t="s">
        <v>124</v>
      </c>
      <c r="J1015" t="s">
        <v>163</v>
      </c>
      <c r="K1015" t="s">
        <v>164</v>
      </c>
      <c r="L1015">
        <v>95151.27</v>
      </c>
      <c r="M1015" t="str">
        <f>IF(Tbl_ExpendInput[[#This Row],[Fund Detail Code]]="09119",Tbl_ExpendInput[[#This Row],[Fund Group Name]],IF(ISNUMBER(SEARCH("covid",Tbl_ExpendInput[[#This Row],[Fund Detail Name]]))=TRUE,"COVID Funds",Tbl_ExpendInput[[#This Row],[Fund Group Name]]))</f>
        <v>Higher Education Operating</v>
      </c>
      <c r="N1015" s="14" t="str">
        <f>IF(Tbl_ExpendInput[[#This Row],[Fund Detail Code]]="09119",Tbl_ExpendInput[[#This Row],[Fund Group Code]],IF(ISNUMBER(SEARCH("covid",Tbl_ExpendInput[[#This Row],[Fund Detail Name]]))=TRUE,"99",Tbl_ExpendInput[[#This Row],[Fund Group Code]]))</f>
        <v>03</v>
      </c>
      <c r="O1015" s="14">
        <f>VLOOKUP(Tbl_ExpendInput[[#This Row],[Agency Code]],TblAgencies[],12,FALSE)</f>
        <v>260</v>
      </c>
    </row>
    <row r="1016" spans="1:15">
      <c r="A1016">
        <v>2022</v>
      </c>
      <c r="B1016" t="s">
        <v>15</v>
      </c>
      <c r="C1016" t="s">
        <v>16</v>
      </c>
      <c r="D1016" s="17">
        <v>294</v>
      </c>
      <c r="E1016" t="s">
        <v>308</v>
      </c>
      <c r="F1016" t="s">
        <v>278</v>
      </c>
      <c r="G1016" t="s">
        <v>279</v>
      </c>
      <c r="H1016" t="s">
        <v>15</v>
      </c>
      <c r="I1016" t="s">
        <v>124</v>
      </c>
      <c r="J1016" t="s">
        <v>288</v>
      </c>
      <c r="K1016" t="s">
        <v>289</v>
      </c>
      <c r="L1016">
        <v>405457.58</v>
      </c>
      <c r="M1016" t="str">
        <f>IF(Tbl_ExpendInput[[#This Row],[Fund Detail Code]]="09119",Tbl_ExpendInput[[#This Row],[Fund Group Name]],IF(ISNUMBER(SEARCH("covid",Tbl_ExpendInput[[#This Row],[Fund Detail Name]]))=TRUE,"COVID Funds",Tbl_ExpendInput[[#This Row],[Fund Group Name]]))</f>
        <v>Higher Education Operating</v>
      </c>
      <c r="N1016" s="14" t="str">
        <f>IF(Tbl_ExpendInput[[#This Row],[Fund Detail Code]]="09119",Tbl_ExpendInput[[#This Row],[Fund Group Code]],IF(ISNUMBER(SEARCH("covid",Tbl_ExpendInput[[#This Row],[Fund Detail Name]]))=TRUE,"99",Tbl_ExpendInput[[#This Row],[Fund Group Code]]))</f>
        <v>03</v>
      </c>
      <c r="O1016" s="14">
        <f>VLOOKUP(Tbl_ExpendInput[[#This Row],[Agency Code]],TblAgencies[],12,FALSE)</f>
        <v>260</v>
      </c>
    </row>
    <row r="1017" spans="1:15">
      <c r="A1017">
        <v>2022</v>
      </c>
      <c r="B1017" t="s">
        <v>15</v>
      </c>
      <c r="C1017" t="s">
        <v>16</v>
      </c>
      <c r="D1017" s="17">
        <v>294</v>
      </c>
      <c r="E1017" t="s">
        <v>308</v>
      </c>
      <c r="F1017" t="s">
        <v>171</v>
      </c>
      <c r="G1017" t="s">
        <v>172</v>
      </c>
      <c r="H1017" t="s">
        <v>15</v>
      </c>
      <c r="I1017" t="s">
        <v>124</v>
      </c>
      <c r="J1017" t="s">
        <v>156</v>
      </c>
      <c r="K1017" t="s">
        <v>157</v>
      </c>
      <c r="L1017">
        <v>19900.939999999999</v>
      </c>
      <c r="M1017" t="str">
        <f>IF(Tbl_ExpendInput[[#This Row],[Fund Detail Code]]="09119",Tbl_ExpendInput[[#This Row],[Fund Group Name]],IF(ISNUMBER(SEARCH("covid",Tbl_ExpendInput[[#This Row],[Fund Detail Name]]))=TRUE,"COVID Funds",Tbl_ExpendInput[[#This Row],[Fund Group Name]]))</f>
        <v>Higher Education Operating</v>
      </c>
      <c r="N1017" s="14" t="str">
        <f>IF(Tbl_ExpendInput[[#This Row],[Fund Detail Code]]="09119",Tbl_ExpendInput[[#This Row],[Fund Group Code]],IF(ISNUMBER(SEARCH("covid",Tbl_ExpendInput[[#This Row],[Fund Detail Name]]))=TRUE,"99",Tbl_ExpendInput[[#This Row],[Fund Group Code]]))</f>
        <v>03</v>
      </c>
      <c r="O1017" s="14">
        <f>VLOOKUP(Tbl_ExpendInput[[#This Row],[Agency Code]],TblAgencies[],12,FALSE)</f>
        <v>260</v>
      </c>
    </row>
    <row r="1018" spans="1:15">
      <c r="A1018">
        <v>2022</v>
      </c>
      <c r="B1018" t="s">
        <v>15</v>
      </c>
      <c r="C1018" t="s">
        <v>16</v>
      </c>
      <c r="D1018" s="17">
        <v>295</v>
      </c>
      <c r="E1018" t="s">
        <v>309</v>
      </c>
      <c r="F1018" t="s">
        <v>128</v>
      </c>
      <c r="G1018" t="s">
        <v>129</v>
      </c>
      <c r="H1018" t="s">
        <v>15</v>
      </c>
      <c r="I1018" t="s">
        <v>124</v>
      </c>
      <c r="J1018" t="s">
        <v>125</v>
      </c>
      <c r="K1018" t="s">
        <v>124</v>
      </c>
      <c r="L1018">
        <v>44963814.170000002</v>
      </c>
      <c r="M1018" t="str">
        <f>IF(Tbl_ExpendInput[[#This Row],[Fund Detail Code]]="09119",Tbl_ExpendInput[[#This Row],[Fund Group Name]],IF(ISNUMBER(SEARCH("covid",Tbl_ExpendInput[[#This Row],[Fund Detail Name]]))=TRUE,"COVID Funds",Tbl_ExpendInput[[#This Row],[Fund Group Name]]))</f>
        <v>Higher Education Operating</v>
      </c>
      <c r="N1018" s="14" t="str">
        <f>IF(Tbl_ExpendInput[[#This Row],[Fund Detail Code]]="09119",Tbl_ExpendInput[[#This Row],[Fund Group Code]],IF(ISNUMBER(SEARCH("covid",Tbl_ExpendInput[[#This Row],[Fund Detail Name]]))=TRUE,"99",Tbl_ExpendInput[[#This Row],[Fund Group Code]]))</f>
        <v>03</v>
      </c>
      <c r="O1018" s="14">
        <f>VLOOKUP(Tbl_ExpendInput[[#This Row],[Agency Code]],TblAgencies[],12,FALSE)</f>
        <v>260</v>
      </c>
    </row>
    <row r="1019" spans="1:15">
      <c r="A1019">
        <v>2022</v>
      </c>
      <c r="B1019" t="s">
        <v>15</v>
      </c>
      <c r="C1019" t="s">
        <v>16</v>
      </c>
      <c r="D1019" s="17">
        <v>295</v>
      </c>
      <c r="E1019" t="s">
        <v>309</v>
      </c>
      <c r="F1019" t="s">
        <v>128</v>
      </c>
      <c r="G1019" t="s">
        <v>129</v>
      </c>
      <c r="H1019" t="s">
        <v>15</v>
      </c>
      <c r="I1019" t="s">
        <v>124</v>
      </c>
      <c r="J1019" t="s">
        <v>180</v>
      </c>
      <c r="K1019" t="s">
        <v>181</v>
      </c>
      <c r="L1019">
        <v>10189.68</v>
      </c>
      <c r="M1019" t="str">
        <f>IF(Tbl_ExpendInput[[#This Row],[Fund Detail Code]]="09119",Tbl_ExpendInput[[#This Row],[Fund Group Name]],IF(ISNUMBER(SEARCH("covid",Tbl_ExpendInput[[#This Row],[Fund Detail Name]]))=TRUE,"COVID Funds",Tbl_ExpendInput[[#This Row],[Fund Group Name]]))</f>
        <v>Higher Education Operating</v>
      </c>
      <c r="N1019" s="14" t="str">
        <f>IF(Tbl_ExpendInput[[#This Row],[Fund Detail Code]]="09119",Tbl_ExpendInput[[#This Row],[Fund Group Code]],IF(ISNUMBER(SEARCH("covid",Tbl_ExpendInput[[#This Row],[Fund Detail Name]]))=TRUE,"99",Tbl_ExpendInput[[#This Row],[Fund Group Code]]))</f>
        <v>03</v>
      </c>
      <c r="O1019" s="14">
        <f>VLOOKUP(Tbl_ExpendInput[[#This Row],[Agency Code]],TblAgencies[],12,FALSE)</f>
        <v>260</v>
      </c>
    </row>
    <row r="1020" spans="1:15">
      <c r="A1020">
        <v>2022</v>
      </c>
      <c r="B1020" t="s">
        <v>15</v>
      </c>
      <c r="C1020" t="s">
        <v>16</v>
      </c>
      <c r="D1020" s="17">
        <v>295</v>
      </c>
      <c r="E1020" t="s">
        <v>309</v>
      </c>
      <c r="F1020" t="s">
        <v>128</v>
      </c>
      <c r="G1020" t="s">
        <v>129</v>
      </c>
      <c r="H1020" t="s">
        <v>15</v>
      </c>
      <c r="I1020" t="s">
        <v>124</v>
      </c>
      <c r="J1020" t="s">
        <v>132</v>
      </c>
      <c r="K1020" t="s">
        <v>133</v>
      </c>
      <c r="L1020">
        <v>19497.669999999998</v>
      </c>
      <c r="M1020" t="str">
        <f>IF(Tbl_ExpendInput[[#This Row],[Fund Detail Code]]="09119",Tbl_ExpendInput[[#This Row],[Fund Group Name]],IF(ISNUMBER(SEARCH("covid",Tbl_ExpendInput[[#This Row],[Fund Detail Name]]))=TRUE,"COVID Funds",Tbl_ExpendInput[[#This Row],[Fund Group Name]]))</f>
        <v>Higher Education Operating</v>
      </c>
      <c r="N1020" s="14" t="str">
        <f>IF(Tbl_ExpendInput[[#This Row],[Fund Detail Code]]="09119",Tbl_ExpendInput[[#This Row],[Fund Group Code]],IF(ISNUMBER(SEARCH("covid",Tbl_ExpendInput[[#This Row],[Fund Detail Name]]))=TRUE,"99",Tbl_ExpendInput[[#This Row],[Fund Group Code]]))</f>
        <v>03</v>
      </c>
      <c r="O1020" s="14">
        <f>VLOOKUP(Tbl_ExpendInput[[#This Row],[Agency Code]],TblAgencies[],12,FALSE)</f>
        <v>260</v>
      </c>
    </row>
    <row r="1021" spans="1:15">
      <c r="A1021">
        <v>2022</v>
      </c>
      <c r="B1021" t="s">
        <v>15</v>
      </c>
      <c r="C1021" t="s">
        <v>16</v>
      </c>
      <c r="D1021" s="17">
        <v>295</v>
      </c>
      <c r="E1021" t="s">
        <v>309</v>
      </c>
      <c r="F1021" t="s">
        <v>128</v>
      </c>
      <c r="G1021" t="s">
        <v>129</v>
      </c>
      <c r="H1021" t="s">
        <v>15</v>
      </c>
      <c r="I1021" t="s">
        <v>124</v>
      </c>
      <c r="J1021" t="s">
        <v>199</v>
      </c>
      <c r="K1021" t="s">
        <v>200</v>
      </c>
      <c r="L1021">
        <v>349</v>
      </c>
      <c r="M1021" t="str">
        <f>IF(Tbl_ExpendInput[[#This Row],[Fund Detail Code]]="09119",Tbl_ExpendInput[[#This Row],[Fund Group Name]],IF(ISNUMBER(SEARCH("covid",Tbl_ExpendInput[[#This Row],[Fund Detail Name]]))=TRUE,"COVID Funds",Tbl_ExpendInput[[#This Row],[Fund Group Name]]))</f>
        <v>Higher Education Operating</v>
      </c>
      <c r="N1021" s="14" t="str">
        <f>IF(Tbl_ExpendInput[[#This Row],[Fund Detail Code]]="09119",Tbl_ExpendInput[[#This Row],[Fund Group Code]],IF(ISNUMBER(SEARCH("covid",Tbl_ExpendInput[[#This Row],[Fund Detail Name]]))=TRUE,"99",Tbl_ExpendInput[[#This Row],[Fund Group Code]]))</f>
        <v>03</v>
      </c>
      <c r="O1021" s="14">
        <f>VLOOKUP(Tbl_ExpendInput[[#This Row],[Agency Code]],TblAgencies[],12,FALSE)</f>
        <v>260</v>
      </c>
    </row>
    <row r="1022" spans="1:15">
      <c r="A1022">
        <v>2022</v>
      </c>
      <c r="B1022" t="s">
        <v>15</v>
      </c>
      <c r="C1022" t="s">
        <v>16</v>
      </c>
      <c r="D1022" s="17">
        <v>295</v>
      </c>
      <c r="E1022" t="s">
        <v>309</v>
      </c>
      <c r="F1022" t="s">
        <v>138</v>
      </c>
      <c r="G1022" t="s">
        <v>139</v>
      </c>
      <c r="H1022" t="s">
        <v>15</v>
      </c>
      <c r="I1022" t="s">
        <v>124</v>
      </c>
      <c r="J1022" t="s">
        <v>125</v>
      </c>
      <c r="K1022" t="s">
        <v>124</v>
      </c>
      <c r="L1022">
        <v>7776424.8799999999</v>
      </c>
      <c r="M1022" t="str">
        <f>IF(Tbl_ExpendInput[[#This Row],[Fund Detail Code]]="09119",Tbl_ExpendInput[[#This Row],[Fund Group Name]],IF(ISNUMBER(SEARCH("covid",Tbl_ExpendInput[[#This Row],[Fund Detail Name]]))=TRUE,"COVID Funds",Tbl_ExpendInput[[#This Row],[Fund Group Name]]))</f>
        <v>Higher Education Operating</v>
      </c>
      <c r="N1022" s="14" t="str">
        <f>IF(Tbl_ExpendInput[[#This Row],[Fund Detail Code]]="09119",Tbl_ExpendInput[[#This Row],[Fund Group Code]],IF(ISNUMBER(SEARCH("covid",Tbl_ExpendInput[[#This Row],[Fund Detail Name]]))=TRUE,"99",Tbl_ExpendInput[[#This Row],[Fund Group Code]]))</f>
        <v>03</v>
      </c>
      <c r="O1022" s="14">
        <f>VLOOKUP(Tbl_ExpendInput[[#This Row],[Agency Code]],TblAgencies[],12,FALSE)</f>
        <v>260</v>
      </c>
    </row>
    <row r="1023" spans="1:15">
      <c r="A1023">
        <v>2022</v>
      </c>
      <c r="B1023" t="s">
        <v>15</v>
      </c>
      <c r="C1023" t="s">
        <v>16</v>
      </c>
      <c r="D1023" s="17">
        <v>295</v>
      </c>
      <c r="E1023" t="s">
        <v>309</v>
      </c>
      <c r="F1023" t="s">
        <v>140</v>
      </c>
      <c r="G1023" t="s">
        <v>141</v>
      </c>
      <c r="H1023" t="s">
        <v>15</v>
      </c>
      <c r="I1023" t="s">
        <v>124</v>
      </c>
      <c r="J1023" t="s">
        <v>125</v>
      </c>
      <c r="K1023" t="s">
        <v>124</v>
      </c>
      <c r="L1023">
        <v>11280235.16</v>
      </c>
      <c r="M1023" t="str">
        <f>IF(Tbl_ExpendInput[[#This Row],[Fund Detail Code]]="09119",Tbl_ExpendInput[[#This Row],[Fund Group Name]],IF(ISNUMBER(SEARCH("covid",Tbl_ExpendInput[[#This Row],[Fund Detail Name]]))=TRUE,"COVID Funds",Tbl_ExpendInput[[#This Row],[Fund Group Name]]))</f>
        <v>Higher Education Operating</v>
      </c>
      <c r="N1023" s="14" t="str">
        <f>IF(Tbl_ExpendInput[[#This Row],[Fund Detail Code]]="09119",Tbl_ExpendInput[[#This Row],[Fund Group Code]],IF(ISNUMBER(SEARCH("covid",Tbl_ExpendInput[[#This Row],[Fund Detail Name]]))=TRUE,"99",Tbl_ExpendInput[[#This Row],[Fund Group Code]]))</f>
        <v>03</v>
      </c>
      <c r="O1023" s="14">
        <f>VLOOKUP(Tbl_ExpendInput[[#This Row],[Agency Code]],TblAgencies[],12,FALSE)</f>
        <v>260</v>
      </c>
    </row>
    <row r="1024" spans="1:15">
      <c r="A1024">
        <v>2022</v>
      </c>
      <c r="B1024" t="s">
        <v>15</v>
      </c>
      <c r="C1024" t="s">
        <v>16</v>
      </c>
      <c r="D1024" s="17">
        <v>295</v>
      </c>
      <c r="E1024" t="s">
        <v>309</v>
      </c>
      <c r="F1024" t="s">
        <v>140</v>
      </c>
      <c r="G1024" t="s">
        <v>141</v>
      </c>
      <c r="H1024" t="s">
        <v>15</v>
      </c>
      <c r="I1024" t="s">
        <v>124</v>
      </c>
      <c r="J1024" t="s">
        <v>130</v>
      </c>
      <c r="K1024" t="s">
        <v>131</v>
      </c>
      <c r="L1024">
        <v>283224.53000000003</v>
      </c>
      <c r="M1024" t="str">
        <f>IF(Tbl_ExpendInput[[#This Row],[Fund Detail Code]]="09119",Tbl_ExpendInput[[#This Row],[Fund Group Name]],IF(ISNUMBER(SEARCH("covid",Tbl_ExpendInput[[#This Row],[Fund Detail Name]]))=TRUE,"COVID Funds",Tbl_ExpendInput[[#This Row],[Fund Group Name]]))</f>
        <v>Higher Education Operating</v>
      </c>
      <c r="N1024" s="14" t="str">
        <f>IF(Tbl_ExpendInput[[#This Row],[Fund Detail Code]]="09119",Tbl_ExpendInput[[#This Row],[Fund Group Code]],IF(ISNUMBER(SEARCH("covid",Tbl_ExpendInput[[#This Row],[Fund Detail Name]]))=TRUE,"99",Tbl_ExpendInput[[#This Row],[Fund Group Code]]))</f>
        <v>03</v>
      </c>
      <c r="O1024" s="14">
        <f>VLOOKUP(Tbl_ExpendInput[[#This Row],[Agency Code]],TblAgencies[],12,FALSE)</f>
        <v>260</v>
      </c>
    </row>
    <row r="1025" spans="1:15">
      <c r="A1025">
        <v>2022</v>
      </c>
      <c r="B1025" t="s">
        <v>15</v>
      </c>
      <c r="C1025" t="s">
        <v>16</v>
      </c>
      <c r="D1025" s="17">
        <v>295</v>
      </c>
      <c r="E1025" t="s">
        <v>309</v>
      </c>
      <c r="F1025" t="s">
        <v>140</v>
      </c>
      <c r="G1025" t="s">
        <v>141</v>
      </c>
      <c r="H1025" t="s">
        <v>15</v>
      </c>
      <c r="I1025" t="s">
        <v>124</v>
      </c>
      <c r="J1025" t="s">
        <v>223</v>
      </c>
      <c r="K1025" t="s">
        <v>224</v>
      </c>
      <c r="L1025">
        <v>176348.36</v>
      </c>
      <c r="M1025" t="str">
        <f>IF(Tbl_ExpendInput[[#This Row],[Fund Detail Code]]="09119",Tbl_ExpendInput[[#This Row],[Fund Group Name]],IF(ISNUMBER(SEARCH("covid",Tbl_ExpendInput[[#This Row],[Fund Detail Name]]))=TRUE,"COVID Funds",Tbl_ExpendInput[[#This Row],[Fund Group Name]]))</f>
        <v>COVID Funds</v>
      </c>
      <c r="N1025" s="14" t="str">
        <f>IF(Tbl_ExpendInput[[#This Row],[Fund Detail Code]]="09119",Tbl_ExpendInput[[#This Row],[Fund Group Code]],IF(ISNUMBER(SEARCH("covid",Tbl_ExpendInput[[#This Row],[Fund Detail Name]]))=TRUE,"99",Tbl_ExpendInput[[#This Row],[Fund Group Code]]))</f>
        <v>99</v>
      </c>
      <c r="O1025" s="14">
        <f>VLOOKUP(Tbl_ExpendInput[[#This Row],[Agency Code]],TblAgencies[],12,FALSE)</f>
        <v>260</v>
      </c>
    </row>
    <row r="1026" spans="1:15">
      <c r="A1026">
        <v>2022</v>
      </c>
      <c r="B1026" t="s">
        <v>15</v>
      </c>
      <c r="C1026" t="s">
        <v>16</v>
      </c>
      <c r="D1026" s="17">
        <v>295</v>
      </c>
      <c r="E1026" t="s">
        <v>309</v>
      </c>
      <c r="F1026" t="s">
        <v>142</v>
      </c>
      <c r="G1026" t="s">
        <v>143</v>
      </c>
      <c r="H1026" t="s">
        <v>15</v>
      </c>
      <c r="I1026" t="s">
        <v>124</v>
      </c>
      <c r="J1026" t="s">
        <v>125</v>
      </c>
      <c r="K1026" t="s">
        <v>124</v>
      </c>
      <c r="L1026">
        <v>32266491.920000002</v>
      </c>
      <c r="M1026" t="str">
        <f>IF(Tbl_ExpendInput[[#This Row],[Fund Detail Code]]="09119",Tbl_ExpendInput[[#This Row],[Fund Group Name]],IF(ISNUMBER(SEARCH("covid",Tbl_ExpendInput[[#This Row],[Fund Detail Name]]))=TRUE,"COVID Funds",Tbl_ExpendInput[[#This Row],[Fund Group Name]]))</f>
        <v>Higher Education Operating</v>
      </c>
      <c r="N1026" s="14" t="str">
        <f>IF(Tbl_ExpendInput[[#This Row],[Fund Detail Code]]="09119",Tbl_ExpendInput[[#This Row],[Fund Group Code]],IF(ISNUMBER(SEARCH("covid",Tbl_ExpendInput[[#This Row],[Fund Detail Name]]))=TRUE,"99",Tbl_ExpendInput[[#This Row],[Fund Group Code]]))</f>
        <v>03</v>
      </c>
      <c r="O1026" s="14">
        <f>VLOOKUP(Tbl_ExpendInput[[#This Row],[Agency Code]],TblAgencies[],12,FALSE)</f>
        <v>260</v>
      </c>
    </row>
    <row r="1027" spans="1:15">
      <c r="A1027">
        <v>2022</v>
      </c>
      <c r="B1027" t="s">
        <v>15</v>
      </c>
      <c r="C1027" t="s">
        <v>16</v>
      </c>
      <c r="D1027" s="17">
        <v>295</v>
      </c>
      <c r="E1027" t="s">
        <v>309</v>
      </c>
      <c r="F1027" t="s">
        <v>142</v>
      </c>
      <c r="G1027" t="s">
        <v>143</v>
      </c>
      <c r="H1027" t="s">
        <v>15</v>
      </c>
      <c r="I1027" t="s">
        <v>124</v>
      </c>
      <c r="J1027" t="s">
        <v>165</v>
      </c>
      <c r="K1027" t="s">
        <v>166</v>
      </c>
      <c r="L1027">
        <v>467884.22</v>
      </c>
      <c r="M1027" t="str">
        <f>IF(Tbl_ExpendInput[[#This Row],[Fund Detail Code]]="09119",Tbl_ExpendInput[[#This Row],[Fund Group Name]],IF(ISNUMBER(SEARCH("covid",Tbl_ExpendInput[[#This Row],[Fund Detail Name]]))=TRUE,"COVID Funds",Tbl_ExpendInput[[#This Row],[Fund Group Name]]))</f>
        <v>Higher Education Operating</v>
      </c>
      <c r="N1027" s="14" t="str">
        <f>IF(Tbl_ExpendInput[[#This Row],[Fund Detail Code]]="09119",Tbl_ExpendInput[[#This Row],[Fund Group Code]],IF(ISNUMBER(SEARCH("covid",Tbl_ExpendInput[[#This Row],[Fund Detail Name]]))=TRUE,"99",Tbl_ExpendInput[[#This Row],[Fund Group Code]]))</f>
        <v>03</v>
      </c>
      <c r="O1027" s="14">
        <f>VLOOKUP(Tbl_ExpendInput[[#This Row],[Agency Code]],TblAgencies[],12,FALSE)</f>
        <v>260</v>
      </c>
    </row>
    <row r="1028" spans="1:15">
      <c r="A1028">
        <v>2022</v>
      </c>
      <c r="B1028" t="s">
        <v>15</v>
      </c>
      <c r="C1028" t="s">
        <v>16</v>
      </c>
      <c r="D1028" s="17">
        <v>295</v>
      </c>
      <c r="E1028" t="s">
        <v>309</v>
      </c>
      <c r="F1028" t="s">
        <v>146</v>
      </c>
      <c r="G1028" t="s">
        <v>147</v>
      </c>
      <c r="H1028" t="s">
        <v>15</v>
      </c>
      <c r="I1028" t="s">
        <v>124</v>
      </c>
      <c r="J1028" t="s">
        <v>125</v>
      </c>
      <c r="K1028" t="s">
        <v>124</v>
      </c>
      <c r="L1028">
        <v>11598240.43</v>
      </c>
      <c r="M1028" t="str">
        <f>IF(Tbl_ExpendInput[[#This Row],[Fund Detail Code]]="09119",Tbl_ExpendInput[[#This Row],[Fund Group Name]],IF(ISNUMBER(SEARCH("covid",Tbl_ExpendInput[[#This Row],[Fund Detail Name]]))=TRUE,"COVID Funds",Tbl_ExpendInput[[#This Row],[Fund Group Name]]))</f>
        <v>Higher Education Operating</v>
      </c>
      <c r="N1028" s="14" t="str">
        <f>IF(Tbl_ExpendInput[[#This Row],[Fund Detail Code]]="09119",Tbl_ExpendInput[[#This Row],[Fund Group Code]],IF(ISNUMBER(SEARCH("covid",Tbl_ExpendInput[[#This Row],[Fund Detail Name]]))=TRUE,"99",Tbl_ExpendInput[[#This Row],[Fund Group Code]]))</f>
        <v>03</v>
      </c>
      <c r="O1028" s="14">
        <f>VLOOKUP(Tbl_ExpendInput[[#This Row],[Agency Code]],TblAgencies[],12,FALSE)</f>
        <v>260</v>
      </c>
    </row>
    <row r="1029" spans="1:15">
      <c r="A1029">
        <v>2022</v>
      </c>
      <c r="B1029" t="s">
        <v>15</v>
      </c>
      <c r="C1029" t="s">
        <v>16</v>
      </c>
      <c r="D1029" s="17">
        <v>295</v>
      </c>
      <c r="E1029" t="s">
        <v>309</v>
      </c>
      <c r="F1029" t="s">
        <v>152</v>
      </c>
      <c r="G1029" t="s">
        <v>153</v>
      </c>
      <c r="H1029" t="s">
        <v>20</v>
      </c>
      <c r="I1029" t="s">
        <v>21</v>
      </c>
      <c r="J1029" t="s">
        <v>22</v>
      </c>
      <c r="K1029" t="s">
        <v>23</v>
      </c>
      <c r="L1029">
        <v>13223041.949999999</v>
      </c>
      <c r="M1029" t="str">
        <f>IF(Tbl_ExpendInput[[#This Row],[Fund Detail Code]]="09119",Tbl_ExpendInput[[#This Row],[Fund Group Name]],IF(ISNUMBER(SEARCH("covid",Tbl_ExpendInput[[#This Row],[Fund Detail Name]]))=TRUE,"COVID Funds",Tbl_ExpendInput[[#This Row],[Fund Group Name]]))</f>
        <v>General</v>
      </c>
      <c r="N1029" s="14" t="str">
        <f>IF(Tbl_ExpendInput[[#This Row],[Fund Detail Code]]="09119",Tbl_ExpendInput[[#This Row],[Fund Group Code]],IF(ISNUMBER(SEARCH("covid",Tbl_ExpendInput[[#This Row],[Fund Detail Name]]))=TRUE,"99",Tbl_ExpendInput[[#This Row],[Fund Group Code]]))</f>
        <v>01</v>
      </c>
      <c r="O1029" s="14">
        <f>VLOOKUP(Tbl_ExpendInput[[#This Row],[Agency Code]],TblAgencies[],12,FALSE)</f>
        <v>260</v>
      </c>
    </row>
    <row r="1030" spans="1:15">
      <c r="A1030">
        <v>2022</v>
      </c>
      <c r="B1030" t="s">
        <v>15</v>
      </c>
      <c r="C1030" t="s">
        <v>16</v>
      </c>
      <c r="D1030" s="17">
        <v>295</v>
      </c>
      <c r="E1030" t="s">
        <v>309</v>
      </c>
      <c r="F1030" t="s">
        <v>152</v>
      </c>
      <c r="G1030" t="s">
        <v>153</v>
      </c>
      <c r="H1030" t="s">
        <v>15</v>
      </c>
      <c r="I1030" t="s">
        <v>124</v>
      </c>
      <c r="J1030" t="s">
        <v>163</v>
      </c>
      <c r="K1030" t="s">
        <v>164</v>
      </c>
      <c r="L1030">
        <v>322487.74</v>
      </c>
      <c r="M1030" t="str">
        <f>IF(Tbl_ExpendInput[[#This Row],[Fund Detail Code]]="09119",Tbl_ExpendInput[[#This Row],[Fund Group Name]],IF(ISNUMBER(SEARCH("covid",Tbl_ExpendInput[[#This Row],[Fund Detail Name]]))=TRUE,"COVID Funds",Tbl_ExpendInput[[#This Row],[Fund Group Name]]))</f>
        <v>Higher Education Operating</v>
      </c>
      <c r="N1030" s="14" t="str">
        <f>IF(Tbl_ExpendInput[[#This Row],[Fund Detail Code]]="09119",Tbl_ExpendInput[[#This Row],[Fund Group Code]],IF(ISNUMBER(SEARCH("covid",Tbl_ExpendInput[[#This Row],[Fund Detail Name]]))=TRUE,"99",Tbl_ExpendInput[[#This Row],[Fund Group Code]]))</f>
        <v>03</v>
      </c>
      <c r="O1030" s="14">
        <f>VLOOKUP(Tbl_ExpendInput[[#This Row],[Agency Code]],TblAgencies[],12,FALSE)</f>
        <v>260</v>
      </c>
    </row>
    <row r="1031" spans="1:15">
      <c r="A1031">
        <v>2022</v>
      </c>
      <c r="B1031" t="s">
        <v>15</v>
      </c>
      <c r="C1031" t="s">
        <v>16</v>
      </c>
      <c r="D1031" s="17">
        <v>295</v>
      </c>
      <c r="E1031" t="s">
        <v>309</v>
      </c>
      <c r="F1031" t="s">
        <v>152</v>
      </c>
      <c r="G1031" t="s">
        <v>153</v>
      </c>
      <c r="H1031" t="s">
        <v>15</v>
      </c>
      <c r="I1031" t="s">
        <v>124</v>
      </c>
      <c r="J1031" t="s">
        <v>154</v>
      </c>
      <c r="K1031" t="s">
        <v>155</v>
      </c>
      <c r="L1031">
        <v>594046.1</v>
      </c>
      <c r="M1031" t="str">
        <f>IF(Tbl_ExpendInput[[#This Row],[Fund Detail Code]]="09119",Tbl_ExpendInput[[#This Row],[Fund Group Name]],IF(ISNUMBER(SEARCH("covid",Tbl_ExpendInput[[#This Row],[Fund Detail Name]]))=TRUE,"COVID Funds",Tbl_ExpendInput[[#This Row],[Fund Group Name]]))</f>
        <v>Higher Education Operating</v>
      </c>
      <c r="N1031" s="14" t="str">
        <f>IF(Tbl_ExpendInput[[#This Row],[Fund Detail Code]]="09119",Tbl_ExpendInput[[#This Row],[Fund Group Code]],IF(ISNUMBER(SEARCH("covid",Tbl_ExpendInput[[#This Row],[Fund Detail Name]]))=TRUE,"99",Tbl_ExpendInput[[#This Row],[Fund Group Code]]))</f>
        <v>03</v>
      </c>
      <c r="O1031" s="14">
        <f>VLOOKUP(Tbl_ExpendInput[[#This Row],[Agency Code]],TblAgencies[],12,FALSE)</f>
        <v>260</v>
      </c>
    </row>
    <row r="1032" spans="1:15">
      <c r="A1032">
        <v>2022</v>
      </c>
      <c r="B1032" t="s">
        <v>15</v>
      </c>
      <c r="C1032" t="s">
        <v>16</v>
      </c>
      <c r="D1032" s="17">
        <v>295</v>
      </c>
      <c r="E1032" t="s">
        <v>309</v>
      </c>
      <c r="F1032" t="s">
        <v>152</v>
      </c>
      <c r="G1032" t="s">
        <v>153</v>
      </c>
      <c r="H1032" t="s">
        <v>15</v>
      </c>
      <c r="I1032" t="s">
        <v>124</v>
      </c>
      <c r="J1032" t="s">
        <v>182</v>
      </c>
      <c r="K1032" t="s">
        <v>183</v>
      </c>
      <c r="L1032">
        <v>483851.59</v>
      </c>
      <c r="M1032" t="str">
        <f>IF(Tbl_ExpendInput[[#This Row],[Fund Detail Code]]="09119",Tbl_ExpendInput[[#This Row],[Fund Group Name]],IF(ISNUMBER(SEARCH("covid",Tbl_ExpendInput[[#This Row],[Fund Detail Name]]))=TRUE,"COVID Funds",Tbl_ExpendInput[[#This Row],[Fund Group Name]]))</f>
        <v>Higher Education Operating</v>
      </c>
      <c r="N1032" s="14" t="str">
        <f>IF(Tbl_ExpendInput[[#This Row],[Fund Detail Code]]="09119",Tbl_ExpendInput[[#This Row],[Fund Group Code]],IF(ISNUMBER(SEARCH("covid",Tbl_ExpendInput[[#This Row],[Fund Detail Name]]))=TRUE,"99",Tbl_ExpendInput[[#This Row],[Fund Group Code]]))</f>
        <v>03</v>
      </c>
      <c r="O1032" s="14">
        <f>VLOOKUP(Tbl_ExpendInput[[#This Row],[Agency Code]],TblAgencies[],12,FALSE)</f>
        <v>260</v>
      </c>
    </row>
    <row r="1033" spans="1:15">
      <c r="A1033">
        <v>2022</v>
      </c>
      <c r="B1033" t="s">
        <v>15</v>
      </c>
      <c r="C1033" t="s">
        <v>16</v>
      </c>
      <c r="D1033" s="17">
        <v>295</v>
      </c>
      <c r="E1033" t="s">
        <v>309</v>
      </c>
      <c r="F1033" t="s">
        <v>152</v>
      </c>
      <c r="G1033" t="s">
        <v>153</v>
      </c>
      <c r="H1033" t="s">
        <v>15</v>
      </c>
      <c r="I1033" t="s">
        <v>124</v>
      </c>
      <c r="J1033" t="s">
        <v>223</v>
      </c>
      <c r="K1033" t="s">
        <v>224</v>
      </c>
      <c r="L1033">
        <v>187508.38</v>
      </c>
      <c r="M1033" t="str">
        <f>IF(Tbl_ExpendInput[[#This Row],[Fund Detail Code]]="09119",Tbl_ExpendInput[[#This Row],[Fund Group Name]],IF(ISNUMBER(SEARCH("covid",Tbl_ExpendInput[[#This Row],[Fund Detail Name]]))=TRUE,"COVID Funds",Tbl_ExpendInput[[#This Row],[Fund Group Name]]))</f>
        <v>COVID Funds</v>
      </c>
      <c r="N1033" s="14" t="str">
        <f>IF(Tbl_ExpendInput[[#This Row],[Fund Detail Code]]="09119",Tbl_ExpendInput[[#This Row],[Fund Group Code]],IF(ISNUMBER(SEARCH("covid",Tbl_ExpendInput[[#This Row],[Fund Detail Name]]))=TRUE,"99",Tbl_ExpendInput[[#This Row],[Fund Group Code]]))</f>
        <v>99</v>
      </c>
      <c r="O1033" s="14">
        <f>VLOOKUP(Tbl_ExpendInput[[#This Row],[Agency Code]],TblAgencies[],12,FALSE)</f>
        <v>260</v>
      </c>
    </row>
    <row r="1034" spans="1:15">
      <c r="A1034">
        <v>2022</v>
      </c>
      <c r="B1034" t="s">
        <v>15</v>
      </c>
      <c r="C1034" t="s">
        <v>16</v>
      </c>
      <c r="D1034" s="17">
        <v>295</v>
      </c>
      <c r="E1034" t="s">
        <v>309</v>
      </c>
      <c r="F1034" t="s">
        <v>161</v>
      </c>
      <c r="G1034" t="s">
        <v>162</v>
      </c>
      <c r="H1034" t="s">
        <v>15</v>
      </c>
      <c r="I1034" t="s">
        <v>124</v>
      </c>
      <c r="J1034" t="s">
        <v>163</v>
      </c>
      <c r="K1034" t="s">
        <v>164</v>
      </c>
      <c r="L1034">
        <v>1714353.48</v>
      </c>
      <c r="M1034" t="str">
        <f>IF(Tbl_ExpendInput[[#This Row],[Fund Detail Code]]="09119",Tbl_ExpendInput[[#This Row],[Fund Group Name]],IF(ISNUMBER(SEARCH("covid",Tbl_ExpendInput[[#This Row],[Fund Detail Name]]))=TRUE,"COVID Funds",Tbl_ExpendInput[[#This Row],[Fund Group Name]]))</f>
        <v>Higher Education Operating</v>
      </c>
      <c r="N1034" s="14" t="str">
        <f>IF(Tbl_ExpendInput[[#This Row],[Fund Detail Code]]="09119",Tbl_ExpendInput[[#This Row],[Fund Group Code]],IF(ISNUMBER(SEARCH("covid",Tbl_ExpendInput[[#This Row],[Fund Detail Name]]))=TRUE,"99",Tbl_ExpendInput[[#This Row],[Fund Group Code]]))</f>
        <v>03</v>
      </c>
      <c r="O1034" s="14">
        <f>VLOOKUP(Tbl_ExpendInput[[#This Row],[Agency Code]],TblAgencies[],12,FALSE)</f>
        <v>260</v>
      </c>
    </row>
    <row r="1035" spans="1:15">
      <c r="A1035">
        <v>2022</v>
      </c>
      <c r="B1035" t="s">
        <v>15</v>
      </c>
      <c r="C1035" t="s">
        <v>16</v>
      </c>
      <c r="D1035" s="17">
        <v>295</v>
      </c>
      <c r="E1035" t="s">
        <v>309</v>
      </c>
      <c r="F1035" t="s">
        <v>161</v>
      </c>
      <c r="G1035" t="s">
        <v>162</v>
      </c>
      <c r="H1035" t="s">
        <v>15</v>
      </c>
      <c r="I1035" t="s">
        <v>124</v>
      </c>
      <c r="J1035" t="s">
        <v>154</v>
      </c>
      <c r="K1035" t="s">
        <v>155</v>
      </c>
      <c r="L1035">
        <v>168104.22</v>
      </c>
      <c r="M1035" t="str">
        <f>IF(Tbl_ExpendInput[[#This Row],[Fund Detail Code]]="09119",Tbl_ExpendInput[[#This Row],[Fund Group Name]],IF(ISNUMBER(SEARCH("covid",Tbl_ExpendInput[[#This Row],[Fund Detail Name]]))=TRUE,"COVID Funds",Tbl_ExpendInput[[#This Row],[Fund Group Name]]))</f>
        <v>Higher Education Operating</v>
      </c>
      <c r="N1035" s="14" t="str">
        <f>IF(Tbl_ExpendInput[[#This Row],[Fund Detail Code]]="09119",Tbl_ExpendInput[[#This Row],[Fund Group Code]],IF(ISNUMBER(SEARCH("covid",Tbl_ExpendInput[[#This Row],[Fund Detail Name]]))=TRUE,"99",Tbl_ExpendInput[[#This Row],[Fund Group Code]]))</f>
        <v>03</v>
      </c>
      <c r="O1035" s="14">
        <f>VLOOKUP(Tbl_ExpendInput[[#This Row],[Agency Code]],TblAgencies[],12,FALSE)</f>
        <v>260</v>
      </c>
    </row>
    <row r="1036" spans="1:15">
      <c r="A1036">
        <v>2022</v>
      </c>
      <c r="B1036" t="s">
        <v>15</v>
      </c>
      <c r="C1036" t="s">
        <v>16</v>
      </c>
      <c r="D1036" s="17">
        <v>295</v>
      </c>
      <c r="E1036" t="s">
        <v>309</v>
      </c>
      <c r="F1036" t="s">
        <v>161</v>
      </c>
      <c r="G1036" t="s">
        <v>162</v>
      </c>
      <c r="H1036" t="s">
        <v>15</v>
      </c>
      <c r="I1036" t="s">
        <v>124</v>
      </c>
      <c r="J1036" t="s">
        <v>144</v>
      </c>
      <c r="K1036" t="s">
        <v>145</v>
      </c>
      <c r="L1036">
        <v>12277277.09</v>
      </c>
      <c r="M1036" t="str">
        <f>IF(Tbl_ExpendInput[[#This Row],[Fund Detail Code]]="09119",Tbl_ExpendInput[[#This Row],[Fund Group Name]],IF(ISNUMBER(SEARCH("covid",Tbl_ExpendInput[[#This Row],[Fund Detail Name]]))=TRUE,"COVID Funds",Tbl_ExpendInput[[#This Row],[Fund Group Name]]))</f>
        <v>COVID Funds</v>
      </c>
      <c r="N1036" s="14" t="str">
        <f>IF(Tbl_ExpendInput[[#This Row],[Fund Detail Code]]="09119",Tbl_ExpendInput[[#This Row],[Fund Group Code]],IF(ISNUMBER(SEARCH("covid",Tbl_ExpendInput[[#This Row],[Fund Detail Name]]))=TRUE,"99",Tbl_ExpendInput[[#This Row],[Fund Group Code]]))</f>
        <v>99</v>
      </c>
      <c r="O1036" s="14">
        <f>VLOOKUP(Tbl_ExpendInput[[#This Row],[Agency Code]],TblAgencies[],12,FALSE)</f>
        <v>260</v>
      </c>
    </row>
    <row r="1037" spans="1:15">
      <c r="A1037">
        <v>2022</v>
      </c>
      <c r="B1037" t="s">
        <v>15</v>
      </c>
      <c r="C1037" t="s">
        <v>16</v>
      </c>
      <c r="D1037" s="17">
        <v>295</v>
      </c>
      <c r="E1037" t="s">
        <v>309</v>
      </c>
      <c r="F1037" t="s">
        <v>278</v>
      </c>
      <c r="G1037" t="s">
        <v>279</v>
      </c>
      <c r="H1037" t="s">
        <v>15</v>
      </c>
      <c r="I1037" t="s">
        <v>124</v>
      </c>
      <c r="J1037" t="s">
        <v>125</v>
      </c>
      <c r="K1037" t="s">
        <v>124</v>
      </c>
      <c r="L1037">
        <v>974075.09</v>
      </c>
      <c r="M1037" t="str">
        <f>IF(Tbl_ExpendInput[[#This Row],[Fund Detail Code]]="09119",Tbl_ExpendInput[[#This Row],[Fund Group Name]],IF(ISNUMBER(SEARCH("covid",Tbl_ExpendInput[[#This Row],[Fund Detail Name]]))=TRUE,"COVID Funds",Tbl_ExpendInput[[#This Row],[Fund Group Name]]))</f>
        <v>Higher Education Operating</v>
      </c>
      <c r="N1037" s="14" t="str">
        <f>IF(Tbl_ExpendInput[[#This Row],[Fund Detail Code]]="09119",Tbl_ExpendInput[[#This Row],[Fund Group Code]],IF(ISNUMBER(SEARCH("covid",Tbl_ExpendInput[[#This Row],[Fund Detail Name]]))=TRUE,"99",Tbl_ExpendInput[[#This Row],[Fund Group Code]]))</f>
        <v>03</v>
      </c>
      <c r="O1037" s="14">
        <f>VLOOKUP(Tbl_ExpendInput[[#This Row],[Agency Code]],TblAgencies[],12,FALSE)</f>
        <v>260</v>
      </c>
    </row>
    <row r="1038" spans="1:15">
      <c r="A1038">
        <v>2022</v>
      </c>
      <c r="B1038" t="s">
        <v>15</v>
      </c>
      <c r="C1038" t="s">
        <v>16</v>
      </c>
      <c r="D1038" s="17">
        <v>295</v>
      </c>
      <c r="E1038" t="s">
        <v>309</v>
      </c>
      <c r="F1038" t="s">
        <v>278</v>
      </c>
      <c r="G1038" t="s">
        <v>279</v>
      </c>
      <c r="H1038" t="s">
        <v>15</v>
      </c>
      <c r="I1038" t="s">
        <v>124</v>
      </c>
      <c r="J1038" t="s">
        <v>163</v>
      </c>
      <c r="K1038" t="s">
        <v>164</v>
      </c>
      <c r="L1038">
        <v>369006.31</v>
      </c>
      <c r="M1038" t="str">
        <f>IF(Tbl_ExpendInput[[#This Row],[Fund Detail Code]]="09119",Tbl_ExpendInput[[#This Row],[Fund Group Name]],IF(ISNUMBER(SEARCH("covid",Tbl_ExpendInput[[#This Row],[Fund Detail Name]]))=TRUE,"COVID Funds",Tbl_ExpendInput[[#This Row],[Fund Group Name]]))</f>
        <v>Higher Education Operating</v>
      </c>
      <c r="N1038" s="14" t="str">
        <f>IF(Tbl_ExpendInput[[#This Row],[Fund Detail Code]]="09119",Tbl_ExpendInput[[#This Row],[Fund Group Code]],IF(ISNUMBER(SEARCH("covid",Tbl_ExpendInput[[#This Row],[Fund Detail Name]]))=TRUE,"99",Tbl_ExpendInput[[#This Row],[Fund Group Code]]))</f>
        <v>03</v>
      </c>
      <c r="O1038" s="14">
        <f>VLOOKUP(Tbl_ExpendInput[[#This Row],[Agency Code]],TblAgencies[],12,FALSE)</f>
        <v>260</v>
      </c>
    </row>
    <row r="1039" spans="1:15">
      <c r="A1039">
        <v>2022</v>
      </c>
      <c r="B1039" t="s">
        <v>15</v>
      </c>
      <c r="C1039" t="s">
        <v>16</v>
      </c>
      <c r="D1039" s="17">
        <v>295</v>
      </c>
      <c r="E1039" t="s">
        <v>309</v>
      </c>
      <c r="F1039" t="s">
        <v>278</v>
      </c>
      <c r="G1039" t="s">
        <v>279</v>
      </c>
      <c r="H1039" t="s">
        <v>15</v>
      </c>
      <c r="I1039" t="s">
        <v>124</v>
      </c>
      <c r="J1039" t="s">
        <v>154</v>
      </c>
      <c r="K1039" t="s">
        <v>155</v>
      </c>
      <c r="L1039">
        <v>49229.22</v>
      </c>
      <c r="M1039" t="str">
        <f>IF(Tbl_ExpendInput[[#This Row],[Fund Detail Code]]="09119",Tbl_ExpendInput[[#This Row],[Fund Group Name]],IF(ISNUMBER(SEARCH("covid",Tbl_ExpendInput[[#This Row],[Fund Detail Name]]))=TRUE,"COVID Funds",Tbl_ExpendInput[[#This Row],[Fund Group Name]]))</f>
        <v>Higher Education Operating</v>
      </c>
      <c r="N1039" s="14" t="str">
        <f>IF(Tbl_ExpendInput[[#This Row],[Fund Detail Code]]="09119",Tbl_ExpendInput[[#This Row],[Fund Group Code]],IF(ISNUMBER(SEARCH("covid",Tbl_ExpendInput[[#This Row],[Fund Detail Name]]))=TRUE,"99",Tbl_ExpendInput[[#This Row],[Fund Group Code]]))</f>
        <v>03</v>
      </c>
      <c r="O1039" s="14">
        <f>VLOOKUP(Tbl_ExpendInput[[#This Row],[Agency Code]],TblAgencies[],12,FALSE)</f>
        <v>260</v>
      </c>
    </row>
    <row r="1040" spans="1:15">
      <c r="A1040">
        <v>2022</v>
      </c>
      <c r="B1040" t="s">
        <v>15</v>
      </c>
      <c r="C1040" t="s">
        <v>16</v>
      </c>
      <c r="D1040" s="17">
        <v>295</v>
      </c>
      <c r="E1040" t="s">
        <v>309</v>
      </c>
      <c r="F1040" t="s">
        <v>278</v>
      </c>
      <c r="G1040" t="s">
        <v>279</v>
      </c>
      <c r="H1040" t="s">
        <v>15</v>
      </c>
      <c r="I1040" t="s">
        <v>124</v>
      </c>
      <c r="J1040" t="s">
        <v>288</v>
      </c>
      <c r="K1040" t="s">
        <v>289</v>
      </c>
      <c r="L1040">
        <v>2577315.73</v>
      </c>
      <c r="M1040" t="str">
        <f>IF(Tbl_ExpendInput[[#This Row],[Fund Detail Code]]="09119",Tbl_ExpendInput[[#This Row],[Fund Group Name]],IF(ISNUMBER(SEARCH("covid",Tbl_ExpendInput[[#This Row],[Fund Detail Name]]))=TRUE,"COVID Funds",Tbl_ExpendInput[[#This Row],[Fund Group Name]]))</f>
        <v>Higher Education Operating</v>
      </c>
      <c r="N1040" s="14" t="str">
        <f>IF(Tbl_ExpendInput[[#This Row],[Fund Detail Code]]="09119",Tbl_ExpendInput[[#This Row],[Fund Group Code]],IF(ISNUMBER(SEARCH("covid",Tbl_ExpendInput[[#This Row],[Fund Detail Name]]))=TRUE,"99",Tbl_ExpendInput[[#This Row],[Fund Group Code]]))</f>
        <v>03</v>
      </c>
      <c r="O1040" s="14">
        <f>VLOOKUP(Tbl_ExpendInput[[#This Row],[Agency Code]],TblAgencies[],12,FALSE)</f>
        <v>260</v>
      </c>
    </row>
    <row r="1041" spans="1:15">
      <c r="A1041">
        <v>2022</v>
      </c>
      <c r="B1041" t="s">
        <v>15</v>
      </c>
      <c r="C1041" t="s">
        <v>16</v>
      </c>
      <c r="D1041" s="17">
        <v>295</v>
      </c>
      <c r="E1041" t="s">
        <v>309</v>
      </c>
      <c r="F1041" t="s">
        <v>171</v>
      </c>
      <c r="G1041" t="s">
        <v>172</v>
      </c>
      <c r="H1041" t="s">
        <v>148</v>
      </c>
      <c r="I1041" t="s">
        <v>149</v>
      </c>
      <c r="J1041" t="s">
        <v>150</v>
      </c>
      <c r="K1041" t="s">
        <v>151</v>
      </c>
      <c r="L1041">
        <v>3435804.94</v>
      </c>
      <c r="M1041" t="str">
        <f>IF(Tbl_ExpendInput[[#This Row],[Fund Detail Code]]="09119",Tbl_ExpendInput[[#This Row],[Fund Group Name]],IF(ISNUMBER(SEARCH("covid",Tbl_ExpendInput[[#This Row],[Fund Detail Name]]))=TRUE,"COVID Funds",Tbl_ExpendInput[[#This Row],[Fund Group Name]]))</f>
        <v>Debt Service</v>
      </c>
      <c r="N1041" s="14" t="str">
        <f>IF(Tbl_ExpendInput[[#This Row],[Fund Detail Code]]="09119",Tbl_ExpendInput[[#This Row],[Fund Group Code]],IF(ISNUMBER(SEARCH("covid",Tbl_ExpendInput[[#This Row],[Fund Detail Name]]))=TRUE,"99",Tbl_ExpendInput[[#This Row],[Fund Group Code]]))</f>
        <v>08</v>
      </c>
      <c r="O1041" s="14">
        <f>VLOOKUP(Tbl_ExpendInput[[#This Row],[Agency Code]],TblAgencies[],12,FALSE)</f>
        <v>260</v>
      </c>
    </row>
    <row r="1042" spans="1:15">
      <c r="A1042">
        <v>2022</v>
      </c>
      <c r="B1042" t="s">
        <v>15</v>
      </c>
      <c r="C1042" t="s">
        <v>16</v>
      </c>
      <c r="D1042" s="17">
        <v>296</v>
      </c>
      <c r="E1042" t="s">
        <v>310</v>
      </c>
      <c r="F1042" t="s">
        <v>128</v>
      </c>
      <c r="G1042" t="s">
        <v>129</v>
      </c>
      <c r="H1042" t="s">
        <v>15</v>
      </c>
      <c r="I1042" t="s">
        <v>124</v>
      </c>
      <c r="J1042" t="s">
        <v>125</v>
      </c>
      <c r="K1042" t="s">
        <v>124</v>
      </c>
      <c r="L1042">
        <v>7919216.4400000004</v>
      </c>
      <c r="M1042" t="str">
        <f>IF(Tbl_ExpendInput[[#This Row],[Fund Detail Code]]="09119",Tbl_ExpendInput[[#This Row],[Fund Group Name]],IF(ISNUMBER(SEARCH("covid",Tbl_ExpendInput[[#This Row],[Fund Detail Name]]))=TRUE,"COVID Funds",Tbl_ExpendInput[[#This Row],[Fund Group Name]]))</f>
        <v>Higher Education Operating</v>
      </c>
      <c r="N1042" s="14" t="str">
        <f>IF(Tbl_ExpendInput[[#This Row],[Fund Detail Code]]="09119",Tbl_ExpendInput[[#This Row],[Fund Group Code]],IF(ISNUMBER(SEARCH("covid",Tbl_ExpendInput[[#This Row],[Fund Detail Name]]))=TRUE,"99",Tbl_ExpendInput[[#This Row],[Fund Group Code]]))</f>
        <v>03</v>
      </c>
      <c r="O1042" s="14">
        <f>VLOOKUP(Tbl_ExpendInput[[#This Row],[Agency Code]],TblAgencies[],12,FALSE)</f>
        <v>260</v>
      </c>
    </row>
    <row r="1043" spans="1:15">
      <c r="A1043">
        <v>2022</v>
      </c>
      <c r="B1043" t="s">
        <v>15</v>
      </c>
      <c r="C1043" t="s">
        <v>16</v>
      </c>
      <c r="D1043" s="17">
        <v>296</v>
      </c>
      <c r="E1043" t="s">
        <v>310</v>
      </c>
      <c r="F1043" t="s">
        <v>138</v>
      </c>
      <c r="G1043" t="s">
        <v>139</v>
      </c>
      <c r="H1043" t="s">
        <v>15</v>
      </c>
      <c r="I1043" t="s">
        <v>124</v>
      </c>
      <c r="J1043" t="s">
        <v>125</v>
      </c>
      <c r="K1043" t="s">
        <v>124</v>
      </c>
      <c r="L1043">
        <v>1232367.19</v>
      </c>
      <c r="M1043" t="str">
        <f>IF(Tbl_ExpendInput[[#This Row],[Fund Detail Code]]="09119",Tbl_ExpendInput[[#This Row],[Fund Group Name]],IF(ISNUMBER(SEARCH("covid",Tbl_ExpendInput[[#This Row],[Fund Detail Name]]))=TRUE,"COVID Funds",Tbl_ExpendInput[[#This Row],[Fund Group Name]]))</f>
        <v>Higher Education Operating</v>
      </c>
      <c r="N1043" s="14" t="str">
        <f>IF(Tbl_ExpendInput[[#This Row],[Fund Detail Code]]="09119",Tbl_ExpendInput[[#This Row],[Fund Group Code]],IF(ISNUMBER(SEARCH("covid",Tbl_ExpendInput[[#This Row],[Fund Detail Name]]))=TRUE,"99",Tbl_ExpendInput[[#This Row],[Fund Group Code]]))</f>
        <v>03</v>
      </c>
      <c r="O1043" s="14">
        <f>VLOOKUP(Tbl_ExpendInput[[#This Row],[Agency Code]],TblAgencies[],12,FALSE)</f>
        <v>260</v>
      </c>
    </row>
    <row r="1044" spans="1:15">
      <c r="A1044">
        <v>2022</v>
      </c>
      <c r="B1044" t="s">
        <v>15</v>
      </c>
      <c r="C1044" t="s">
        <v>16</v>
      </c>
      <c r="D1044" s="17">
        <v>296</v>
      </c>
      <c r="E1044" t="s">
        <v>310</v>
      </c>
      <c r="F1044" t="s">
        <v>140</v>
      </c>
      <c r="G1044" t="s">
        <v>141</v>
      </c>
      <c r="H1044" t="s">
        <v>15</v>
      </c>
      <c r="I1044" t="s">
        <v>124</v>
      </c>
      <c r="J1044" t="s">
        <v>125</v>
      </c>
      <c r="K1044" t="s">
        <v>124</v>
      </c>
      <c r="L1044">
        <v>1322805.21</v>
      </c>
      <c r="M1044" t="str">
        <f>IF(Tbl_ExpendInput[[#This Row],[Fund Detail Code]]="09119",Tbl_ExpendInput[[#This Row],[Fund Group Name]],IF(ISNUMBER(SEARCH("covid",Tbl_ExpendInput[[#This Row],[Fund Detail Name]]))=TRUE,"COVID Funds",Tbl_ExpendInput[[#This Row],[Fund Group Name]]))</f>
        <v>Higher Education Operating</v>
      </c>
      <c r="N1044" s="14" t="str">
        <f>IF(Tbl_ExpendInput[[#This Row],[Fund Detail Code]]="09119",Tbl_ExpendInput[[#This Row],[Fund Group Code]],IF(ISNUMBER(SEARCH("covid",Tbl_ExpendInput[[#This Row],[Fund Detail Name]]))=TRUE,"99",Tbl_ExpendInput[[#This Row],[Fund Group Code]]))</f>
        <v>03</v>
      </c>
      <c r="O1044" s="14">
        <f>VLOOKUP(Tbl_ExpendInput[[#This Row],[Agency Code]],TblAgencies[],12,FALSE)</f>
        <v>260</v>
      </c>
    </row>
    <row r="1045" spans="1:15">
      <c r="A1045">
        <v>2022</v>
      </c>
      <c r="B1045" t="s">
        <v>15</v>
      </c>
      <c r="C1045" t="s">
        <v>16</v>
      </c>
      <c r="D1045" s="17">
        <v>296</v>
      </c>
      <c r="E1045" t="s">
        <v>310</v>
      </c>
      <c r="F1045" t="s">
        <v>140</v>
      </c>
      <c r="G1045" t="s">
        <v>141</v>
      </c>
      <c r="H1045" t="s">
        <v>15</v>
      </c>
      <c r="I1045" t="s">
        <v>124</v>
      </c>
      <c r="J1045" t="s">
        <v>130</v>
      </c>
      <c r="K1045" t="s">
        <v>131</v>
      </c>
      <c r="L1045">
        <v>170302.2</v>
      </c>
      <c r="M1045" t="str">
        <f>IF(Tbl_ExpendInput[[#This Row],[Fund Detail Code]]="09119",Tbl_ExpendInput[[#This Row],[Fund Group Name]],IF(ISNUMBER(SEARCH("covid",Tbl_ExpendInput[[#This Row],[Fund Detail Name]]))=TRUE,"COVID Funds",Tbl_ExpendInput[[#This Row],[Fund Group Name]]))</f>
        <v>Higher Education Operating</v>
      </c>
      <c r="N1045" s="14" t="str">
        <f>IF(Tbl_ExpendInput[[#This Row],[Fund Detail Code]]="09119",Tbl_ExpendInput[[#This Row],[Fund Group Code]],IF(ISNUMBER(SEARCH("covid",Tbl_ExpendInput[[#This Row],[Fund Detail Name]]))=TRUE,"99",Tbl_ExpendInput[[#This Row],[Fund Group Code]]))</f>
        <v>03</v>
      </c>
      <c r="O1045" s="14">
        <f>VLOOKUP(Tbl_ExpendInput[[#This Row],[Agency Code]],TblAgencies[],12,FALSE)</f>
        <v>260</v>
      </c>
    </row>
    <row r="1046" spans="1:15">
      <c r="A1046">
        <v>2022</v>
      </c>
      <c r="B1046" t="s">
        <v>15</v>
      </c>
      <c r="C1046" t="s">
        <v>16</v>
      </c>
      <c r="D1046" s="17">
        <v>296</v>
      </c>
      <c r="E1046" t="s">
        <v>310</v>
      </c>
      <c r="F1046" t="s">
        <v>140</v>
      </c>
      <c r="G1046" t="s">
        <v>141</v>
      </c>
      <c r="H1046" t="s">
        <v>15</v>
      </c>
      <c r="I1046" t="s">
        <v>124</v>
      </c>
      <c r="J1046" t="s">
        <v>223</v>
      </c>
      <c r="K1046" t="s">
        <v>224</v>
      </c>
      <c r="L1046">
        <v>35000</v>
      </c>
      <c r="M1046" t="str">
        <f>IF(Tbl_ExpendInput[[#This Row],[Fund Detail Code]]="09119",Tbl_ExpendInput[[#This Row],[Fund Group Name]],IF(ISNUMBER(SEARCH("covid",Tbl_ExpendInput[[#This Row],[Fund Detail Name]]))=TRUE,"COVID Funds",Tbl_ExpendInput[[#This Row],[Fund Group Name]]))</f>
        <v>COVID Funds</v>
      </c>
      <c r="N1046" s="14" t="str">
        <f>IF(Tbl_ExpendInput[[#This Row],[Fund Detail Code]]="09119",Tbl_ExpendInput[[#This Row],[Fund Group Code]],IF(ISNUMBER(SEARCH("covid",Tbl_ExpendInput[[#This Row],[Fund Detail Name]]))=TRUE,"99",Tbl_ExpendInput[[#This Row],[Fund Group Code]]))</f>
        <v>99</v>
      </c>
      <c r="O1046" s="14">
        <f>VLOOKUP(Tbl_ExpendInput[[#This Row],[Agency Code]],TblAgencies[],12,FALSE)</f>
        <v>260</v>
      </c>
    </row>
    <row r="1047" spans="1:15">
      <c r="A1047">
        <v>2022</v>
      </c>
      <c r="B1047" t="s">
        <v>15</v>
      </c>
      <c r="C1047" t="s">
        <v>16</v>
      </c>
      <c r="D1047" s="17">
        <v>296</v>
      </c>
      <c r="E1047" t="s">
        <v>310</v>
      </c>
      <c r="F1047" t="s">
        <v>142</v>
      </c>
      <c r="G1047" t="s">
        <v>143</v>
      </c>
      <c r="H1047" t="s">
        <v>15</v>
      </c>
      <c r="I1047" t="s">
        <v>124</v>
      </c>
      <c r="J1047" t="s">
        <v>125</v>
      </c>
      <c r="K1047" t="s">
        <v>124</v>
      </c>
      <c r="L1047">
        <v>2615423.36</v>
      </c>
      <c r="M1047" t="str">
        <f>IF(Tbl_ExpendInput[[#This Row],[Fund Detail Code]]="09119",Tbl_ExpendInput[[#This Row],[Fund Group Name]],IF(ISNUMBER(SEARCH("covid",Tbl_ExpendInput[[#This Row],[Fund Detail Name]]))=TRUE,"COVID Funds",Tbl_ExpendInput[[#This Row],[Fund Group Name]]))</f>
        <v>Higher Education Operating</v>
      </c>
      <c r="N1047" s="14" t="str">
        <f>IF(Tbl_ExpendInput[[#This Row],[Fund Detail Code]]="09119",Tbl_ExpendInput[[#This Row],[Fund Group Code]],IF(ISNUMBER(SEARCH("covid",Tbl_ExpendInput[[#This Row],[Fund Detail Name]]))=TRUE,"99",Tbl_ExpendInput[[#This Row],[Fund Group Code]]))</f>
        <v>03</v>
      </c>
      <c r="O1047" s="14">
        <f>VLOOKUP(Tbl_ExpendInput[[#This Row],[Agency Code]],TblAgencies[],12,FALSE)</f>
        <v>260</v>
      </c>
    </row>
    <row r="1048" spans="1:15">
      <c r="A1048">
        <v>2022</v>
      </c>
      <c r="B1048" t="s">
        <v>15</v>
      </c>
      <c r="C1048" t="s">
        <v>16</v>
      </c>
      <c r="D1048" s="17">
        <v>296</v>
      </c>
      <c r="E1048" t="s">
        <v>310</v>
      </c>
      <c r="F1048" t="s">
        <v>142</v>
      </c>
      <c r="G1048" t="s">
        <v>143</v>
      </c>
      <c r="H1048" t="s">
        <v>15</v>
      </c>
      <c r="I1048" t="s">
        <v>124</v>
      </c>
      <c r="J1048" t="s">
        <v>223</v>
      </c>
      <c r="K1048" t="s">
        <v>224</v>
      </c>
      <c r="L1048">
        <v>67336.63</v>
      </c>
      <c r="M1048" t="str">
        <f>IF(Tbl_ExpendInput[[#This Row],[Fund Detail Code]]="09119",Tbl_ExpendInput[[#This Row],[Fund Group Name]],IF(ISNUMBER(SEARCH("covid",Tbl_ExpendInput[[#This Row],[Fund Detail Name]]))=TRUE,"COVID Funds",Tbl_ExpendInput[[#This Row],[Fund Group Name]]))</f>
        <v>COVID Funds</v>
      </c>
      <c r="N1048" s="14" t="str">
        <f>IF(Tbl_ExpendInput[[#This Row],[Fund Detail Code]]="09119",Tbl_ExpendInput[[#This Row],[Fund Group Code]],IF(ISNUMBER(SEARCH("covid",Tbl_ExpendInput[[#This Row],[Fund Detail Name]]))=TRUE,"99",Tbl_ExpendInput[[#This Row],[Fund Group Code]]))</f>
        <v>99</v>
      </c>
      <c r="O1048" s="14">
        <f>VLOOKUP(Tbl_ExpendInput[[#This Row],[Agency Code]],TblAgencies[],12,FALSE)</f>
        <v>260</v>
      </c>
    </row>
    <row r="1049" spans="1:15">
      <c r="A1049">
        <v>2022</v>
      </c>
      <c r="B1049" t="s">
        <v>15</v>
      </c>
      <c r="C1049" t="s">
        <v>16</v>
      </c>
      <c r="D1049" s="17">
        <v>296</v>
      </c>
      <c r="E1049" t="s">
        <v>310</v>
      </c>
      <c r="F1049" t="s">
        <v>146</v>
      </c>
      <c r="G1049" t="s">
        <v>147</v>
      </c>
      <c r="H1049" t="s">
        <v>15</v>
      </c>
      <c r="I1049" t="s">
        <v>124</v>
      </c>
      <c r="J1049" t="s">
        <v>125</v>
      </c>
      <c r="K1049" t="s">
        <v>124</v>
      </c>
      <c r="L1049">
        <v>1119721.6000000001</v>
      </c>
      <c r="M1049" t="str">
        <f>IF(Tbl_ExpendInput[[#This Row],[Fund Detail Code]]="09119",Tbl_ExpendInput[[#This Row],[Fund Group Name]],IF(ISNUMBER(SEARCH("covid",Tbl_ExpendInput[[#This Row],[Fund Detail Name]]))=TRUE,"COVID Funds",Tbl_ExpendInput[[#This Row],[Fund Group Name]]))</f>
        <v>Higher Education Operating</v>
      </c>
      <c r="N1049" s="14" t="str">
        <f>IF(Tbl_ExpendInput[[#This Row],[Fund Detail Code]]="09119",Tbl_ExpendInput[[#This Row],[Fund Group Code]],IF(ISNUMBER(SEARCH("covid",Tbl_ExpendInput[[#This Row],[Fund Detail Name]]))=TRUE,"99",Tbl_ExpendInput[[#This Row],[Fund Group Code]]))</f>
        <v>03</v>
      </c>
      <c r="O1049" s="14">
        <f>VLOOKUP(Tbl_ExpendInput[[#This Row],[Agency Code]],TblAgencies[],12,FALSE)</f>
        <v>260</v>
      </c>
    </row>
    <row r="1050" spans="1:15">
      <c r="A1050">
        <v>2022</v>
      </c>
      <c r="B1050" t="s">
        <v>15</v>
      </c>
      <c r="C1050" t="s">
        <v>16</v>
      </c>
      <c r="D1050" s="17">
        <v>296</v>
      </c>
      <c r="E1050" t="s">
        <v>310</v>
      </c>
      <c r="F1050" t="s">
        <v>146</v>
      </c>
      <c r="G1050" t="s">
        <v>147</v>
      </c>
      <c r="H1050" t="s">
        <v>15</v>
      </c>
      <c r="I1050" t="s">
        <v>124</v>
      </c>
      <c r="J1050" t="s">
        <v>132</v>
      </c>
      <c r="K1050" t="s">
        <v>133</v>
      </c>
      <c r="L1050">
        <v>45135.82</v>
      </c>
      <c r="M1050" t="str">
        <f>IF(Tbl_ExpendInput[[#This Row],[Fund Detail Code]]="09119",Tbl_ExpendInput[[#This Row],[Fund Group Name]],IF(ISNUMBER(SEARCH("covid",Tbl_ExpendInput[[#This Row],[Fund Detail Name]]))=TRUE,"COVID Funds",Tbl_ExpendInput[[#This Row],[Fund Group Name]]))</f>
        <v>Higher Education Operating</v>
      </c>
      <c r="N1050" s="14" t="str">
        <f>IF(Tbl_ExpendInput[[#This Row],[Fund Detail Code]]="09119",Tbl_ExpendInput[[#This Row],[Fund Group Code]],IF(ISNUMBER(SEARCH("covid",Tbl_ExpendInput[[#This Row],[Fund Detail Name]]))=TRUE,"99",Tbl_ExpendInput[[#This Row],[Fund Group Code]]))</f>
        <v>03</v>
      </c>
      <c r="O1050" s="14">
        <f>VLOOKUP(Tbl_ExpendInput[[#This Row],[Agency Code]],TblAgencies[],12,FALSE)</f>
        <v>260</v>
      </c>
    </row>
    <row r="1051" spans="1:15">
      <c r="A1051">
        <v>2022</v>
      </c>
      <c r="B1051" t="s">
        <v>15</v>
      </c>
      <c r="C1051" t="s">
        <v>16</v>
      </c>
      <c r="D1051" s="17">
        <v>296</v>
      </c>
      <c r="E1051" t="s">
        <v>310</v>
      </c>
      <c r="F1051" t="s">
        <v>152</v>
      </c>
      <c r="G1051" t="s">
        <v>153</v>
      </c>
      <c r="H1051" t="s">
        <v>20</v>
      </c>
      <c r="I1051" t="s">
        <v>21</v>
      </c>
      <c r="J1051" t="s">
        <v>22</v>
      </c>
      <c r="K1051" t="s">
        <v>23</v>
      </c>
      <c r="L1051">
        <v>1632404.03</v>
      </c>
      <c r="M1051" t="str">
        <f>IF(Tbl_ExpendInput[[#This Row],[Fund Detail Code]]="09119",Tbl_ExpendInput[[#This Row],[Fund Group Name]],IF(ISNUMBER(SEARCH("covid",Tbl_ExpendInput[[#This Row],[Fund Detail Name]]))=TRUE,"COVID Funds",Tbl_ExpendInput[[#This Row],[Fund Group Name]]))</f>
        <v>General</v>
      </c>
      <c r="N1051" s="14" t="str">
        <f>IF(Tbl_ExpendInput[[#This Row],[Fund Detail Code]]="09119",Tbl_ExpendInput[[#This Row],[Fund Group Code]],IF(ISNUMBER(SEARCH("covid",Tbl_ExpendInput[[#This Row],[Fund Detail Name]]))=TRUE,"99",Tbl_ExpendInput[[#This Row],[Fund Group Code]]))</f>
        <v>01</v>
      </c>
      <c r="O1051" s="14">
        <f>VLOOKUP(Tbl_ExpendInput[[#This Row],[Agency Code]],TblAgencies[],12,FALSE)</f>
        <v>260</v>
      </c>
    </row>
    <row r="1052" spans="1:15">
      <c r="A1052">
        <v>2022</v>
      </c>
      <c r="B1052" t="s">
        <v>15</v>
      </c>
      <c r="C1052" t="s">
        <v>16</v>
      </c>
      <c r="D1052" s="17">
        <v>296</v>
      </c>
      <c r="E1052" t="s">
        <v>310</v>
      </c>
      <c r="F1052" t="s">
        <v>152</v>
      </c>
      <c r="G1052" t="s">
        <v>153</v>
      </c>
      <c r="H1052" t="s">
        <v>15</v>
      </c>
      <c r="I1052" t="s">
        <v>124</v>
      </c>
      <c r="J1052" t="s">
        <v>154</v>
      </c>
      <c r="K1052" t="s">
        <v>155</v>
      </c>
      <c r="L1052">
        <v>685295</v>
      </c>
      <c r="M1052" t="str">
        <f>IF(Tbl_ExpendInput[[#This Row],[Fund Detail Code]]="09119",Tbl_ExpendInput[[#This Row],[Fund Group Name]],IF(ISNUMBER(SEARCH("covid",Tbl_ExpendInput[[#This Row],[Fund Detail Name]]))=TRUE,"COVID Funds",Tbl_ExpendInput[[#This Row],[Fund Group Name]]))</f>
        <v>Higher Education Operating</v>
      </c>
      <c r="N1052" s="14" t="str">
        <f>IF(Tbl_ExpendInput[[#This Row],[Fund Detail Code]]="09119",Tbl_ExpendInput[[#This Row],[Fund Group Code]],IF(ISNUMBER(SEARCH("covid",Tbl_ExpendInput[[#This Row],[Fund Detail Name]]))=TRUE,"99",Tbl_ExpendInput[[#This Row],[Fund Group Code]]))</f>
        <v>03</v>
      </c>
      <c r="O1052" s="14">
        <f>VLOOKUP(Tbl_ExpendInput[[#This Row],[Agency Code]],TblAgencies[],12,FALSE)</f>
        <v>260</v>
      </c>
    </row>
    <row r="1053" spans="1:15">
      <c r="A1053">
        <v>2022</v>
      </c>
      <c r="B1053" t="s">
        <v>15</v>
      </c>
      <c r="C1053" t="s">
        <v>16</v>
      </c>
      <c r="D1053" s="17">
        <v>296</v>
      </c>
      <c r="E1053" t="s">
        <v>310</v>
      </c>
      <c r="F1053" t="s">
        <v>152</v>
      </c>
      <c r="G1053" t="s">
        <v>153</v>
      </c>
      <c r="H1053" t="s">
        <v>15</v>
      </c>
      <c r="I1053" t="s">
        <v>124</v>
      </c>
      <c r="J1053" t="s">
        <v>182</v>
      </c>
      <c r="K1053" t="s">
        <v>183</v>
      </c>
      <c r="L1053">
        <v>80480.240000000005</v>
      </c>
      <c r="M1053" t="str">
        <f>IF(Tbl_ExpendInput[[#This Row],[Fund Detail Code]]="09119",Tbl_ExpendInput[[#This Row],[Fund Group Name]],IF(ISNUMBER(SEARCH("covid",Tbl_ExpendInput[[#This Row],[Fund Detail Name]]))=TRUE,"COVID Funds",Tbl_ExpendInput[[#This Row],[Fund Group Name]]))</f>
        <v>Higher Education Operating</v>
      </c>
      <c r="N1053" s="14" t="str">
        <f>IF(Tbl_ExpendInput[[#This Row],[Fund Detail Code]]="09119",Tbl_ExpendInput[[#This Row],[Fund Group Code]],IF(ISNUMBER(SEARCH("covid",Tbl_ExpendInput[[#This Row],[Fund Detail Name]]))=TRUE,"99",Tbl_ExpendInput[[#This Row],[Fund Group Code]]))</f>
        <v>03</v>
      </c>
      <c r="O1053" s="14">
        <f>VLOOKUP(Tbl_ExpendInput[[#This Row],[Agency Code]],TblAgencies[],12,FALSE)</f>
        <v>260</v>
      </c>
    </row>
    <row r="1054" spans="1:15">
      <c r="A1054">
        <v>2022</v>
      </c>
      <c r="B1054" t="s">
        <v>15</v>
      </c>
      <c r="C1054" t="s">
        <v>16</v>
      </c>
      <c r="D1054" s="17">
        <v>296</v>
      </c>
      <c r="E1054" t="s">
        <v>310</v>
      </c>
      <c r="F1054" t="s">
        <v>152</v>
      </c>
      <c r="G1054" t="s">
        <v>153</v>
      </c>
      <c r="H1054" t="s">
        <v>15</v>
      </c>
      <c r="I1054" t="s">
        <v>124</v>
      </c>
      <c r="J1054" t="s">
        <v>223</v>
      </c>
      <c r="K1054" t="s">
        <v>224</v>
      </c>
      <c r="L1054">
        <v>10362</v>
      </c>
      <c r="M1054" t="str">
        <f>IF(Tbl_ExpendInput[[#This Row],[Fund Detail Code]]="09119",Tbl_ExpendInput[[#This Row],[Fund Group Name]],IF(ISNUMBER(SEARCH("covid",Tbl_ExpendInput[[#This Row],[Fund Detail Name]]))=TRUE,"COVID Funds",Tbl_ExpendInput[[#This Row],[Fund Group Name]]))</f>
        <v>COVID Funds</v>
      </c>
      <c r="N1054" s="14" t="str">
        <f>IF(Tbl_ExpendInput[[#This Row],[Fund Detail Code]]="09119",Tbl_ExpendInput[[#This Row],[Fund Group Code]],IF(ISNUMBER(SEARCH("covid",Tbl_ExpendInput[[#This Row],[Fund Detail Name]]))=TRUE,"99",Tbl_ExpendInput[[#This Row],[Fund Group Code]]))</f>
        <v>99</v>
      </c>
      <c r="O1054" s="14">
        <f>VLOOKUP(Tbl_ExpendInput[[#This Row],[Agency Code]],TblAgencies[],12,FALSE)</f>
        <v>260</v>
      </c>
    </row>
    <row r="1055" spans="1:15">
      <c r="A1055">
        <v>2022</v>
      </c>
      <c r="B1055" t="s">
        <v>15</v>
      </c>
      <c r="C1055" t="s">
        <v>16</v>
      </c>
      <c r="D1055" s="17">
        <v>296</v>
      </c>
      <c r="E1055" t="s">
        <v>310</v>
      </c>
      <c r="F1055" t="s">
        <v>161</v>
      </c>
      <c r="G1055" t="s">
        <v>162</v>
      </c>
      <c r="H1055" t="s">
        <v>15</v>
      </c>
      <c r="I1055" t="s">
        <v>124</v>
      </c>
      <c r="J1055" t="s">
        <v>163</v>
      </c>
      <c r="K1055" t="s">
        <v>164</v>
      </c>
      <c r="L1055">
        <v>1061599.92</v>
      </c>
      <c r="M1055" t="str">
        <f>IF(Tbl_ExpendInput[[#This Row],[Fund Detail Code]]="09119",Tbl_ExpendInput[[#This Row],[Fund Group Name]],IF(ISNUMBER(SEARCH("covid",Tbl_ExpendInput[[#This Row],[Fund Detail Name]]))=TRUE,"COVID Funds",Tbl_ExpendInput[[#This Row],[Fund Group Name]]))</f>
        <v>Higher Education Operating</v>
      </c>
      <c r="N1055" s="14" t="str">
        <f>IF(Tbl_ExpendInput[[#This Row],[Fund Detail Code]]="09119",Tbl_ExpendInput[[#This Row],[Fund Group Code]],IF(ISNUMBER(SEARCH("covid",Tbl_ExpendInput[[#This Row],[Fund Detail Name]]))=TRUE,"99",Tbl_ExpendInput[[#This Row],[Fund Group Code]]))</f>
        <v>03</v>
      </c>
      <c r="O1055" s="14">
        <f>VLOOKUP(Tbl_ExpendInput[[#This Row],[Agency Code]],TblAgencies[],12,FALSE)</f>
        <v>260</v>
      </c>
    </row>
    <row r="1056" spans="1:15">
      <c r="A1056">
        <v>2022</v>
      </c>
      <c r="B1056" t="s">
        <v>15</v>
      </c>
      <c r="C1056" t="s">
        <v>16</v>
      </c>
      <c r="D1056" s="17">
        <v>296</v>
      </c>
      <c r="E1056" t="s">
        <v>310</v>
      </c>
      <c r="F1056" t="s">
        <v>161</v>
      </c>
      <c r="G1056" t="s">
        <v>162</v>
      </c>
      <c r="H1056" t="s">
        <v>15</v>
      </c>
      <c r="I1056" t="s">
        <v>124</v>
      </c>
      <c r="J1056" t="s">
        <v>154</v>
      </c>
      <c r="K1056" t="s">
        <v>155</v>
      </c>
      <c r="L1056">
        <v>77089.23</v>
      </c>
      <c r="M1056" t="str">
        <f>IF(Tbl_ExpendInput[[#This Row],[Fund Detail Code]]="09119",Tbl_ExpendInput[[#This Row],[Fund Group Name]],IF(ISNUMBER(SEARCH("covid",Tbl_ExpendInput[[#This Row],[Fund Detail Name]]))=TRUE,"COVID Funds",Tbl_ExpendInput[[#This Row],[Fund Group Name]]))</f>
        <v>Higher Education Operating</v>
      </c>
      <c r="N1056" s="14" t="str">
        <f>IF(Tbl_ExpendInput[[#This Row],[Fund Detail Code]]="09119",Tbl_ExpendInput[[#This Row],[Fund Group Code]],IF(ISNUMBER(SEARCH("covid",Tbl_ExpendInput[[#This Row],[Fund Detail Name]]))=TRUE,"99",Tbl_ExpendInput[[#This Row],[Fund Group Code]]))</f>
        <v>03</v>
      </c>
      <c r="O1056" s="14">
        <f>VLOOKUP(Tbl_ExpendInput[[#This Row],[Agency Code]],TblAgencies[],12,FALSE)</f>
        <v>260</v>
      </c>
    </row>
    <row r="1057" spans="1:15">
      <c r="A1057">
        <v>2022</v>
      </c>
      <c r="B1057" t="s">
        <v>15</v>
      </c>
      <c r="C1057" t="s">
        <v>16</v>
      </c>
      <c r="D1057" s="17">
        <v>296</v>
      </c>
      <c r="E1057" t="s">
        <v>310</v>
      </c>
      <c r="F1057" t="s">
        <v>161</v>
      </c>
      <c r="G1057" t="s">
        <v>162</v>
      </c>
      <c r="H1057" t="s">
        <v>15</v>
      </c>
      <c r="I1057" t="s">
        <v>124</v>
      </c>
      <c r="J1057" t="s">
        <v>144</v>
      </c>
      <c r="K1057" t="s">
        <v>145</v>
      </c>
      <c r="L1057">
        <v>1748578.85</v>
      </c>
      <c r="M1057" t="str">
        <f>IF(Tbl_ExpendInput[[#This Row],[Fund Detail Code]]="09119",Tbl_ExpendInput[[#This Row],[Fund Group Name]],IF(ISNUMBER(SEARCH("covid",Tbl_ExpendInput[[#This Row],[Fund Detail Name]]))=TRUE,"COVID Funds",Tbl_ExpendInput[[#This Row],[Fund Group Name]]))</f>
        <v>COVID Funds</v>
      </c>
      <c r="N1057" s="14" t="str">
        <f>IF(Tbl_ExpendInput[[#This Row],[Fund Detail Code]]="09119",Tbl_ExpendInput[[#This Row],[Fund Group Code]],IF(ISNUMBER(SEARCH("covid",Tbl_ExpendInput[[#This Row],[Fund Detail Name]]))=TRUE,"99",Tbl_ExpendInput[[#This Row],[Fund Group Code]]))</f>
        <v>99</v>
      </c>
      <c r="O1057" s="14">
        <f>VLOOKUP(Tbl_ExpendInput[[#This Row],[Agency Code]],TblAgencies[],12,FALSE)</f>
        <v>260</v>
      </c>
    </row>
    <row r="1058" spans="1:15">
      <c r="A1058">
        <v>2022</v>
      </c>
      <c r="B1058" t="s">
        <v>15</v>
      </c>
      <c r="C1058" t="s">
        <v>16</v>
      </c>
      <c r="D1058" s="17">
        <v>296</v>
      </c>
      <c r="E1058" t="s">
        <v>310</v>
      </c>
      <c r="F1058" t="s">
        <v>278</v>
      </c>
      <c r="G1058" t="s">
        <v>279</v>
      </c>
      <c r="H1058" t="s">
        <v>15</v>
      </c>
      <c r="I1058" t="s">
        <v>124</v>
      </c>
      <c r="J1058" t="s">
        <v>125</v>
      </c>
      <c r="K1058" t="s">
        <v>124</v>
      </c>
      <c r="L1058">
        <v>139078.91</v>
      </c>
      <c r="M1058" t="str">
        <f>IF(Tbl_ExpendInput[[#This Row],[Fund Detail Code]]="09119",Tbl_ExpendInput[[#This Row],[Fund Group Name]],IF(ISNUMBER(SEARCH("covid",Tbl_ExpendInput[[#This Row],[Fund Detail Name]]))=TRUE,"COVID Funds",Tbl_ExpendInput[[#This Row],[Fund Group Name]]))</f>
        <v>Higher Education Operating</v>
      </c>
      <c r="N1058" s="14" t="str">
        <f>IF(Tbl_ExpendInput[[#This Row],[Fund Detail Code]]="09119",Tbl_ExpendInput[[#This Row],[Fund Group Code]],IF(ISNUMBER(SEARCH("covid",Tbl_ExpendInput[[#This Row],[Fund Detail Name]]))=TRUE,"99",Tbl_ExpendInput[[#This Row],[Fund Group Code]]))</f>
        <v>03</v>
      </c>
      <c r="O1058" s="14">
        <f>VLOOKUP(Tbl_ExpendInput[[#This Row],[Agency Code]],TblAgencies[],12,FALSE)</f>
        <v>260</v>
      </c>
    </row>
    <row r="1059" spans="1:15">
      <c r="A1059">
        <v>2022</v>
      </c>
      <c r="B1059" t="s">
        <v>15</v>
      </c>
      <c r="C1059" t="s">
        <v>16</v>
      </c>
      <c r="D1059" s="17">
        <v>296</v>
      </c>
      <c r="E1059" t="s">
        <v>310</v>
      </c>
      <c r="F1059" t="s">
        <v>278</v>
      </c>
      <c r="G1059" t="s">
        <v>279</v>
      </c>
      <c r="H1059" t="s">
        <v>15</v>
      </c>
      <c r="I1059" t="s">
        <v>124</v>
      </c>
      <c r="J1059" t="s">
        <v>288</v>
      </c>
      <c r="K1059" t="s">
        <v>289</v>
      </c>
      <c r="L1059">
        <v>240284.36</v>
      </c>
      <c r="M1059" t="str">
        <f>IF(Tbl_ExpendInput[[#This Row],[Fund Detail Code]]="09119",Tbl_ExpendInput[[#This Row],[Fund Group Name]],IF(ISNUMBER(SEARCH("covid",Tbl_ExpendInput[[#This Row],[Fund Detail Name]]))=TRUE,"COVID Funds",Tbl_ExpendInput[[#This Row],[Fund Group Name]]))</f>
        <v>Higher Education Operating</v>
      </c>
      <c r="N1059" s="14" t="str">
        <f>IF(Tbl_ExpendInput[[#This Row],[Fund Detail Code]]="09119",Tbl_ExpendInput[[#This Row],[Fund Group Code]],IF(ISNUMBER(SEARCH("covid",Tbl_ExpendInput[[#This Row],[Fund Detail Name]]))=TRUE,"99",Tbl_ExpendInput[[#This Row],[Fund Group Code]]))</f>
        <v>03</v>
      </c>
      <c r="O1059" s="14">
        <f>VLOOKUP(Tbl_ExpendInput[[#This Row],[Agency Code]],TblAgencies[],12,FALSE)</f>
        <v>260</v>
      </c>
    </row>
    <row r="1060" spans="1:15">
      <c r="A1060">
        <v>2022</v>
      </c>
      <c r="B1060" t="s">
        <v>15</v>
      </c>
      <c r="C1060" t="s">
        <v>16</v>
      </c>
      <c r="D1060" s="17">
        <v>297</v>
      </c>
      <c r="E1060" t="s">
        <v>311</v>
      </c>
      <c r="F1060" t="s">
        <v>128</v>
      </c>
      <c r="G1060" t="s">
        <v>129</v>
      </c>
      <c r="H1060" t="s">
        <v>15</v>
      </c>
      <c r="I1060" t="s">
        <v>124</v>
      </c>
      <c r="J1060" t="s">
        <v>125</v>
      </c>
      <c r="K1060" t="s">
        <v>124</v>
      </c>
      <c r="L1060">
        <v>15540350.779999999</v>
      </c>
      <c r="M1060" t="str">
        <f>IF(Tbl_ExpendInput[[#This Row],[Fund Detail Code]]="09119",Tbl_ExpendInput[[#This Row],[Fund Group Name]],IF(ISNUMBER(SEARCH("covid",Tbl_ExpendInput[[#This Row],[Fund Detail Name]]))=TRUE,"COVID Funds",Tbl_ExpendInput[[#This Row],[Fund Group Name]]))</f>
        <v>Higher Education Operating</v>
      </c>
      <c r="N1060" s="14" t="str">
        <f>IF(Tbl_ExpendInput[[#This Row],[Fund Detail Code]]="09119",Tbl_ExpendInput[[#This Row],[Fund Group Code]],IF(ISNUMBER(SEARCH("covid",Tbl_ExpendInput[[#This Row],[Fund Detail Name]]))=TRUE,"99",Tbl_ExpendInput[[#This Row],[Fund Group Code]]))</f>
        <v>03</v>
      </c>
      <c r="O1060" s="14">
        <f>VLOOKUP(Tbl_ExpendInput[[#This Row],[Agency Code]],TblAgencies[],12,FALSE)</f>
        <v>260</v>
      </c>
    </row>
    <row r="1061" spans="1:15">
      <c r="A1061">
        <v>2022</v>
      </c>
      <c r="B1061" t="s">
        <v>15</v>
      </c>
      <c r="C1061" t="s">
        <v>16</v>
      </c>
      <c r="D1061" s="17">
        <v>297</v>
      </c>
      <c r="E1061" t="s">
        <v>311</v>
      </c>
      <c r="F1061" t="s">
        <v>138</v>
      </c>
      <c r="G1061" t="s">
        <v>139</v>
      </c>
      <c r="H1061" t="s">
        <v>15</v>
      </c>
      <c r="I1061" t="s">
        <v>124</v>
      </c>
      <c r="J1061" t="s">
        <v>125</v>
      </c>
      <c r="K1061" t="s">
        <v>124</v>
      </c>
      <c r="L1061">
        <v>6259540.75</v>
      </c>
      <c r="M1061" t="str">
        <f>IF(Tbl_ExpendInput[[#This Row],[Fund Detail Code]]="09119",Tbl_ExpendInput[[#This Row],[Fund Group Name]],IF(ISNUMBER(SEARCH("covid",Tbl_ExpendInput[[#This Row],[Fund Detail Name]]))=TRUE,"COVID Funds",Tbl_ExpendInput[[#This Row],[Fund Group Name]]))</f>
        <v>Higher Education Operating</v>
      </c>
      <c r="N1061" s="14" t="str">
        <f>IF(Tbl_ExpendInput[[#This Row],[Fund Detail Code]]="09119",Tbl_ExpendInput[[#This Row],[Fund Group Code]],IF(ISNUMBER(SEARCH("covid",Tbl_ExpendInput[[#This Row],[Fund Detail Name]]))=TRUE,"99",Tbl_ExpendInput[[#This Row],[Fund Group Code]]))</f>
        <v>03</v>
      </c>
      <c r="O1061" s="14">
        <f>VLOOKUP(Tbl_ExpendInput[[#This Row],[Agency Code]],TblAgencies[],12,FALSE)</f>
        <v>260</v>
      </c>
    </row>
    <row r="1062" spans="1:15">
      <c r="A1062">
        <v>2022</v>
      </c>
      <c r="B1062" t="s">
        <v>15</v>
      </c>
      <c r="C1062" t="s">
        <v>16</v>
      </c>
      <c r="D1062" s="17">
        <v>297</v>
      </c>
      <c r="E1062" t="s">
        <v>311</v>
      </c>
      <c r="F1062" t="s">
        <v>140</v>
      </c>
      <c r="G1062" t="s">
        <v>141</v>
      </c>
      <c r="H1062" t="s">
        <v>15</v>
      </c>
      <c r="I1062" t="s">
        <v>124</v>
      </c>
      <c r="J1062" t="s">
        <v>125</v>
      </c>
      <c r="K1062" t="s">
        <v>124</v>
      </c>
      <c r="L1062">
        <v>6050589.3499999996</v>
      </c>
      <c r="M1062" t="str">
        <f>IF(Tbl_ExpendInput[[#This Row],[Fund Detail Code]]="09119",Tbl_ExpendInput[[#This Row],[Fund Group Name]],IF(ISNUMBER(SEARCH("covid",Tbl_ExpendInput[[#This Row],[Fund Detail Name]]))=TRUE,"COVID Funds",Tbl_ExpendInput[[#This Row],[Fund Group Name]]))</f>
        <v>Higher Education Operating</v>
      </c>
      <c r="N1062" s="14" t="str">
        <f>IF(Tbl_ExpendInput[[#This Row],[Fund Detail Code]]="09119",Tbl_ExpendInput[[#This Row],[Fund Group Code]],IF(ISNUMBER(SEARCH("covid",Tbl_ExpendInput[[#This Row],[Fund Detail Name]]))=TRUE,"99",Tbl_ExpendInput[[#This Row],[Fund Group Code]]))</f>
        <v>03</v>
      </c>
      <c r="O1062" s="14">
        <f>VLOOKUP(Tbl_ExpendInput[[#This Row],[Agency Code]],TblAgencies[],12,FALSE)</f>
        <v>260</v>
      </c>
    </row>
    <row r="1063" spans="1:15">
      <c r="A1063">
        <v>2022</v>
      </c>
      <c r="B1063" t="s">
        <v>15</v>
      </c>
      <c r="C1063" t="s">
        <v>16</v>
      </c>
      <c r="D1063" s="17">
        <v>297</v>
      </c>
      <c r="E1063" t="s">
        <v>311</v>
      </c>
      <c r="F1063" t="s">
        <v>140</v>
      </c>
      <c r="G1063" t="s">
        <v>141</v>
      </c>
      <c r="H1063" t="s">
        <v>15</v>
      </c>
      <c r="I1063" t="s">
        <v>124</v>
      </c>
      <c r="J1063" t="s">
        <v>130</v>
      </c>
      <c r="K1063" t="s">
        <v>131</v>
      </c>
      <c r="L1063">
        <v>30205.35</v>
      </c>
      <c r="M1063" t="str">
        <f>IF(Tbl_ExpendInput[[#This Row],[Fund Detail Code]]="09119",Tbl_ExpendInput[[#This Row],[Fund Group Name]],IF(ISNUMBER(SEARCH("covid",Tbl_ExpendInput[[#This Row],[Fund Detail Name]]))=TRUE,"COVID Funds",Tbl_ExpendInput[[#This Row],[Fund Group Name]]))</f>
        <v>Higher Education Operating</v>
      </c>
      <c r="N1063" s="14" t="str">
        <f>IF(Tbl_ExpendInput[[#This Row],[Fund Detail Code]]="09119",Tbl_ExpendInput[[#This Row],[Fund Group Code]],IF(ISNUMBER(SEARCH("covid",Tbl_ExpendInput[[#This Row],[Fund Detail Name]]))=TRUE,"99",Tbl_ExpendInput[[#This Row],[Fund Group Code]]))</f>
        <v>03</v>
      </c>
      <c r="O1063" s="14">
        <f>VLOOKUP(Tbl_ExpendInput[[#This Row],[Agency Code]],TblAgencies[],12,FALSE)</f>
        <v>260</v>
      </c>
    </row>
    <row r="1064" spans="1:15">
      <c r="A1064">
        <v>2022</v>
      </c>
      <c r="B1064" t="s">
        <v>15</v>
      </c>
      <c r="C1064" t="s">
        <v>16</v>
      </c>
      <c r="D1064" s="17">
        <v>297</v>
      </c>
      <c r="E1064" t="s">
        <v>311</v>
      </c>
      <c r="F1064" t="s">
        <v>140</v>
      </c>
      <c r="G1064" t="s">
        <v>141</v>
      </c>
      <c r="H1064" t="s">
        <v>15</v>
      </c>
      <c r="I1064" t="s">
        <v>124</v>
      </c>
      <c r="J1064" t="s">
        <v>223</v>
      </c>
      <c r="K1064" t="s">
        <v>224</v>
      </c>
      <c r="L1064">
        <v>28432.73</v>
      </c>
      <c r="M1064" t="str">
        <f>IF(Tbl_ExpendInput[[#This Row],[Fund Detail Code]]="09119",Tbl_ExpendInput[[#This Row],[Fund Group Name]],IF(ISNUMBER(SEARCH("covid",Tbl_ExpendInput[[#This Row],[Fund Detail Name]]))=TRUE,"COVID Funds",Tbl_ExpendInput[[#This Row],[Fund Group Name]]))</f>
        <v>COVID Funds</v>
      </c>
      <c r="N1064" s="14" t="str">
        <f>IF(Tbl_ExpendInput[[#This Row],[Fund Detail Code]]="09119",Tbl_ExpendInput[[#This Row],[Fund Group Code]],IF(ISNUMBER(SEARCH("covid",Tbl_ExpendInput[[#This Row],[Fund Detail Name]]))=TRUE,"99",Tbl_ExpendInput[[#This Row],[Fund Group Code]]))</f>
        <v>99</v>
      </c>
      <c r="O1064" s="14">
        <f>VLOOKUP(Tbl_ExpendInput[[#This Row],[Agency Code]],TblAgencies[],12,FALSE)</f>
        <v>260</v>
      </c>
    </row>
    <row r="1065" spans="1:15">
      <c r="A1065">
        <v>2022</v>
      </c>
      <c r="B1065" t="s">
        <v>15</v>
      </c>
      <c r="C1065" t="s">
        <v>16</v>
      </c>
      <c r="D1065" s="17">
        <v>297</v>
      </c>
      <c r="E1065" t="s">
        <v>311</v>
      </c>
      <c r="F1065" t="s">
        <v>142</v>
      </c>
      <c r="G1065" t="s">
        <v>143</v>
      </c>
      <c r="H1065" t="s">
        <v>15</v>
      </c>
      <c r="I1065" t="s">
        <v>124</v>
      </c>
      <c r="J1065" t="s">
        <v>125</v>
      </c>
      <c r="K1065" t="s">
        <v>124</v>
      </c>
      <c r="L1065">
        <v>8008438.5199999996</v>
      </c>
      <c r="M1065" t="str">
        <f>IF(Tbl_ExpendInput[[#This Row],[Fund Detail Code]]="09119",Tbl_ExpendInput[[#This Row],[Fund Group Name]],IF(ISNUMBER(SEARCH("covid",Tbl_ExpendInput[[#This Row],[Fund Detail Name]]))=TRUE,"COVID Funds",Tbl_ExpendInput[[#This Row],[Fund Group Name]]))</f>
        <v>Higher Education Operating</v>
      </c>
      <c r="N1065" s="14" t="str">
        <f>IF(Tbl_ExpendInput[[#This Row],[Fund Detail Code]]="09119",Tbl_ExpendInput[[#This Row],[Fund Group Code]],IF(ISNUMBER(SEARCH("covid",Tbl_ExpendInput[[#This Row],[Fund Detail Name]]))=TRUE,"99",Tbl_ExpendInput[[#This Row],[Fund Group Code]]))</f>
        <v>03</v>
      </c>
      <c r="O1065" s="14">
        <f>VLOOKUP(Tbl_ExpendInput[[#This Row],[Agency Code]],TblAgencies[],12,FALSE)</f>
        <v>260</v>
      </c>
    </row>
    <row r="1066" spans="1:15">
      <c r="A1066">
        <v>2022</v>
      </c>
      <c r="B1066" t="s">
        <v>15</v>
      </c>
      <c r="C1066" t="s">
        <v>16</v>
      </c>
      <c r="D1066" s="17">
        <v>297</v>
      </c>
      <c r="E1066" t="s">
        <v>311</v>
      </c>
      <c r="F1066" t="s">
        <v>146</v>
      </c>
      <c r="G1066" t="s">
        <v>147</v>
      </c>
      <c r="H1066" t="s">
        <v>15</v>
      </c>
      <c r="I1066" t="s">
        <v>124</v>
      </c>
      <c r="J1066" t="s">
        <v>125</v>
      </c>
      <c r="K1066" t="s">
        <v>124</v>
      </c>
      <c r="L1066">
        <v>3555505.91</v>
      </c>
      <c r="M1066" t="str">
        <f>IF(Tbl_ExpendInput[[#This Row],[Fund Detail Code]]="09119",Tbl_ExpendInput[[#This Row],[Fund Group Name]],IF(ISNUMBER(SEARCH("covid",Tbl_ExpendInput[[#This Row],[Fund Detail Name]]))=TRUE,"COVID Funds",Tbl_ExpendInput[[#This Row],[Fund Group Name]]))</f>
        <v>Higher Education Operating</v>
      </c>
      <c r="N1066" s="14" t="str">
        <f>IF(Tbl_ExpendInput[[#This Row],[Fund Detail Code]]="09119",Tbl_ExpendInput[[#This Row],[Fund Group Code]],IF(ISNUMBER(SEARCH("covid",Tbl_ExpendInput[[#This Row],[Fund Detail Name]]))=TRUE,"99",Tbl_ExpendInput[[#This Row],[Fund Group Code]]))</f>
        <v>03</v>
      </c>
      <c r="O1066" s="14">
        <f>VLOOKUP(Tbl_ExpendInput[[#This Row],[Agency Code]],TblAgencies[],12,FALSE)</f>
        <v>260</v>
      </c>
    </row>
    <row r="1067" spans="1:15">
      <c r="A1067">
        <v>2022</v>
      </c>
      <c r="B1067" t="s">
        <v>15</v>
      </c>
      <c r="C1067" t="s">
        <v>16</v>
      </c>
      <c r="D1067" s="17">
        <v>297</v>
      </c>
      <c r="E1067" t="s">
        <v>311</v>
      </c>
      <c r="F1067" t="s">
        <v>152</v>
      </c>
      <c r="G1067" t="s">
        <v>153</v>
      </c>
      <c r="H1067" t="s">
        <v>20</v>
      </c>
      <c r="I1067" t="s">
        <v>21</v>
      </c>
      <c r="J1067" t="s">
        <v>22</v>
      </c>
      <c r="K1067" t="s">
        <v>23</v>
      </c>
      <c r="L1067">
        <v>4339851.2</v>
      </c>
      <c r="M1067" t="str">
        <f>IF(Tbl_ExpendInput[[#This Row],[Fund Detail Code]]="09119",Tbl_ExpendInput[[#This Row],[Fund Group Name]],IF(ISNUMBER(SEARCH("covid",Tbl_ExpendInput[[#This Row],[Fund Detail Name]]))=TRUE,"COVID Funds",Tbl_ExpendInput[[#This Row],[Fund Group Name]]))</f>
        <v>General</v>
      </c>
      <c r="N1067" s="14" t="str">
        <f>IF(Tbl_ExpendInput[[#This Row],[Fund Detail Code]]="09119",Tbl_ExpendInput[[#This Row],[Fund Group Code]],IF(ISNUMBER(SEARCH("covid",Tbl_ExpendInput[[#This Row],[Fund Detail Name]]))=TRUE,"99",Tbl_ExpendInput[[#This Row],[Fund Group Code]]))</f>
        <v>01</v>
      </c>
      <c r="O1067" s="14">
        <f>VLOOKUP(Tbl_ExpendInput[[#This Row],[Agency Code]],TblAgencies[],12,FALSE)</f>
        <v>260</v>
      </c>
    </row>
    <row r="1068" spans="1:15">
      <c r="A1068">
        <v>2022</v>
      </c>
      <c r="B1068" t="s">
        <v>15</v>
      </c>
      <c r="C1068" t="s">
        <v>16</v>
      </c>
      <c r="D1068" s="17">
        <v>297</v>
      </c>
      <c r="E1068" t="s">
        <v>311</v>
      </c>
      <c r="F1068" t="s">
        <v>152</v>
      </c>
      <c r="G1068" t="s">
        <v>153</v>
      </c>
      <c r="H1068" t="s">
        <v>15</v>
      </c>
      <c r="I1068" t="s">
        <v>124</v>
      </c>
      <c r="J1068" t="s">
        <v>154</v>
      </c>
      <c r="K1068" t="s">
        <v>155</v>
      </c>
      <c r="L1068">
        <v>722306.16</v>
      </c>
      <c r="M1068" t="str">
        <f>IF(Tbl_ExpendInput[[#This Row],[Fund Detail Code]]="09119",Tbl_ExpendInput[[#This Row],[Fund Group Name]],IF(ISNUMBER(SEARCH("covid",Tbl_ExpendInput[[#This Row],[Fund Detail Name]]))=TRUE,"COVID Funds",Tbl_ExpendInput[[#This Row],[Fund Group Name]]))</f>
        <v>Higher Education Operating</v>
      </c>
      <c r="N1068" s="14" t="str">
        <f>IF(Tbl_ExpendInput[[#This Row],[Fund Detail Code]]="09119",Tbl_ExpendInput[[#This Row],[Fund Group Code]],IF(ISNUMBER(SEARCH("covid",Tbl_ExpendInput[[#This Row],[Fund Detail Name]]))=TRUE,"99",Tbl_ExpendInput[[#This Row],[Fund Group Code]]))</f>
        <v>03</v>
      </c>
      <c r="O1068" s="14">
        <f>VLOOKUP(Tbl_ExpendInput[[#This Row],[Agency Code]],TblAgencies[],12,FALSE)</f>
        <v>260</v>
      </c>
    </row>
    <row r="1069" spans="1:15">
      <c r="A1069">
        <v>2022</v>
      </c>
      <c r="B1069" t="s">
        <v>15</v>
      </c>
      <c r="C1069" t="s">
        <v>16</v>
      </c>
      <c r="D1069" s="17">
        <v>297</v>
      </c>
      <c r="E1069" t="s">
        <v>311</v>
      </c>
      <c r="F1069" t="s">
        <v>152</v>
      </c>
      <c r="G1069" t="s">
        <v>153</v>
      </c>
      <c r="H1069" t="s">
        <v>15</v>
      </c>
      <c r="I1069" t="s">
        <v>124</v>
      </c>
      <c r="J1069" t="s">
        <v>182</v>
      </c>
      <c r="K1069" t="s">
        <v>183</v>
      </c>
      <c r="L1069">
        <v>259018.64</v>
      </c>
      <c r="M1069" t="str">
        <f>IF(Tbl_ExpendInput[[#This Row],[Fund Detail Code]]="09119",Tbl_ExpendInput[[#This Row],[Fund Group Name]],IF(ISNUMBER(SEARCH("covid",Tbl_ExpendInput[[#This Row],[Fund Detail Name]]))=TRUE,"COVID Funds",Tbl_ExpendInput[[#This Row],[Fund Group Name]]))</f>
        <v>Higher Education Operating</v>
      </c>
      <c r="N1069" s="14" t="str">
        <f>IF(Tbl_ExpendInput[[#This Row],[Fund Detail Code]]="09119",Tbl_ExpendInput[[#This Row],[Fund Group Code]],IF(ISNUMBER(SEARCH("covid",Tbl_ExpendInput[[#This Row],[Fund Detail Name]]))=TRUE,"99",Tbl_ExpendInput[[#This Row],[Fund Group Code]]))</f>
        <v>03</v>
      </c>
      <c r="O1069" s="14">
        <f>VLOOKUP(Tbl_ExpendInput[[#This Row],[Agency Code]],TblAgencies[],12,FALSE)</f>
        <v>260</v>
      </c>
    </row>
    <row r="1070" spans="1:15">
      <c r="A1070">
        <v>2022</v>
      </c>
      <c r="B1070" t="s">
        <v>15</v>
      </c>
      <c r="C1070" t="s">
        <v>16</v>
      </c>
      <c r="D1070" s="17">
        <v>297</v>
      </c>
      <c r="E1070" t="s">
        <v>311</v>
      </c>
      <c r="F1070" t="s">
        <v>152</v>
      </c>
      <c r="G1070" t="s">
        <v>153</v>
      </c>
      <c r="H1070" t="s">
        <v>15</v>
      </c>
      <c r="I1070" t="s">
        <v>124</v>
      </c>
      <c r="J1070" t="s">
        <v>223</v>
      </c>
      <c r="K1070" t="s">
        <v>224</v>
      </c>
      <c r="L1070">
        <v>22676.25</v>
      </c>
      <c r="M1070" t="str">
        <f>IF(Tbl_ExpendInput[[#This Row],[Fund Detail Code]]="09119",Tbl_ExpendInput[[#This Row],[Fund Group Name]],IF(ISNUMBER(SEARCH("covid",Tbl_ExpendInput[[#This Row],[Fund Detail Name]]))=TRUE,"COVID Funds",Tbl_ExpendInput[[#This Row],[Fund Group Name]]))</f>
        <v>COVID Funds</v>
      </c>
      <c r="N1070" s="14" t="str">
        <f>IF(Tbl_ExpendInput[[#This Row],[Fund Detail Code]]="09119",Tbl_ExpendInput[[#This Row],[Fund Group Code]],IF(ISNUMBER(SEARCH("covid",Tbl_ExpendInput[[#This Row],[Fund Detail Name]]))=TRUE,"99",Tbl_ExpendInput[[#This Row],[Fund Group Code]]))</f>
        <v>99</v>
      </c>
      <c r="O1070" s="14">
        <f>VLOOKUP(Tbl_ExpendInput[[#This Row],[Agency Code]],TblAgencies[],12,FALSE)</f>
        <v>260</v>
      </c>
    </row>
    <row r="1071" spans="1:15">
      <c r="A1071">
        <v>2022</v>
      </c>
      <c r="B1071" t="s">
        <v>15</v>
      </c>
      <c r="C1071" t="s">
        <v>16</v>
      </c>
      <c r="D1071" s="17">
        <v>297</v>
      </c>
      <c r="E1071" t="s">
        <v>311</v>
      </c>
      <c r="F1071" t="s">
        <v>161</v>
      </c>
      <c r="G1071" t="s">
        <v>162</v>
      </c>
      <c r="H1071" t="s">
        <v>15</v>
      </c>
      <c r="I1071" t="s">
        <v>124</v>
      </c>
      <c r="J1071" t="s">
        <v>163</v>
      </c>
      <c r="K1071" t="s">
        <v>164</v>
      </c>
      <c r="L1071">
        <v>331613.45</v>
      </c>
      <c r="M1071" t="str">
        <f>IF(Tbl_ExpendInput[[#This Row],[Fund Detail Code]]="09119",Tbl_ExpendInput[[#This Row],[Fund Group Name]],IF(ISNUMBER(SEARCH("covid",Tbl_ExpendInput[[#This Row],[Fund Detail Name]]))=TRUE,"COVID Funds",Tbl_ExpendInput[[#This Row],[Fund Group Name]]))</f>
        <v>Higher Education Operating</v>
      </c>
      <c r="N1071" s="14" t="str">
        <f>IF(Tbl_ExpendInput[[#This Row],[Fund Detail Code]]="09119",Tbl_ExpendInput[[#This Row],[Fund Group Code]],IF(ISNUMBER(SEARCH("covid",Tbl_ExpendInput[[#This Row],[Fund Detail Name]]))=TRUE,"99",Tbl_ExpendInput[[#This Row],[Fund Group Code]]))</f>
        <v>03</v>
      </c>
      <c r="O1071" s="14">
        <f>VLOOKUP(Tbl_ExpendInput[[#This Row],[Agency Code]],TblAgencies[],12,FALSE)</f>
        <v>260</v>
      </c>
    </row>
    <row r="1072" spans="1:15">
      <c r="A1072">
        <v>2022</v>
      </c>
      <c r="B1072" t="s">
        <v>15</v>
      </c>
      <c r="C1072" t="s">
        <v>16</v>
      </c>
      <c r="D1072" s="17">
        <v>297</v>
      </c>
      <c r="E1072" t="s">
        <v>311</v>
      </c>
      <c r="F1072" t="s">
        <v>161</v>
      </c>
      <c r="G1072" t="s">
        <v>162</v>
      </c>
      <c r="H1072" t="s">
        <v>15</v>
      </c>
      <c r="I1072" t="s">
        <v>124</v>
      </c>
      <c r="J1072" t="s">
        <v>154</v>
      </c>
      <c r="K1072" t="s">
        <v>155</v>
      </c>
      <c r="L1072">
        <v>165698.47</v>
      </c>
      <c r="M1072" t="str">
        <f>IF(Tbl_ExpendInput[[#This Row],[Fund Detail Code]]="09119",Tbl_ExpendInput[[#This Row],[Fund Group Name]],IF(ISNUMBER(SEARCH("covid",Tbl_ExpendInput[[#This Row],[Fund Detail Name]]))=TRUE,"COVID Funds",Tbl_ExpendInput[[#This Row],[Fund Group Name]]))</f>
        <v>Higher Education Operating</v>
      </c>
      <c r="N1072" s="14" t="str">
        <f>IF(Tbl_ExpendInput[[#This Row],[Fund Detail Code]]="09119",Tbl_ExpendInput[[#This Row],[Fund Group Code]],IF(ISNUMBER(SEARCH("covid",Tbl_ExpendInput[[#This Row],[Fund Detail Name]]))=TRUE,"99",Tbl_ExpendInput[[#This Row],[Fund Group Code]]))</f>
        <v>03</v>
      </c>
      <c r="O1072" s="14">
        <f>VLOOKUP(Tbl_ExpendInput[[#This Row],[Agency Code]],TblAgencies[],12,FALSE)</f>
        <v>260</v>
      </c>
    </row>
    <row r="1073" spans="1:15">
      <c r="A1073">
        <v>2022</v>
      </c>
      <c r="B1073" t="s">
        <v>15</v>
      </c>
      <c r="C1073" t="s">
        <v>16</v>
      </c>
      <c r="D1073" s="17">
        <v>297</v>
      </c>
      <c r="E1073" t="s">
        <v>311</v>
      </c>
      <c r="F1073" t="s">
        <v>161</v>
      </c>
      <c r="G1073" t="s">
        <v>162</v>
      </c>
      <c r="H1073" t="s">
        <v>15</v>
      </c>
      <c r="I1073" t="s">
        <v>124</v>
      </c>
      <c r="J1073" t="s">
        <v>235</v>
      </c>
      <c r="K1073" t="s">
        <v>236</v>
      </c>
      <c r="L1073">
        <v>511534</v>
      </c>
      <c r="M1073" t="str">
        <f>IF(Tbl_ExpendInput[[#This Row],[Fund Detail Code]]="09119",Tbl_ExpendInput[[#This Row],[Fund Group Name]],IF(ISNUMBER(SEARCH("covid",Tbl_ExpendInput[[#This Row],[Fund Detail Name]]))=TRUE,"COVID Funds",Tbl_ExpendInput[[#This Row],[Fund Group Name]]))</f>
        <v>COVID Funds</v>
      </c>
      <c r="N1073" s="14" t="str">
        <f>IF(Tbl_ExpendInput[[#This Row],[Fund Detail Code]]="09119",Tbl_ExpendInput[[#This Row],[Fund Group Code]],IF(ISNUMBER(SEARCH("covid",Tbl_ExpendInput[[#This Row],[Fund Detail Name]]))=TRUE,"99",Tbl_ExpendInput[[#This Row],[Fund Group Code]]))</f>
        <v>99</v>
      </c>
      <c r="O1073" s="14">
        <f>VLOOKUP(Tbl_ExpendInput[[#This Row],[Agency Code]],TblAgencies[],12,FALSE)</f>
        <v>260</v>
      </c>
    </row>
    <row r="1074" spans="1:15">
      <c r="A1074">
        <v>2022</v>
      </c>
      <c r="B1074" t="s">
        <v>15</v>
      </c>
      <c r="C1074" t="s">
        <v>16</v>
      </c>
      <c r="D1074" s="17">
        <v>297</v>
      </c>
      <c r="E1074" t="s">
        <v>311</v>
      </c>
      <c r="F1074" t="s">
        <v>161</v>
      </c>
      <c r="G1074" t="s">
        <v>162</v>
      </c>
      <c r="H1074" t="s">
        <v>15</v>
      </c>
      <c r="I1074" t="s">
        <v>124</v>
      </c>
      <c r="J1074" t="s">
        <v>159</v>
      </c>
      <c r="K1074" t="s">
        <v>160</v>
      </c>
      <c r="L1074">
        <v>5239728</v>
      </c>
      <c r="M1074" t="str">
        <f>IF(Tbl_ExpendInput[[#This Row],[Fund Detail Code]]="09119",Tbl_ExpendInput[[#This Row],[Fund Group Name]],IF(ISNUMBER(SEARCH("covid",Tbl_ExpendInput[[#This Row],[Fund Detail Name]]))=TRUE,"COVID Funds",Tbl_ExpendInput[[#This Row],[Fund Group Name]]))</f>
        <v>COVID Funds</v>
      </c>
      <c r="N1074" s="14" t="str">
        <f>IF(Tbl_ExpendInput[[#This Row],[Fund Detail Code]]="09119",Tbl_ExpendInput[[#This Row],[Fund Group Code]],IF(ISNUMBER(SEARCH("covid",Tbl_ExpendInput[[#This Row],[Fund Detail Name]]))=TRUE,"99",Tbl_ExpendInput[[#This Row],[Fund Group Code]]))</f>
        <v>99</v>
      </c>
      <c r="O1074" s="14">
        <f>VLOOKUP(Tbl_ExpendInput[[#This Row],[Agency Code]],TblAgencies[],12,FALSE)</f>
        <v>260</v>
      </c>
    </row>
    <row r="1075" spans="1:15">
      <c r="A1075">
        <v>2022</v>
      </c>
      <c r="B1075" t="s">
        <v>15</v>
      </c>
      <c r="C1075" t="s">
        <v>16</v>
      </c>
      <c r="D1075" s="17">
        <v>297</v>
      </c>
      <c r="E1075" t="s">
        <v>311</v>
      </c>
      <c r="F1075" t="s">
        <v>161</v>
      </c>
      <c r="G1075" t="s">
        <v>162</v>
      </c>
      <c r="H1075" t="s">
        <v>15</v>
      </c>
      <c r="I1075" t="s">
        <v>124</v>
      </c>
      <c r="J1075" t="s">
        <v>144</v>
      </c>
      <c r="K1075" t="s">
        <v>145</v>
      </c>
      <c r="L1075">
        <v>4759329.83</v>
      </c>
      <c r="M1075" t="str">
        <f>IF(Tbl_ExpendInput[[#This Row],[Fund Detail Code]]="09119",Tbl_ExpendInput[[#This Row],[Fund Group Name]],IF(ISNUMBER(SEARCH("covid",Tbl_ExpendInput[[#This Row],[Fund Detail Name]]))=TRUE,"COVID Funds",Tbl_ExpendInput[[#This Row],[Fund Group Name]]))</f>
        <v>COVID Funds</v>
      </c>
      <c r="N1075" s="14" t="str">
        <f>IF(Tbl_ExpendInput[[#This Row],[Fund Detail Code]]="09119",Tbl_ExpendInput[[#This Row],[Fund Group Code]],IF(ISNUMBER(SEARCH("covid",Tbl_ExpendInput[[#This Row],[Fund Detail Name]]))=TRUE,"99",Tbl_ExpendInput[[#This Row],[Fund Group Code]]))</f>
        <v>99</v>
      </c>
      <c r="O1075" s="14">
        <f>VLOOKUP(Tbl_ExpendInput[[#This Row],[Agency Code]],TblAgencies[],12,FALSE)</f>
        <v>260</v>
      </c>
    </row>
    <row r="1076" spans="1:15">
      <c r="A1076">
        <v>2022</v>
      </c>
      <c r="B1076" t="s">
        <v>15</v>
      </c>
      <c r="C1076" t="s">
        <v>16</v>
      </c>
      <c r="D1076" s="17">
        <v>297</v>
      </c>
      <c r="E1076" t="s">
        <v>311</v>
      </c>
      <c r="F1076" t="s">
        <v>278</v>
      </c>
      <c r="G1076" t="s">
        <v>279</v>
      </c>
      <c r="H1076" t="s">
        <v>15</v>
      </c>
      <c r="I1076" t="s">
        <v>124</v>
      </c>
      <c r="J1076" t="s">
        <v>125</v>
      </c>
      <c r="K1076" t="s">
        <v>124</v>
      </c>
      <c r="L1076">
        <v>487847.99</v>
      </c>
      <c r="M1076" t="str">
        <f>IF(Tbl_ExpendInput[[#This Row],[Fund Detail Code]]="09119",Tbl_ExpendInput[[#This Row],[Fund Group Name]],IF(ISNUMBER(SEARCH("covid",Tbl_ExpendInput[[#This Row],[Fund Detail Name]]))=TRUE,"COVID Funds",Tbl_ExpendInput[[#This Row],[Fund Group Name]]))</f>
        <v>Higher Education Operating</v>
      </c>
      <c r="N1076" s="14" t="str">
        <f>IF(Tbl_ExpendInput[[#This Row],[Fund Detail Code]]="09119",Tbl_ExpendInput[[#This Row],[Fund Group Code]],IF(ISNUMBER(SEARCH("covid",Tbl_ExpendInput[[#This Row],[Fund Detail Name]]))=TRUE,"99",Tbl_ExpendInput[[#This Row],[Fund Group Code]]))</f>
        <v>03</v>
      </c>
      <c r="O1076" s="14">
        <f>VLOOKUP(Tbl_ExpendInput[[#This Row],[Agency Code]],TblAgencies[],12,FALSE)</f>
        <v>260</v>
      </c>
    </row>
    <row r="1077" spans="1:15">
      <c r="A1077">
        <v>2022</v>
      </c>
      <c r="B1077" t="s">
        <v>15</v>
      </c>
      <c r="C1077" t="s">
        <v>16</v>
      </c>
      <c r="D1077" s="17">
        <v>297</v>
      </c>
      <c r="E1077" t="s">
        <v>311</v>
      </c>
      <c r="F1077" t="s">
        <v>278</v>
      </c>
      <c r="G1077" t="s">
        <v>279</v>
      </c>
      <c r="H1077" t="s">
        <v>15</v>
      </c>
      <c r="I1077" t="s">
        <v>124</v>
      </c>
      <c r="J1077" t="s">
        <v>163</v>
      </c>
      <c r="K1077" t="s">
        <v>164</v>
      </c>
      <c r="L1077">
        <v>24569.33</v>
      </c>
      <c r="M1077" t="str">
        <f>IF(Tbl_ExpendInput[[#This Row],[Fund Detail Code]]="09119",Tbl_ExpendInput[[#This Row],[Fund Group Name]],IF(ISNUMBER(SEARCH("covid",Tbl_ExpendInput[[#This Row],[Fund Detail Name]]))=TRUE,"COVID Funds",Tbl_ExpendInput[[#This Row],[Fund Group Name]]))</f>
        <v>Higher Education Operating</v>
      </c>
      <c r="N1077" s="14" t="str">
        <f>IF(Tbl_ExpendInput[[#This Row],[Fund Detail Code]]="09119",Tbl_ExpendInput[[#This Row],[Fund Group Code]],IF(ISNUMBER(SEARCH("covid",Tbl_ExpendInput[[#This Row],[Fund Detail Name]]))=TRUE,"99",Tbl_ExpendInput[[#This Row],[Fund Group Code]]))</f>
        <v>03</v>
      </c>
      <c r="O1077" s="14">
        <f>VLOOKUP(Tbl_ExpendInput[[#This Row],[Agency Code]],TblAgencies[],12,FALSE)</f>
        <v>260</v>
      </c>
    </row>
    <row r="1078" spans="1:15">
      <c r="A1078">
        <v>2022</v>
      </c>
      <c r="B1078" t="s">
        <v>15</v>
      </c>
      <c r="C1078" t="s">
        <v>16</v>
      </c>
      <c r="D1078" s="17">
        <v>297</v>
      </c>
      <c r="E1078" t="s">
        <v>311</v>
      </c>
      <c r="F1078" t="s">
        <v>278</v>
      </c>
      <c r="G1078" t="s">
        <v>279</v>
      </c>
      <c r="H1078" t="s">
        <v>15</v>
      </c>
      <c r="I1078" t="s">
        <v>124</v>
      </c>
      <c r="J1078" t="s">
        <v>154</v>
      </c>
      <c r="K1078" t="s">
        <v>155</v>
      </c>
      <c r="L1078">
        <v>3000</v>
      </c>
      <c r="M1078" t="str">
        <f>IF(Tbl_ExpendInput[[#This Row],[Fund Detail Code]]="09119",Tbl_ExpendInput[[#This Row],[Fund Group Name]],IF(ISNUMBER(SEARCH("covid",Tbl_ExpendInput[[#This Row],[Fund Detail Name]]))=TRUE,"COVID Funds",Tbl_ExpendInput[[#This Row],[Fund Group Name]]))</f>
        <v>Higher Education Operating</v>
      </c>
      <c r="N1078" s="14" t="str">
        <f>IF(Tbl_ExpendInput[[#This Row],[Fund Detail Code]]="09119",Tbl_ExpendInput[[#This Row],[Fund Group Code]],IF(ISNUMBER(SEARCH("covid",Tbl_ExpendInput[[#This Row],[Fund Detail Name]]))=TRUE,"99",Tbl_ExpendInput[[#This Row],[Fund Group Code]]))</f>
        <v>03</v>
      </c>
      <c r="O1078" s="14">
        <f>VLOOKUP(Tbl_ExpendInput[[#This Row],[Agency Code]],TblAgencies[],12,FALSE)</f>
        <v>260</v>
      </c>
    </row>
    <row r="1079" spans="1:15">
      <c r="A1079">
        <v>2022</v>
      </c>
      <c r="B1079" t="s">
        <v>15</v>
      </c>
      <c r="C1079" t="s">
        <v>16</v>
      </c>
      <c r="D1079" s="17">
        <v>297</v>
      </c>
      <c r="E1079" t="s">
        <v>311</v>
      </c>
      <c r="F1079" t="s">
        <v>278</v>
      </c>
      <c r="G1079" t="s">
        <v>279</v>
      </c>
      <c r="H1079" t="s">
        <v>15</v>
      </c>
      <c r="I1079" t="s">
        <v>124</v>
      </c>
      <c r="J1079" t="s">
        <v>288</v>
      </c>
      <c r="K1079" t="s">
        <v>289</v>
      </c>
      <c r="L1079">
        <v>2617471.37</v>
      </c>
      <c r="M1079" t="str">
        <f>IF(Tbl_ExpendInput[[#This Row],[Fund Detail Code]]="09119",Tbl_ExpendInput[[#This Row],[Fund Group Name]],IF(ISNUMBER(SEARCH("covid",Tbl_ExpendInput[[#This Row],[Fund Detail Name]]))=TRUE,"COVID Funds",Tbl_ExpendInput[[#This Row],[Fund Group Name]]))</f>
        <v>Higher Education Operating</v>
      </c>
      <c r="N1079" s="14" t="str">
        <f>IF(Tbl_ExpendInput[[#This Row],[Fund Detail Code]]="09119",Tbl_ExpendInput[[#This Row],[Fund Group Code]],IF(ISNUMBER(SEARCH("covid",Tbl_ExpendInput[[#This Row],[Fund Detail Name]]))=TRUE,"99",Tbl_ExpendInput[[#This Row],[Fund Group Code]]))</f>
        <v>03</v>
      </c>
      <c r="O1079" s="14">
        <f>VLOOKUP(Tbl_ExpendInput[[#This Row],[Agency Code]],TblAgencies[],12,FALSE)</f>
        <v>260</v>
      </c>
    </row>
    <row r="1080" spans="1:15">
      <c r="A1080">
        <v>2022</v>
      </c>
      <c r="B1080" t="s">
        <v>15</v>
      </c>
      <c r="C1080" t="s">
        <v>16</v>
      </c>
      <c r="D1080" s="17">
        <v>297</v>
      </c>
      <c r="E1080" t="s">
        <v>311</v>
      </c>
      <c r="F1080" t="s">
        <v>171</v>
      </c>
      <c r="G1080" t="s">
        <v>172</v>
      </c>
      <c r="H1080" t="s">
        <v>148</v>
      </c>
      <c r="I1080" t="s">
        <v>149</v>
      </c>
      <c r="J1080" t="s">
        <v>150</v>
      </c>
      <c r="K1080" t="s">
        <v>151</v>
      </c>
      <c r="L1080">
        <v>314499.94</v>
      </c>
      <c r="M1080" t="str">
        <f>IF(Tbl_ExpendInput[[#This Row],[Fund Detail Code]]="09119",Tbl_ExpendInput[[#This Row],[Fund Group Name]],IF(ISNUMBER(SEARCH("covid",Tbl_ExpendInput[[#This Row],[Fund Detail Name]]))=TRUE,"COVID Funds",Tbl_ExpendInput[[#This Row],[Fund Group Name]]))</f>
        <v>Debt Service</v>
      </c>
      <c r="N1080" s="14" t="str">
        <f>IF(Tbl_ExpendInput[[#This Row],[Fund Detail Code]]="09119",Tbl_ExpendInput[[#This Row],[Fund Group Code]],IF(ISNUMBER(SEARCH("covid",Tbl_ExpendInput[[#This Row],[Fund Detail Name]]))=TRUE,"99",Tbl_ExpendInput[[#This Row],[Fund Group Code]]))</f>
        <v>08</v>
      </c>
      <c r="O1080" s="14">
        <f>VLOOKUP(Tbl_ExpendInput[[#This Row],[Agency Code]],TblAgencies[],12,FALSE)</f>
        <v>260</v>
      </c>
    </row>
    <row r="1081" spans="1:15">
      <c r="A1081">
        <v>2022</v>
      </c>
      <c r="B1081" t="s">
        <v>15</v>
      </c>
      <c r="C1081" t="s">
        <v>16</v>
      </c>
      <c r="D1081" s="17">
        <v>298</v>
      </c>
      <c r="E1081" t="s">
        <v>312</v>
      </c>
      <c r="F1081" t="s">
        <v>128</v>
      </c>
      <c r="G1081" t="s">
        <v>129</v>
      </c>
      <c r="H1081" t="s">
        <v>15</v>
      </c>
      <c r="I1081" t="s">
        <v>124</v>
      </c>
      <c r="J1081" t="s">
        <v>125</v>
      </c>
      <c r="K1081" t="s">
        <v>124</v>
      </c>
      <c r="L1081">
        <v>11005524.310000001</v>
      </c>
      <c r="M1081" t="str">
        <f>IF(Tbl_ExpendInput[[#This Row],[Fund Detail Code]]="09119",Tbl_ExpendInput[[#This Row],[Fund Group Name]],IF(ISNUMBER(SEARCH("covid",Tbl_ExpendInput[[#This Row],[Fund Detail Name]]))=TRUE,"COVID Funds",Tbl_ExpendInput[[#This Row],[Fund Group Name]]))</f>
        <v>Higher Education Operating</v>
      </c>
      <c r="N1081" s="14" t="str">
        <f>IF(Tbl_ExpendInput[[#This Row],[Fund Detail Code]]="09119",Tbl_ExpendInput[[#This Row],[Fund Group Code]],IF(ISNUMBER(SEARCH("covid",Tbl_ExpendInput[[#This Row],[Fund Detail Name]]))=TRUE,"99",Tbl_ExpendInput[[#This Row],[Fund Group Code]]))</f>
        <v>03</v>
      </c>
      <c r="O1081" s="14">
        <f>VLOOKUP(Tbl_ExpendInput[[#This Row],[Agency Code]],TblAgencies[],12,FALSE)</f>
        <v>260</v>
      </c>
    </row>
    <row r="1082" spans="1:15">
      <c r="A1082">
        <v>2022</v>
      </c>
      <c r="B1082" t="s">
        <v>15</v>
      </c>
      <c r="C1082" t="s">
        <v>16</v>
      </c>
      <c r="D1082" s="17">
        <v>298</v>
      </c>
      <c r="E1082" t="s">
        <v>312</v>
      </c>
      <c r="F1082" t="s">
        <v>136</v>
      </c>
      <c r="G1082" t="s">
        <v>137</v>
      </c>
      <c r="H1082" t="s">
        <v>15</v>
      </c>
      <c r="I1082" t="s">
        <v>124</v>
      </c>
      <c r="J1082" t="s">
        <v>125</v>
      </c>
      <c r="K1082" t="s">
        <v>124</v>
      </c>
      <c r="L1082">
        <v>950000</v>
      </c>
      <c r="M1082" t="str">
        <f>IF(Tbl_ExpendInput[[#This Row],[Fund Detail Code]]="09119",Tbl_ExpendInput[[#This Row],[Fund Group Name]],IF(ISNUMBER(SEARCH("covid",Tbl_ExpendInput[[#This Row],[Fund Detail Name]]))=TRUE,"COVID Funds",Tbl_ExpendInput[[#This Row],[Fund Group Name]]))</f>
        <v>Higher Education Operating</v>
      </c>
      <c r="N1082" s="14" t="str">
        <f>IF(Tbl_ExpendInput[[#This Row],[Fund Detail Code]]="09119",Tbl_ExpendInput[[#This Row],[Fund Group Code]],IF(ISNUMBER(SEARCH("covid",Tbl_ExpendInput[[#This Row],[Fund Detail Name]]))=TRUE,"99",Tbl_ExpendInput[[#This Row],[Fund Group Code]]))</f>
        <v>03</v>
      </c>
      <c r="O1082" s="14">
        <f>VLOOKUP(Tbl_ExpendInput[[#This Row],[Agency Code]],TblAgencies[],12,FALSE)</f>
        <v>260</v>
      </c>
    </row>
    <row r="1083" spans="1:15">
      <c r="A1083">
        <v>2022</v>
      </c>
      <c r="B1083" t="s">
        <v>15</v>
      </c>
      <c r="C1083" t="s">
        <v>16</v>
      </c>
      <c r="D1083" s="17">
        <v>298</v>
      </c>
      <c r="E1083" t="s">
        <v>312</v>
      </c>
      <c r="F1083" t="s">
        <v>138</v>
      </c>
      <c r="G1083" t="s">
        <v>139</v>
      </c>
      <c r="H1083" t="s">
        <v>15</v>
      </c>
      <c r="I1083" t="s">
        <v>124</v>
      </c>
      <c r="J1083" t="s">
        <v>125</v>
      </c>
      <c r="K1083" t="s">
        <v>124</v>
      </c>
      <c r="L1083">
        <v>4805664.45</v>
      </c>
      <c r="M1083" t="str">
        <f>IF(Tbl_ExpendInput[[#This Row],[Fund Detail Code]]="09119",Tbl_ExpendInput[[#This Row],[Fund Group Name]],IF(ISNUMBER(SEARCH("covid",Tbl_ExpendInput[[#This Row],[Fund Detail Name]]))=TRUE,"COVID Funds",Tbl_ExpendInput[[#This Row],[Fund Group Name]]))</f>
        <v>Higher Education Operating</v>
      </c>
      <c r="N1083" s="14" t="str">
        <f>IF(Tbl_ExpendInput[[#This Row],[Fund Detail Code]]="09119",Tbl_ExpendInput[[#This Row],[Fund Group Code]],IF(ISNUMBER(SEARCH("covid",Tbl_ExpendInput[[#This Row],[Fund Detail Name]]))=TRUE,"99",Tbl_ExpendInput[[#This Row],[Fund Group Code]]))</f>
        <v>03</v>
      </c>
      <c r="O1083" s="14">
        <f>VLOOKUP(Tbl_ExpendInput[[#This Row],[Agency Code]],TblAgencies[],12,FALSE)</f>
        <v>260</v>
      </c>
    </row>
    <row r="1084" spans="1:15">
      <c r="A1084">
        <v>2022</v>
      </c>
      <c r="B1084" t="s">
        <v>15</v>
      </c>
      <c r="C1084" t="s">
        <v>16</v>
      </c>
      <c r="D1084" s="17">
        <v>298</v>
      </c>
      <c r="E1084" t="s">
        <v>312</v>
      </c>
      <c r="F1084" t="s">
        <v>140</v>
      </c>
      <c r="G1084" t="s">
        <v>141</v>
      </c>
      <c r="H1084" t="s">
        <v>15</v>
      </c>
      <c r="I1084" t="s">
        <v>124</v>
      </c>
      <c r="J1084" t="s">
        <v>125</v>
      </c>
      <c r="K1084" t="s">
        <v>124</v>
      </c>
      <c r="L1084">
        <v>2738870.94</v>
      </c>
      <c r="M1084" t="str">
        <f>IF(Tbl_ExpendInput[[#This Row],[Fund Detail Code]]="09119",Tbl_ExpendInput[[#This Row],[Fund Group Name]],IF(ISNUMBER(SEARCH("covid",Tbl_ExpendInput[[#This Row],[Fund Detail Name]]))=TRUE,"COVID Funds",Tbl_ExpendInput[[#This Row],[Fund Group Name]]))</f>
        <v>Higher Education Operating</v>
      </c>
      <c r="N1084" s="14" t="str">
        <f>IF(Tbl_ExpendInput[[#This Row],[Fund Detail Code]]="09119",Tbl_ExpendInput[[#This Row],[Fund Group Code]],IF(ISNUMBER(SEARCH("covid",Tbl_ExpendInput[[#This Row],[Fund Detail Name]]))=TRUE,"99",Tbl_ExpendInput[[#This Row],[Fund Group Code]]))</f>
        <v>03</v>
      </c>
      <c r="O1084" s="14">
        <f>VLOOKUP(Tbl_ExpendInput[[#This Row],[Agency Code]],TblAgencies[],12,FALSE)</f>
        <v>260</v>
      </c>
    </row>
    <row r="1085" spans="1:15">
      <c r="A1085">
        <v>2022</v>
      </c>
      <c r="B1085" t="s">
        <v>15</v>
      </c>
      <c r="C1085" t="s">
        <v>16</v>
      </c>
      <c r="D1085" s="17">
        <v>298</v>
      </c>
      <c r="E1085" t="s">
        <v>312</v>
      </c>
      <c r="F1085" t="s">
        <v>140</v>
      </c>
      <c r="G1085" t="s">
        <v>141</v>
      </c>
      <c r="H1085" t="s">
        <v>15</v>
      </c>
      <c r="I1085" t="s">
        <v>124</v>
      </c>
      <c r="J1085" t="s">
        <v>165</v>
      </c>
      <c r="K1085" t="s">
        <v>166</v>
      </c>
      <c r="L1085">
        <v>1328.85</v>
      </c>
      <c r="M1085" t="str">
        <f>IF(Tbl_ExpendInput[[#This Row],[Fund Detail Code]]="09119",Tbl_ExpendInput[[#This Row],[Fund Group Name]],IF(ISNUMBER(SEARCH("covid",Tbl_ExpendInput[[#This Row],[Fund Detail Name]]))=TRUE,"COVID Funds",Tbl_ExpendInput[[#This Row],[Fund Group Name]]))</f>
        <v>Higher Education Operating</v>
      </c>
      <c r="N1085" s="14" t="str">
        <f>IF(Tbl_ExpendInput[[#This Row],[Fund Detail Code]]="09119",Tbl_ExpendInput[[#This Row],[Fund Group Code]],IF(ISNUMBER(SEARCH("covid",Tbl_ExpendInput[[#This Row],[Fund Detail Name]]))=TRUE,"99",Tbl_ExpendInput[[#This Row],[Fund Group Code]]))</f>
        <v>03</v>
      </c>
      <c r="O1085" s="14">
        <f>VLOOKUP(Tbl_ExpendInput[[#This Row],[Agency Code]],TblAgencies[],12,FALSE)</f>
        <v>260</v>
      </c>
    </row>
    <row r="1086" spans="1:15">
      <c r="A1086">
        <v>2022</v>
      </c>
      <c r="B1086" t="s">
        <v>15</v>
      </c>
      <c r="C1086" t="s">
        <v>16</v>
      </c>
      <c r="D1086" s="17">
        <v>298</v>
      </c>
      <c r="E1086" t="s">
        <v>312</v>
      </c>
      <c r="F1086" t="s">
        <v>140</v>
      </c>
      <c r="G1086" t="s">
        <v>141</v>
      </c>
      <c r="H1086" t="s">
        <v>15</v>
      </c>
      <c r="I1086" t="s">
        <v>124</v>
      </c>
      <c r="J1086" t="s">
        <v>130</v>
      </c>
      <c r="K1086" t="s">
        <v>131</v>
      </c>
      <c r="L1086">
        <v>48270.45</v>
      </c>
      <c r="M1086" t="str">
        <f>IF(Tbl_ExpendInput[[#This Row],[Fund Detail Code]]="09119",Tbl_ExpendInput[[#This Row],[Fund Group Name]],IF(ISNUMBER(SEARCH("covid",Tbl_ExpendInput[[#This Row],[Fund Detail Name]]))=TRUE,"COVID Funds",Tbl_ExpendInput[[#This Row],[Fund Group Name]]))</f>
        <v>Higher Education Operating</v>
      </c>
      <c r="N1086" s="14" t="str">
        <f>IF(Tbl_ExpendInput[[#This Row],[Fund Detail Code]]="09119",Tbl_ExpendInput[[#This Row],[Fund Group Code]],IF(ISNUMBER(SEARCH("covid",Tbl_ExpendInput[[#This Row],[Fund Detail Name]]))=TRUE,"99",Tbl_ExpendInput[[#This Row],[Fund Group Code]]))</f>
        <v>03</v>
      </c>
      <c r="O1086" s="14">
        <f>VLOOKUP(Tbl_ExpendInput[[#This Row],[Agency Code]],TblAgencies[],12,FALSE)</f>
        <v>260</v>
      </c>
    </row>
    <row r="1087" spans="1:15">
      <c r="A1087">
        <v>2022</v>
      </c>
      <c r="B1087" t="s">
        <v>15</v>
      </c>
      <c r="C1087" t="s">
        <v>16</v>
      </c>
      <c r="D1087" s="17">
        <v>298</v>
      </c>
      <c r="E1087" t="s">
        <v>312</v>
      </c>
      <c r="F1087" t="s">
        <v>142</v>
      </c>
      <c r="G1087" t="s">
        <v>143</v>
      </c>
      <c r="H1087" t="s">
        <v>15</v>
      </c>
      <c r="I1087" t="s">
        <v>124</v>
      </c>
      <c r="J1087" t="s">
        <v>125</v>
      </c>
      <c r="K1087" t="s">
        <v>124</v>
      </c>
      <c r="L1087">
        <v>8020595.0099999998</v>
      </c>
      <c r="M1087" t="str">
        <f>IF(Tbl_ExpendInput[[#This Row],[Fund Detail Code]]="09119",Tbl_ExpendInput[[#This Row],[Fund Group Name]],IF(ISNUMBER(SEARCH("covid",Tbl_ExpendInput[[#This Row],[Fund Detail Name]]))=TRUE,"COVID Funds",Tbl_ExpendInput[[#This Row],[Fund Group Name]]))</f>
        <v>Higher Education Operating</v>
      </c>
      <c r="N1087" s="14" t="str">
        <f>IF(Tbl_ExpendInput[[#This Row],[Fund Detail Code]]="09119",Tbl_ExpendInput[[#This Row],[Fund Group Code]],IF(ISNUMBER(SEARCH("covid",Tbl_ExpendInput[[#This Row],[Fund Detail Name]]))=TRUE,"99",Tbl_ExpendInput[[#This Row],[Fund Group Code]]))</f>
        <v>03</v>
      </c>
      <c r="O1087" s="14">
        <f>VLOOKUP(Tbl_ExpendInput[[#This Row],[Agency Code]],TblAgencies[],12,FALSE)</f>
        <v>260</v>
      </c>
    </row>
    <row r="1088" spans="1:15">
      <c r="A1088">
        <v>2022</v>
      </c>
      <c r="B1088" t="s">
        <v>15</v>
      </c>
      <c r="C1088" t="s">
        <v>16</v>
      </c>
      <c r="D1088" s="17">
        <v>298</v>
      </c>
      <c r="E1088" t="s">
        <v>312</v>
      </c>
      <c r="F1088" t="s">
        <v>146</v>
      </c>
      <c r="G1088" t="s">
        <v>147</v>
      </c>
      <c r="H1088" t="s">
        <v>15</v>
      </c>
      <c r="I1088" t="s">
        <v>124</v>
      </c>
      <c r="J1088" t="s">
        <v>125</v>
      </c>
      <c r="K1088" t="s">
        <v>124</v>
      </c>
      <c r="L1088">
        <v>4260268.43</v>
      </c>
      <c r="M1088" t="str">
        <f>IF(Tbl_ExpendInput[[#This Row],[Fund Detail Code]]="09119",Tbl_ExpendInput[[#This Row],[Fund Group Name]],IF(ISNUMBER(SEARCH("covid",Tbl_ExpendInput[[#This Row],[Fund Detail Name]]))=TRUE,"COVID Funds",Tbl_ExpendInput[[#This Row],[Fund Group Name]]))</f>
        <v>Higher Education Operating</v>
      </c>
      <c r="N1088" s="14" t="str">
        <f>IF(Tbl_ExpendInput[[#This Row],[Fund Detail Code]]="09119",Tbl_ExpendInput[[#This Row],[Fund Group Code]],IF(ISNUMBER(SEARCH("covid",Tbl_ExpendInput[[#This Row],[Fund Detail Name]]))=TRUE,"99",Tbl_ExpendInput[[#This Row],[Fund Group Code]]))</f>
        <v>03</v>
      </c>
      <c r="O1088" s="14">
        <f>VLOOKUP(Tbl_ExpendInput[[#This Row],[Agency Code]],TblAgencies[],12,FALSE)</f>
        <v>260</v>
      </c>
    </row>
    <row r="1089" spans="1:15">
      <c r="A1089">
        <v>2022</v>
      </c>
      <c r="B1089" t="s">
        <v>15</v>
      </c>
      <c r="C1089" t="s">
        <v>16</v>
      </c>
      <c r="D1089" s="17">
        <v>298</v>
      </c>
      <c r="E1089" t="s">
        <v>312</v>
      </c>
      <c r="F1089" t="s">
        <v>152</v>
      </c>
      <c r="G1089" t="s">
        <v>153</v>
      </c>
      <c r="H1089" t="s">
        <v>20</v>
      </c>
      <c r="I1089" t="s">
        <v>21</v>
      </c>
      <c r="J1089" t="s">
        <v>22</v>
      </c>
      <c r="K1089" t="s">
        <v>23</v>
      </c>
      <c r="L1089">
        <v>3001640.31</v>
      </c>
      <c r="M1089" t="str">
        <f>IF(Tbl_ExpendInput[[#This Row],[Fund Detail Code]]="09119",Tbl_ExpendInput[[#This Row],[Fund Group Name]],IF(ISNUMBER(SEARCH("covid",Tbl_ExpendInput[[#This Row],[Fund Detail Name]]))=TRUE,"COVID Funds",Tbl_ExpendInput[[#This Row],[Fund Group Name]]))</f>
        <v>General</v>
      </c>
      <c r="N1089" s="14" t="str">
        <f>IF(Tbl_ExpendInput[[#This Row],[Fund Detail Code]]="09119",Tbl_ExpendInput[[#This Row],[Fund Group Code]],IF(ISNUMBER(SEARCH("covid",Tbl_ExpendInput[[#This Row],[Fund Detail Name]]))=TRUE,"99",Tbl_ExpendInput[[#This Row],[Fund Group Code]]))</f>
        <v>01</v>
      </c>
      <c r="O1089" s="14">
        <f>VLOOKUP(Tbl_ExpendInput[[#This Row],[Agency Code]],TblAgencies[],12,FALSE)</f>
        <v>260</v>
      </c>
    </row>
    <row r="1090" spans="1:15">
      <c r="A1090">
        <v>2022</v>
      </c>
      <c r="B1090" t="s">
        <v>15</v>
      </c>
      <c r="C1090" t="s">
        <v>16</v>
      </c>
      <c r="D1090" s="17">
        <v>298</v>
      </c>
      <c r="E1090" t="s">
        <v>312</v>
      </c>
      <c r="F1090" t="s">
        <v>152</v>
      </c>
      <c r="G1090" t="s">
        <v>153</v>
      </c>
      <c r="H1090" t="s">
        <v>15</v>
      </c>
      <c r="I1090" t="s">
        <v>124</v>
      </c>
      <c r="J1090" t="s">
        <v>154</v>
      </c>
      <c r="K1090" t="s">
        <v>155</v>
      </c>
      <c r="L1090">
        <v>930213.93</v>
      </c>
      <c r="M1090" t="str">
        <f>IF(Tbl_ExpendInput[[#This Row],[Fund Detail Code]]="09119",Tbl_ExpendInput[[#This Row],[Fund Group Name]],IF(ISNUMBER(SEARCH("covid",Tbl_ExpendInput[[#This Row],[Fund Detail Name]]))=TRUE,"COVID Funds",Tbl_ExpendInput[[#This Row],[Fund Group Name]]))</f>
        <v>Higher Education Operating</v>
      </c>
      <c r="N1090" s="14" t="str">
        <f>IF(Tbl_ExpendInput[[#This Row],[Fund Detail Code]]="09119",Tbl_ExpendInput[[#This Row],[Fund Group Code]],IF(ISNUMBER(SEARCH("covid",Tbl_ExpendInput[[#This Row],[Fund Detail Name]]))=TRUE,"99",Tbl_ExpendInput[[#This Row],[Fund Group Code]]))</f>
        <v>03</v>
      </c>
      <c r="O1090" s="14">
        <f>VLOOKUP(Tbl_ExpendInput[[#This Row],[Agency Code]],TblAgencies[],12,FALSE)</f>
        <v>260</v>
      </c>
    </row>
    <row r="1091" spans="1:15">
      <c r="A1091">
        <v>2022</v>
      </c>
      <c r="B1091" t="s">
        <v>15</v>
      </c>
      <c r="C1091" t="s">
        <v>16</v>
      </c>
      <c r="D1091" s="17">
        <v>298</v>
      </c>
      <c r="E1091" t="s">
        <v>312</v>
      </c>
      <c r="F1091" t="s">
        <v>152</v>
      </c>
      <c r="G1091" t="s">
        <v>153</v>
      </c>
      <c r="H1091" t="s">
        <v>15</v>
      </c>
      <c r="I1091" t="s">
        <v>124</v>
      </c>
      <c r="J1091" t="s">
        <v>182</v>
      </c>
      <c r="K1091" t="s">
        <v>183</v>
      </c>
      <c r="L1091">
        <v>129726.7</v>
      </c>
      <c r="M1091" t="str">
        <f>IF(Tbl_ExpendInput[[#This Row],[Fund Detail Code]]="09119",Tbl_ExpendInput[[#This Row],[Fund Group Name]],IF(ISNUMBER(SEARCH("covid",Tbl_ExpendInput[[#This Row],[Fund Detail Name]]))=TRUE,"COVID Funds",Tbl_ExpendInput[[#This Row],[Fund Group Name]]))</f>
        <v>Higher Education Operating</v>
      </c>
      <c r="N1091" s="14" t="str">
        <f>IF(Tbl_ExpendInput[[#This Row],[Fund Detail Code]]="09119",Tbl_ExpendInput[[#This Row],[Fund Group Code]],IF(ISNUMBER(SEARCH("covid",Tbl_ExpendInput[[#This Row],[Fund Detail Name]]))=TRUE,"99",Tbl_ExpendInput[[#This Row],[Fund Group Code]]))</f>
        <v>03</v>
      </c>
      <c r="O1091" s="14">
        <f>VLOOKUP(Tbl_ExpendInput[[#This Row],[Agency Code]],TblAgencies[],12,FALSE)</f>
        <v>260</v>
      </c>
    </row>
    <row r="1092" spans="1:15">
      <c r="A1092">
        <v>2022</v>
      </c>
      <c r="B1092" t="s">
        <v>15</v>
      </c>
      <c r="C1092" t="s">
        <v>16</v>
      </c>
      <c r="D1092" s="17">
        <v>298</v>
      </c>
      <c r="E1092" t="s">
        <v>312</v>
      </c>
      <c r="F1092" t="s">
        <v>152</v>
      </c>
      <c r="G1092" t="s">
        <v>153</v>
      </c>
      <c r="H1092" t="s">
        <v>15</v>
      </c>
      <c r="I1092" t="s">
        <v>124</v>
      </c>
      <c r="J1092" t="s">
        <v>223</v>
      </c>
      <c r="K1092" t="s">
        <v>224</v>
      </c>
      <c r="L1092">
        <v>12330.75</v>
      </c>
      <c r="M1092" t="str">
        <f>IF(Tbl_ExpendInput[[#This Row],[Fund Detail Code]]="09119",Tbl_ExpendInput[[#This Row],[Fund Group Name]],IF(ISNUMBER(SEARCH("covid",Tbl_ExpendInput[[#This Row],[Fund Detail Name]]))=TRUE,"COVID Funds",Tbl_ExpendInput[[#This Row],[Fund Group Name]]))</f>
        <v>COVID Funds</v>
      </c>
      <c r="N1092" s="14" t="str">
        <f>IF(Tbl_ExpendInput[[#This Row],[Fund Detail Code]]="09119",Tbl_ExpendInput[[#This Row],[Fund Group Code]],IF(ISNUMBER(SEARCH("covid",Tbl_ExpendInput[[#This Row],[Fund Detail Name]]))=TRUE,"99",Tbl_ExpendInput[[#This Row],[Fund Group Code]]))</f>
        <v>99</v>
      </c>
      <c r="O1092" s="14">
        <f>VLOOKUP(Tbl_ExpendInput[[#This Row],[Agency Code]],TblAgencies[],12,FALSE)</f>
        <v>260</v>
      </c>
    </row>
    <row r="1093" spans="1:15">
      <c r="A1093">
        <v>2022</v>
      </c>
      <c r="B1093" t="s">
        <v>15</v>
      </c>
      <c r="C1093" t="s">
        <v>16</v>
      </c>
      <c r="D1093" s="17">
        <v>298</v>
      </c>
      <c r="E1093" t="s">
        <v>312</v>
      </c>
      <c r="F1093" t="s">
        <v>161</v>
      </c>
      <c r="G1093" t="s">
        <v>162</v>
      </c>
      <c r="H1093" t="s">
        <v>20</v>
      </c>
      <c r="I1093" t="s">
        <v>21</v>
      </c>
      <c r="J1093" t="s">
        <v>22</v>
      </c>
      <c r="K1093" t="s">
        <v>23</v>
      </c>
      <c r="L1093">
        <v>218644.96</v>
      </c>
      <c r="M1093" t="str">
        <f>IF(Tbl_ExpendInput[[#This Row],[Fund Detail Code]]="09119",Tbl_ExpendInput[[#This Row],[Fund Group Name]],IF(ISNUMBER(SEARCH("covid",Tbl_ExpendInput[[#This Row],[Fund Detail Name]]))=TRUE,"COVID Funds",Tbl_ExpendInput[[#This Row],[Fund Group Name]]))</f>
        <v>General</v>
      </c>
      <c r="N1093" s="14" t="str">
        <f>IF(Tbl_ExpendInput[[#This Row],[Fund Detail Code]]="09119",Tbl_ExpendInput[[#This Row],[Fund Group Code]],IF(ISNUMBER(SEARCH("covid",Tbl_ExpendInput[[#This Row],[Fund Detail Name]]))=TRUE,"99",Tbl_ExpendInput[[#This Row],[Fund Group Code]]))</f>
        <v>01</v>
      </c>
      <c r="O1093" s="14">
        <f>VLOOKUP(Tbl_ExpendInput[[#This Row],[Agency Code]],TblAgencies[],12,FALSE)</f>
        <v>260</v>
      </c>
    </row>
    <row r="1094" spans="1:15">
      <c r="A1094">
        <v>2022</v>
      </c>
      <c r="B1094" t="s">
        <v>15</v>
      </c>
      <c r="C1094" t="s">
        <v>16</v>
      </c>
      <c r="D1094" s="17">
        <v>298</v>
      </c>
      <c r="E1094" t="s">
        <v>312</v>
      </c>
      <c r="F1094" t="s">
        <v>161</v>
      </c>
      <c r="G1094" t="s">
        <v>162</v>
      </c>
      <c r="H1094" t="s">
        <v>15</v>
      </c>
      <c r="I1094" t="s">
        <v>124</v>
      </c>
      <c r="J1094" t="s">
        <v>163</v>
      </c>
      <c r="K1094" t="s">
        <v>164</v>
      </c>
      <c r="L1094">
        <v>1131568.31</v>
      </c>
      <c r="M1094" t="str">
        <f>IF(Tbl_ExpendInput[[#This Row],[Fund Detail Code]]="09119",Tbl_ExpendInput[[#This Row],[Fund Group Name]],IF(ISNUMBER(SEARCH("covid",Tbl_ExpendInput[[#This Row],[Fund Detail Name]]))=TRUE,"COVID Funds",Tbl_ExpendInput[[#This Row],[Fund Group Name]]))</f>
        <v>Higher Education Operating</v>
      </c>
      <c r="N1094" s="14" t="str">
        <f>IF(Tbl_ExpendInput[[#This Row],[Fund Detail Code]]="09119",Tbl_ExpendInput[[#This Row],[Fund Group Code]],IF(ISNUMBER(SEARCH("covid",Tbl_ExpendInput[[#This Row],[Fund Detail Name]]))=TRUE,"99",Tbl_ExpendInput[[#This Row],[Fund Group Code]]))</f>
        <v>03</v>
      </c>
      <c r="O1094" s="14">
        <f>VLOOKUP(Tbl_ExpendInput[[#This Row],[Agency Code]],TblAgencies[],12,FALSE)</f>
        <v>260</v>
      </c>
    </row>
    <row r="1095" spans="1:15">
      <c r="A1095">
        <v>2022</v>
      </c>
      <c r="B1095" t="s">
        <v>15</v>
      </c>
      <c r="C1095" t="s">
        <v>16</v>
      </c>
      <c r="D1095" s="17">
        <v>298</v>
      </c>
      <c r="E1095" t="s">
        <v>312</v>
      </c>
      <c r="F1095" t="s">
        <v>161</v>
      </c>
      <c r="G1095" t="s">
        <v>162</v>
      </c>
      <c r="H1095" t="s">
        <v>15</v>
      </c>
      <c r="I1095" t="s">
        <v>124</v>
      </c>
      <c r="J1095" t="s">
        <v>154</v>
      </c>
      <c r="K1095" t="s">
        <v>155</v>
      </c>
      <c r="L1095">
        <v>475634.57</v>
      </c>
      <c r="M1095" t="str">
        <f>IF(Tbl_ExpendInput[[#This Row],[Fund Detail Code]]="09119",Tbl_ExpendInput[[#This Row],[Fund Group Name]],IF(ISNUMBER(SEARCH("covid",Tbl_ExpendInput[[#This Row],[Fund Detail Name]]))=TRUE,"COVID Funds",Tbl_ExpendInput[[#This Row],[Fund Group Name]]))</f>
        <v>Higher Education Operating</v>
      </c>
      <c r="N1095" s="14" t="str">
        <f>IF(Tbl_ExpendInput[[#This Row],[Fund Detail Code]]="09119",Tbl_ExpendInput[[#This Row],[Fund Group Code]],IF(ISNUMBER(SEARCH("covid",Tbl_ExpendInput[[#This Row],[Fund Detail Name]]))=TRUE,"99",Tbl_ExpendInput[[#This Row],[Fund Group Code]]))</f>
        <v>03</v>
      </c>
      <c r="O1095" s="14">
        <f>VLOOKUP(Tbl_ExpendInput[[#This Row],[Agency Code]],TblAgencies[],12,FALSE)</f>
        <v>260</v>
      </c>
    </row>
    <row r="1096" spans="1:15">
      <c r="A1096">
        <v>2022</v>
      </c>
      <c r="B1096" t="s">
        <v>15</v>
      </c>
      <c r="C1096" t="s">
        <v>16</v>
      </c>
      <c r="D1096" s="17">
        <v>298</v>
      </c>
      <c r="E1096" t="s">
        <v>312</v>
      </c>
      <c r="F1096" t="s">
        <v>161</v>
      </c>
      <c r="G1096" t="s">
        <v>162</v>
      </c>
      <c r="H1096" t="s">
        <v>15</v>
      </c>
      <c r="I1096" t="s">
        <v>124</v>
      </c>
      <c r="J1096" t="s">
        <v>144</v>
      </c>
      <c r="K1096" t="s">
        <v>145</v>
      </c>
      <c r="L1096">
        <v>2048506.82</v>
      </c>
      <c r="M1096" t="str">
        <f>IF(Tbl_ExpendInput[[#This Row],[Fund Detail Code]]="09119",Tbl_ExpendInput[[#This Row],[Fund Group Name]],IF(ISNUMBER(SEARCH("covid",Tbl_ExpendInput[[#This Row],[Fund Detail Name]]))=TRUE,"COVID Funds",Tbl_ExpendInput[[#This Row],[Fund Group Name]]))</f>
        <v>COVID Funds</v>
      </c>
      <c r="N1096" s="14" t="str">
        <f>IF(Tbl_ExpendInput[[#This Row],[Fund Detail Code]]="09119",Tbl_ExpendInput[[#This Row],[Fund Group Code]],IF(ISNUMBER(SEARCH("covid",Tbl_ExpendInput[[#This Row],[Fund Detail Name]]))=TRUE,"99",Tbl_ExpendInput[[#This Row],[Fund Group Code]]))</f>
        <v>99</v>
      </c>
      <c r="O1096" s="14">
        <f>VLOOKUP(Tbl_ExpendInput[[#This Row],[Agency Code]],TblAgencies[],12,FALSE)</f>
        <v>260</v>
      </c>
    </row>
    <row r="1097" spans="1:15">
      <c r="A1097">
        <v>2022</v>
      </c>
      <c r="B1097" t="s">
        <v>15</v>
      </c>
      <c r="C1097" t="s">
        <v>16</v>
      </c>
      <c r="D1097" s="17">
        <v>298</v>
      </c>
      <c r="E1097" t="s">
        <v>312</v>
      </c>
      <c r="F1097" t="s">
        <v>278</v>
      </c>
      <c r="G1097" t="s">
        <v>279</v>
      </c>
      <c r="H1097" t="s">
        <v>15</v>
      </c>
      <c r="I1097" t="s">
        <v>124</v>
      </c>
      <c r="J1097" t="s">
        <v>125</v>
      </c>
      <c r="K1097" t="s">
        <v>124</v>
      </c>
      <c r="L1097">
        <v>799612.1</v>
      </c>
      <c r="M1097" t="str">
        <f>IF(Tbl_ExpendInput[[#This Row],[Fund Detail Code]]="09119",Tbl_ExpendInput[[#This Row],[Fund Group Name]],IF(ISNUMBER(SEARCH("covid",Tbl_ExpendInput[[#This Row],[Fund Detail Name]]))=TRUE,"COVID Funds",Tbl_ExpendInput[[#This Row],[Fund Group Name]]))</f>
        <v>Higher Education Operating</v>
      </c>
      <c r="N1097" s="14" t="str">
        <f>IF(Tbl_ExpendInput[[#This Row],[Fund Detail Code]]="09119",Tbl_ExpendInput[[#This Row],[Fund Group Code]],IF(ISNUMBER(SEARCH("covid",Tbl_ExpendInput[[#This Row],[Fund Detail Name]]))=TRUE,"99",Tbl_ExpendInput[[#This Row],[Fund Group Code]]))</f>
        <v>03</v>
      </c>
      <c r="O1097" s="14">
        <f>VLOOKUP(Tbl_ExpendInput[[#This Row],[Agency Code]],TblAgencies[],12,FALSE)</f>
        <v>260</v>
      </c>
    </row>
    <row r="1098" spans="1:15">
      <c r="A1098">
        <v>2022</v>
      </c>
      <c r="B1098" t="s">
        <v>15</v>
      </c>
      <c r="C1098" t="s">
        <v>16</v>
      </c>
      <c r="D1098" s="17">
        <v>298</v>
      </c>
      <c r="E1098" t="s">
        <v>312</v>
      </c>
      <c r="F1098" t="s">
        <v>278</v>
      </c>
      <c r="G1098" t="s">
        <v>279</v>
      </c>
      <c r="H1098" t="s">
        <v>15</v>
      </c>
      <c r="I1098" t="s">
        <v>124</v>
      </c>
      <c r="J1098" t="s">
        <v>163</v>
      </c>
      <c r="K1098" t="s">
        <v>164</v>
      </c>
      <c r="L1098">
        <v>69913.59</v>
      </c>
      <c r="M1098" t="str">
        <f>IF(Tbl_ExpendInput[[#This Row],[Fund Detail Code]]="09119",Tbl_ExpendInput[[#This Row],[Fund Group Name]],IF(ISNUMBER(SEARCH("covid",Tbl_ExpendInput[[#This Row],[Fund Detail Name]]))=TRUE,"COVID Funds",Tbl_ExpendInput[[#This Row],[Fund Group Name]]))</f>
        <v>Higher Education Operating</v>
      </c>
      <c r="N1098" s="14" t="str">
        <f>IF(Tbl_ExpendInput[[#This Row],[Fund Detail Code]]="09119",Tbl_ExpendInput[[#This Row],[Fund Group Code]],IF(ISNUMBER(SEARCH("covid",Tbl_ExpendInput[[#This Row],[Fund Detail Name]]))=TRUE,"99",Tbl_ExpendInput[[#This Row],[Fund Group Code]]))</f>
        <v>03</v>
      </c>
      <c r="O1098" s="14">
        <f>VLOOKUP(Tbl_ExpendInput[[#This Row],[Agency Code]],TblAgencies[],12,FALSE)</f>
        <v>260</v>
      </c>
    </row>
    <row r="1099" spans="1:15">
      <c r="A1099">
        <v>2022</v>
      </c>
      <c r="B1099" t="s">
        <v>15</v>
      </c>
      <c r="C1099" t="s">
        <v>16</v>
      </c>
      <c r="D1099" s="17">
        <v>298</v>
      </c>
      <c r="E1099" t="s">
        <v>312</v>
      </c>
      <c r="F1099" t="s">
        <v>278</v>
      </c>
      <c r="G1099" t="s">
        <v>279</v>
      </c>
      <c r="H1099" t="s">
        <v>15</v>
      </c>
      <c r="I1099" t="s">
        <v>124</v>
      </c>
      <c r="J1099" t="s">
        <v>154</v>
      </c>
      <c r="K1099" t="s">
        <v>155</v>
      </c>
      <c r="L1099">
        <v>2000</v>
      </c>
      <c r="M1099" t="str">
        <f>IF(Tbl_ExpendInput[[#This Row],[Fund Detail Code]]="09119",Tbl_ExpendInput[[#This Row],[Fund Group Name]],IF(ISNUMBER(SEARCH("covid",Tbl_ExpendInput[[#This Row],[Fund Detail Name]]))=TRUE,"COVID Funds",Tbl_ExpendInput[[#This Row],[Fund Group Name]]))</f>
        <v>Higher Education Operating</v>
      </c>
      <c r="N1099" s="14" t="str">
        <f>IF(Tbl_ExpendInput[[#This Row],[Fund Detail Code]]="09119",Tbl_ExpendInput[[#This Row],[Fund Group Code]],IF(ISNUMBER(SEARCH("covid",Tbl_ExpendInput[[#This Row],[Fund Detail Name]]))=TRUE,"99",Tbl_ExpendInput[[#This Row],[Fund Group Code]]))</f>
        <v>03</v>
      </c>
      <c r="O1099" s="14">
        <f>VLOOKUP(Tbl_ExpendInput[[#This Row],[Agency Code]],TblAgencies[],12,FALSE)</f>
        <v>260</v>
      </c>
    </row>
    <row r="1100" spans="1:15">
      <c r="A1100">
        <v>2022</v>
      </c>
      <c r="B1100" t="s">
        <v>15</v>
      </c>
      <c r="C1100" t="s">
        <v>16</v>
      </c>
      <c r="D1100" s="17">
        <v>298</v>
      </c>
      <c r="E1100" t="s">
        <v>312</v>
      </c>
      <c r="F1100" t="s">
        <v>278</v>
      </c>
      <c r="G1100" t="s">
        <v>279</v>
      </c>
      <c r="H1100" t="s">
        <v>15</v>
      </c>
      <c r="I1100" t="s">
        <v>124</v>
      </c>
      <c r="J1100" t="s">
        <v>288</v>
      </c>
      <c r="K1100" t="s">
        <v>289</v>
      </c>
      <c r="L1100">
        <v>3788539.91</v>
      </c>
      <c r="M1100" t="str">
        <f>IF(Tbl_ExpendInput[[#This Row],[Fund Detail Code]]="09119",Tbl_ExpendInput[[#This Row],[Fund Group Name]],IF(ISNUMBER(SEARCH("covid",Tbl_ExpendInput[[#This Row],[Fund Detail Name]]))=TRUE,"COVID Funds",Tbl_ExpendInput[[#This Row],[Fund Group Name]]))</f>
        <v>Higher Education Operating</v>
      </c>
      <c r="N1100" s="14" t="str">
        <f>IF(Tbl_ExpendInput[[#This Row],[Fund Detail Code]]="09119",Tbl_ExpendInput[[#This Row],[Fund Group Code]],IF(ISNUMBER(SEARCH("covid",Tbl_ExpendInput[[#This Row],[Fund Detail Name]]))=TRUE,"99",Tbl_ExpendInput[[#This Row],[Fund Group Code]]))</f>
        <v>03</v>
      </c>
      <c r="O1100" s="14">
        <f>VLOOKUP(Tbl_ExpendInput[[#This Row],[Agency Code]],TblAgencies[],12,FALSE)</f>
        <v>260</v>
      </c>
    </row>
    <row r="1101" spans="1:15">
      <c r="A1101">
        <v>2022</v>
      </c>
      <c r="B1101" t="s">
        <v>15</v>
      </c>
      <c r="C1101" t="s">
        <v>16</v>
      </c>
      <c r="D1101" s="17">
        <v>299</v>
      </c>
      <c r="E1101" t="s">
        <v>313</v>
      </c>
      <c r="F1101" t="s">
        <v>128</v>
      </c>
      <c r="G1101" t="s">
        <v>129</v>
      </c>
      <c r="H1101" t="s">
        <v>15</v>
      </c>
      <c r="I1101" t="s">
        <v>124</v>
      </c>
      <c r="J1101" t="s">
        <v>125</v>
      </c>
      <c r="K1101" t="s">
        <v>124</v>
      </c>
      <c r="L1101">
        <v>8422480.1199999992</v>
      </c>
      <c r="M1101" t="str">
        <f>IF(Tbl_ExpendInput[[#This Row],[Fund Detail Code]]="09119",Tbl_ExpendInput[[#This Row],[Fund Group Name]],IF(ISNUMBER(SEARCH("covid",Tbl_ExpendInput[[#This Row],[Fund Detail Name]]))=TRUE,"COVID Funds",Tbl_ExpendInput[[#This Row],[Fund Group Name]]))</f>
        <v>Higher Education Operating</v>
      </c>
      <c r="N1101" s="14" t="str">
        <f>IF(Tbl_ExpendInput[[#This Row],[Fund Detail Code]]="09119",Tbl_ExpendInput[[#This Row],[Fund Group Code]],IF(ISNUMBER(SEARCH("covid",Tbl_ExpendInput[[#This Row],[Fund Detail Name]]))=TRUE,"99",Tbl_ExpendInput[[#This Row],[Fund Group Code]]))</f>
        <v>03</v>
      </c>
      <c r="O1101" s="14">
        <f>VLOOKUP(Tbl_ExpendInput[[#This Row],[Agency Code]],TblAgencies[],12,FALSE)</f>
        <v>260</v>
      </c>
    </row>
    <row r="1102" spans="1:15">
      <c r="A1102">
        <v>2022</v>
      </c>
      <c r="B1102" t="s">
        <v>15</v>
      </c>
      <c r="C1102" t="s">
        <v>16</v>
      </c>
      <c r="D1102" s="17">
        <v>299</v>
      </c>
      <c r="E1102" t="s">
        <v>313</v>
      </c>
      <c r="F1102" t="s">
        <v>136</v>
      </c>
      <c r="G1102" t="s">
        <v>137</v>
      </c>
      <c r="H1102" t="s">
        <v>15</v>
      </c>
      <c r="I1102" t="s">
        <v>124</v>
      </c>
      <c r="J1102" t="s">
        <v>125</v>
      </c>
      <c r="K1102" t="s">
        <v>124</v>
      </c>
      <c r="L1102">
        <v>21153.38</v>
      </c>
      <c r="M1102" t="str">
        <f>IF(Tbl_ExpendInput[[#This Row],[Fund Detail Code]]="09119",Tbl_ExpendInput[[#This Row],[Fund Group Name]],IF(ISNUMBER(SEARCH("covid",Tbl_ExpendInput[[#This Row],[Fund Detail Name]]))=TRUE,"COVID Funds",Tbl_ExpendInput[[#This Row],[Fund Group Name]]))</f>
        <v>Higher Education Operating</v>
      </c>
      <c r="N1102" s="14" t="str">
        <f>IF(Tbl_ExpendInput[[#This Row],[Fund Detail Code]]="09119",Tbl_ExpendInput[[#This Row],[Fund Group Code]],IF(ISNUMBER(SEARCH("covid",Tbl_ExpendInput[[#This Row],[Fund Detail Name]]))=TRUE,"99",Tbl_ExpendInput[[#This Row],[Fund Group Code]]))</f>
        <v>03</v>
      </c>
      <c r="O1102" s="14">
        <f>VLOOKUP(Tbl_ExpendInput[[#This Row],[Agency Code]],TblAgencies[],12,FALSE)</f>
        <v>260</v>
      </c>
    </row>
    <row r="1103" spans="1:15">
      <c r="A1103">
        <v>2022</v>
      </c>
      <c r="B1103" t="s">
        <v>15</v>
      </c>
      <c r="C1103" t="s">
        <v>16</v>
      </c>
      <c r="D1103" s="17">
        <v>299</v>
      </c>
      <c r="E1103" t="s">
        <v>313</v>
      </c>
      <c r="F1103" t="s">
        <v>138</v>
      </c>
      <c r="G1103" t="s">
        <v>139</v>
      </c>
      <c r="H1103" t="s">
        <v>15</v>
      </c>
      <c r="I1103" t="s">
        <v>124</v>
      </c>
      <c r="J1103" t="s">
        <v>125</v>
      </c>
      <c r="K1103" t="s">
        <v>124</v>
      </c>
      <c r="L1103">
        <v>1619142.81</v>
      </c>
      <c r="M1103" t="str">
        <f>IF(Tbl_ExpendInput[[#This Row],[Fund Detail Code]]="09119",Tbl_ExpendInput[[#This Row],[Fund Group Name]],IF(ISNUMBER(SEARCH("covid",Tbl_ExpendInput[[#This Row],[Fund Detail Name]]))=TRUE,"COVID Funds",Tbl_ExpendInput[[#This Row],[Fund Group Name]]))</f>
        <v>Higher Education Operating</v>
      </c>
      <c r="N1103" s="14" t="str">
        <f>IF(Tbl_ExpendInput[[#This Row],[Fund Detail Code]]="09119",Tbl_ExpendInput[[#This Row],[Fund Group Code]],IF(ISNUMBER(SEARCH("covid",Tbl_ExpendInput[[#This Row],[Fund Detail Name]]))=TRUE,"99",Tbl_ExpendInput[[#This Row],[Fund Group Code]]))</f>
        <v>03</v>
      </c>
      <c r="O1103" s="14">
        <f>VLOOKUP(Tbl_ExpendInput[[#This Row],[Agency Code]],TblAgencies[],12,FALSE)</f>
        <v>260</v>
      </c>
    </row>
    <row r="1104" spans="1:15">
      <c r="A1104">
        <v>2022</v>
      </c>
      <c r="B1104" t="s">
        <v>15</v>
      </c>
      <c r="C1104" t="s">
        <v>16</v>
      </c>
      <c r="D1104" s="17">
        <v>299</v>
      </c>
      <c r="E1104" t="s">
        <v>313</v>
      </c>
      <c r="F1104" t="s">
        <v>140</v>
      </c>
      <c r="G1104" t="s">
        <v>141</v>
      </c>
      <c r="H1104" t="s">
        <v>15</v>
      </c>
      <c r="I1104" t="s">
        <v>124</v>
      </c>
      <c r="J1104" t="s">
        <v>125</v>
      </c>
      <c r="K1104" t="s">
        <v>124</v>
      </c>
      <c r="L1104">
        <v>1477523.43</v>
      </c>
      <c r="M1104" t="str">
        <f>IF(Tbl_ExpendInput[[#This Row],[Fund Detail Code]]="09119",Tbl_ExpendInput[[#This Row],[Fund Group Name]],IF(ISNUMBER(SEARCH("covid",Tbl_ExpendInput[[#This Row],[Fund Detail Name]]))=TRUE,"COVID Funds",Tbl_ExpendInput[[#This Row],[Fund Group Name]]))</f>
        <v>Higher Education Operating</v>
      </c>
      <c r="N1104" s="14" t="str">
        <f>IF(Tbl_ExpendInput[[#This Row],[Fund Detail Code]]="09119",Tbl_ExpendInput[[#This Row],[Fund Group Code]],IF(ISNUMBER(SEARCH("covid",Tbl_ExpendInput[[#This Row],[Fund Detail Name]]))=TRUE,"99",Tbl_ExpendInput[[#This Row],[Fund Group Code]]))</f>
        <v>03</v>
      </c>
      <c r="O1104" s="14">
        <f>VLOOKUP(Tbl_ExpendInput[[#This Row],[Agency Code]],TblAgencies[],12,FALSE)</f>
        <v>260</v>
      </c>
    </row>
    <row r="1105" spans="1:15">
      <c r="A1105">
        <v>2022</v>
      </c>
      <c r="B1105" t="s">
        <v>15</v>
      </c>
      <c r="C1105" t="s">
        <v>16</v>
      </c>
      <c r="D1105" s="17">
        <v>299</v>
      </c>
      <c r="E1105" t="s">
        <v>313</v>
      </c>
      <c r="F1105" t="s">
        <v>140</v>
      </c>
      <c r="G1105" t="s">
        <v>141</v>
      </c>
      <c r="H1105" t="s">
        <v>15</v>
      </c>
      <c r="I1105" t="s">
        <v>124</v>
      </c>
      <c r="J1105" t="s">
        <v>130</v>
      </c>
      <c r="K1105" t="s">
        <v>131</v>
      </c>
      <c r="L1105">
        <v>57367.5</v>
      </c>
      <c r="M1105" t="str">
        <f>IF(Tbl_ExpendInput[[#This Row],[Fund Detail Code]]="09119",Tbl_ExpendInput[[#This Row],[Fund Group Name]],IF(ISNUMBER(SEARCH("covid",Tbl_ExpendInput[[#This Row],[Fund Detail Name]]))=TRUE,"COVID Funds",Tbl_ExpendInput[[#This Row],[Fund Group Name]]))</f>
        <v>Higher Education Operating</v>
      </c>
      <c r="N1105" s="14" t="str">
        <f>IF(Tbl_ExpendInput[[#This Row],[Fund Detail Code]]="09119",Tbl_ExpendInput[[#This Row],[Fund Group Code]],IF(ISNUMBER(SEARCH("covid",Tbl_ExpendInput[[#This Row],[Fund Detail Name]]))=TRUE,"99",Tbl_ExpendInput[[#This Row],[Fund Group Code]]))</f>
        <v>03</v>
      </c>
      <c r="O1105" s="14">
        <f>VLOOKUP(Tbl_ExpendInput[[#This Row],[Agency Code]],TblAgencies[],12,FALSE)</f>
        <v>260</v>
      </c>
    </row>
    <row r="1106" spans="1:15">
      <c r="A1106">
        <v>2022</v>
      </c>
      <c r="B1106" t="s">
        <v>15</v>
      </c>
      <c r="C1106" t="s">
        <v>16</v>
      </c>
      <c r="D1106" s="17">
        <v>299</v>
      </c>
      <c r="E1106" t="s">
        <v>313</v>
      </c>
      <c r="F1106" t="s">
        <v>142</v>
      </c>
      <c r="G1106" t="s">
        <v>143</v>
      </c>
      <c r="H1106" t="s">
        <v>15</v>
      </c>
      <c r="I1106" t="s">
        <v>124</v>
      </c>
      <c r="J1106" t="s">
        <v>125</v>
      </c>
      <c r="K1106" t="s">
        <v>124</v>
      </c>
      <c r="L1106">
        <v>3007302.55</v>
      </c>
      <c r="M1106" t="str">
        <f>IF(Tbl_ExpendInput[[#This Row],[Fund Detail Code]]="09119",Tbl_ExpendInput[[#This Row],[Fund Group Name]],IF(ISNUMBER(SEARCH("covid",Tbl_ExpendInput[[#This Row],[Fund Detail Name]]))=TRUE,"COVID Funds",Tbl_ExpendInput[[#This Row],[Fund Group Name]]))</f>
        <v>Higher Education Operating</v>
      </c>
      <c r="N1106" s="14" t="str">
        <f>IF(Tbl_ExpendInput[[#This Row],[Fund Detail Code]]="09119",Tbl_ExpendInput[[#This Row],[Fund Group Code]],IF(ISNUMBER(SEARCH("covid",Tbl_ExpendInput[[#This Row],[Fund Detail Name]]))=TRUE,"99",Tbl_ExpendInput[[#This Row],[Fund Group Code]]))</f>
        <v>03</v>
      </c>
      <c r="O1106" s="14">
        <f>VLOOKUP(Tbl_ExpendInput[[#This Row],[Agency Code]],TblAgencies[],12,FALSE)</f>
        <v>260</v>
      </c>
    </row>
    <row r="1107" spans="1:15">
      <c r="A1107">
        <v>2022</v>
      </c>
      <c r="B1107" t="s">
        <v>15</v>
      </c>
      <c r="C1107" t="s">
        <v>16</v>
      </c>
      <c r="D1107" s="17">
        <v>299</v>
      </c>
      <c r="E1107" t="s">
        <v>313</v>
      </c>
      <c r="F1107" t="s">
        <v>146</v>
      </c>
      <c r="G1107" t="s">
        <v>147</v>
      </c>
      <c r="H1107" t="s">
        <v>15</v>
      </c>
      <c r="I1107" t="s">
        <v>124</v>
      </c>
      <c r="J1107" t="s">
        <v>125</v>
      </c>
      <c r="K1107" t="s">
        <v>124</v>
      </c>
      <c r="L1107">
        <v>1278324.02</v>
      </c>
      <c r="M1107" t="str">
        <f>IF(Tbl_ExpendInput[[#This Row],[Fund Detail Code]]="09119",Tbl_ExpendInput[[#This Row],[Fund Group Name]],IF(ISNUMBER(SEARCH("covid",Tbl_ExpendInput[[#This Row],[Fund Detail Name]]))=TRUE,"COVID Funds",Tbl_ExpendInput[[#This Row],[Fund Group Name]]))</f>
        <v>Higher Education Operating</v>
      </c>
      <c r="N1107" s="14" t="str">
        <f>IF(Tbl_ExpendInput[[#This Row],[Fund Detail Code]]="09119",Tbl_ExpendInput[[#This Row],[Fund Group Code]],IF(ISNUMBER(SEARCH("covid",Tbl_ExpendInput[[#This Row],[Fund Detail Name]]))=TRUE,"99",Tbl_ExpendInput[[#This Row],[Fund Group Code]]))</f>
        <v>03</v>
      </c>
      <c r="O1107" s="14">
        <f>VLOOKUP(Tbl_ExpendInput[[#This Row],[Agency Code]],TblAgencies[],12,FALSE)</f>
        <v>260</v>
      </c>
    </row>
    <row r="1108" spans="1:15">
      <c r="A1108">
        <v>2022</v>
      </c>
      <c r="B1108" t="s">
        <v>15</v>
      </c>
      <c r="C1108" t="s">
        <v>16</v>
      </c>
      <c r="D1108" s="17">
        <v>299</v>
      </c>
      <c r="E1108" t="s">
        <v>313</v>
      </c>
      <c r="F1108" t="s">
        <v>152</v>
      </c>
      <c r="G1108" t="s">
        <v>153</v>
      </c>
      <c r="H1108" t="s">
        <v>20</v>
      </c>
      <c r="I1108" t="s">
        <v>21</v>
      </c>
      <c r="J1108" t="s">
        <v>22</v>
      </c>
      <c r="K1108" t="s">
        <v>23</v>
      </c>
      <c r="L1108">
        <v>1983027.27</v>
      </c>
      <c r="M1108" t="str">
        <f>IF(Tbl_ExpendInput[[#This Row],[Fund Detail Code]]="09119",Tbl_ExpendInput[[#This Row],[Fund Group Name]],IF(ISNUMBER(SEARCH("covid",Tbl_ExpendInput[[#This Row],[Fund Detail Name]]))=TRUE,"COVID Funds",Tbl_ExpendInput[[#This Row],[Fund Group Name]]))</f>
        <v>General</v>
      </c>
      <c r="N1108" s="14" t="str">
        <f>IF(Tbl_ExpendInput[[#This Row],[Fund Detail Code]]="09119",Tbl_ExpendInput[[#This Row],[Fund Group Code]],IF(ISNUMBER(SEARCH("covid",Tbl_ExpendInput[[#This Row],[Fund Detail Name]]))=TRUE,"99",Tbl_ExpendInput[[#This Row],[Fund Group Code]]))</f>
        <v>01</v>
      </c>
      <c r="O1108" s="14">
        <f>VLOOKUP(Tbl_ExpendInput[[#This Row],[Agency Code]],TblAgencies[],12,FALSE)</f>
        <v>260</v>
      </c>
    </row>
    <row r="1109" spans="1:15">
      <c r="A1109">
        <v>2022</v>
      </c>
      <c r="B1109" t="s">
        <v>15</v>
      </c>
      <c r="C1109" t="s">
        <v>16</v>
      </c>
      <c r="D1109" s="17">
        <v>299</v>
      </c>
      <c r="E1109" t="s">
        <v>313</v>
      </c>
      <c r="F1109" t="s">
        <v>152</v>
      </c>
      <c r="G1109" t="s">
        <v>153</v>
      </c>
      <c r="H1109" t="s">
        <v>15</v>
      </c>
      <c r="I1109" t="s">
        <v>124</v>
      </c>
      <c r="J1109" t="s">
        <v>154</v>
      </c>
      <c r="K1109" t="s">
        <v>155</v>
      </c>
      <c r="L1109">
        <v>922243.51</v>
      </c>
      <c r="M1109" t="str">
        <f>IF(Tbl_ExpendInput[[#This Row],[Fund Detail Code]]="09119",Tbl_ExpendInput[[#This Row],[Fund Group Name]],IF(ISNUMBER(SEARCH("covid",Tbl_ExpendInput[[#This Row],[Fund Detail Name]]))=TRUE,"COVID Funds",Tbl_ExpendInput[[#This Row],[Fund Group Name]]))</f>
        <v>Higher Education Operating</v>
      </c>
      <c r="N1109" s="14" t="str">
        <f>IF(Tbl_ExpendInput[[#This Row],[Fund Detail Code]]="09119",Tbl_ExpendInput[[#This Row],[Fund Group Code]],IF(ISNUMBER(SEARCH("covid",Tbl_ExpendInput[[#This Row],[Fund Detail Name]]))=TRUE,"99",Tbl_ExpendInput[[#This Row],[Fund Group Code]]))</f>
        <v>03</v>
      </c>
      <c r="O1109" s="14">
        <f>VLOOKUP(Tbl_ExpendInput[[#This Row],[Agency Code]],TblAgencies[],12,FALSE)</f>
        <v>260</v>
      </c>
    </row>
    <row r="1110" spans="1:15">
      <c r="A1110">
        <v>2022</v>
      </c>
      <c r="B1110" t="s">
        <v>15</v>
      </c>
      <c r="C1110" t="s">
        <v>16</v>
      </c>
      <c r="D1110" s="17">
        <v>299</v>
      </c>
      <c r="E1110" t="s">
        <v>313</v>
      </c>
      <c r="F1110" t="s">
        <v>152</v>
      </c>
      <c r="G1110" t="s">
        <v>153</v>
      </c>
      <c r="H1110" t="s">
        <v>15</v>
      </c>
      <c r="I1110" t="s">
        <v>124</v>
      </c>
      <c r="J1110" t="s">
        <v>182</v>
      </c>
      <c r="K1110" t="s">
        <v>183</v>
      </c>
      <c r="L1110">
        <v>27998.55</v>
      </c>
      <c r="M1110" t="str">
        <f>IF(Tbl_ExpendInput[[#This Row],[Fund Detail Code]]="09119",Tbl_ExpendInput[[#This Row],[Fund Group Name]],IF(ISNUMBER(SEARCH("covid",Tbl_ExpendInput[[#This Row],[Fund Detail Name]]))=TRUE,"COVID Funds",Tbl_ExpendInput[[#This Row],[Fund Group Name]]))</f>
        <v>Higher Education Operating</v>
      </c>
      <c r="N1110" s="14" t="str">
        <f>IF(Tbl_ExpendInput[[#This Row],[Fund Detail Code]]="09119",Tbl_ExpendInput[[#This Row],[Fund Group Code]],IF(ISNUMBER(SEARCH("covid",Tbl_ExpendInput[[#This Row],[Fund Detail Name]]))=TRUE,"99",Tbl_ExpendInput[[#This Row],[Fund Group Code]]))</f>
        <v>03</v>
      </c>
      <c r="O1110" s="14">
        <f>VLOOKUP(Tbl_ExpendInput[[#This Row],[Agency Code]],TblAgencies[],12,FALSE)</f>
        <v>260</v>
      </c>
    </row>
    <row r="1111" spans="1:15">
      <c r="A1111">
        <v>2022</v>
      </c>
      <c r="B1111" t="s">
        <v>15</v>
      </c>
      <c r="C1111" t="s">
        <v>16</v>
      </c>
      <c r="D1111" s="17">
        <v>299</v>
      </c>
      <c r="E1111" t="s">
        <v>313</v>
      </c>
      <c r="F1111" t="s">
        <v>161</v>
      </c>
      <c r="G1111" t="s">
        <v>162</v>
      </c>
      <c r="H1111" t="s">
        <v>20</v>
      </c>
      <c r="I1111" t="s">
        <v>21</v>
      </c>
      <c r="J1111" t="s">
        <v>22</v>
      </c>
      <c r="K1111" t="s">
        <v>23</v>
      </c>
      <c r="L1111">
        <v>214176</v>
      </c>
      <c r="M1111" t="str">
        <f>IF(Tbl_ExpendInput[[#This Row],[Fund Detail Code]]="09119",Tbl_ExpendInput[[#This Row],[Fund Group Name]],IF(ISNUMBER(SEARCH("covid",Tbl_ExpendInput[[#This Row],[Fund Detail Name]]))=TRUE,"COVID Funds",Tbl_ExpendInput[[#This Row],[Fund Group Name]]))</f>
        <v>General</v>
      </c>
      <c r="N1111" s="14" t="str">
        <f>IF(Tbl_ExpendInput[[#This Row],[Fund Detail Code]]="09119",Tbl_ExpendInput[[#This Row],[Fund Group Code]],IF(ISNUMBER(SEARCH("covid",Tbl_ExpendInput[[#This Row],[Fund Detail Name]]))=TRUE,"99",Tbl_ExpendInput[[#This Row],[Fund Group Code]]))</f>
        <v>01</v>
      </c>
      <c r="O1111" s="14">
        <f>VLOOKUP(Tbl_ExpendInput[[#This Row],[Agency Code]],TblAgencies[],12,FALSE)</f>
        <v>260</v>
      </c>
    </row>
    <row r="1112" spans="1:15">
      <c r="A1112">
        <v>2022</v>
      </c>
      <c r="B1112" t="s">
        <v>15</v>
      </c>
      <c r="C1112" t="s">
        <v>16</v>
      </c>
      <c r="D1112" s="17">
        <v>299</v>
      </c>
      <c r="E1112" t="s">
        <v>313</v>
      </c>
      <c r="F1112" t="s">
        <v>161</v>
      </c>
      <c r="G1112" t="s">
        <v>162</v>
      </c>
      <c r="H1112" t="s">
        <v>15</v>
      </c>
      <c r="I1112" t="s">
        <v>124</v>
      </c>
      <c r="J1112" t="s">
        <v>163</v>
      </c>
      <c r="K1112" t="s">
        <v>164</v>
      </c>
      <c r="L1112">
        <v>1567220.6</v>
      </c>
      <c r="M1112" t="str">
        <f>IF(Tbl_ExpendInput[[#This Row],[Fund Detail Code]]="09119",Tbl_ExpendInput[[#This Row],[Fund Group Name]],IF(ISNUMBER(SEARCH("covid",Tbl_ExpendInput[[#This Row],[Fund Detail Name]]))=TRUE,"COVID Funds",Tbl_ExpendInput[[#This Row],[Fund Group Name]]))</f>
        <v>Higher Education Operating</v>
      </c>
      <c r="N1112" s="14" t="str">
        <f>IF(Tbl_ExpendInput[[#This Row],[Fund Detail Code]]="09119",Tbl_ExpendInput[[#This Row],[Fund Group Code]],IF(ISNUMBER(SEARCH("covid",Tbl_ExpendInput[[#This Row],[Fund Detail Name]]))=TRUE,"99",Tbl_ExpendInput[[#This Row],[Fund Group Code]]))</f>
        <v>03</v>
      </c>
      <c r="O1112" s="14">
        <f>VLOOKUP(Tbl_ExpendInput[[#This Row],[Agency Code]],TblAgencies[],12,FALSE)</f>
        <v>260</v>
      </c>
    </row>
    <row r="1113" spans="1:15">
      <c r="A1113">
        <v>2022</v>
      </c>
      <c r="B1113" t="s">
        <v>15</v>
      </c>
      <c r="C1113" t="s">
        <v>16</v>
      </c>
      <c r="D1113" s="17">
        <v>299</v>
      </c>
      <c r="E1113" t="s">
        <v>313</v>
      </c>
      <c r="F1113" t="s">
        <v>161</v>
      </c>
      <c r="G1113" t="s">
        <v>162</v>
      </c>
      <c r="H1113" t="s">
        <v>15</v>
      </c>
      <c r="I1113" t="s">
        <v>124</v>
      </c>
      <c r="J1113" t="s">
        <v>154</v>
      </c>
      <c r="K1113" t="s">
        <v>155</v>
      </c>
      <c r="L1113">
        <v>204814.54</v>
      </c>
      <c r="M1113" t="str">
        <f>IF(Tbl_ExpendInput[[#This Row],[Fund Detail Code]]="09119",Tbl_ExpendInput[[#This Row],[Fund Group Name]],IF(ISNUMBER(SEARCH("covid",Tbl_ExpendInput[[#This Row],[Fund Detail Name]]))=TRUE,"COVID Funds",Tbl_ExpendInput[[#This Row],[Fund Group Name]]))</f>
        <v>Higher Education Operating</v>
      </c>
      <c r="N1113" s="14" t="str">
        <f>IF(Tbl_ExpendInput[[#This Row],[Fund Detail Code]]="09119",Tbl_ExpendInput[[#This Row],[Fund Group Code]],IF(ISNUMBER(SEARCH("covid",Tbl_ExpendInput[[#This Row],[Fund Detail Name]]))=TRUE,"99",Tbl_ExpendInput[[#This Row],[Fund Group Code]]))</f>
        <v>03</v>
      </c>
      <c r="O1113" s="14">
        <f>VLOOKUP(Tbl_ExpendInput[[#This Row],[Agency Code]],TblAgencies[],12,FALSE)</f>
        <v>260</v>
      </c>
    </row>
    <row r="1114" spans="1:15">
      <c r="A1114">
        <v>2022</v>
      </c>
      <c r="B1114" t="s">
        <v>15</v>
      </c>
      <c r="C1114" t="s">
        <v>16</v>
      </c>
      <c r="D1114" s="17">
        <v>299</v>
      </c>
      <c r="E1114" t="s">
        <v>313</v>
      </c>
      <c r="F1114" t="s">
        <v>161</v>
      </c>
      <c r="G1114" t="s">
        <v>162</v>
      </c>
      <c r="H1114" t="s">
        <v>15</v>
      </c>
      <c r="I1114" t="s">
        <v>124</v>
      </c>
      <c r="J1114" t="s">
        <v>144</v>
      </c>
      <c r="K1114" t="s">
        <v>145</v>
      </c>
      <c r="L1114">
        <v>1507746.12</v>
      </c>
      <c r="M1114" t="str">
        <f>IF(Tbl_ExpendInput[[#This Row],[Fund Detail Code]]="09119",Tbl_ExpendInput[[#This Row],[Fund Group Name]],IF(ISNUMBER(SEARCH("covid",Tbl_ExpendInput[[#This Row],[Fund Detail Name]]))=TRUE,"COVID Funds",Tbl_ExpendInput[[#This Row],[Fund Group Name]]))</f>
        <v>COVID Funds</v>
      </c>
      <c r="N1114" s="14" t="str">
        <f>IF(Tbl_ExpendInput[[#This Row],[Fund Detail Code]]="09119",Tbl_ExpendInput[[#This Row],[Fund Group Code]],IF(ISNUMBER(SEARCH("covid",Tbl_ExpendInput[[#This Row],[Fund Detail Name]]))=TRUE,"99",Tbl_ExpendInput[[#This Row],[Fund Group Code]]))</f>
        <v>99</v>
      </c>
      <c r="O1114" s="14">
        <f>VLOOKUP(Tbl_ExpendInput[[#This Row],[Agency Code]],TblAgencies[],12,FALSE)</f>
        <v>260</v>
      </c>
    </row>
    <row r="1115" spans="1:15">
      <c r="A1115">
        <v>2022</v>
      </c>
      <c r="B1115" t="s">
        <v>15</v>
      </c>
      <c r="C1115" t="s">
        <v>16</v>
      </c>
      <c r="D1115" s="17">
        <v>299</v>
      </c>
      <c r="E1115" t="s">
        <v>313</v>
      </c>
      <c r="F1115" t="s">
        <v>278</v>
      </c>
      <c r="G1115" t="s">
        <v>279</v>
      </c>
      <c r="H1115" t="s">
        <v>15</v>
      </c>
      <c r="I1115" t="s">
        <v>124</v>
      </c>
      <c r="J1115" t="s">
        <v>125</v>
      </c>
      <c r="K1115" t="s">
        <v>124</v>
      </c>
      <c r="L1115">
        <v>65993</v>
      </c>
      <c r="M1115" t="str">
        <f>IF(Tbl_ExpendInput[[#This Row],[Fund Detail Code]]="09119",Tbl_ExpendInput[[#This Row],[Fund Group Name]],IF(ISNUMBER(SEARCH("covid",Tbl_ExpendInput[[#This Row],[Fund Detail Name]]))=TRUE,"COVID Funds",Tbl_ExpendInput[[#This Row],[Fund Group Name]]))</f>
        <v>Higher Education Operating</v>
      </c>
      <c r="N1115" s="14" t="str">
        <f>IF(Tbl_ExpendInput[[#This Row],[Fund Detail Code]]="09119",Tbl_ExpendInput[[#This Row],[Fund Group Code]],IF(ISNUMBER(SEARCH("covid",Tbl_ExpendInput[[#This Row],[Fund Detail Name]]))=TRUE,"99",Tbl_ExpendInput[[#This Row],[Fund Group Code]]))</f>
        <v>03</v>
      </c>
      <c r="O1115" s="14">
        <f>VLOOKUP(Tbl_ExpendInput[[#This Row],[Agency Code]],TblAgencies[],12,FALSE)</f>
        <v>260</v>
      </c>
    </row>
    <row r="1116" spans="1:15">
      <c r="A1116">
        <v>2022</v>
      </c>
      <c r="B1116" t="s">
        <v>15</v>
      </c>
      <c r="C1116" t="s">
        <v>16</v>
      </c>
      <c r="D1116" s="17">
        <v>299</v>
      </c>
      <c r="E1116" t="s">
        <v>313</v>
      </c>
      <c r="F1116" t="s">
        <v>278</v>
      </c>
      <c r="G1116" t="s">
        <v>279</v>
      </c>
      <c r="H1116" t="s">
        <v>15</v>
      </c>
      <c r="I1116" t="s">
        <v>124</v>
      </c>
      <c r="J1116" t="s">
        <v>163</v>
      </c>
      <c r="K1116" t="s">
        <v>164</v>
      </c>
      <c r="L1116">
        <v>46188.69</v>
      </c>
      <c r="M1116" t="str">
        <f>IF(Tbl_ExpendInput[[#This Row],[Fund Detail Code]]="09119",Tbl_ExpendInput[[#This Row],[Fund Group Name]],IF(ISNUMBER(SEARCH("covid",Tbl_ExpendInput[[#This Row],[Fund Detail Name]]))=TRUE,"COVID Funds",Tbl_ExpendInput[[#This Row],[Fund Group Name]]))</f>
        <v>Higher Education Operating</v>
      </c>
      <c r="N1116" s="14" t="str">
        <f>IF(Tbl_ExpendInput[[#This Row],[Fund Detail Code]]="09119",Tbl_ExpendInput[[#This Row],[Fund Group Code]],IF(ISNUMBER(SEARCH("covid",Tbl_ExpendInput[[#This Row],[Fund Detail Name]]))=TRUE,"99",Tbl_ExpendInput[[#This Row],[Fund Group Code]]))</f>
        <v>03</v>
      </c>
      <c r="O1116" s="14">
        <f>VLOOKUP(Tbl_ExpendInput[[#This Row],[Agency Code]],TblAgencies[],12,FALSE)</f>
        <v>260</v>
      </c>
    </row>
    <row r="1117" spans="1:15">
      <c r="A1117">
        <v>2022</v>
      </c>
      <c r="B1117" t="s">
        <v>15</v>
      </c>
      <c r="C1117" t="s">
        <v>16</v>
      </c>
      <c r="D1117" s="17">
        <v>299</v>
      </c>
      <c r="E1117" t="s">
        <v>313</v>
      </c>
      <c r="F1117" t="s">
        <v>278</v>
      </c>
      <c r="G1117" t="s">
        <v>279</v>
      </c>
      <c r="H1117" t="s">
        <v>15</v>
      </c>
      <c r="I1117" t="s">
        <v>124</v>
      </c>
      <c r="J1117" t="s">
        <v>154</v>
      </c>
      <c r="K1117" t="s">
        <v>155</v>
      </c>
      <c r="L1117">
        <v>13888.55</v>
      </c>
      <c r="M1117" t="str">
        <f>IF(Tbl_ExpendInput[[#This Row],[Fund Detail Code]]="09119",Tbl_ExpendInput[[#This Row],[Fund Group Name]],IF(ISNUMBER(SEARCH("covid",Tbl_ExpendInput[[#This Row],[Fund Detail Name]]))=TRUE,"COVID Funds",Tbl_ExpendInput[[#This Row],[Fund Group Name]]))</f>
        <v>Higher Education Operating</v>
      </c>
      <c r="N1117" s="14" t="str">
        <f>IF(Tbl_ExpendInput[[#This Row],[Fund Detail Code]]="09119",Tbl_ExpendInput[[#This Row],[Fund Group Code]],IF(ISNUMBER(SEARCH("covid",Tbl_ExpendInput[[#This Row],[Fund Detail Name]]))=TRUE,"99",Tbl_ExpendInput[[#This Row],[Fund Group Code]]))</f>
        <v>03</v>
      </c>
      <c r="O1117" s="14">
        <f>VLOOKUP(Tbl_ExpendInput[[#This Row],[Agency Code]],TblAgencies[],12,FALSE)</f>
        <v>260</v>
      </c>
    </row>
    <row r="1118" spans="1:15">
      <c r="A1118">
        <v>2022</v>
      </c>
      <c r="B1118" t="s">
        <v>15</v>
      </c>
      <c r="C1118" t="s">
        <v>16</v>
      </c>
      <c r="D1118" s="17">
        <v>299</v>
      </c>
      <c r="E1118" t="s">
        <v>313</v>
      </c>
      <c r="F1118" t="s">
        <v>278</v>
      </c>
      <c r="G1118" t="s">
        <v>279</v>
      </c>
      <c r="H1118" t="s">
        <v>15</v>
      </c>
      <c r="I1118" t="s">
        <v>124</v>
      </c>
      <c r="J1118" t="s">
        <v>288</v>
      </c>
      <c r="K1118" t="s">
        <v>289</v>
      </c>
      <c r="L1118">
        <v>528859.61</v>
      </c>
      <c r="M1118" t="str">
        <f>IF(Tbl_ExpendInput[[#This Row],[Fund Detail Code]]="09119",Tbl_ExpendInput[[#This Row],[Fund Group Name]],IF(ISNUMBER(SEARCH("covid",Tbl_ExpendInput[[#This Row],[Fund Detail Name]]))=TRUE,"COVID Funds",Tbl_ExpendInput[[#This Row],[Fund Group Name]]))</f>
        <v>Higher Education Operating</v>
      </c>
      <c r="N1118" s="14" t="str">
        <f>IF(Tbl_ExpendInput[[#This Row],[Fund Detail Code]]="09119",Tbl_ExpendInput[[#This Row],[Fund Group Code]],IF(ISNUMBER(SEARCH("covid",Tbl_ExpendInput[[#This Row],[Fund Detail Name]]))=TRUE,"99",Tbl_ExpendInput[[#This Row],[Fund Group Code]]))</f>
        <v>03</v>
      </c>
      <c r="O1118" s="14">
        <f>VLOOKUP(Tbl_ExpendInput[[#This Row],[Agency Code]],TblAgencies[],12,FALSE)</f>
        <v>260</v>
      </c>
    </row>
    <row r="1119" spans="1:15">
      <c r="A1119">
        <v>2022</v>
      </c>
      <c r="B1119" t="s">
        <v>15</v>
      </c>
      <c r="C1119" t="s">
        <v>16</v>
      </c>
      <c r="D1119" s="17">
        <v>299</v>
      </c>
      <c r="E1119" t="s">
        <v>313</v>
      </c>
      <c r="F1119" t="s">
        <v>171</v>
      </c>
      <c r="G1119" t="s">
        <v>172</v>
      </c>
      <c r="H1119" t="s">
        <v>15</v>
      </c>
      <c r="I1119" t="s">
        <v>124</v>
      </c>
      <c r="J1119" t="s">
        <v>156</v>
      </c>
      <c r="K1119" t="s">
        <v>157</v>
      </c>
      <c r="L1119">
        <v>297134.90999999997</v>
      </c>
      <c r="M1119" t="str">
        <f>IF(Tbl_ExpendInput[[#This Row],[Fund Detail Code]]="09119",Tbl_ExpendInput[[#This Row],[Fund Group Name]],IF(ISNUMBER(SEARCH("covid",Tbl_ExpendInput[[#This Row],[Fund Detail Name]]))=TRUE,"COVID Funds",Tbl_ExpendInput[[#This Row],[Fund Group Name]]))</f>
        <v>Higher Education Operating</v>
      </c>
      <c r="N1119" s="14" t="str">
        <f>IF(Tbl_ExpendInput[[#This Row],[Fund Detail Code]]="09119",Tbl_ExpendInput[[#This Row],[Fund Group Code]],IF(ISNUMBER(SEARCH("covid",Tbl_ExpendInput[[#This Row],[Fund Detail Name]]))=TRUE,"99",Tbl_ExpendInput[[#This Row],[Fund Group Code]]))</f>
        <v>03</v>
      </c>
      <c r="O1119" s="14">
        <f>VLOOKUP(Tbl_ExpendInput[[#This Row],[Agency Code]],TblAgencies[],12,FALSE)</f>
        <v>260</v>
      </c>
    </row>
    <row r="1120" spans="1:15">
      <c r="A1120">
        <v>2022</v>
      </c>
      <c r="B1120" t="s">
        <v>15</v>
      </c>
      <c r="C1120" t="s">
        <v>16</v>
      </c>
      <c r="D1120" s="17">
        <v>400</v>
      </c>
      <c r="E1120" t="s">
        <v>314</v>
      </c>
      <c r="F1120" t="s">
        <v>216</v>
      </c>
      <c r="G1120" t="s">
        <v>217</v>
      </c>
      <c r="H1120" t="s">
        <v>20</v>
      </c>
      <c r="I1120" t="s">
        <v>21</v>
      </c>
      <c r="J1120" t="s">
        <v>22</v>
      </c>
      <c r="K1120" t="s">
        <v>23</v>
      </c>
      <c r="L1120">
        <v>85554.55</v>
      </c>
      <c r="M1120" t="str">
        <f>IF(Tbl_ExpendInput[[#This Row],[Fund Detail Code]]="09119",Tbl_ExpendInput[[#This Row],[Fund Group Name]],IF(ISNUMBER(SEARCH("covid",Tbl_ExpendInput[[#This Row],[Fund Detail Name]]))=TRUE,"COVID Funds",Tbl_ExpendInput[[#This Row],[Fund Group Name]]))</f>
        <v>General</v>
      </c>
      <c r="N1120" s="14" t="str">
        <f>IF(Tbl_ExpendInput[[#This Row],[Fund Detail Code]]="09119",Tbl_ExpendInput[[#This Row],[Fund Group Code]],IF(ISNUMBER(SEARCH("covid",Tbl_ExpendInput[[#This Row],[Fund Detail Name]]))=TRUE,"99",Tbl_ExpendInput[[#This Row],[Fund Group Code]]))</f>
        <v>01</v>
      </c>
      <c r="O1120" s="14">
        <f>VLOOKUP(Tbl_ExpendInput[[#This Row],[Agency Code]],TblAgencies[],12,FALSE)</f>
        <v>400</v>
      </c>
    </row>
    <row r="1121" spans="1:15">
      <c r="A1121">
        <v>2022</v>
      </c>
      <c r="B1121" t="s">
        <v>15</v>
      </c>
      <c r="C1121" t="s">
        <v>16</v>
      </c>
      <c r="D1121" s="17">
        <v>417</v>
      </c>
      <c r="E1121" t="s">
        <v>315</v>
      </c>
      <c r="F1121" t="s">
        <v>18</v>
      </c>
      <c r="G1121" t="s">
        <v>19</v>
      </c>
      <c r="H1121" t="s">
        <v>20</v>
      </c>
      <c r="I1121" t="s">
        <v>21</v>
      </c>
      <c r="J1121" t="s">
        <v>22</v>
      </c>
      <c r="K1121" t="s">
        <v>23</v>
      </c>
      <c r="L1121">
        <v>674425.85</v>
      </c>
      <c r="M1121" t="str">
        <f>IF(Tbl_ExpendInput[[#This Row],[Fund Detail Code]]="09119",Tbl_ExpendInput[[#This Row],[Fund Group Name]],IF(ISNUMBER(SEARCH("covid",Tbl_ExpendInput[[#This Row],[Fund Detail Name]]))=TRUE,"COVID Funds",Tbl_ExpendInput[[#This Row],[Fund Group Name]]))</f>
        <v>General</v>
      </c>
      <c r="N1121" s="14" t="str">
        <f>IF(Tbl_ExpendInput[[#This Row],[Fund Detail Code]]="09119",Tbl_ExpendInput[[#This Row],[Fund Group Code]],IF(ISNUMBER(SEARCH("covid",Tbl_ExpendInput[[#This Row],[Fund Detail Name]]))=TRUE,"99",Tbl_ExpendInput[[#This Row],[Fund Group Code]]))</f>
        <v>01</v>
      </c>
      <c r="O1121" s="14">
        <f>VLOOKUP(Tbl_ExpendInput[[#This Row],[Agency Code]],TblAgencies[],12,FALSE)</f>
        <v>417</v>
      </c>
    </row>
    <row r="1122" spans="1:15">
      <c r="A1122">
        <v>2022</v>
      </c>
      <c r="B1122" t="s">
        <v>15</v>
      </c>
      <c r="C1122" t="s">
        <v>16</v>
      </c>
      <c r="D1122" s="17">
        <v>417</v>
      </c>
      <c r="E1122" t="s">
        <v>315</v>
      </c>
      <c r="F1122" t="s">
        <v>18</v>
      </c>
      <c r="G1122" t="s">
        <v>19</v>
      </c>
      <c r="H1122" t="s">
        <v>24</v>
      </c>
      <c r="I1122" t="s">
        <v>25</v>
      </c>
      <c r="J1122" t="s">
        <v>316</v>
      </c>
      <c r="K1122" t="s">
        <v>317</v>
      </c>
      <c r="L1122">
        <v>53537.74</v>
      </c>
      <c r="M1122" t="str">
        <f>IF(Tbl_ExpendInput[[#This Row],[Fund Detail Code]]="09119",Tbl_ExpendInput[[#This Row],[Fund Group Name]],IF(ISNUMBER(SEARCH("covid",Tbl_ExpendInput[[#This Row],[Fund Detail Name]]))=TRUE,"COVID Funds",Tbl_ExpendInput[[#This Row],[Fund Group Name]]))</f>
        <v>Special</v>
      </c>
      <c r="N1122" s="14" t="str">
        <f>IF(Tbl_ExpendInput[[#This Row],[Fund Detail Code]]="09119",Tbl_ExpendInput[[#This Row],[Fund Group Code]],IF(ISNUMBER(SEARCH("covid",Tbl_ExpendInput[[#This Row],[Fund Detail Name]]))=TRUE,"99",Tbl_ExpendInput[[#This Row],[Fund Group Code]]))</f>
        <v>02</v>
      </c>
      <c r="O1122" s="14">
        <f>VLOOKUP(Tbl_ExpendInput[[#This Row],[Agency Code]],TblAgencies[],12,FALSE)</f>
        <v>417</v>
      </c>
    </row>
    <row r="1123" spans="1:15">
      <c r="A1123">
        <v>2022</v>
      </c>
      <c r="B1123" t="s">
        <v>15</v>
      </c>
      <c r="C1123" t="s">
        <v>16</v>
      </c>
      <c r="D1123" s="17">
        <v>425</v>
      </c>
      <c r="E1123" t="s">
        <v>318</v>
      </c>
      <c r="F1123" t="s">
        <v>18</v>
      </c>
      <c r="G1123" t="s">
        <v>19</v>
      </c>
      <c r="H1123" t="s">
        <v>20</v>
      </c>
      <c r="I1123" t="s">
        <v>21</v>
      </c>
      <c r="J1123" t="s">
        <v>22</v>
      </c>
      <c r="K1123" t="s">
        <v>23</v>
      </c>
      <c r="L1123">
        <v>11734654</v>
      </c>
      <c r="M1123" t="str">
        <f>IF(Tbl_ExpendInput[[#This Row],[Fund Detail Code]]="09119",Tbl_ExpendInput[[#This Row],[Fund Group Name]],IF(ISNUMBER(SEARCH("covid",Tbl_ExpendInput[[#This Row],[Fund Detail Name]]))=TRUE,"COVID Funds",Tbl_ExpendInput[[#This Row],[Fund Group Name]]))</f>
        <v>General</v>
      </c>
      <c r="N1123" s="14" t="str">
        <f>IF(Tbl_ExpendInput[[#This Row],[Fund Detail Code]]="09119",Tbl_ExpendInput[[#This Row],[Fund Group Code]],IF(ISNUMBER(SEARCH("covid",Tbl_ExpendInput[[#This Row],[Fund Detail Name]]))=TRUE,"99",Tbl_ExpendInput[[#This Row],[Fund Group Code]]))</f>
        <v>01</v>
      </c>
      <c r="O1123" s="14">
        <f>VLOOKUP(Tbl_ExpendInput[[#This Row],[Agency Code]],TblAgencies[],12,FALSE)</f>
        <v>425</v>
      </c>
    </row>
    <row r="1124" spans="1:15">
      <c r="A1124">
        <v>2022</v>
      </c>
      <c r="B1124" t="s">
        <v>15</v>
      </c>
      <c r="C1124" t="s">
        <v>16</v>
      </c>
      <c r="D1124" s="17">
        <v>425</v>
      </c>
      <c r="E1124" t="s">
        <v>318</v>
      </c>
      <c r="F1124" t="s">
        <v>18</v>
      </c>
      <c r="G1124" t="s">
        <v>19</v>
      </c>
      <c r="H1124" t="s">
        <v>24</v>
      </c>
      <c r="I1124" t="s">
        <v>25</v>
      </c>
      <c r="J1124" t="s">
        <v>319</v>
      </c>
      <c r="K1124" t="s">
        <v>320</v>
      </c>
      <c r="L1124">
        <v>6360221.0700000003</v>
      </c>
      <c r="M1124" t="str">
        <f>IF(Tbl_ExpendInput[[#This Row],[Fund Detail Code]]="09119",Tbl_ExpendInput[[#This Row],[Fund Group Name]],IF(ISNUMBER(SEARCH("covid",Tbl_ExpendInput[[#This Row],[Fund Detail Name]]))=TRUE,"COVID Funds",Tbl_ExpendInput[[#This Row],[Fund Group Name]]))</f>
        <v>Special</v>
      </c>
      <c r="N1124" s="14" t="str">
        <f>IF(Tbl_ExpendInput[[#This Row],[Fund Detail Code]]="09119",Tbl_ExpendInput[[#This Row],[Fund Group Code]],IF(ISNUMBER(SEARCH("covid",Tbl_ExpendInput[[#This Row],[Fund Detail Name]]))=TRUE,"99",Tbl_ExpendInput[[#This Row],[Fund Group Code]]))</f>
        <v>02</v>
      </c>
      <c r="O1124" s="14">
        <f>VLOOKUP(Tbl_ExpendInput[[#This Row],[Agency Code]],TblAgencies[],12,FALSE)</f>
        <v>425</v>
      </c>
    </row>
    <row r="1125" spans="1:15">
      <c r="A1125">
        <v>2022</v>
      </c>
      <c r="B1125" t="s">
        <v>15</v>
      </c>
      <c r="C1125" t="s">
        <v>16</v>
      </c>
      <c r="D1125" s="17">
        <v>885</v>
      </c>
      <c r="E1125" t="s">
        <v>321</v>
      </c>
      <c r="F1125" t="s">
        <v>278</v>
      </c>
      <c r="G1125" t="s">
        <v>279</v>
      </c>
      <c r="H1125" t="s">
        <v>20</v>
      </c>
      <c r="I1125" t="s">
        <v>21</v>
      </c>
      <c r="J1125" t="s">
        <v>22</v>
      </c>
      <c r="K1125" t="s">
        <v>23</v>
      </c>
      <c r="L1125">
        <v>6510115</v>
      </c>
      <c r="M1125" t="str">
        <f>IF(Tbl_ExpendInput[[#This Row],[Fund Detail Code]]="09119",Tbl_ExpendInput[[#This Row],[Fund Group Name]],IF(ISNUMBER(SEARCH("covid",Tbl_ExpendInput[[#This Row],[Fund Detail Name]]))=TRUE,"COVID Funds",Tbl_ExpendInput[[#This Row],[Fund Group Name]]))</f>
        <v>General</v>
      </c>
      <c r="N1125" s="14" t="str">
        <f>IF(Tbl_ExpendInput[[#This Row],[Fund Detail Code]]="09119",Tbl_ExpendInput[[#This Row],[Fund Group Code]],IF(ISNUMBER(SEARCH("covid",Tbl_ExpendInput[[#This Row],[Fund Detail Name]]))=TRUE,"99",Tbl_ExpendInput[[#This Row],[Fund Group Code]]))</f>
        <v>01</v>
      </c>
      <c r="O1125" s="14">
        <f>VLOOKUP(Tbl_ExpendInput[[#This Row],[Agency Code]],TblAgencies[],12,FALSE)</f>
        <v>885</v>
      </c>
    </row>
    <row r="1126" spans="1:15">
      <c r="A1126">
        <v>2022</v>
      </c>
      <c r="B1126" t="s">
        <v>15</v>
      </c>
      <c r="C1126" t="s">
        <v>16</v>
      </c>
      <c r="D1126" s="17">
        <v>935</v>
      </c>
      <c r="E1126" t="s">
        <v>322</v>
      </c>
      <c r="F1126" t="s">
        <v>107</v>
      </c>
      <c r="G1126" t="s">
        <v>52</v>
      </c>
      <c r="H1126" t="s">
        <v>20</v>
      </c>
      <c r="I1126" t="s">
        <v>21</v>
      </c>
      <c r="J1126" t="s">
        <v>22</v>
      </c>
      <c r="K1126" t="s">
        <v>23</v>
      </c>
      <c r="L1126">
        <v>1791535</v>
      </c>
      <c r="M1126" t="str">
        <f>IF(Tbl_ExpendInput[[#This Row],[Fund Detail Code]]="09119",Tbl_ExpendInput[[#This Row],[Fund Group Name]],IF(ISNUMBER(SEARCH("covid",Tbl_ExpendInput[[#This Row],[Fund Detail Name]]))=TRUE,"COVID Funds",Tbl_ExpendInput[[#This Row],[Fund Group Name]]))</f>
        <v>General</v>
      </c>
      <c r="N1126" s="14" t="str">
        <f>IF(Tbl_ExpendInput[[#This Row],[Fund Detail Code]]="09119",Tbl_ExpendInput[[#This Row],[Fund Group Code]],IF(ISNUMBER(SEARCH("covid",Tbl_ExpendInput[[#This Row],[Fund Detail Name]]))=TRUE,"99",Tbl_ExpendInput[[#This Row],[Fund Group Code]]))</f>
        <v>01</v>
      </c>
      <c r="O1126" s="14">
        <f>VLOOKUP(Tbl_ExpendInput[[#This Row],[Agency Code]],TblAgencies[],12,FALSE)</f>
        <v>935</v>
      </c>
    </row>
    <row r="1127" spans="1:15">
      <c r="A1127">
        <v>2022</v>
      </c>
      <c r="B1127" t="s">
        <v>15</v>
      </c>
      <c r="C1127" t="s">
        <v>16</v>
      </c>
      <c r="D1127" s="17">
        <v>936</v>
      </c>
      <c r="E1127" t="s">
        <v>323</v>
      </c>
      <c r="F1127" t="s">
        <v>161</v>
      </c>
      <c r="G1127" t="s">
        <v>162</v>
      </c>
      <c r="H1127" t="s">
        <v>20</v>
      </c>
      <c r="I1127" t="s">
        <v>21</v>
      </c>
      <c r="J1127" t="s">
        <v>22</v>
      </c>
      <c r="K1127" t="s">
        <v>23</v>
      </c>
      <c r="L1127">
        <v>3047676</v>
      </c>
      <c r="M1127" t="str">
        <f>IF(Tbl_ExpendInput[[#This Row],[Fund Detail Code]]="09119",Tbl_ExpendInput[[#This Row],[Fund Group Name]],IF(ISNUMBER(SEARCH("covid",Tbl_ExpendInput[[#This Row],[Fund Detail Name]]))=TRUE,"COVID Funds",Tbl_ExpendInput[[#This Row],[Fund Group Name]]))</f>
        <v>General</v>
      </c>
      <c r="N1127" s="14" t="str">
        <f>IF(Tbl_ExpendInput[[#This Row],[Fund Detail Code]]="09119",Tbl_ExpendInput[[#This Row],[Fund Group Code]],IF(ISNUMBER(SEARCH("covid",Tbl_ExpendInput[[#This Row],[Fund Detail Name]]))=TRUE,"99",Tbl_ExpendInput[[#This Row],[Fund Group Code]]))</f>
        <v>01</v>
      </c>
      <c r="O1127" s="14">
        <f>VLOOKUP(Tbl_ExpendInput[[#This Row],[Agency Code]],TblAgencies[],12,FALSE)</f>
        <v>936</v>
      </c>
    </row>
    <row r="1128" spans="1:15">
      <c r="A1128">
        <v>2022</v>
      </c>
      <c r="B1128" t="s">
        <v>15</v>
      </c>
      <c r="C1128" t="s">
        <v>16</v>
      </c>
      <c r="D1128" s="17">
        <v>937</v>
      </c>
      <c r="E1128" t="s">
        <v>324</v>
      </c>
      <c r="F1128" t="s">
        <v>107</v>
      </c>
      <c r="G1128" t="s">
        <v>52</v>
      </c>
      <c r="H1128" t="s">
        <v>20</v>
      </c>
      <c r="I1128" t="s">
        <v>21</v>
      </c>
      <c r="J1128" t="s">
        <v>22</v>
      </c>
      <c r="K1128" t="s">
        <v>23</v>
      </c>
      <c r="L1128">
        <v>4458458.1399999997</v>
      </c>
      <c r="M1128" t="str">
        <f>IF(Tbl_ExpendInput[[#This Row],[Fund Detail Code]]="09119",Tbl_ExpendInput[[#This Row],[Fund Group Name]],IF(ISNUMBER(SEARCH("covid",Tbl_ExpendInput[[#This Row],[Fund Detail Name]]))=TRUE,"COVID Funds",Tbl_ExpendInput[[#This Row],[Fund Group Name]]))</f>
        <v>General</v>
      </c>
      <c r="N1128" s="14" t="str">
        <f>IF(Tbl_ExpendInput[[#This Row],[Fund Detail Code]]="09119",Tbl_ExpendInput[[#This Row],[Fund Group Code]],IF(ISNUMBER(SEARCH("covid",Tbl_ExpendInput[[#This Row],[Fund Detail Name]]))=TRUE,"99",Tbl_ExpendInput[[#This Row],[Fund Group Code]]))</f>
        <v>01</v>
      </c>
      <c r="O1128" s="14">
        <f>VLOOKUP(Tbl_ExpendInput[[#This Row],[Agency Code]],TblAgencies[],12,FALSE)</f>
        <v>937</v>
      </c>
    </row>
    <row r="1129" spans="1:15">
      <c r="A1129">
        <v>2022</v>
      </c>
      <c r="B1129" t="s">
        <v>15</v>
      </c>
      <c r="C1129" t="s">
        <v>16</v>
      </c>
      <c r="D1129" s="17">
        <v>937</v>
      </c>
      <c r="E1129" t="s">
        <v>324</v>
      </c>
      <c r="F1129" t="s">
        <v>107</v>
      </c>
      <c r="G1129" t="s">
        <v>52</v>
      </c>
      <c r="H1129" t="s">
        <v>24</v>
      </c>
      <c r="I1129" t="s">
        <v>25</v>
      </c>
      <c r="J1129" t="s">
        <v>325</v>
      </c>
      <c r="K1129" t="s">
        <v>326</v>
      </c>
      <c r="L1129">
        <v>1943320.25</v>
      </c>
      <c r="M1129" t="str">
        <f>IF(Tbl_ExpendInput[[#This Row],[Fund Detail Code]]="09119",Tbl_ExpendInput[[#This Row],[Fund Group Name]],IF(ISNUMBER(SEARCH("covid",Tbl_ExpendInput[[#This Row],[Fund Detail Name]]))=TRUE,"COVID Funds",Tbl_ExpendInput[[#This Row],[Fund Group Name]]))</f>
        <v>Special</v>
      </c>
      <c r="N1129" s="14" t="str">
        <f>IF(Tbl_ExpendInput[[#This Row],[Fund Detail Code]]="09119",Tbl_ExpendInput[[#This Row],[Fund Group Code]],IF(ISNUMBER(SEARCH("covid",Tbl_ExpendInput[[#This Row],[Fund Detail Name]]))=TRUE,"99",Tbl_ExpendInput[[#This Row],[Fund Group Code]]))</f>
        <v>02</v>
      </c>
      <c r="O1129" s="14">
        <f>VLOOKUP(Tbl_ExpendInput[[#This Row],[Agency Code]],TblAgencies[],12,FALSE)</f>
        <v>937</v>
      </c>
    </row>
    <row r="1130" spans="1:15">
      <c r="A1130">
        <v>2022</v>
      </c>
      <c r="B1130" t="s">
        <v>15</v>
      </c>
      <c r="C1130" t="s">
        <v>16</v>
      </c>
      <c r="D1130" s="17">
        <v>938</v>
      </c>
      <c r="E1130" t="s">
        <v>327</v>
      </c>
      <c r="F1130" t="s">
        <v>107</v>
      </c>
      <c r="G1130" t="s">
        <v>52</v>
      </c>
      <c r="H1130" t="s">
        <v>20</v>
      </c>
      <c r="I1130" t="s">
        <v>21</v>
      </c>
      <c r="J1130" t="s">
        <v>22</v>
      </c>
      <c r="K1130" t="s">
        <v>23</v>
      </c>
      <c r="L1130">
        <v>2943680.11</v>
      </c>
      <c r="M1130" t="str">
        <f>IF(Tbl_ExpendInput[[#This Row],[Fund Detail Code]]="09119",Tbl_ExpendInput[[#This Row],[Fund Group Name]],IF(ISNUMBER(SEARCH("covid",Tbl_ExpendInput[[#This Row],[Fund Detail Name]]))=TRUE,"COVID Funds",Tbl_ExpendInput[[#This Row],[Fund Group Name]]))</f>
        <v>General</v>
      </c>
      <c r="N1130" s="14" t="str">
        <f>IF(Tbl_ExpendInput[[#This Row],[Fund Detail Code]]="09119",Tbl_ExpendInput[[#This Row],[Fund Group Code]],IF(ISNUMBER(SEARCH("covid",Tbl_ExpendInput[[#This Row],[Fund Detail Name]]))=TRUE,"99",Tbl_ExpendInput[[#This Row],[Fund Group Code]]))</f>
        <v>01</v>
      </c>
      <c r="O1130" s="14">
        <f>VLOOKUP(Tbl_ExpendInput[[#This Row],[Agency Code]],TblAgencies[],12,FALSE)</f>
        <v>938</v>
      </c>
    </row>
    <row r="1131" spans="1:15">
      <c r="A1131">
        <v>2022</v>
      </c>
      <c r="B1131" t="s">
        <v>15</v>
      </c>
      <c r="C1131" t="s">
        <v>16</v>
      </c>
      <c r="D1131" s="17">
        <v>938</v>
      </c>
      <c r="E1131" t="s">
        <v>327</v>
      </c>
      <c r="F1131" t="s">
        <v>107</v>
      </c>
      <c r="G1131" t="s">
        <v>52</v>
      </c>
      <c r="H1131" t="s">
        <v>24</v>
      </c>
      <c r="I1131" t="s">
        <v>25</v>
      </c>
      <c r="J1131" t="s">
        <v>328</v>
      </c>
      <c r="K1131" t="s">
        <v>329</v>
      </c>
      <c r="L1131">
        <v>356374.67</v>
      </c>
      <c r="M1131" t="str">
        <f>IF(Tbl_ExpendInput[[#This Row],[Fund Detail Code]]="09119",Tbl_ExpendInput[[#This Row],[Fund Group Name]],IF(ISNUMBER(SEARCH("covid",Tbl_ExpendInput[[#This Row],[Fund Detail Name]]))=TRUE,"COVID Funds",Tbl_ExpendInput[[#This Row],[Fund Group Name]]))</f>
        <v>Special</v>
      </c>
      <c r="N1131" s="14" t="str">
        <f>IF(Tbl_ExpendInput[[#This Row],[Fund Detail Code]]="09119",Tbl_ExpendInput[[#This Row],[Fund Group Code]],IF(ISNUMBER(SEARCH("covid",Tbl_ExpendInput[[#This Row],[Fund Detail Name]]))=TRUE,"99",Tbl_ExpendInput[[#This Row],[Fund Group Code]]))</f>
        <v>02</v>
      </c>
      <c r="O1131" s="14">
        <f>VLOOKUP(Tbl_ExpendInput[[#This Row],[Agency Code]],TblAgencies[],12,FALSE)</f>
        <v>938</v>
      </c>
    </row>
    <row r="1132" spans="1:15">
      <c r="A1132">
        <v>2022</v>
      </c>
      <c r="B1132" t="s">
        <v>15</v>
      </c>
      <c r="C1132" t="s">
        <v>16</v>
      </c>
      <c r="D1132" s="17">
        <v>942</v>
      </c>
      <c r="E1132" t="s">
        <v>330</v>
      </c>
      <c r="F1132" t="s">
        <v>18</v>
      </c>
      <c r="G1132" t="s">
        <v>19</v>
      </c>
      <c r="H1132" t="s">
        <v>20</v>
      </c>
      <c r="I1132" t="s">
        <v>21</v>
      </c>
      <c r="J1132" t="s">
        <v>22</v>
      </c>
      <c r="K1132" t="s">
        <v>23</v>
      </c>
      <c r="L1132">
        <v>3052037</v>
      </c>
      <c r="M1132" t="str">
        <f>IF(Tbl_ExpendInput[[#This Row],[Fund Detail Code]]="09119",Tbl_ExpendInput[[#This Row],[Fund Group Name]],IF(ISNUMBER(SEARCH("covid",Tbl_ExpendInput[[#This Row],[Fund Detail Name]]))=TRUE,"COVID Funds",Tbl_ExpendInput[[#This Row],[Fund Group Name]]))</f>
        <v>General</v>
      </c>
      <c r="N1132" s="14" t="str">
        <f>IF(Tbl_ExpendInput[[#This Row],[Fund Detail Code]]="09119",Tbl_ExpendInput[[#This Row],[Fund Group Code]],IF(ISNUMBER(SEARCH("covid",Tbl_ExpendInput[[#This Row],[Fund Detail Name]]))=TRUE,"99",Tbl_ExpendInput[[#This Row],[Fund Group Code]]))</f>
        <v>01</v>
      </c>
      <c r="O1132" s="14">
        <f>VLOOKUP(Tbl_ExpendInput[[#This Row],[Agency Code]],TblAgencies[],12,FALSE)</f>
        <v>942</v>
      </c>
    </row>
    <row r="1133" spans="1:15">
      <c r="A1133">
        <v>2022</v>
      </c>
      <c r="B1133" t="s">
        <v>15</v>
      </c>
      <c r="C1133" t="s">
        <v>16</v>
      </c>
      <c r="D1133" s="17">
        <v>942</v>
      </c>
      <c r="E1133" t="s">
        <v>330</v>
      </c>
      <c r="F1133" t="s">
        <v>18</v>
      </c>
      <c r="G1133" t="s">
        <v>19</v>
      </c>
      <c r="H1133" t="s">
        <v>24</v>
      </c>
      <c r="I1133" t="s">
        <v>25</v>
      </c>
      <c r="J1133" t="s">
        <v>331</v>
      </c>
      <c r="K1133" t="s">
        <v>332</v>
      </c>
      <c r="L1133">
        <v>162357.84</v>
      </c>
      <c r="M1133" t="str">
        <f>IF(Tbl_ExpendInput[[#This Row],[Fund Detail Code]]="09119",Tbl_ExpendInput[[#This Row],[Fund Group Name]],IF(ISNUMBER(SEARCH("covid",Tbl_ExpendInput[[#This Row],[Fund Detail Name]]))=TRUE,"COVID Funds",Tbl_ExpendInput[[#This Row],[Fund Group Name]]))</f>
        <v>Special</v>
      </c>
      <c r="N1133" s="14" t="str">
        <f>IF(Tbl_ExpendInput[[#This Row],[Fund Detail Code]]="09119",Tbl_ExpendInput[[#This Row],[Fund Group Code]],IF(ISNUMBER(SEARCH("covid",Tbl_ExpendInput[[#This Row],[Fund Detail Name]]))=TRUE,"99",Tbl_ExpendInput[[#This Row],[Fund Group Code]]))</f>
        <v>02</v>
      </c>
      <c r="O1133" s="14">
        <f>VLOOKUP(Tbl_ExpendInput[[#This Row],[Agency Code]],TblAgencies[],12,FALSE)</f>
        <v>942</v>
      </c>
    </row>
    <row r="1134" spans="1:15">
      <c r="A1134">
        <v>2022</v>
      </c>
      <c r="B1134" t="s">
        <v>15</v>
      </c>
      <c r="C1134" t="s">
        <v>16</v>
      </c>
      <c r="D1134" s="17">
        <v>942</v>
      </c>
      <c r="E1134" t="s">
        <v>330</v>
      </c>
      <c r="F1134" t="s">
        <v>18</v>
      </c>
      <c r="G1134" t="s">
        <v>19</v>
      </c>
      <c r="H1134" t="s">
        <v>30</v>
      </c>
      <c r="I1134" t="s">
        <v>31</v>
      </c>
      <c r="J1134" t="s">
        <v>32</v>
      </c>
      <c r="K1134" t="s">
        <v>31</v>
      </c>
      <c r="L1134">
        <v>421</v>
      </c>
      <c r="M1134" t="str">
        <f>IF(Tbl_ExpendInput[[#This Row],[Fund Detail Code]]="09119",Tbl_ExpendInput[[#This Row],[Fund Group Name]],IF(ISNUMBER(SEARCH("covid",Tbl_ExpendInput[[#This Row],[Fund Detail Name]]))=TRUE,"COVID Funds",Tbl_ExpendInput[[#This Row],[Fund Group Name]]))</f>
        <v>Federal Trust</v>
      </c>
      <c r="N1134" s="14" t="str">
        <f>IF(Tbl_ExpendInput[[#This Row],[Fund Detail Code]]="09119",Tbl_ExpendInput[[#This Row],[Fund Group Code]],IF(ISNUMBER(SEARCH("covid",Tbl_ExpendInput[[#This Row],[Fund Detail Name]]))=TRUE,"99",Tbl_ExpendInput[[#This Row],[Fund Group Code]]))</f>
        <v>10</v>
      </c>
      <c r="O1134" s="14">
        <f>VLOOKUP(Tbl_ExpendInput[[#This Row],[Agency Code]],TblAgencies[],12,FALSE)</f>
        <v>942</v>
      </c>
    </row>
    <row r="1135" spans="1:15">
      <c r="A1135">
        <v>2022</v>
      </c>
      <c r="B1135" t="s">
        <v>15</v>
      </c>
      <c r="C1135" t="s">
        <v>16</v>
      </c>
      <c r="D1135" s="17">
        <v>948</v>
      </c>
      <c r="E1135" t="s">
        <v>333</v>
      </c>
      <c r="F1135" t="s">
        <v>107</v>
      </c>
      <c r="G1135" t="s">
        <v>52</v>
      </c>
      <c r="H1135" t="s">
        <v>20</v>
      </c>
      <c r="I1135" t="s">
        <v>21</v>
      </c>
      <c r="J1135" t="s">
        <v>22</v>
      </c>
      <c r="K1135" t="s">
        <v>23</v>
      </c>
      <c r="L1135">
        <v>3365995</v>
      </c>
      <c r="M1135" t="str">
        <f>IF(Tbl_ExpendInput[[#This Row],[Fund Detail Code]]="09119",Tbl_ExpendInput[[#This Row],[Fund Group Name]],IF(ISNUMBER(SEARCH("covid",Tbl_ExpendInput[[#This Row],[Fund Detail Name]]))=TRUE,"COVID Funds",Tbl_ExpendInput[[#This Row],[Fund Group Name]]))</f>
        <v>General</v>
      </c>
      <c r="N1135" s="14" t="str">
        <f>IF(Tbl_ExpendInput[[#This Row],[Fund Detail Code]]="09119",Tbl_ExpendInput[[#This Row],[Fund Group Code]],IF(ISNUMBER(SEARCH("covid",Tbl_ExpendInput[[#This Row],[Fund Detail Name]]))=TRUE,"99",Tbl_ExpendInput[[#This Row],[Fund Group Code]]))</f>
        <v>01</v>
      </c>
      <c r="O1135" s="14">
        <f>VLOOKUP(Tbl_ExpendInput[[#This Row],[Agency Code]],TblAgencies[],12,FALSE)</f>
        <v>948</v>
      </c>
    </row>
    <row r="1136" spans="1:15">
      <c r="A1136">
        <v>2022</v>
      </c>
      <c r="B1136" t="s">
        <v>15</v>
      </c>
      <c r="C1136" t="s">
        <v>16</v>
      </c>
      <c r="D1136" s="17">
        <v>948</v>
      </c>
      <c r="E1136" t="s">
        <v>333</v>
      </c>
      <c r="F1136" t="s">
        <v>107</v>
      </c>
      <c r="G1136" t="s">
        <v>52</v>
      </c>
      <c r="H1136" t="s">
        <v>24</v>
      </c>
      <c r="I1136" t="s">
        <v>25</v>
      </c>
      <c r="J1136" t="s">
        <v>334</v>
      </c>
      <c r="K1136" t="s">
        <v>335</v>
      </c>
      <c r="L1136">
        <v>1093121.6599999999</v>
      </c>
      <c r="M1136" t="str">
        <f>IF(Tbl_ExpendInput[[#This Row],[Fund Detail Code]]="09119",Tbl_ExpendInput[[#This Row],[Fund Group Name]],IF(ISNUMBER(SEARCH("covid",Tbl_ExpendInput[[#This Row],[Fund Detail Name]]))=TRUE,"COVID Funds",Tbl_ExpendInput[[#This Row],[Fund Group Name]]))</f>
        <v>Special</v>
      </c>
      <c r="N1136" s="14" t="str">
        <f>IF(Tbl_ExpendInput[[#This Row],[Fund Detail Code]]="09119",Tbl_ExpendInput[[#This Row],[Fund Group Code]],IF(ISNUMBER(SEARCH("covid",Tbl_ExpendInput[[#This Row],[Fund Detail Name]]))=TRUE,"99",Tbl_ExpendInput[[#This Row],[Fund Group Code]]))</f>
        <v>02</v>
      </c>
      <c r="O1136" s="14">
        <f>VLOOKUP(Tbl_ExpendInput[[#This Row],[Agency Code]],TblAgencies[],12,FALSE)</f>
        <v>948</v>
      </c>
    </row>
    <row r="1137" spans="1:15">
      <c r="A1137">
        <v>2022</v>
      </c>
      <c r="B1137" t="s">
        <v>58</v>
      </c>
      <c r="C1137" t="s">
        <v>336</v>
      </c>
      <c r="D1137" s="17">
        <v>119</v>
      </c>
      <c r="E1137" t="s">
        <v>337</v>
      </c>
      <c r="F1137" t="s">
        <v>51</v>
      </c>
      <c r="G1137" t="s">
        <v>52</v>
      </c>
      <c r="H1137" t="s">
        <v>20</v>
      </c>
      <c r="I1137" t="s">
        <v>21</v>
      </c>
      <c r="J1137" t="s">
        <v>22</v>
      </c>
      <c r="K1137" t="s">
        <v>23</v>
      </c>
      <c r="L1137">
        <v>402828.59</v>
      </c>
      <c r="M1137" t="str">
        <f>IF(Tbl_ExpendInput[[#This Row],[Fund Detail Code]]="09119",Tbl_ExpendInput[[#This Row],[Fund Group Name]],IF(ISNUMBER(SEARCH("covid",Tbl_ExpendInput[[#This Row],[Fund Detail Name]]))=TRUE,"COVID Funds",Tbl_ExpendInput[[#This Row],[Fund Group Name]]))</f>
        <v>General</v>
      </c>
      <c r="N1137" s="14" t="str">
        <f>IF(Tbl_ExpendInput[[#This Row],[Fund Detail Code]]="09119",Tbl_ExpendInput[[#This Row],[Fund Group Code]],IF(ISNUMBER(SEARCH("covid",Tbl_ExpendInput[[#This Row],[Fund Detail Name]]))=TRUE,"99",Tbl_ExpendInput[[#This Row],[Fund Group Code]]))</f>
        <v>01</v>
      </c>
      <c r="O1137" s="14">
        <f>VLOOKUP(Tbl_ExpendInput[[#This Row],[Agency Code]],TblAgencies[],12,FALSE)</f>
        <v>119</v>
      </c>
    </row>
    <row r="1138" spans="1:15">
      <c r="A1138">
        <v>2022</v>
      </c>
      <c r="B1138" t="s">
        <v>58</v>
      </c>
      <c r="C1138" t="s">
        <v>336</v>
      </c>
      <c r="D1138" s="17">
        <v>121</v>
      </c>
      <c r="E1138" t="s">
        <v>338</v>
      </c>
      <c r="F1138" t="s">
        <v>216</v>
      </c>
      <c r="G1138" t="s">
        <v>217</v>
      </c>
      <c r="H1138" t="s">
        <v>20</v>
      </c>
      <c r="I1138" t="s">
        <v>21</v>
      </c>
      <c r="J1138" t="s">
        <v>22</v>
      </c>
      <c r="K1138" t="s">
        <v>23</v>
      </c>
      <c r="L1138">
        <v>873829.95</v>
      </c>
      <c r="M1138" t="str">
        <f>IF(Tbl_ExpendInput[[#This Row],[Fund Detail Code]]="09119",Tbl_ExpendInput[[#This Row],[Fund Group Name]],IF(ISNUMBER(SEARCH("covid",Tbl_ExpendInput[[#This Row],[Fund Detail Name]]))=TRUE,"COVID Funds",Tbl_ExpendInput[[#This Row],[Fund Group Name]]))</f>
        <v>General</v>
      </c>
      <c r="N1138" s="14" t="str">
        <f>IF(Tbl_ExpendInput[[#This Row],[Fund Detail Code]]="09119",Tbl_ExpendInput[[#This Row],[Fund Group Code]],IF(ISNUMBER(SEARCH("covid",Tbl_ExpendInput[[#This Row],[Fund Detail Name]]))=TRUE,"99",Tbl_ExpendInput[[#This Row],[Fund Group Code]]))</f>
        <v>01</v>
      </c>
      <c r="O1138" s="14">
        <f>VLOOKUP(Tbl_ExpendInput[[#This Row],[Agency Code]],TblAgencies[],12,FALSE)</f>
        <v>121</v>
      </c>
    </row>
    <row r="1139" spans="1:15">
      <c r="A1139">
        <v>2022</v>
      </c>
      <c r="B1139" t="s">
        <v>58</v>
      </c>
      <c r="C1139" t="s">
        <v>336</v>
      </c>
      <c r="D1139" s="17">
        <v>121</v>
      </c>
      <c r="E1139" t="s">
        <v>338</v>
      </c>
      <c r="F1139" t="s">
        <v>339</v>
      </c>
      <c r="G1139" t="s">
        <v>340</v>
      </c>
      <c r="H1139" t="s">
        <v>20</v>
      </c>
      <c r="I1139" t="s">
        <v>21</v>
      </c>
      <c r="J1139" t="s">
        <v>22</v>
      </c>
      <c r="K1139" t="s">
        <v>23</v>
      </c>
      <c r="L1139">
        <v>277257.96000000002</v>
      </c>
      <c r="M1139" t="str">
        <f>IF(Tbl_ExpendInput[[#This Row],[Fund Detail Code]]="09119",Tbl_ExpendInput[[#This Row],[Fund Group Name]],IF(ISNUMBER(SEARCH("covid",Tbl_ExpendInput[[#This Row],[Fund Detail Name]]))=TRUE,"COVID Funds",Tbl_ExpendInput[[#This Row],[Fund Group Name]]))</f>
        <v>General</v>
      </c>
      <c r="N1139" s="14" t="str">
        <f>IF(Tbl_ExpendInput[[#This Row],[Fund Detail Code]]="09119",Tbl_ExpendInput[[#This Row],[Fund Group Code]],IF(ISNUMBER(SEARCH("covid",Tbl_ExpendInput[[#This Row],[Fund Detail Name]]))=TRUE,"99",Tbl_ExpendInput[[#This Row],[Fund Group Code]]))</f>
        <v>01</v>
      </c>
      <c r="O1139" s="14">
        <f>VLOOKUP(Tbl_ExpendInput[[#This Row],[Agency Code]],TblAgencies[],12,FALSE)</f>
        <v>121</v>
      </c>
    </row>
    <row r="1140" spans="1:15">
      <c r="A1140">
        <v>2022</v>
      </c>
      <c r="B1140" t="s">
        <v>58</v>
      </c>
      <c r="C1140" t="s">
        <v>336</v>
      </c>
      <c r="D1140" s="17">
        <v>121</v>
      </c>
      <c r="E1140" t="s">
        <v>338</v>
      </c>
      <c r="F1140" t="s">
        <v>339</v>
      </c>
      <c r="G1140" t="s">
        <v>340</v>
      </c>
      <c r="H1140" t="s">
        <v>58</v>
      </c>
      <c r="I1140" t="s">
        <v>59</v>
      </c>
      <c r="J1140" t="s">
        <v>341</v>
      </c>
      <c r="K1140" t="s">
        <v>342</v>
      </c>
      <c r="L1140">
        <v>170</v>
      </c>
      <c r="M1140" t="str">
        <f>IF(Tbl_ExpendInput[[#This Row],[Fund Detail Code]]="09119",Tbl_ExpendInput[[#This Row],[Fund Group Name]],IF(ISNUMBER(SEARCH("covid",Tbl_ExpendInput[[#This Row],[Fund Detail Name]]))=TRUE,"COVID Funds",Tbl_ExpendInput[[#This Row],[Fund Group Name]]))</f>
        <v>Commonwealth Transportation</v>
      </c>
      <c r="N1140" s="14" t="str">
        <f>IF(Tbl_ExpendInput[[#This Row],[Fund Detail Code]]="09119",Tbl_ExpendInput[[#This Row],[Fund Group Code]],IF(ISNUMBER(SEARCH("covid",Tbl_ExpendInput[[#This Row],[Fund Detail Name]]))=TRUE,"99",Tbl_ExpendInput[[#This Row],[Fund Group Code]]))</f>
        <v>04</v>
      </c>
      <c r="O1140" s="14">
        <f>VLOOKUP(Tbl_ExpendInput[[#This Row],[Agency Code]],TblAgencies[],12,FALSE)</f>
        <v>121</v>
      </c>
    </row>
    <row r="1141" spans="1:15">
      <c r="A1141">
        <v>2022</v>
      </c>
      <c r="B1141" t="s">
        <v>58</v>
      </c>
      <c r="C1141" t="s">
        <v>336</v>
      </c>
      <c r="D1141" s="17">
        <v>121</v>
      </c>
      <c r="E1141" t="s">
        <v>338</v>
      </c>
      <c r="F1141" t="s">
        <v>51</v>
      </c>
      <c r="G1141" t="s">
        <v>52</v>
      </c>
      <c r="H1141" t="s">
        <v>20</v>
      </c>
      <c r="I1141" t="s">
        <v>21</v>
      </c>
      <c r="J1141" t="s">
        <v>22</v>
      </c>
      <c r="K1141" t="s">
        <v>23</v>
      </c>
      <c r="L1141">
        <v>6600135.5199999996</v>
      </c>
      <c r="M1141" t="str">
        <f>IF(Tbl_ExpendInput[[#This Row],[Fund Detail Code]]="09119",Tbl_ExpendInput[[#This Row],[Fund Group Name]],IF(ISNUMBER(SEARCH("covid",Tbl_ExpendInput[[#This Row],[Fund Detail Name]]))=TRUE,"COVID Funds",Tbl_ExpendInput[[#This Row],[Fund Group Name]]))</f>
        <v>General</v>
      </c>
      <c r="N1141" s="14" t="str">
        <f>IF(Tbl_ExpendInput[[#This Row],[Fund Detail Code]]="09119",Tbl_ExpendInput[[#This Row],[Fund Group Code]],IF(ISNUMBER(SEARCH("covid",Tbl_ExpendInput[[#This Row],[Fund Detail Name]]))=TRUE,"99",Tbl_ExpendInput[[#This Row],[Fund Group Code]]))</f>
        <v>01</v>
      </c>
      <c r="O1141" s="14">
        <f>VLOOKUP(Tbl_ExpendInput[[#This Row],[Agency Code]],TblAgencies[],12,FALSE)</f>
        <v>121</v>
      </c>
    </row>
    <row r="1142" spans="1:15">
      <c r="A1142">
        <v>2022</v>
      </c>
      <c r="B1142" t="s">
        <v>58</v>
      </c>
      <c r="C1142" t="s">
        <v>336</v>
      </c>
      <c r="D1142" s="17">
        <v>121</v>
      </c>
      <c r="E1142" t="s">
        <v>338</v>
      </c>
      <c r="F1142" t="s">
        <v>51</v>
      </c>
      <c r="G1142" t="s">
        <v>52</v>
      </c>
      <c r="H1142" t="s">
        <v>24</v>
      </c>
      <c r="I1142" t="s">
        <v>25</v>
      </c>
      <c r="J1142" t="s">
        <v>343</v>
      </c>
      <c r="K1142" t="s">
        <v>344</v>
      </c>
      <c r="L1142">
        <v>110028.79</v>
      </c>
      <c r="M1142" t="str">
        <f>IF(Tbl_ExpendInput[[#This Row],[Fund Detail Code]]="09119",Tbl_ExpendInput[[#This Row],[Fund Group Name]],IF(ISNUMBER(SEARCH("covid",Tbl_ExpendInput[[#This Row],[Fund Detail Name]]))=TRUE,"COVID Funds",Tbl_ExpendInput[[#This Row],[Fund Group Name]]))</f>
        <v>Special</v>
      </c>
      <c r="N1142" s="14" t="str">
        <f>IF(Tbl_ExpendInput[[#This Row],[Fund Detail Code]]="09119",Tbl_ExpendInput[[#This Row],[Fund Group Code]],IF(ISNUMBER(SEARCH("covid",Tbl_ExpendInput[[#This Row],[Fund Detail Name]]))=TRUE,"99",Tbl_ExpendInput[[#This Row],[Fund Group Code]]))</f>
        <v>02</v>
      </c>
      <c r="O1142" s="14">
        <f>VLOOKUP(Tbl_ExpendInput[[#This Row],[Agency Code]],TblAgencies[],12,FALSE)</f>
        <v>121</v>
      </c>
    </row>
    <row r="1143" spans="1:15">
      <c r="A1143">
        <v>2022</v>
      </c>
      <c r="B1143" t="s">
        <v>58</v>
      </c>
      <c r="C1143" t="s">
        <v>336</v>
      </c>
      <c r="D1143" s="17">
        <v>121</v>
      </c>
      <c r="E1143" t="s">
        <v>338</v>
      </c>
      <c r="F1143" t="s">
        <v>51</v>
      </c>
      <c r="G1143" t="s">
        <v>52</v>
      </c>
      <c r="H1143" t="s">
        <v>33</v>
      </c>
      <c r="I1143" t="s">
        <v>34</v>
      </c>
      <c r="J1143" t="s">
        <v>78</v>
      </c>
      <c r="K1143" t="s">
        <v>79</v>
      </c>
      <c r="L1143">
        <v>299000</v>
      </c>
      <c r="M1143" t="str">
        <f>IF(Tbl_ExpendInput[[#This Row],[Fund Detail Code]]="09119",Tbl_ExpendInput[[#This Row],[Fund Group Name]],IF(ISNUMBER(SEARCH("covid",Tbl_ExpendInput[[#This Row],[Fund Detail Name]]))=TRUE,"COVID Funds",Tbl_ExpendInput[[#This Row],[Fund Group Name]]))</f>
        <v>COVID Funds</v>
      </c>
      <c r="N1143" s="14" t="str">
        <f>IF(Tbl_ExpendInput[[#This Row],[Fund Detail Code]]="09119",Tbl_ExpendInput[[#This Row],[Fund Group Code]],IF(ISNUMBER(SEARCH("covid",Tbl_ExpendInput[[#This Row],[Fund Detail Name]]))=TRUE,"99",Tbl_ExpendInput[[#This Row],[Fund Group Code]]))</f>
        <v>99</v>
      </c>
      <c r="O1143" s="14">
        <f>VLOOKUP(Tbl_ExpendInput[[#This Row],[Agency Code]],TblAgencies[],12,FALSE)</f>
        <v>121</v>
      </c>
    </row>
    <row r="1144" spans="1:15">
      <c r="A1144">
        <v>2022</v>
      </c>
      <c r="B1144" t="s">
        <v>58</v>
      </c>
      <c r="C1144" t="s">
        <v>336</v>
      </c>
      <c r="D1144" s="17">
        <v>141</v>
      </c>
      <c r="E1144" t="s">
        <v>345</v>
      </c>
      <c r="F1144" t="s">
        <v>346</v>
      </c>
      <c r="G1144" t="s">
        <v>347</v>
      </c>
      <c r="H1144" t="s">
        <v>20</v>
      </c>
      <c r="I1144" t="s">
        <v>21</v>
      </c>
      <c r="J1144" t="s">
        <v>22</v>
      </c>
      <c r="K1144" t="s">
        <v>23</v>
      </c>
      <c r="L1144">
        <v>29896777.59</v>
      </c>
      <c r="M1144" t="str">
        <f>IF(Tbl_ExpendInput[[#This Row],[Fund Detail Code]]="09119",Tbl_ExpendInput[[#This Row],[Fund Group Name]],IF(ISNUMBER(SEARCH("covid",Tbl_ExpendInput[[#This Row],[Fund Detail Name]]))=TRUE,"COVID Funds",Tbl_ExpendInput[[#This Row],[Fund Group Name]]))</f>
        <v>General</v>
      </c>
      <c r="N1144" s="14" t="str">
        <f>IF(Tbl_ExpendInput[[#This Row],[Fund Detail Code]]="09119",Tbl_ExpendInput[[#This Row],[Fund Group Code]],IF(ISNUMBER(SEARCH("covid",Tbl_ExpendInput[[#This Row],[Fund Detail Name]]))=TRUE,"99",Tbl_ExpendInput[[#This Row],[Fund Group Code]]))</f>
        <v>01</v>
      </c>
      <c r="O1144" s="14">
        <f>VLOOKUP(Tbl_ExpendInput[[#This Row],[Agency Code]],TblAgencies[],12,FALSE)</f>
        <v>141</v>
      </c>
    </row>
    <row r="1145" spans="1:15">
      <c r="A1145">
        <v>2022</v>
      </c>
      <c r="B1145" t="s">
        <v>58</v>
      </c>
      <c r="C1145" t="s">
        <v>336</v>
      </c>
      <c r="D1145" s="17">
        <v>141</v>
      </c>
      <c r="E1145" t="s">
        <v>345</v>
      </c>
      <c r="F1145" t="s">
        <v>346</v>
      </c>
      <c r="G1145" t="s">
        <v>347</v>
      </c>
      <c r="H1145" t="s">
        <v>24</v>
      </c>
      <c r="I1145" t="s">
        <v>25</v>
      </c>
      <c r="J1145" t="s">
        <v>348</v>
      </c>
      <c r="K1145" t="s">
        <v>349</v>
      </c>
      <c r="L1145">
        <v>9867534.8300000001</v>
      </c>
      <c r="M1145" t="str">
        <f>IF(Tbl_ExpendInput[[#This Row],[Fund Detail Code]]="09119",Tbl_ExpendInput[[#This Row],[Fund Group Name]],IF(ISNUMBER(SEARCH("covid",Tbl_ExpendInput[[#This Row],[Fund Detail Name]]))=TRUE,"COVID Funds",Tbl_ExpendInput[[#This Row],[Fund Group Name]]))</f>
        <v>Special</v>
      </c>
      <c r="N1145" s="14" t="str">
        <f>IF(Tbl_ExpendInput[[#This Row],[Fund Detail Code]]="09119",Tbl_ExpendInput[[#This Row],[Fund Group Code]],IF(ISNUMBER(SEARCH("covid",Tbl_ExpendInput[[#This Row],[Fund Detail Name]]))=TRUE,"99",Tbl_ExpendInput[[#This Row],[Fund Group Code]]))</f>
        <v>02</v>
      </c>
      <c r="O1145" s="14">
        <f>VLOOKUP(Tbl_ExpendInput[[#This Row],[Agency Code]],TblAgencies[],12,FALSE)</f>
        <v>141</v>
      </c>
    </row>
    <row r="1146" spans="1:15">
      <c r="A1146">
        <v>2022</v>
      </c>
      <c r="B1146" t="s">
        <v>58</v>
      </c>
      <c r="C1146" t="s">
        <v>336</v>
      </c>
      <c r="D1146" s="17">
        <v>141</v>
      </c>
      <c r="E1146" t="s">
        <v>345</v>
      </c>
      <c r="F1146" t="s">
        <v>346</v>
      </c>
      <c r="G1146" t="s">
        <v>347</v>
      </c>
      <c r="H1146" t="s">
        <v>24</v>
      </c>
      <c r="I1146" t="s">
        <v>25</v>
      </c>
      <c r="J1146" t="s">
        <v>350</v>
      </c>
      <c r="K1146" t="s">
        <v>351</v>
      </c>
      <c r="L1146">
        <v>278900.02</v>
      </c>
      <c r="M1146" t="str">
        <f>IF(Tbl_ExpendInput[[#This Row],[Fund Detail Code]]="09119",Tbl_ExpendInput[[#This Row],[Fund Group Name]],IF(ISNUMBER(SEARCH("covid",Tbl_ExpendInput[[#This Row],[Fund Detail Name]]))=TRUE,"COVID Funds",Tbl_ExpendInput[[#This Row],[Fund Group Name]]))</f>
        <v>Special</v>
      </c>
      <c r="N1146" s="14" t="str">
        <f>IF(Tbl_ExpendInput[[#This Row],[Fund Detail Code]]="09119",Tbl_ExpendInput[[#This Row],[Fund Group Code]],IF(ISNUMBER(SEARCH("covid",Tbl_ExpendInput[[#This Row],[Fund Detail Name]]))=TRUE,"99",Tbl_ExpendInput[[#This Row],[Fund Group Code]]))</f>
        <v>02</v>
      </c>
      <c r="O1146" s="14">
        <f>VLOOKUP(Tbl_ExpendInput[[#This Row],[Agency Code]],TblAgencies[],12,FALSE)</f>
        <v>141</v>
      </c>
    </row>
    <row r="1147" spans="1:15">
      <c r="A1147">
        <v>2022</v>
      </c>
      <c r="B1147" t="s">
        <v>58</v>
      </c>
      <c r="C1147" t="s">
        <v>336</v>
      </c>
      <c r="D1147" s="17">
        <v>141</v>
      </c>
      <c r="E1147" t="s">
        <v>345</v>
      </c>
      <c r="F1147" t="s">
        <v>346</v>
      </c>
      <c r="G1147" t="s">
        <v>347</v>
      </c>
      <c r="H1147" t="s">
        <v>24</v>
      </c>
      <c r="I1147" t="s">
        <v>25</v>
      </c>
      <c r="J1147" t="s">
        <v>108</v>
      </c>
      <c r="K1147" t="s">
        <v>109</v>
      </c>
      <c r="L1147">
        <v>1838401.69</v>
      </c>
      <c r="M1147" t="str">
        <f>IF(Tbl_ExpendInput[[#This Row],[Fund Detail Code]]="09119",Tbl_ExpendInput[[#This Row],[Fund Group Name]],IF(ISNUMBER(SEARCH("covid",Tbl_ExpendInput[[#This Row],[Fund Detail Name]]))=TRUE,"COVID Funds",Tbl_ExpendInput[[#This Row],[Fund Group Name]]))</f>
        <v>Special</v>
      </c>
      <c r="N1147" s="14" t="str">
        <f>IF(Tbl_ExpendInput[[#This Row],[Fund Detail Code]]="09119",Tbl_ExpendInput[[#This Row],[Fund Group Code]],IF(ISNUMBER(SEARCH("covid",Tbl_ExpendInput[[#This Row],[Fund Detail Name]]))=TRUE,"99",Tbl_ExpendInput[[#This Row],[Fund Group Code]]))</f>
        <v>02</v>
      </c>
      <c r="O1147" s="14">
        <f>VLOOKUP(Tbl_ExpendInput[[#This Row],[Agency Code]],TblAgencies[],12,FALSE)</f>
        <v>141</v>
      </c>
    </row>
    <row r="1148" spans="1:15">
      <c r="A1148">
        <v>2022</v>
      </c>
      <c r="B1148" t="s">
        <v>58</v>
      </c>
      <c r="C1148" t="s">
        <v>336</v>
      </c>
      <c r="D1148" s="17">
        <v>141</v>
      </c>
      <c r="E1148" t="s">
        <v>345</v>
      </c>
      <c r="F1148" t="s">
        <v>346</v>
      </c>
      <c r="G1148" t="s">
        <v>347</v>
      </c>
      <c r="H1148" t="s">
        <v>30</v>
      </c>
      <c r="I1148" t="s">
        <v>31</v>
      </c>
      <c r="J1148" t="s">
        <v>32</v>
      </c>
      <c r="K1148" t="s">
        <v>31</v>
      </c>
      <c r="L1148">
        <v>761768.31</v>
      </c>
      <c r="M1148" t="str">
        <f>IF(Tbl_ExpendInput[[#This Row],[Fund Detail Code]]="09119",Tbl_ExpendInput[[#This Row],[Fund Group Name]],IF(ISNUMBER(SEARCH("covid",Tbl_ExpendInput[[#This Row],[Fund Detail Name]]))=TRUE,"COVID Funds",Tbl_ExpendInput[[#This Row],[Fund Group Name]]))</f>
        <v>Federal Trust</v>
      </c>
      <c r="N1148" s="14" t="str">
        <f>IF(Tbl_ExpendInput[[#This Row],[Fund Detail Code]]="09119",Tbl_ExpendInput[[#This Row],[Fund Group Code]],IF(ISNUMBER(SEARCH("covid",Tbl_ExpendInput[[#This Row],[Fund Detail Name]]))=TRUE,"99",Tbl_ExpendInput[[#This Row],[Fund Group Code]]))</f>
        <v>10</v>
      </c>
      <c r="O1148" s="14">
        <f>VLOOKUP(Tbl_ExpendInput[[#This Row],[Agency Code]],TblAgencies[],12,FALSE)</f>
        <v>141</v>
      </c>
    </row>
    <row r="1149" spans="1:15">
      <c r="A1149">
        <v>2022</v>
      </c>
      <c r="B1149" t="s">
        <v>58</v>
      </c>
      <c r="C1149" t="s">
        <v>336</v>
      </c>
      <c r="D1149" s="17">
        <v>141</v>
      </c>
      <c r="E1149" t="s">
        <v>345</v>
      </c>
      <c r="F1149" t="s">
        <v>346</v>
      </c>
      <c r="G1149" t="s">
        <v>347</v>
      </c>
      <c r="H1149" t="s">
        <v>33</v>
      </c>
      <c r="I1149" t="s">
        <v>34</v>
      </c>
      <c r="J1149" t="s">
        <v>78</v>
      </c>
      <c r="K1149" t="s">
        <v>79</v>
      </c>
      <c r="L1149">
        <v>32541.84</v>
      </c>
      <c r="M1149" t="str">
        <f>IF(Tbl_ExpendInput[[#This Row],[Fund Detail Code]]="09119",Tbl_ExpendInput[[#This Row],[Fund Group Name]],IF(ISNUMBER(SEARCH("covid",Tbl_ExpendInput[[#This Row],[Fund Detail Name]]))=TRUE,"COVID Funds",Tbl_ExpendInput[[#This Row],[Fund Group Name]]))</f>
        <v>COVID Funds</v>
      </c>
      <c r="N1149" s="14" t="str">
        <f>IF(Tbl_ExpendInput[[#This Row],[Fund Detail Code]]="09119",Tbl_ExpendInput[[#This Row],[Fund Group Code]],IF(ISNUMBER(SEARCH("covid",Tbl_ExpendInput[[#This Row],[Fund Detail Name]]))=TRUE,"99",Tbl_ExpendInput[[#This Row],[Fund Group Code]]))</f>
        <v>99</v>
      </c>
      <c r="O1149" s="14">
        <f>VLOOKUP(Tbl_ExpendInput[[#This Row],[Agency Code]],TblAgencies[],12,FALSE)</f>
        <v>141</v>
      </c>
    </row>
    <row r="1150" spans="1:15">
      <c r="A1150">
        <v>2022</v>
      </c>
      <c r="B1150" t="s">
        <v>58</v>
      </c>
      <c r="C1150" t="s">
        <v>336</v>
      </c>
      <c r="D1150" s="17">
        <v>141</v>
      </c>
      <c r="E1150" t="s">
        <v>345</v>
      </c>
      <c r="F1150" t="s">
        <v>352</v>
      </c>
      <c r="G1150" t="s">
        <v>353</v>
      </c>
      <c r="H1150" t="s">
        <v>24</v>
      </c>
      <c r="I1150" t="s">
        <v>25</v>
      </c>
      <c r="J1150" t="s">
        <v>354</v>
      </c>
      <c r="K1150" t="s">
        <v>355</v>
      </c>
      <c r="L1150">
        <v>3210197.5</v>
      </c>
      <c r="M1150" t="str">
        <f>IF(Tbl_ExpendInput[[#This Row],[Fund Detail Code]]="09119",Tbl_ExpendInput[[#This Row],[Fund Group Name]],IF(ISNUMBER(SEARCH("covid",Tbl_ExpendInput[[#This Row],[Fund Detail Name]]))=TRUE,"COVID Funds",Tbl_ExpendInput[[#This Row],[Fund Group Name]]))</f>
        <v>Special</v>
      </c>
      <c r="N1150" s="14" t="str">
        <f>IF(Tbl_ExpendInput[[#This Row],[Fund Detail Code]]="09119",Tbl_ExpendInput[[#This Row],[Fund Group Code]],IF(ISNUMBER(SEARCH("covid",Tbl_ExpendInput[[#This Row],[Fund Detail Name]]))=TRUE,"99",Tbl_ExpendInput[[#This Row],[Fund Group Code]]))</f>
        <v>02</v>
      </c>
      <c r="O1150" s="14">
        <f>VLOOKUP(Tbl_ExpendInput[[#This Row],[Agency Code]],TblAgencies[],12,FALSE)</f>
        <v>141</v>
      </c>
    </row>
    <row r="1151" spans="1:15">
      <c r="A1151">
        <v>2022</v>
      </c>
      <c r="B1151" t="s">
        <v>58</v>
      </c>
      <c r="C1151" t="s">
        <v>336</v>
      </c>
      <c r="D1151" s="17">
        <v>141</v>
      </c>
      <c r="E1151" t="s">
        <v>345</v>
      </c>
      <c r="F1151" t="s">
        <v>352</v>
      </c>
      <c r="G1151" t="s">
        <v>353</v>
      </c>
      <c r="H1151" t="s">
        <v>24</v>
      </c>
      <c r="I1151" t="s">
        <v>25</v>
      </c>
      <c r="J1151" t="s">
        <v>348</v>
      </c>
      <c r="K1151" t="s">
        <v>349</v>
      </c>
      <c r="L1151">
        <v>228395.93</v>
      </c>
      <c r="M1151" t="str">
        <f>IF(Tbl_ExpendInput[[#This Row],[Fund Detail Code]]="09119",Tbl_ExpendInput[[#This Row],[Fund Group Name]],IF(ISNUMBER(SEARCH("covid",Tbl_ExpendInput[[#This Row],[Fund Detail Name]]))=TRUE,"COVID Funds",Tbl_ExpendInput[[#This Row],[Fund Group Name]]))</f>
        <v>Special</v>
      </c>
      <c r="N1151" s="14" t="str">
        <f>IF(Tbl_ExpendInput[[#This Row],[Fund Detail Code]]="09119",Tbl_ExpendInput[[#This Row],[Fund Group Code]],IF(ISNUMBER(SEARCH("covid",Tbl_ExpendInput[[#This Row],[Fund Detail Name]]))=TRUE,"99",Tbl_ExpendInput[[#This Row],[Fund Group Code]]))</f>
        <v>02</v>
      </c>
      <c r="O1151" s="14">
        <f>VLOOKUP(Tbl_ExpendInput[[#This Row],[Agency Code]],TblAgencies[],12,FALSE)</f>
        <v>141</v>
      </c>
    </row>
    <row r="1152" spans="1:15">
      <c r="A1152">
        <v>2022</v>
      </c>
      <c r="B1152" t="s">
        <v>58</v>
      </c>
      <c r="C1152" t="s">
        <v>336</v>
      </c>
      <c r="D1152" s="17">
        <v>141</v>
      </c>
      <c r="E1152" t="s">
        <v>345</v>
      </c>
      <c r="F1152" t="s">
        <v>352</v>
      </c>
      <c r="G1152" t="s">
        <v>353</v>
      </c>
      <c r="H1152" t="s">
        <v>62</v>
      </c>
      <c r="I1152" t="s">
        <v>63</v>
      </c>
      <c r="J1152" t="s">
        <v>356</v>
      </c>
      <c r="K1152" t="s">
        <v>357</v>
      </c>
      <c r="L1152">
        <v>30176.400000000001</v>
      </c>
      <c r="M1152" t="str">
        <f>IF(Tbl_ExpendInput[[#This Row],[Fund Detail Code]]="09119",Tbl_ExpendInput[[#This Row],[Fund Group Name]],IF(ISNUMBER(SEARCH("covid",Tbl_ExpendInput[[#This Row],[Fund Detail Name]]))=TRUE,"COVID Funds",Tbl_ExpendInput[[#This Row],[Fund Group Name]]))</f>
        <v>Trust And Agency</v>
      </c>
      <c r="N1152" s="14" t="str">
        <f>IF(Tbl_ExpendInput[[#This Row],[Fund Detail Code]]="09119",Tbl_ExpendInput[[#This Row],[Fund Group Code]],IF(ISNUMBER(SEARCH("covid",Tbl_ExpendInput[[#This Row],[Fund Detail Name]]))=TRUE,"99",Tbl_ExpendInput[[#This Row],[Fund Group Code]]))</f>
        <v>07</v>
      </c>
      <c r="O1152" s="14">
        <f>VLOOKUP(Tbl_ExpendInput[[#This Row],[Agency Code]],TblAgencies[],12,FALSE)</f>
        <v>141</v>
      </c>
    </row>
    <row r="1153" spans="1:15">
      <c r="A1153">
        <v>2022</v>
      </c>
      <c r="B1153" t="s">
        <v>58</v>
      </c>
      <c r="C1153" t="s">
        <v>336</v>
      </c>
      <c r="D1153" s="17">
        <v>141</v>
      </c>
      <c r="E1153" t="s">
        <v>345</v>
      </c>
      <c r="F1153" t="s">
        <v>352</v>
      </c>
      <c r="G1153" t="s">
        <v>353</v>
      </c>
      <c r="H1153" t="s">
        <v>30</v>
      </c>
      <c r="I1153" t="s">
        <v>31</v>
      </c>
      <c r="J1153" t="s">
        <v>32</v>
      </c>
      <c r="K1153" t="s">
        <v>31</v>
      </c>
      <c r="L1153">
        <v>9646669.5999999996</v>
      </c>
      <c r="M1153" t="str">
        <f>IF(Tbl_ExpendInput[[#This Row],[Fund Detail Code]]="09119",Tbl_ExpendInput[[#This Row],[Fund Group Name]],IF(ISNUMBER(SEARCH("covid",Tbl_ExpendInput[[#This Row],[Fund Detail Name]]))=TRUE,"COVID Funds",Tbl_ExpendInput[[#This Row],[Fund Group Name]]))</f>
        <v>Federal Trust</v>
      </c>
      <c r="N1153" s="14" t="str">
        <f>IF(Tbl_ExpendInput[[#This Row],[Fund Detail Code]]="09119",Tbl_ExpendInput[[#This Row],[Fund Group Code]],IF(ISNUMBER(SEARCH("covid",Tbl_ExpendInput[[#This Row],[Fund Detail Name]]))=TRUE,"99",Tbl_ExpendInput[[#This Row],[Fund Group Code]]))</f>
        <v>10</v>
      </c>
      <c r="O1153" s="14">
        <f>VLOOKUP(Tbl_ExpendInput[[#This Row],[Agency Code]],TblAgencies[],12,FALSE)</f>
        <v>141</v>
      </c>
    </row>
    <row r="1154" spans="1:15">
      <c r="A1154">
        <v>2022</v>
      </c>
      <c r="B1154" t="s">
        <v>58</v>
      </c>
      <c r="C1154" t="s">
        <v>336</v>
      </c>
      <c r="D1154" s="17">
        <v>141</v>
      </c>
      <c r="E1154" t="s">
        <v>345</v>
      </c>
      <c r="F1154" t="s">
        <v>358</v>
      </c>
      <c r="G1154" t="s">
        <v>359</v>
      </c>
      <c r="H1154" t="s">
        <v>20</v>
      </c>
      <c r="I1154" t="s">
        <v>21</v>
      </c>
      <c r="J1154" t="s">
        <v>22</v>
      </c>
      <c r="K1154" t="s">
        <v>23</v>
      </c>
      <c r="L1154">
        <v>2446909.4399999999</v>
      </c>
      <c r="M1154" t="str">
        <f>IF(Tbl_ExpendInput[[#This Row],[Fund Detail Code]]="09119",Tbl_ExpendInput[[#This Row],[Fund Group Name]],IF(ISNUMBER(SEARCH("covid",Tbl_ExpendInput[[#This Row],[Fund Detail Name]]))=TRUE,"COVID Funds",Tbl_ExpendInput[[#This Row],[Fund Group Name]]))</f>
        <v>General</v>
      </c>
      <c r="N1154" s="14" t="str">
        <f>IF(Tbl_ExpendInput[[#This Row],[Fund Detail Code]]="09119",Tbl_ExpendInput[[#This Row],[Fund Group Code]],IF(ISNUMBER(SEARCH("covid",Tbl_ExpendInput[[#This Row],[Fund Detail Name]]))=TRUE,"99",Tbl_ExpendInput[[#This Row],[Fund Group Code]]))</f>
        <v>01</v>
      </c>
      <c r="O1154" s="14">
        <f>VLOOKUP(Tbl_ExpendInput[[#This Row],[Agency Code]],TblAgencies[],12,FALSE)</f>
        <v>141</v>
      </c>
    </row>
    <row r="1155" spans="1:15">
      <c r="A1155">
        <v>2022</v>
      </c>
      <c r="B1155" t="s">
        <v>58</v>
      </c>
      <c r="C1155" t="s">
        <v>336</v>
      </c>
      <c r="D1155" s="17">
        <v>141</v>
      </c>
      <c r="E1155" t="s">
        <v>345</v>
      </c>
      <c r="F1155" t="s">
        <v>358</v>
      </c>
      <c r="G1155" t="s">
        <v>359</v>
      </c>
      <c r="H1155" t="s">
        <v>24</v>
      </c>
      <c r="I1155" t="s">
        <v>25</v>
      </c>
      <c r="J1155" t="s">
        <v>348</v>
      </c>
      <c r="K1155" t="s">
        <v>349</v>
      </c>
      <c r="L1155">
        <v>786526.53</v>
      </c>
      <c r="M1155" t="str">
        <f>IF(Tbl_ExpendInput[[#This Row],[Fund Detail Code]]="09119",Tbl_ExpendInput[[#This Row],[Fund Group Name]],IF(ISNUMBER(SEARCH("covid",Tbl_ExpendInput[[#This Row],[Fund Detail Name]]))=TRUE,"COVID Funds",Tbl_ExpendInput[[#This Row],[Fund Group Name]]))</f>
        <v>Special</v>
      </c>
      <c r="N1155" s="14" t="str">
        <f>IF(Tbl_ExpendInput[[#This Row],[Fund Detail Code]]="09119",Tbl_ExpendInput[[#This Row],[Fund Group Code]],IF(ISNUMBER(SEARCH("covid",Tbl_ExpendInput[[#This Row],[Fund Detail Name]]))=TRUE,"99",Tbl_ExpendInput[[#This Row],[Fund Group Code]]))</f>
        <v>02</v>
      </c>
      <c r="O1155" s="14">
        <f>VLOOKUP(Tbl_ExpendInput[[#This Row],[Agency Code]],TblAgencies[],12,FALSE)</f>
        <v>141</v>
      </c>
    </row>
    <row r="1156" spans="1:15">
      <c r="A1156">
        <v>2022</v>
      </c>
      <c r="B1156" t="s">
        <v>58</v>
      </c>
      <c r="C1156" t="s">
        <v>336</v>
      </c>
      <c r="D1156" s="17">
        <v>141</v>
      </c>
      <c r="E1156" t="s">
        <v>345</v>
      </c>
      <c r="F1156" t="s">
        <v>358</v>
      </c>
      <c r="G1156" t="s">
        <v>359</v>
      </c>
      <c r="H1156" t="s">
        <v>24</v>
      </c>
      <c r="I1156" t="s">
        <v>25</v>
      </c>
      <c r="J1156" t="s">
        <v>360</v>
      </c>
      <c r="K1156" t="s">
        <v>361</v>
      </c>
      <c r="L1156">
        <v>1197685.69</v>
      </c>
      <c r="M1156" t="str">
        <f>IF(Tbl_ExpendInput[[#This Row],[Fund Detail Code]]="09119",Tbl_ExpendInput[[#This Row],[Fund Group Name]],IF(ISNUMBER(SEARCH("covid",Tbl_ExpendInput[[#This Row],[Fund Detail Name]]))=TRUE,"COVID Funds",Tbl_ExpendInput[[#This Row],[Fund Group Name]]))</f>
        <v>Special</v>
      </c>
      <c r="N1156" s="14" t="str">
        <f>IF(Tbl_ExpendInput[[#This Row],[Fund Detail Code]]="09119",Tbl_ExpendInput[[#This Row],[Fund Group Code]],IF(ISNUMBER(SEARCH("covid",Tbl_ExpendInput[[#This Row],[Fund Detail Name]]))=TRUE,"99",Tbl_ExpendInput[[#This Row],[Fund Group Code]]))</f>
        <v>02</v>
      </c>
      <c r="O1156" s="14">
        <f>VLOOKUP(Tbl_ExpendInput[[#This Row],[Agency Code]],TblAgencies[],12,FALSE)</f>
        <v>141</v>
      </c>
    </row>
    <row r="1157" spans="1:15">
      <c r="A1157">
        <v>2022</v>
      </c>
      <c r="B1157" t="s">
        <v>58</v>
      </c>
      <c r="C1157" t="s">
        <v>336</v>
      </c>
      <c r="D1157" s="17">
        <v>141</v>
      </c>
      <c r="E1157" t="s">
        <v>345</v>
      </c>
      <c r="F1157" t="s">
        <v>358</v>
      </c>
      <c r="G1157" t="s">
        <v>359</v>
      </c>
      <c r="H1157" t="s">
        <v>62</v>
      </c>
      <c r="I1157" t="s">
        <v>63</v>
      </c>
      <c r="J1157" t="s">
        <v>356</v>
      </c>
      <c r="K1157" t="s">
        <v>357</v>
      </c>
      <c r="L1157">
        <v>1013761.26</v>
      </c>
      <c r="M1157" t="str">
        <f>IF(Tbl_ExpendInput[[#This Row],[Fund Detail Code]]="09119",Tbl_ExpendInput[[#This Row],[Fund Group Name]],IF(ISNUMBER(SEARCH("covid",Tbl_ExpendInput[[#This Row],[Fund Detail Name]]))=TRUE,"COVID Funds",Tbl_ExpendInput[[#This Row],[Fund Group Name]]))</f>
        <v>Trust And Agency</v>
      </c>
      <c r="N1157" s="14" t="str">
        <f>IF(Tbl_ExpendInput[[#This Row],[Fund Detail Code]]="09119",Tbl_ExpendInput[[#This Row],[Fund Group Code]],IF(ISNUMBER(SEARCH("covid",Tbl_ExpendInput[[#This Row],[Fund Detail Name]]))=TRUE,"99",Tbl_ExpendInput[[#This Row],[Fund Group Code]]))</f>
        <v>07</v>
      </c>
      <c r="O1157" s="14">
        <f>VLOOKUP(Tbl_ExpendInput[[#This Row],[Agency Code]],TblAgencies[],12,FALSE)</f>
        <v>141</v>
      </c>
    </row>
    <row r="1158" spans="1:15">
      <c r="A1158">
        <v>2022</v>
      </c>
      <c r="B1158" t="s">
        <v>58</v>
      </c>
      <c r="C1158" t="s">
        <v>336</v>
      </c>
      <c r="D1158" s="17">
        <v>141</v>
      </c>
      <c r="E1158" t="s">
        <v>345</v>
      </c>
      <c r="F1158" t="s">
        <v>362</v>
      </c>
      <c r="G1158" t="s">
        <v>363</v>
      </c>
      <c r="H1158" t="s">
        <v>20</v>
      </c>
      <c r="I1158" t="s">
        <v>21</v>
      </c>
      <c r="J1158" t="s">
        <v>22</v>
      </c>
      <c r="K1158" t="s">
        <v>23</v>
      </c>
      <c r="L1158">
        <v>739575.48</v>
      </c>
      <c r="M1158" t="str">
        <f>IF(Tbl_ExpendInput[[#This Row],[Fund Detail Code]]="09119",Tbl_ExpendInput[[#This Row],[Fund Group Name]],IF(ISNUMBER(SEARCH("covid",Tbl_ExpendInput[[#This Row],[Fund Detail Name]]))=TRUE,"COVID Funds",Tbl_ExpendInput[[#This Row],[Fund Group Name]]))</f>
        <v>General</v>
      </c>
      <c r="N1158" s="14" t="str">
        <f>IF(Tbl_ExpendInput[[#This Row],[Fund Detail Code]]="09119",Tbl_ExpendInput[[#This Row],[Fund Group Code]],IF(ISNUMBER(SEARCH("covid",Tbl_ExpendInput[[#This Row],[Fund Detail Name]]))=TRUE,"99",Tbl_ExpendInput[[#This Row],[Fund Group Code]]))</f>
        <v>01</v>
      </c>
      <c r="O1158" s="14">
        <f>VLOOKUP(Tbl_ExpendInput[[#This Row],[Agency Code]],TblAgencies[],12,FALSE)</f>
        <v>141</v>
      </c>
    </row>
    <row r="1159" spans="1:15">
      <c r="A1159">
        <v>2022</v>
      </c>
      <c r="B1159" t="s">
        <v>58</v>
      </c>
      <c r="C1159" t="s">
        <v>336</v>
      </c>
      <c r="D1159" s="17">
        <v>141</v>
      </c>
      <c r="E1159" t="s">
        <v>345</v>
      </c>
      <c r="F1159" t="s">
        <v>362</v>
      </c>
      <c r="G1159" t="s">
        <v>363</v>
      </c>
      <c r="H1159" t="s">
        <v>30</v>
      </c>
      <c r="I1159" t="s">
        <v>31</v>
      </c>
      <c r="J1159" t="s">
        <v>32</v>
      </c>
      <c r="K1159" t="s">
        <v>31</v>
      </c>
      <c r="L1159">
        <v>12095.43</v>
      </c>
      <c r="M1159" t="str">
        <f>IF(Tbl_ExpendInput[[#This Row],[Fund Detail Code]]="09119",Tbl_ExpendInput[[#This Row],[Fund Group Name]],IF(ISNUMBER(SEARCH("covid",Tbl_ExpendInput[[#This Row],[Fund Detail Name]]))=TRUE,"COVID Funds",Tbl_ExpendInput[[#This Row],[Fund Group Name]]))</f>
        <v>Federal Trust</v>
      </c>
      <c r="N1159" s="14" t="str">
        <f>IF(Tbl_ExpendInput[[#This Row],[Fund Detail Code]]="09119",Tbl_ExpendInput[[#This Row],[Fund Group Code]],IF(ISNUMBER(SEARCH("covid",Tbl_ExpendInput[[#This Row],[Fund Detail Name]]))=TRUE,"99",Tbl_ExpendInput[[#This Row],[Fund Group Code]]))</f>
        <v>10</v>
      </c>
      <c r="O1159" s="14">
        <f>VLOOKUP(Tbl_ExpendInput[[#This Row],[Agency Code]],TblAgencies[],12,FALSE)</f>
        <v>141</v>
      </c>
    </row>
    <row r="1160" spans="1:15">
      <c r="A1160">
        <v>2022</v>
      </c>
      <c r="B1160" t="s">
        <v>58</v>
      </c>
      <c r="C1160" t="s">
        <v>336</v>
      </c>
      <c r="D1160" s="17">
        <v>143</v>
      </c>
      <c r="E1160" t="s">
        <v>364</v>
      </c>
      <c r="F1160" t="s">
        <v>365</v>
      </c>
      <c r="G1160" t="s">
        <v>366</v>
      </c>
      <c r="H1160" t="s">
        <v>24</v>
      </c>
      <c r="I1160" t="s">
        <v>25</v>
      </c>
      <c r="J1160" t="s">
        <v>367</v>
      </c>
      <c r="K1160" t="s">
        <v>368</v>
      </c>
      <c r="L1160">
        <v>2396471.15</v>
      </c>
      <c r="M1160" t="str">
        <f>IF(Tbl_ExpendInput[[#This Row],[Fund Detail Code]]="09119",Tbl_ExpendInput[[#This Row],[Fund Group Name]],IF(ISNUMBER(SEARCH("covid",Tbl_ExpendInput[[#This Row],[Fund Detail Name]]))=TRUE,"COVID Funds",Tbl_ExpendInput[[#This Row],[Fund Group Name]]))</f>
        <v>Special</v>
      </c>
      <c r="N1160" s="14" t="str">
        <f>IF(Tbl_ExpendInput[[#This Row],[Fund Detail Code]]="09119",Tbl_ExpendInput[[#This Row],[Fund Group Code]],IF(ISNUMBER(SEARCH("covid",Tbl_ExpendInput[[#This Row],[Fund Detail Name]]))=TRUE,"99",Tbl_ExpendInput[[#This Row],[Fund Group Code]]))</f>
        <v>02</v>
      </c>
      <c r="O1160" s="14">
        <f>VLOOKUP(Tbl_ExpendInput[[#This Row],[Agency Code]],TblAgencies[],12,FALSE)</f>
        <v>143</v>
      </c>
    </row>
    <row r="1161" spans="1:15">
      <c r="A1161">
        <v>2022</v>
      </c>
      <c r="B1161" t="s">
        <v>58</v>
      </c>
      <c r="C1161" t="s">
        <v>336</v>
      </c>
      <c r="D1161" s="17">
        <v>143</v>
      </c>
      <c r="E1161" t="s">
        <v>364</v>
      </c>
      <c r="F1161" t="s">
        <v>365</v>
      </c>
      <c r="G1161" t="s">
        <v>366</v>
      </c>
      <c r="H1161" t="s">
        <v>24</v>
      </c>
      <c r="I1161" t="s">
        <v>25</v>
      </c>
      <c r="J1161" t="s">
        <v>369</v>
      </c>
      <c r="K1161" t="s">
        <v>370</v>
      </c>
      <c r="L1161">
        <v>896486.27</v>
      </c>
      <c r="M1161" t="str">
        <f>IF(Tbl_ExpendInput[[#This Row],[Fund Detail Code]]="09119",Tbl_ExpendInput[[#This Row],[Fund Group Name]],IF(ISNUMBER(SEARCH("covid",Tbl_ExpendInput[[#This Row],[Fund Detail Name]]))=TRUE,"COVID Funds",Tbl_ExpendInput[[#This Row],[Fund Group Name]]))</f>
        <v>Special</v>
      </c>
      <c r="N1161" s="14" t="str">
        <f>IF(Tbl_ExpendInput[[#This Row],[Fund Detail Code]]="09119",Tbl_ExpendInput[[#This Row],[Fund Group Code]],IF(ISNUMBER(SEARCH("covid",Tbl_ExpendInput[[#This Row],[Fund Detail Name]]))=TRUE,"99",Tbl_ExpendInput[[#This Row],[Fund Group Code]]))</f>
        <v>02</v>
      </c>
      <c r="O1161" s="14">
        <f>VLOOKUP(Tbl_ExpendInput[[#This Row],[Agency Code]],TblAgencies[],12,FALSE)</f>
        <v>143</v>
      </c>
    </row>
    <row r="1162" spans="1:15">
      <c r="A1162">
        <v>2022</v>
      </c>
      <c r="B1162" t="s">
        <v>58</v>
      </c>
      <c r="C1162" t="s">
        <v>336</v>
      </c>
      <c r="D1162" s="17">
        <v>147</v>
      </c>
      <c r="E1162" t="s">
        <v>371</v>
      </c>
      <c r="F1162" t="s">
        <v>372</v>
      </c>
      <c r="G1162" t="s">
        <v>373</v>
      </c>
      <c r="H1162" t="s">
        <v>20</v>
      </c>
      <c r="I1162" t="s">
        <v>21</v>
      </c>
      <c r="J1162" t="s">
        <v>22</v>
      </c>
      <c r="K1162" t="s">
        <v>23</v>
      </c>
      <c r="L1162">
        <v>4255206.63</v>
      </c>
      <c r="M1162" t="str">
        <f>IF(Tbl_ExpendInput[[#This Row],[Fund Detail Code]]="09119",Tbl_ExpendInput[[#This Row],[Fund Group Name]],IF(ISNUMBER(SEARCH("covid",Tbl_ExpendInput[[#This Row],[Fund Detail Name]]))=TRUE,"COVID Funds",Tbl_ExpendInput[[#This Row],[Fund Group Name]]))</f>
        <v>General</v>
      </c>
      <c r="N1162" s="14" t="str">
        <f>IF(Tbl_ExpendInput[[#This Row],[Fund Detail Code]]="09119",Tbl_ExpendInput[[#This Row],[Fund Group Code]],IF(ISNUMBER(SEARCH("covid",Tbl_ExpendInput[[#This Row],[Fund Detail Name]]))=TRUE,"99",Tbl_ExpendInput[[#This Row],[Fund Group Code]]))</f>
        <v>01</v>
      </c>
      <c r="O1162" s="14">
        <f>VLOOKUP(Tbl_ExpendInput[[#This Row],[Agency Code]],TblAgencies[],12,FALSE)</f>
        <v>147</v>
      </c>
    </row>
    <row r="1163" spans="1:15">
      <c r="A1163">
        <v>2022</v>
      </c>
      <c r="B1163" t="s">
        <v>58</v>
      </c>
      <c r="C1163" t="s">
        <v>336</v>
      </c>
      <c r="D1163" s="17">
        <v>147</v>
      </c>
      <c r="E1163" t="s">
        <v>371</v>
      </c>
      <c r="F1163" t="s">
        <v>372</v>
      </c>
      <c r="G1163" t="s">
        <v>373</v>
      </c>
      <c r="H1163" t="s">
        <v>24</v>
      </c>
      <c r="I1163" t="s">
        <v>25</v>
      </c>
      <c r="J1163" t="s">
        <v>374</v>
      </c>
      <c r="K1163" t="s">
        <v>375</v>
      </c>
      <c r="L1163">
        <v>23161.8</v>
      </c>
      <c r="M1163" t="str">
        <f>IF(Tbl_ExpendInput[[#This Row],[Fund Detail Code]]="09119",Tbl_ExpendInput[[#This Row],[Fund Group Name]],IF(ISNUMBER(SEARCH("covid",Tbl_ExpendInput[[#This Row],[Fund Detail Name]]))=TRUE,"COVID Funds",Tbl_ExpendInput[[#This Row],[Fund Group Name]]))</f>
        <v>Special</v>
      </c>
      <c r="N1163" s="14" t="str">
        <f>IF(Tbl_ExpendInput[[#This Row],[Fund Detail Code]]="09119",Tbl_ExpendInput[[#This Row],[Fund Group Code]],IF(ISNUMBER(SEARCH("covid",Tbl_ExpendInput[[#This Row],[Fund Detail Name]]))=TRUE,"99",Tbl_ExpendInput[[#This Row],[Fund Group Code]]))</f>
        <v>02</v>
      </c>
      <c r="O1163" s="14">
        <f>VLOOKUP(Tbl_ExpendInput[[#This Row],[Agency Code]],TblAgencies[],12,FALSE)</f>
        <v>147</v>
      </c>
    </row>
    <row r="1164" spans="1:15">
      <c r="A1164">
        <v>2022</v>
      </c>
      <c r="B1164" t="s">
        <v>58</v>
      </c>
      <c r="C1164" t="s">
        <v>336</v>
      </c>
      <c r="D1164" s="17">
        <v>147</v>
      </c>
      <c r="E1164" t="s">
        <v>371</v>
      </c>
      <c r="F1164" t="s">
        <v>372</v>
      </c>
      <c r="G1164" t="s">
        <v>373</v>
      </c>
      <c r="H1164" t="s">
        <v>58</v>
      </c>
      <c r="I1164" t="s">
        <v>59</v>
      </c>
      <c r="J1164" t="s">
        <v>89</v>
      </c>
      <c r="K1164" t="s">
        <v>90</v>
      </c>
      <c r="L1164">
        <v>1823645.91</v>
      </c>
      <c r="M1164" t="str">
        <f>IF(Tbl_ExpendInput[[#This Row],[Fund Detail Code]]="09119",Tbl_ExpendInput[[#This Row],[Fund Group Name]],IF(ISNUMBER(SEARCH("covid",Tbl_ExpendInput[[#This Row],[Fund Detail Name]]))=TRUE,"COVID Funds",Tbl_ExpendInput[[#This Row],[Fund Group Name]]))</f>
        <v>Commonwealth Transportation</v>
      </c>
      <c r="N1164" s="14" t="str">
        <f>IF(Tbl_ExpendInput[[#This Row],[Fund Detail Code]]="09119",Tbl_ExpendInput[[#This Row],[Fund Group Code]],IF(ISNUMBER(SEARCH("covid",Tbl_ExpendInput[[#This Row],[Fund Detail Name]]))=TRUE,"99",Tbl_ExpendInput[[#This Row],[Fund Group Code]]))</f>
        <v>04</v>
      </c>
      <c r="O1164" s="14">
        <f>VLOOKUP(Tbl_ExpendInput[[#This Row],[Agency Code]],TblAgencies[],12,FALSE)</f>
        <v>147</v>
      </c>
    </row>
    <row r="1165" spans="1:15">
      <c r="A1165">
        <v>2022</v>
      </c>
      <c r="B1165" t="s">
        <v>58</v>
      </c>
      <c r="C1165" t="s">
        <v>336</v>
      </c>
      <c r="D1165" s="17">
        <v>147</v>
      </c>
      <c r="E1165" t="s">
        <v>371</v>
      </c>
      <c r="F1165" t="s">
        <v>372</v>
      </c>
      <c r="G1165" t="s">
        <v>373</v>
      </c>
      <c r="H1165" t="s">
        <v>30</v>
      </c>
      <c r="I1165" t="s">
        <v>31</v>
      </c>
      <c r="J1165" t="s">
        <v>32</v>
      </c>
      <c r="K1165" t="s">
        <v>31</v>
      </c>
      <c r="L1165">
        <v>12826.65</v>
      </c>
      <c r="M1165" t="str">
        <f>IF(Tbl_ExpendInput[[#This Row],[Fund Detail Code]]="09119",Tbl_ExpendInput[[#This Row],[Fund Group Name]],IF(ISNUMBER(SEARCH("covid",Tbl_ExpendInput[[#This Row],[Fund Detail Name]]))=TRUE,"COVID Funds",Tbl_ExpendInput[[#This Row],[Fund Group Name]]))</f>
        <v>Federal Trust</v>
      </c>
      <c r="N1165" s="14" t="str">
        <f>IF(Tbl_ExpendInput[[#This Row],[Fund Detail Code]]="09119",Tbl_ExpendInput[[#This Row],[Fund Group Code]],IF(ISNUMBER(SEARCH("covid",Tbl_ExpendInput[[#This Row],[Fund Detail Name]]))=TRUE,"99",Tbl_ExpendInput[[#This Row],[Fund Group Code]]))</f>
        <v>10</v>
      </c>
      <c r="O1165" s="14">
        <f>VLOOKUP(Tbl_ExpendInput[[#This Row],[Agency Code]],TblAgencies[],12,FALSE)</f>
        <v>147</v>
      </c>
    </row>
    <row r="1166" spans="1:15">
      <c r="A1166">
        <v>2022</v>
      </c>
      <c r="B1166" t="s">
        <v>58</v>
      </c>
      <c r="C1166" t="s">
        <v>336</v>
      </c>
      <c r="D1166" s="17">
        <v>166</v>
      </c>
      <c r="E1166" t="s">
        <v>376</v>
      </c>
      <c r="F1166" t="s">
        <v>377</v>
      </c>
      <c r="G1166" t="s">
        <v>378</v>
      </c>
      <c r="H1166" t="s">
        <v>20</v>
      </c>
      <c r="I1166" t="s">
        <v>21</v>
      </c>
      <c r="J1166" t="s">
        <v>22</v>
      </c>
      <c r="K1166" t="s">
        <v>23</v>
      </c>
      <c r="L1166">
        <v>2698481.06</v>
      </c>
      <c r="M1166" t="str">
        <f>IF(Tbl_ExpendInput[[#This Row],[Fund Detail Code]]="09119",Tbl_ExpendInput[[#This Row],[Fund Group Name]],IF(ISNUMBER(SEARCH("covid",Tbl_ExpendInput[[#This Row],[Fund Detail Name]]))=TRUE,"COVID Funds",Tbl_ExpendInput[[#This Row],[Fund Group Name]]))</f>
        <v>General</v>
      </c>
      <c r="N1166" s="14" t="str">
        <f>IF(Tbl_ExpendInput[[#This Row],[Fund Detail Code]]="09119",Tbl_ExpendInput[[#This Row],[Fund Group Code]],IF(ISNUMBER(SEARCH("covid",Tbl_ExpendInput[[#This Row],[Fund Detail Name]]))=TRUE,"99",Tbl_ExpendInput[[#This Row],[Fund Group Code]]))</f>
        <v>01</v>
      </c>
      <c r="O1166" s="14">
        <f>VLOOKUP(Tbl_ExpendInput[[#This Row],[Agency Code]],TblAgencies[],12,FALSE)</f>
        <v>166</v>
      </c>
    </row>
    <row r="1167" spans="1:15">
      <c r="A1167">
        <v>2022</v>
      </c>
      <c r="B1167" t="s">
        <v>58</v>
      </c>
      <c r="C1167" t="s">
        <v>336</v>
      </c>
      <c r="D1167" s="17">
        <v>166</v>
      </c>
      <c r="E1167" t="s">
        <v>376</v>
      </c>
      <c r="F1167" t="s">
        <v>377</v>
      </c>
      <c r="G1167" t="s">
        <v>378</v>
      </c>
      <c r="H1167" t="s">
        <v>40</v>
      </c>
      <c r="I1167" t="s">
        <v>41</v>
      </c>
      <c r="J1167" t="s">
        <v>379</v>
      </c>
      <c r="K1167" t="s">
        <v>380</v>
      </c>
      <c r="L1167">
        <v>89698.6</v>
      </c>
      <c r="M1167" t="str">
        <f>IF(Tbl_ExpendInput[[#This Row],[Fund Detail Code]]="09119",Tbl_ExpendInput[[#This Row],[Fund Group Name]],IF(ISNUMBER(SEARCH("covid",Tbl_ExpendInput[[#This Row],[Fund Detail Name]]))=TRUE,"COVID Funds",Tbl_ExpendInput[[#This Row],[Fund Group Name]]))</f>
        <v>Dedicated Special Revenue</v>
      </c>
      <c r="N1167" s="14" t="str">
        <f>IF(Tbl_ExpendInput[[#This Row],[Fund Detail Code]]="09119",Tbl_ExpendInput[[#This Row],[Fund Group Code]],IF(ISNUMBER(SEARCH("covid",Tbl_ExpendInput[[#This Row],[Fund Detail Name]]))=TRUE,"99",Tbl_ExpendInput[[#This Row],[Fund Group Code]]))</f>
        <v>09</v>
      </c>
      <c r="O1167" s="14">
        <f>VLOOKUP(Tbl_ExpendInput[[#This Row],[Agency Code]],TblAgencies[],12,FALSE)</f>
        <v>166</v>
      </c>
    </row>
    <row r="1168" spans="1:15">
      <c r="A1168">
        <v>2022</v>
      </c>
      <c r="B1168" t="s">
        <v>58</v>
      </c>
      <c r="C1168" t="s">
        <v>336</v>
      </c>
      <c r="D1168" s="17">
        <v>836</v>
      </c>
      <c r="E1168" t="s">
        <v>381</v>
      </c>
      <c r="F1168" t="s">
        <v>216</v>
      </c>
      <c r="G1168" t="s">
        <v>217</v>
      </c>
      <c r="H1168" t="s">
        <v>24</v>
      </c>
      <c r="I1168" t="s">
        <v>25</v>
      </c>
      <c r="J1168" t="s">
        <v>382</v>
      </c>
      <c r="K1168" t="s">
        <v>383</v>
      </c>
      <c r="L1168">
        <v>7646.72</v>
      </c>
      <c r="M1168" t="str">
        <f>IF(Tbl_ExpendInput[[#This Row],[Fund Detail Code]]="09119",Tbl_ExpendInput[[#This Row],[Fund Group Name]],IF(ISNUMBER(SEARCH("covid",Tbl_ExpendInput[[#This Row],[Fund Detail Name]]))=TRUE,"COVID Funds",Tbl_ExpendInput[[#This Row],[Fund Group Name]]))</f>
        <v>Special</v>
      </c>
      <c r="N1168" s="14" t="str">
        <f>IF(Tbl_ExpendInput[[#This Row],[Fund Detail Code]]="09119",Tbl_ExpendInput[[#This Row],[Fund Group Code]],IF(ISNUMBER(SEARCH("covid",Tbl_ExpendInput[[#This Row],[Fund Detail Name]]))=TRUE,"99",Tbl_ExpendInput[[#This Row],[Fund Group Code]]))</f>
        <v>02</v>
      </c>
      <c r="O1168" s="14">
        <f>VLOOKUP(Tbl_ExpendInput[[#This Row],[Agency Code]],TblAgencies[],12,FALSE)</f>
        <v>836</v>
      </c>
    </row>
    <row r="1169" spans="1:15">
      <c r="A1169">
        <v>2022</v>
      </c>
      <c r="B1169" t="s">
        <v>58</v>
      </c>
      <c r="C1169" t="s">
        <v>336</v>
      </c>
      <c r="D1169" s="17">
        <v>921</v>
      </c>
      <c r="E1169" t="s">
        <v>384</v>
      </c>
      <c r="F1169" t="s">
        <v>339</v>
      </c>
      <c r="G1169" t="s">
        <v>340</v>
      </c>
      <c r="H1169" t="s">
        <v>20</v>
      </c>
      <c r="I1169" t="s">
        <v>21</v>
      </c>
      <c r="J1169" t="s">
        <v>22</v>
      </c>
      <c r="K1169" t="s">
        <v>23</v>
      </c>
      <c r="L1169">
        <v>188424</v>
      </c>
      <c r="M1169" t="str">
        <f>IF(Tbl_ExpendInput[[#This Row],[Fund Detail Code]]="09119",Tbl_ExpendInput[[#This Row],[Fund Group Name]],IF(ISNUMBER(SEARCH("covid",Tbl_ExpendInput[[#This Row],[Fund Detail Name]]))=TRUE,"COVID Funds",Tbl_ExpendInput[[#This Row],[Fund Group Name]]))</f>
        <v>General</v>
      </c>
      <c r="N1169" s="14" t="str">
        <f>IF(Tbl_ExpendInput[[#This Row],[Fund Detail Code]]="09119",Tbl_ExpendInput[[#This Row],[Fund Group Code]],IF(ISNUMBER(SEARCH("covid",Tbl_ExpendInput[[#This Row],[Fund Detail Name]]))=TRUE,"99",Tbl_ExpendInput[[#This Row],[Fund Group Code]]))</f>
        <v>01</v>
      </c>
      <c r="O1169" s="14">
        <f>VLOOKUP(Tbl_ExpendInput[[#This Row],[Agency Code]],TblAgencies[],12,FALSE)</f>
        <v>921</v>
      </c>
    </row>
    <row r="1170" spans="1:15">
      <c r="A1170">
        <v>2022</v>
      </c>
      <c r="B1170" t="s">
        <v>245</v>
      </c>
      <c r="C1170" t="s">
        <v>385</v>
      </c>
      <c r="D1170" s="17">
        <v>188</v>
      </c>
      <c r="E1170" t="s">
        <v>386</v>
      </c>
      <c r="F1170" t="s">
        <v>51</v>
      </c>
      <c r="G1170" t="s">
        <v>52</v>
      </c>
      <c r="H1170" t="s">
        <v>20</v>
      </c>
      <c r="I1170" t="s">
        <v>21</v>
      </c>
      <c r="J1170" t="s">
        <v>22</v>
      </c>
      <c r="K1170" t="s">
        <v>23</v>
      </c>
      <c r="L1170">
        <v>686301.83</v>
      </c>
      <c r="M1170" t="str">
        <f>IF(Tbl_ExpendInput[[#This Row],[Fund Detail Code]]="09119",Tbl_ExpendInput[[#This Row],[Fund Group Name]],IF(ISNUMBER(SEARCH("covid",Tbl_ExpendInput[[#This Row],[Fund Detail Name]]))=TRUE,"COVID Funds",Tbl_ExpendInput[[#This Row],[Fund Group Name]]))</f>
        <v>General</v>
      </c>
      <c r="N1170" s="14" t="str">
        <f>IF(Tbl_ExpendInput[[#This Row],[Fund Detail Code]]="09119",Tbl_ExpendInput[[#This Row],[Fund Group Code]],IF(ISNUMBER(SEARCH("covid",Tbl_ExpendInput[[#This Row],[Fund Detail Name]]))=TRUE,"99",Tbl_ExpendInput[[#This Row],[Fund Group Code]]))</f>
        <v>01</v>
      </c>
      <c r="O1170" s="14">
        <f>VLOOKUP(Tbl_ExpendInput[[#This Row],[Agency Code]],TblAgencies[],12,FALSE)</f>
        <v>188</v>
      </c>
    </row>
    <row r="1171" spans="1:15">
      <c r="A1171">
        <v>2022</v>
      </c>
      <c r="B1171" t="s">
        <v>245</v>
      </c>
      <c r="C1171" t="s">
        <v>385</v>
      </c>
      <c r="D1171" s="17">
        <v>200</v>
      </c>
      <c r="E1171" t="s">
        <v>387</v>
      </c>
      <c r="F1171" t="s">
        <v>388</v>
      </c>
      <c r="G1171" t="s">
        <v>389</v>
      </c>
      <c r="H1171" t="s">
        <v>20</v>
      </c>
      <c r="I1171" t="s">
        <v>21</v>
      </c>
      <c r="J1171" t="s">
        <v>22</v>
      </c>
      <c r="K1171" t="s">
        <v>23</v>
      </c>
      <c r="L1171">
        <v>267021537.18000001</v>
      </c>
      <c r="M1171" t="str">
        <f>IF(Tbl_ExpendInput[[#This Row],[Fund Detail Code]]="09119",Tbl_ExpendInput[[#This Row],[Fund Group Name]],IF(ISNUMBER(SEARCH("covid",Tbl_ExpendInput[[#This Row],[Fund Detail Name]]))=TRUE,"COVID Funds",Tbl_ExpendInput[[#This Row],[Fund Group Name]]))</f>
        <v>General</v>
      </c>
      <c r="N1171" s="14" t="str">
        <f>IF(Tbl_ExpendInput[[#This Row],[Fund Detail Code]]="09119",Tbl_ExpendInput[[#This Row],[Fund Group Code]],IF(ISNUMBER(SEARCH("covid",Tbl_ExpendInput[[#This Row],[Fund Detail Name]]))=TRUE,"99",Tbl_ExpendInput[[#This Row],[Fund Group Code]]))</f>
        <v>01</v>
      </c>
      <c r="O1171" s="14">
        <f>VLOOKUP(Tbl_ExpendInput[[#This Row],[Agency Code]],TblAgencies[],12,FALSE)</f>
        <v>200</v>
      </c>
    </row>
    <row r="1172" spans="1:15">
      <c r="A1172">
        <v>2022</v>
      </c>
      <c r="B1172" t="s">
        <v>245</v>
      </c>
      <c r="C1172" t="s">
        <v>385</v>
      </c>
      <c r="D1172" s="17">
        <v>200</v>
      </c>
      <c r="E1172" t="s">
        <v>387</v>
      </c>
      <c r="F1172" t="s">
        <v>388</v>
      </c>
      <c r="G1172" t="s">
        <v>389</v>
      </c>
      <c r="H1172" t="s">
        <v>30</v>
      </c>
      <c r="I1172" t="s">
        <v>31</v>
      </c>
      <c r="J1172" t="s">
        <v>32</v>
      </c>
      <c r="K1172" t="s">
        <v>31</v>
      </c>
      <c r="L1172">
        <v>9419998</v>
      </c>
      <c r="M1172" t="str">
        <f>IF(Tbl_ExpendInput[[#This Row],[Fund Detail Code]]="09119",Tbl_ExpendInput[[#This Row],[Fund Group Name]],IF(ISNUMBER(SEARCH("covid",Tbl_ExpendInput[[#This Row],[Fund Detail Name]]))=TRUE,"COVID Funds",Tbl_ExpendInput[[#This Row],[Fund Group Name]]))</f>
        <v>Federal Trust</v>
      </c>
      <c r="N1172" s="14" t="str">
        <f>IF(Tbl_ExpendInput[[#This Row],[Fund Detail Code]]="09119",Tbl_ExpendInput[[#This Row],[Fund Group Code]],IF(ISNUMBER(SEARCH("covid",Tbl_ExpendInput[[#This Row],[Fund Detail Name]]))=TRUE,"99",Tbl_ExpendInput[[#This Row],[Fund Group Code]]))</f>
        <v>10</v>
      </c>
      <c r="O1172" s="14">
        <f>VLOOKUP(Tbl_ExpendInput[[#This Row],[Agency Code]],TblAgencies[],12,FALSE)</f>
        <v>200</v>
      </c>
    </row>
    <row r="1173" spans="1:15">
      <c r="A1173">
        <v>2022</v>
      </c>
      <c r="B1173" t="s">
        <v>245</v>
      </c>
      <c r="C1173" t="s">
        <v>385</v>
      </c>
      <c r="D1173" s="17">
        <v>200</v>
      </c>
      <c r="E1173" t="s">
        <v>387</v>
      </c>
      <c r="F1173" t="s">
        <v>390</v>
      </c>
      <c r="G1173" t="s">
        <v>52</v>
      </c>
      <c r="H1173" t="s">
        <v>20</v>
      </c>
      <c r="I1173" t="s">
        <v>21</v>
      </c>
      <c r="J1173" t="s">
        <v>22</v>
      </c>
      <c r="K1173" t="s">
        <v>23</v>
      </c>
      <c r="L1173">
        <v>2238616.69</v>
      </c>
      <c r="M1173" t="str">
        <f>IF(Tbl_ExpendInput[[#This Row],[Fund Detail Code]]="09119",Tbl_ExpendInput[[#This Row],[Fund Group Name]],IF(ISNUMBER(SEARCH("covid",Tbl_ExpendInput[[#This Row],[Fund Detail Name]]))=TRUE,"COVID Funds",Tbl_ExpendInput[[#This Row],[Fund Group Name]]))</f>
        <v>General</v>
      </c>
      <c r="N1173" s="14" t="str">
        <f>IF(Tbl_ExpendInput[[#This Row],[Fund Detail Code]]="09119",Tbl_ExpendInput[[#This Row],[Fund Group Code]],IF(ISNUMBER(SEARCH("covid",Tbl_ExpendInput[[#This Row],[Fund Detail Name]]))=TRUE,"99",Tbl_ExpendInput[[#This Row],[Fund Group Code]]))</f>
        <v>01</v>
      </c>
      <c r="O1173" s="14">
        <f>VLOOKUP(Tbl_ExpendInput[[#This Row],[Agency Code]],TblAgencies[],12,FALSE)</f>
        <v>200</v>
      </c>
    </row>
    <row r="1174" spans="1:15">
      <c r="A1174">
        <v>2022</v>
      </c>
      <c r="B1174" t="s">
        <v>245</v>
      </c>
      <c r="C1174" t="s">
        <v>385</v>
      </c>
      <c r="D1174" s="17">
        <v>200</v>
      </c>
      <c r="E1174" t="s">
        <v>387</v>
      </c>
      <c r="F1174" t="s">
        <v>390</v>
      </c>
      <c r="G1174" t="s">
        <v>52</v>
      </c>
      <c r="H1174" t="s">
        <v>30</v>
      </c>
      <c r="I1174" t="s">
        <v>31</v>
      </c>
      <c r="J1174" t="s">
        <v>391</v>
      </c>
      <c r="K1174" t="s">
        <v>392</v>
      </c>
      <c r="L1174">
        <v>148333.20000000001</v>
      </c>
      <c r="M1174" t="str">
        <f>IF(Tbl_ExpendInput[[#This Row],[Fund Detail Code]]="09119",Tbl_ExpendInput[[#This Row],[Fund Group Name]],IF(ISNUMBER(SEARCH("covid",Tbl_ExpendInput[[#This Row],[Fund Detail Name]]))=TRUE,"COVID Funds",Tbl_ExpendInput[[#This Row],[Fund Group Name]]))</f>
        <v>COVID Funds</v>
      </c>
      <c r="N1174" s="14" t="str">
        <f>IF(Tbl_ExpendInput[[#This Row],[Fund Detail Code]]="09119",Tbl_ExpendInput[[#This Row],[Fund Group Code]],IF(ISNUMBER(SEARCH("covid",Tbl_ExpendInput[[#This Row],[Fund Detail Name]]))=TRUE,"99",Tbl_ExpendInput[[#This Row],[Fund Group Code]]))</f>
        <v>99</v>
      </c>
      <c r="O1174" s="14">
        <f>VLOOKUP(Tbl_ExpendInput[[#This Row],[Agency Code]],TblAgencies[],12,FALSE)</f>
        <v>200</v>
      </c>
    </row>
    <row r="1175" spans="1:15">
      <c r="A1175">
        <v>2022</v>
      </c>
      <c r="B1175" t="s">
        <v>245</v>
      </c>
      <c r="C1175" t="s">
        <v>385</v>
      </c>
      <c r="D1175" s="17">
        <v>203</v>
      </c>
      <c r="E1175" t="s">
        <v>393</v>
      </c>
      <c r="F1175" t="s">
        <v>394</v>
      </c>
      <c r="G1175" t="s">
        <v>395</v>
      </c>
      <c r="H1175" t="s">
        <v>20</v>
      </c>
      <c r="I1175" t="s">
        <v>21</v>
      </c>
      <c r="J1175" t="s">
        <v>22</v>
      </c>
      <c r="K1175" t="s">
        <v>23</v>
      </c>
      <c r="L1175">
        <v>3501681.98</v>
      </c>
      <c r="M1175" t="str">
        <f>IF(Tbl_ExpendInput[[#This Row],[Fund Detail Code]]="09119",Tbl_ExpendInput[[#This Row],[Fund Group Name]],IF(ISNUMBER(SEARCH("covid",Tbl_ExpendInput[[#This Row],[Fund Detail Name]]))=TRUE,"COVID Funds",Tbl_ExpendInput[[#This Row],[Fund Group Name]]))</f>
        <v>General</v>
      </c>
      <c r="N1175" s="14" t="str">
        <f>IF(Tbl_ExpendInput[[#This Row],[Fund Detail Code]]="09119",Tbl_ExpendInput[[#This Row],[Fund Group Code]],IF(ISNUMBER(SEARCH("covid",Tbl_ExpendInput[[#This Row],[Fund Detail Name]]))=TRUE,"99",Tbl_ExpendInput[[#This Row],[Fund Group Code]]))</f>
        <v>01</v>
      </c>
      <c r="O1175" s="14">
        <f>VLOOKUP(Tbl_ExpendInput[[#This Row],[Agency Code]],TblAgencies[],12,FALSE)</f>
        <v>203</v>
      </c>
    </row>
    <row r="1176" spans="1:15">
      <c r="A1176">
        <v>2022</v>
      </c>
      <c r="B1176" t="s">
        <v>245</v>
      </c>
      <c r="C1176" t="s">
        <v>385</v>
      </c>
      <c r="D1176" s="17">
        <v>203</v>
      </c>
      <c r="E1176" t="s">
        <v>393</v>
      </c>
      <c r="F1176" t="s">
        <v>394</v>
      </c>
      <c r="G1176" t="s">
        <v>395</v>
      </c>
      <c r="H1176" t="s">
        <v>30</v>
      </c>
      <c r="I1176" t="s">
        <v>31</v>
      </c>
      <c r="J1176" t="s">
        <v>32</v>
      </c>
      <c r="K1176" t="s">
        <v>31</v>
      </c>
      <c r="L1176">
        <v>6883154.54</v>
      </c>
      <c r="M1176" t="str">
        <f>IF(Tbl_ExpendInput[[#This Row],[Fund Detail Code]]="09119",Tbl_ExpendInput[[#This Row],[Fund Group Name]],IF(ISNUMBER(SEARCH("covid",Tbl_ExpendInput[[#This Row],[Fund Detail Name]]))=TRUE,"COVID Funds",Tbl_ExpendInput[[#This Row],[Fund Group Name]]))</f>
        <v>Federal Trust</v>
      </c>
      <c r="N1176" s="14" t="str">
        <f>IF(Tbl_ExpendInput[[#This Row],[Fund Detail Code]]="09119",Tbl_ExpendInput[[#This Row],[Fund Group Code]],IF(ISNUMBER(SEARCH("covid",Tbl_ExpendInput[[#This Row],[Fund Detail Name]]))=TRUE,"99",Tbl_ExpendInput[[#This Row],[Fund Group Code]]))</f>
        <v>10</v>
      </c>
      <c r="O1176" s="14">
        <f>VLOOKUP(Tbl_ExpendInput[[#This Row],[Agency Code]],TblAgencies[],12,FALSE)</f>
        <v>203</v>
      </c>
    </row>
    <row r="1177" spans="1:15">
      <c r="A1177">
        <v>2022</v>
      </c>
      <c r="B1177" t="s">
        <v>245</v>
      </c>
      <c r="C1177" t="s">
        <v>385</v>
      </c>
      <c r="D1177" s="17">
        <v>203</v>
      </c>
      <c r="E1177" t="s">
        <v>393</v>
      </c>
      <c r="F1177" t="s">
        <v>396</v>
      </c>
      <c r="G1177" t="s">
        <v>397</v>
      </c>
      <c r="H1177" t="s">
        <v>20</v>
      </c>
      <c r="I1177" t="s">
        <v>21</v>
      </c>
      <c r="J1177" t="s">
        <v>22</v>
      </c>
      <c r="K1177" t="s">
        <v>23</v>
      </c>
      <c r="L1177">
        <v>2683588.65</v>
      </c>
      <c r="M1177" t="str">
        <f>IF(Tbl_ExpendInput[[#This Row],[Fund Detail Code]]="09119",Tbl_ExpendInput[[#This Row],[Fund Group Name]],IF(ISNUMBER(SEARCH("covid",Tbl_ExpendInput[[#This Row],[Fund Detail Name]]))=TRUE,"COVID Funds",Tbl_ExpendInput[[#This Row],[Fund Group Name]]))</f>
        <v>General</v>
      </c>
      <c r="N1177" s="14" t="str">
        <f>IF(Tbl_ExpendInput[[#This Row],[Fund Detail Code]]="09119",Tbl_ExpendInput[[#This Row],[Fund Group Code]],IF(ISNUMBER(SEARCH("covid",Tbl_ExpendInput[[#This Row],[Fund Detail Name]]))=TRUE,"99",Tbl_ExpendInput[[#This Row],[Fund Group Code]]))</f>
        <v>01</v>
      </c>
      <c r="O1177" s="14">
        <f>VLOOKUP(Tbl_ExpendInput[[#This Row],[Agency Code]],TblAgencies[],12,FALSE)</f>
        <v>203</v>
      </c>
    </row>
    <row r="1178" spans="1:15">
      <c r="A1178">
        <v>2022</v>
      </c>
      <c r="B1178" t="s">
        <v>245</v>
      </c>
      <c r="C1178" t="s">
        <v>385</v>
      </c>
      <c r="D1178" s="17">
        <v>203</v>
      </c>
      <c r="E1178" t="s">
        <v>393</v>
      </c>
      <c r="F1178" t="s">
        <v>396</v>
      </c>
      <c r="G1178" t="s">
        <v>397</v>
      </c>
      <c r="H1178" t="s">
        <v>24</v>
      </c>
      <c r="I1178" t="s">
        <v>25</v>
      </c>
      <c r="J1178" t="s">
        <v>398</v>
      </c>
      <c r="K1178" t="s">
        <v>399</v>
      </c>
      <c r="L1178">
        <v>638.33000000000004</v>
      </c>
      <c r="M1178" t="str">
        <f>IF(Tbl_ExpendInput[[#This Row],[Fund Detail Code]]="09119",Tbl_ExpendInput[[#This Row],[Fund Group Name]],IF(ISNUMBER(SEARCH("covid",Tbl_ExpendInput[[#This Row],[Fund Detail Name]]))=TRUE,"COVID Funds",Tbl_ExpendInput[[#This Row],[Fund Group Name]]))</f>
        <v>Special</v>
      </c>
      <c r="N1178" s="14" t="str">
        <f>IF(Tbl_ExpendInput[[#This Row],[Fund Detail Code]]="09119",Tbl_ExpendInput[[#This Row],[Fund Group Code]],IF(ISNUMBER(SEARCH("covid",Tbl_ExpendInput[[#This Row],[Fund Detail Name]]))=TRUE,"99",Tbl_ExpendInput[[#This Row],[Fund Group Code]]))</f>
        <v>02</v>
      </c>
      <c r="O1178" s="14">
        <f>VLOOKUP(Tbl_ExpendInput[[#This Row],[Agency Code]],TblAgencies[],12,FALSE)</f>
        <v>203</v>
      </c>
    </row>
    <row r="1179" spans="1:15">
      <c r="A1179">
        <v>2022</v>
      </c>
      <c r="B1179" t="s">
        <v>245</v>
      </c>
      <c r="C1179" t="s">
        <v>385</v>
      </c>
      <c r="D1179" s="17">
        <v>203</v>
      </c>
      <c r="E1179" t="s">
        <v>393</v>
      </c>
      <c r="F1179" t="s">
        <v>396</v>
      </c>
      <c r="G1179" t="s">
        <v>397</v>
      </c>
      <c r="H1179" t="s">
        <v>24</v>
      </c>
      <c r="I1179" t="s">
        <v>25</v>
      </c>
      <c r="J1179" t="s">
        <v>400</v>
      </c>
      <c r="K1179" t="s">
        <v>401</v>
      </c>
      <c r="L1179">
        <v>58313</v>
      </c>
      <c r="M1179" t="str">
        <f>IF(Tbl_ExpendInput[[#This Row],[Fund Detail Code]]="09119",Tbl_ExpendInput[[#This Row],[Fund Group Name]],IF(ISNUMBER(SEARCH("covid",Tbl_ExpendInput[[#This Row],[Fund Detail Name]]))=TRUE,"COVID Funds",Tbl_ExpendInput[[#This Row],[Fund Group Name]]))</f>
        <v>Special</v>
      </c>
      <c r="N1179" s="14" t="str">
        <f>IF(Tbl_ExpendInput[[#This Row],[Fund Detail Code]]="09119",Tbl_ExpendInput[[#This Row],[Fund Group Code]],IF(ISNUMBER(SEARCH("covid",Tbl_ExpendInput[[#This Row],[Fund Detail Name]]))=TRUE,"99",Tbl_ExpendInput[[#This Row],[Fund Group Code]]))</f>
        <v>02</v>
      </c>
      <c r="O1179" s="14">
        <f>VLOOKUP(Tbl_ExpendInput[[#This Row],[Agency Code]],TblAgencies[],12,FALSE)</f>
        <v>203</v>
      </c>
    </row>
    <row r="1180" spans="1:15">
      <c r="A1180">
        <v>2022</v>
      </c>
      <c r="B1180" t="s">
        <v>245</v>
      </c>
      <c r="C1180" t="s">
        <v>385</v>
      </c>
      <c r="D1180" s="17">
        <v>203</v>
      </c>
      <c r="E1180" t="s">
        <v>393</v>
      </c>
      <c r="F1180" t="s">
        <v>396</v>
      </c>
      <c r="G1180" t="s">
        <v>397</v>
      </c>
      <c r="H1180" t="s">
        <v>30</v>
      </c>
      <c r="I1180" t="s">
        <v>31</v>
      </c>
      <c r="J1180" t="s">
        <v>32</v>
      </c>
      <c r="K1180" t="s">
        <v>31</v>
      </c>
      <c r="L1180">
        <v>5412140.6699999999</v>
      </c>
      <c r="M1180" t="str">
        <f>IF(Tbl_ExpendInput[[#This Row],[Fund Detail Code]]="09119",Tbl_ExpendInput[[#This Row],[Fund Group Name]],IF(ISNUMBER(SEARCH("covid",Tbl_ExpendInput[[#This Row],[Fund Detail Name]]))=TRUE,"COVID Funds",Tbl_ExpendInput[[#This Row],[Fund Group Name]]))</f>
        <v>Federal Trust</v>
      </c>
      <c r="N1180" s="14" t="str">
        <f>IF(Tbl_ExpendInput[[#This Row],[Fund Detail Code]]="09119",Tbl_ExpendInput[[#This Row],[Fund Group Code]],IF(ISNUMBER(SEARCH("covid",Tbl_ExpendInput[[#This Row],[Fund Detail Name]]))=TRUE,"99",Tbl_ExpendInput[[#This Row],[Fund Group Code]]))</f>
        <v>10</v>
      </c>
      <c r="O1180" s="14">
        <f>VLOOKUP(Tbl_ExpendInput[[#This Row],[Agency Code]],TblAgencies[],12,FALSE)</f>
        <v>203</v>
      </c>
    </row>
    <row r="1181" spans="1:15">
      <c r="A1181">
        <v>2022</v>
      </c>
      <c r="B1181" t="s">
        <v>245</v>
      </c>
      <c r="C1181" t="s">
        <v>385</v>
      </c>
      <c r="D1181" s="17">
        <v>223</v>
      </c>
      <c r="E1181" t="s">
        <v>402</v>
      </c>
      <c r="F1181" t="s">
        <v>152</v>
      </c>
      <c r="G1181" t="s">
        <v>153</v>
      </c>
      <c r="H1181" t="s">
        <v>24</v>
      </c>
      <c r="I1181" t="s">
        <v>25</v>
      </c>
      <c r="J1181" t="s">
        <v>403</v>
      </c>
      <c r="K1181" t="s">
        <v>404</v>
      </c>
      <c r="L1181">
        <v>98000</v>
      </c>
      <c r="M1181" t="str">
        <f>IF(Tbl_ExpendInput[[#This Row],[Fund Detail Code]]="09119",Tbl_ExpendInput[[#This Row],[Fund Group Name]],IF(ISNUMBER(SEARCH("covid",Tbl_ExpendInput[[#This Row],[Fund Detail Name]]))=TRUE,"COVID Funds",Tbl_ExpendInput[[#This Row],[Fund Group Name]]))</f>
        <v>Special</v>
      </c>
      <c r="N1181" s="14" t="str">
        <f>IF(Tbl_ExpendInput[[#This Row],[Fund Detail Code]]="09119",Tbl_ExpendInput[[#This Row],[Fund Group Code]],IF(ISNUMBER(SEARCH("covid",Tbl_ExpendInput[[#This Row],[Fund Detail Name]]))=TRUE,"99",Tbl_ExpendInput[[#This Row],[Fund Group Code]]))</f>
        <v>02</v>
      </c>
      <c r="O1181" s="14">
        <f>VLOOKUP(Tbl_ExpendInput[[#This Row],[Agency Code]],TblAgencies[],12,FALSE)</f>
        <v>223</v>
      </c>
    </row>
    <row r="1182" spans="1:15">
      <c r="A1182">
        <v>2022</v>
      </c>
      <c r="B1182" t="s">
        <v>245</v>
      </c>
      <c r="C1182" t="s">
        <v>385</v>
      </c>
      <c r="D1182" s="17">
        <v>223</v>
      </c>
      <c r="E1182" t="s">
        <v>402</v>
      </c>
      <c r="F1182" t="s">
        <v>405</v>
      </c>
      <c r="G1182" t="s">
        <v>406</v>
      </c>
      <c r="H1182" t="s">
        <v>24</v>
      </c>
      <c r="I1182" t="s">
        <v>25</v>
      </c>
      <c r="J1182" t="s">
        <v>407</v>
      </c>
      <c r="K1182" t="s">
        <v>408</v>
      </c>
      <c r="L1182">
        <v>34552.61</v>
      </c>
      <c r="M1182" t="str">
        <f>IF(Tbl_ExpendInput[[#This Row],[Fund Detail Code]]="09119",Tbl_ExpendInput[[#This Row],[Fund Group Name]],IF(ISNUMBER(SEARCH("covid",Tbl_ExpendInput[[#This Row],[Fund Detail Name]]))=TRUE,"COVID Funds",Tbl_ExpendInput[[#This Row],[Fund Group Name]]))</f>
        <v>Special</v>
      </c>
      <c r="N1182" s="14" t="str">
        <f>IF(Tbl_ExpendInput[[#This Row],[Fund Detail Code]]="09119",Tbl_ExpendInput[[#This Row],[Fund Group Code]],IF(ISNUMBER(SEARCH("covid",Tbl_ExpendInput[[#This Row],[Fund Detail Name]]))=TRUE,"99",Tbl_ExpendInput[[#This Row],[Fund Group Code]]))</f>
        <v>02</v>
      </c>
      <c r="O1182" s="14">
        <f>VLOOKUP(Tbl_ExpendInput[[#This Row],[Agency Code]],TblAgencies[],12,FALSE)</f>
        <v>223</v>
      </c>
    </row>
    <row r="1183" spans="1:15">
      <c r="A1183">
        <v>2022</v>
      </c>
      <c r="B1183" t="s">
        <v>245</v>
      </c>
      <c r="C1183" t="s">
        <v>385</v>
      </c>
      <c r="D1183" s="17">
        <v>223</v>
      </c>
      <c r="E1183" t="s">
        <v>402</v>
      </c>
      <c r="F1183" t="s">
        <v>405</v>
      </c>
      <c r="G1183" t="s">
        <v>406</v>
      </c>
      <c r="H1183" t="s">
        <v>62</v>
      </c>
      <c r="I1183" t="s">
        <v>63</v>
      </c>
      <c r="J1183" t="s">
        <v>409</v>
      </c>
      <c r="K1183" t="s">
        <v>410</v>
      </c>
      <c r="L1183">
        <v>1031465.68</v>
      </c>
      <c r="M1183" t="str">
        <f>IF(Tbl_ExpendInput[[#This Row],[Fund Detail Code]]="09119",Tbl_ExpendInput[[#This Row],[Fund Group Name]],IF(ISNUMBER(SEARCH("covid",Tbl_ExpendInput[[#This Row],[Fund Detail Name]]))=TRUE,"COVID Funds",Tbl_ExpendInput[[#This Row],[Fund Group Name]]))</f>
        <v>Trust And Agency</v>
      </c>
      <c r="N1183" s="14" t="str">
        <f>IF(Tbl_ExpendInput[[#This Row],[Fund Detail Code]]="09119",Tbl_ExpendInput[[#This Row],[Fund Group Code]],IF(ISNUMBER(SEARCH("covid",Tbl_ExpendInput[[#This Row],[Fund Detail Name]]))=TRUE,"99",Tbl_ExpendInput[[#This Row],[Fund Group Code]]))</f>
        <v>07</v>
      </c>
      <c r="O1183" s="14">
        <f>VLOOKUP(Tbl_ExpendInput[[#This Row],[Agency Code]],TblAgencies[],12,FALSE)</f>
        <v>223</v>
      </c>
    </row>
    <row r="1184" spans="1:15">
      <c r="A1184">
        <v>2022</v>
      </c>
      <c r="B1184" t="s">
        <v>245</v>
      </c>
      <c r="C1184" t="s">
        <v>385</v>
      </c>
      <c r="D1184" s="17">
        <v>223</v>
      </c>
      <c r="E1184" t="s">
        <v>402</v>
      </c>
      <c r="F1184" t="s">
        <v>405</v>
      </c>
      <c r="G1184" t="s">
        <v>406</v>
      </c>
      <c r="H1184" t="s">
        <v>40</v>
      </c>
      <c r="I1184" t="s">
        <v>41</v>
      </c>
      <c r="J1184" t="s">
        <v>411</v>
      </c>
      <c r="K1184" t="s">
        <v>412</v>
      </c>
      <c r="L1184">
        <v>39583002.909999996</v>
      </c>
      <c r="M1184" t="str">
        <f>IF(Tbl_ExpendInput[[#This Row],[Fund Detail Code]]="09119",Tbl_ExpendInput[[#This Row],[Fund Group Name]],IF(ISNUMBER(SEARCH("covid",Tbl_ExpendInput[[#This Row],[Fund Detail Name]]))=TRUE,"COVID Funds",Tbl_ExpendInput[[#This Row],[Fund Group Name]]))</f>
        <v>Dedicated Special Revenue</v>
      </c>
      <c r="N1184" s="14" t="str">
        <f>IF(Tbl_ExpendInput[[#This Row],[Fund Detail Code]]="09119",Tbl_ExpendInput[[#This Row],[Fund Group Code]],IF(ISNUMBER(SEARCH("covid",Tbl_ExpendInput[[#This Row],[Fund Detail Name]]))=TRUE,"99",Tbl_ExpendInput[[#This Row],[Fund Group Code]]))</f>
        <v>09</v>
      </c>
      <c r="O1184" s="14">
        <f>VLOOKUP(Tbl_ExpendInput[[#This Row],[Agency Code]],TblAgencies[],12,FALSE)</f>
        <v>223</v>
      </c>
    </row>
    <row r="1185" spans="1:15">
      <c r="A1185">
        <v>2022</v>
      </c>
      <c r="B1185" t="s">
        <v>245</v>
      </c>
      <c r="C1185" t="s">
        <v>385</v>
      </c>
      <c r="D1185" s="17">
        <v>223</v>
      </c>
      <c r="E1185" t="s">
        <v>402</v>
      </c>
      <c r="F1185" t="s">
        <v>405</v>
      </c>
      <c r="G1185" t="s">
        <v>406</v>
      </c>
      <c r="H1185" t="s">
        <v>30</v>
      </c>
      <c r="I1185" t="s">
        <v>31</v>
      </c>
      <c r="J1185" t="s">
        <v>32</v>
      </c>
      <c r="K1185" t="s">
        <v>31</v>
      </c>
      <c r="L1185">
        <v>1039941.33</v>
      </c>
      <c r="M1185" t="str">
        <f>IF(Tbl_ExpendInput[[#This Row],[Fund Detail Code]]="09119",Tbl_ExpendInput[[#This Row],[Fund Group Name]],IF(ISNUMBER(SEARCH("covid",Tbl_ExpendInput[[#This Row],[Fund Detail Name]]))=TRUE,"COVID Funds",Tbl_ExpendInput[[#This Row],[Fund Group Name]]))</f>
        <v>Federal Trust</v>
      </c>
      <c r="N1185" s="14" t="str">
        <f>IF(Tbl_ExpendInput[[#This Row],[Fund Detail Code]]="09119",Tbl_ExpendInput[[#This Row],[Fund Group Code]],IF(ISNUMBER(SEARCH("covid",Tbl_ExpendInput[[#This Row],[Fund Detail Name]]))=TRUE,"99",Tbl_ExpendInput[[#This Row],[Fund Group Code]]))</f>
        <v>10</v>
      </c>
      <c r="O1185" s="14">
        <f>VLOOKUP(Tbl_ExpendInput[[#This Row],[Agency Code]],TblAgencies[],12,FALSE)</f>
        <v>223</v>
      </c>
    </row>
    <row r="1186" spans="1:15">
      <c r="A1186">
        <v>2022</v>
      </c>
      <c r="B1186" t="s">
        <v>245</v>
      </c>
      <c r="C1186" t="s">
        <v>385</v>
      </c>
      <c r="D1186" s="17">
        <v>262</v>
      </c>
      <c r="E1186" t="s">
        <v>413</v>
      </c>
      <c r="F1186" t="s">
        <v>394</v>
      </c>
      <c r="G1186" t="s">
        <v>395</v>
      </c>
      <c r="H1186" t="s">
        <v>20</v>
      </c>
      <c r="I1186" t="s">
        <v>21</v>
      </c>
      <c r="J1186" t="s">
        <v>22</v>
      </c>
      <c r="K1186" t="s">
        <v>23</v>
      </c>
      <c r="L1186">
        <v>35044168.109999999</v>
      </c>
      <c r="M1186" t="str">
        <f>IF(Tbl_ExpendInput[[#This Row],[Fund Detail Code]]="09119",Tbl_ExpendInput[[#This Row],[Fund Group Name]],IF(ISNUMBER(SEARCH("covid",Tbl_ExpendInput[[#This Row],[Fund Detail Name]]))=TRUE,"COVID Funds",Tbl_ExpendInput[[#This Row],[Fund Group Name]]))</f>
        <v>General</v>
      </c>
      <c r="N1186" s="14" t="str">
        <f>IF(Tbl_ExpendInput[[#This Row],[Fund Detail Code]]="09119",Tbl_ExpendInput[[#This Row],[Fund Group Code]],IF(ISNUMBER(SEARCH("covid",Tbl_ExpendInput[[#This Row],[Fund Detail Name]]))=TRUE,"99",Tbl_ExpendInput[[#This Row],[Fund Group Code]]))</f>
        <v>01</v>
      </c>
      <c r="O1186" s="14">
        <f>VLOOKUP(Tbl_ExpendInput[[#This Row],[Agency Code]],TblAgencies[],12,FALSE)</f>
        <v>262</v>
      </c>
    </row>
    <row r="1187" spans="1:15">
      <c r="A1187">
        <v>2022</v>
      </c>
      <c r="B1187" t="s">
        <v>245</v>
      </c>
      <c r="C1187" t="s">
        <v>385</v>
      </c>
      <c r="D1187" s="17">
        <v>262</v>
      </c>
      <c r="E1187" t="s">
        <v>413</v>
      </c>
      <c r="F1187" t="s">
        <v>394</v>
      </c>
      <c r="G1187" t="s">
        <v>395</v>
      </c>
      <c r="H1187" t="s">
        <v>24</v>
      </c>
      <c r="I1187" t="s">
        <v>25</v>
      </c>
      <c r="J1187" t="s">
        <v>414</v>
      </c>
      <c r="K1187" t="s">
        <v>415</v>
      </c>
      <c r="L1187">
        <v>461867.71</v>
      </c>
      <c r="M1187" t="str">
        <f>IF(Tbl_ExpendInput[[#This Row],[Fund Detail Code]]="09119",Tbl_ExpendInput[[#This Row],[Fund Group Name]],IF(ISNUMBER(SEARCH("covid",Tbl_ExpendInput[[#This Row],[Fund Detail Name]]))=TRUE,"COVID Funds",Tbl_ExpendInput[[#This Row],[Fund Group Name]]))</f>
        <v>Special</v>
      </c>
      <c r="N1187" s="14" t="str">
        <f>IF(Tbl_ExpendInput[[#This Row],[Fund Detail Code]]="09119",Tbl_ExpendInput[[#This Row],[Fund Group Code]],IF(ISNUMBER(SEARCH("covid",Tbl_ExpendInput[[#This Row],[Fund Detail Name]]))=TRUE,"99",Tbl_ExpendInput[[#This Row],[Fund Group Code]]))</f>
        <v>02</v>
      </c>
      <c r="O1187" s="14">
        <f>VLOOKUP(Tbl_ExpendInput[[#This Row],[Agency Code]],TblAgencies[],12,FALSE)</f>
        <v>262</v>
      </c>
    </row>
    <row r="1188" spans="1:15">
      <c r="A1188">
        <v>2022</v>
      </c>
      <c r="B1188" t="s">
        <v>245</v>
      </c>
      <c r="C1188" t="s">
        <v>385</v>
      </c>
      <c r="D1188" s="17">
        <v>262</v>
      </c>
      <c r="E1188" t="s">
        <v>413</v>
      </c>
      <c r="F1188" t="s">
        <v>394</v>
      </c>
      <c r="G1188" t="s">
        <v>395</v>
      </c>
      <c r="H1188" t="s">
        <v>40</v>
      </c>
      <c r="I1188" t="s">
        <v>41</v>
      </c>
      <c r="J1188" t="s">
        <v>416</v>
      </c>
      <c r="K1188" t="s">
        <v>417</v>
      </c>
      <c r="L1188">
        <v>545668.31000000006</v>
      </c>
      <c r="M1188" t="str">
        <f>IF(Tbl_ExpendInput[[#This Row],[Fund Detail Code]]="09119",Tbl_ExpendInput[[#This Row],[Fund Group Name]],IF(ISNUMBER(SEARCH("covid",Tbl_ExpendInput[[#This Row],[Fund Detail Name]]))=TRUE,"COVID Funds",Tbl_ExpendInput[[#This Row],[Fund Group Name]]))</f>
        <v>Dedicated Special Revenue</v>
      </c>
      <c r="N1188" s="14" t="str">
        <f>IF(Tbl_ExpendInput[[#This Row],[Fund Detail Code]]="09119",Tbl_ExpendInput[[#This Row],[Fund Group Code]],IF(ISNUMBER(SEARCH("covid",Tbl_ExpendInput[[#This Row],[Fund Detail Name]]))=TRUE,"99",Tbl_ExpendInput[[#This Row],[Fund Group Code]]))</f>
        <v>09</v>
      </c>
      <c r="O1188" s="14">
        <f>VLOOKUP(Tbl_ExpendInput[[#This Row],[Agency Code]],TblAgencies[],12,FALSE)</f>
        <v>262</v>
      </c>
    </row>
    <row r="1189" spans="1:15">
      <c r="A1189">
        <v>2022</v>
      </c>
      <c r="B1189" t="s">
        <v>245</v>
      </c>
      <c r="C1189" t="s">
        <v>385</v>
      </c>
      <c r="D1189" s="17">
        <v>262</v>
      </c>
      <c r="E1189" t="s">
        <v>413</v>
      </c>
      <c r="F1189" t="s">
        <v>394</v>
      </c>
      <c r="G1189" t="s">
        <v>395</v>
      </c>
      <c r="H1189" t="s">
        <v>30</v>
      </c>
      <c r="I1189" t="s">
        <v>31</v>
      </c>
      <c r="J1189" t="s">
        <v>32</v>
      </c>
      <c r="K1189" t="s">
        <v>31</v>
      </c>
      <c r="L1189">
        <v>52758018.75</v>
      </c>
      <c r="M1189" t="str">
        <f>IF(Tbl_ExpendInput[[#This Row],[Fund Detail Code]]="09119",Tbl_ExpendInput[[#This Row],[Fund Group Name]],IF(ISNUMBER(SEARCH("covid",Tbl_ExpendInput[[#This Row],[Fund Detail Name]]))=TRUE,"COVID Funds",Tbl_ExpendInput[[#This Row],[Fund Group Name]]))</f>
        <v>Federal Trust</v>
      </c>
      <c r="N1189" s="14" t="str">
        <f>IF(Tbl_ExpendInput[[#This Row],[Fund Detail Code]]="09119",Tbl_ExpendInput[[#This Row],[Fund Group Code]],IF(ISNUMBER(SEARCH("covid",Tbl_ExpendInput[[#This Row],[Fund Detail Name]]))=TRUE,"99",Tbl_ExpendInput[[#This Row],[Fund Group Code]]))</f>
        <v>10</v>
      </c>
      <c r="O1189" s="14">
        <f>VLOOKUP(Tbl_ExpendInput[[#This Row],[Agency Code]],TblAgencies[],12,FALSE)</f>
        <v>262</v>
      </c>
    </row>
    <row r="1190" spans="1:15">
      <c r="A1190">
        <v>2022</v>
      </c>
      <c r="B1190" t="s">
        <v>245</v>
      </c>
      <c r="C1190" t="s">
        <v>385</v>
      </c>
      <c r="D1190" s="17">
        <v>262</v>
      </c>
      <c r="E1190" t="s">
        <v>413</v>
      </c>
      <c r="F1190" t="s">
        <v>394</v>
      </c>
      <c r="G1190" t="s">
        <v>395</v>
      </c>
      <c r="H1190" t="s">
        <v>30</v>
      </c>
      <c r="I1190" t="s">
        <v>31</v>
      </c>
      <c r="J1190" t="s">
        <v>418</v>
      </c>
      <c r="K1190" t="s">
        <v>419</v>
      </c>
      <c r="L1190">
        <v>64981.14</v>
      </c>
      <c r="M1190" t="str">
        <f>IF(Tbl_ExpendInput[[#This Row],[Fund Detail Code]]="09119",Tbl_ExpendInput[[#This Row],[Fund Group Name]],IF(ISNUMBER(SEARCH("covid",Tbl_ExpendInput[[#This Row],[Fund Detail Name]]))=TRUE,"COVID Funds",Tbl_ExpendInput[[#This Row],[Fund Group Name]]))</f>
        <v>COVID Funds</v>
      </c>
      <c r="N1190" s="14" t="str">
        <f>IF(Tbl_ExpendInput[[#This Row],[Fund Detail Code]]="09119",Tbl_ExpendInput[[#This Row],[Fund Group Code]],IF(ISNUMBER(SEARCH("covid",Tbl_ExpendInput[[#This Row],[Fund Detail Name]]))=TRUE,"99",Tbl_ExpendInput[[#This Row],[Fund Group Code]]))</f>
        <v>99</v>
      </c>
      <c r="O1190" s="14">
        <f>VLOOKUP(Tbl_ExpendInput[[#This Row],[Agency Code]],TblAgencies[],12,FALSE)</f>
        <v>262</v>
      </c>
    </row>
    <row r="1191" spans="1:15">
      <c r="A1191">
        <v>2022</v>
      </c>
      <c r="B1191" t="s">
        <v>245</v>
      </c>
      <c r="C1191" t="s">
        <v>385</v>
      </c>
      <c r="D1191" s="17">
        <v>262</v>
      </c>
      <c r="E1191" t="s">
        <v>413</v>
      </c>
      <c r="F1191" t="s">
        <v>420</v>
      </c>
      <c r="G1191" t="s">
        <v>421</v>
      </c>
      <c r="H1191" t="s">
        <v>20</v>
      </c>
      <c r="I1191" t="s">
        <v>21</v>
      </c>
      <c r="J1191" t="s">
        <v>22</v>
      </c>
      <c r="K1191" t="s">
        <v>23</v>
      </c>
      <c r="L1191">
        <v>16760953</v>
      </c>
      <c r="M1191" t="str">
        <f>IF(Tbl_ExpendInput[[#This Row],[Fund Detail Code]]="09119",Tbl_ExpendInput[[#This Row],[Fund Group Name]],IF(ISNUMBER(SEARCH("covid",Tbl_ExpendInput[[#This Row],[Fund Detail Name]]))=TRUE,"COVID Funds",Tbl_ExpendInput[[#This Row],[Fund Group Name]]))</f>
        <v>General</v>
      </c>
      <c r="N1191" s="14" t="str">
        <f>IF(Tbl_ExpendInput[[#This Row],[Fund Detail Code]]="09119",Tbl_ExpendInput[[#This Row],[Fund Group Code]],IF(ISNUMBER(SEARCH("covid",Tbl_ExpendInput[[#This Row],[Fund Detail Name]]))=TRUE,"99",Tbl_ExpendInput[[#This Row],[Fund Group Code]]))</f>
        <v>01</v>
      </c>
      <c r="O1191" s="14">
        <f>VLOOKUP(Tbl_ExpendInput[[#This Row],[Agency Code]],TblAgencies[],12,FALSE)</f>
        <v>262</v>
      </c>
    </row>
    <row r="1192" spans="1:15">
      <c r="A1192">
        <v>2022</v>
      </c>
      <c r="B1192" t="s">
        <v>245</v>
      </c>
      <c r="C1192" t="s">
        <v>385</v>
      </c>
      <c r="D1192" s="17">
        <v>262</v>
      </c>
      <c r="E1192" t="s">
        <v>413</v>
      </c>
      <c r="F1192" t="s">
        <v>420</v>
      </c>
      <c r="G1192" t="s">
        <v>421</v>
      </c>
      <c r="H1192" t="s">
        <v>24</v>
      </c>
      <c r="I1192" t="s">
        <v>25</v>
      </c>
      <c r="J1192" t="s">
        <v>414</v>
      </c>
      <c r="K1192" t="s">
        <v>415</v>
      </c>
      <c r="L1192">
        <v>79045</v>
      </c>
      <c r="M1192" t="str">
        <f>IF(Tbl_ExpendInput[[#This Row],[Fund Detail Code]]="09119",Tbl_ExpendInput[[#This Row],[Fund Group Name]],IF(ISNUMBER(SEARCH("covid",Tbl_ExpendInput[[#This Row],[Fund Detail Name]]))=TRUE,"COVID Funds",Tbl_ExpendInput[[#This Row],[Fund Group Name]]))</f>
        <v>Special</v>
      </c>
      <c r="N1192" s="14" t="str">
        <f>IF(Tbl_ExpendInput[[#This Row],[Fund Detail Code]]="09119",Tbl_ExpendInput[[#This Row],[Fund Group Code]],IF(ISNUMBER(SEARCH("covid",Tbl_ExpendInput[[#This Row],[Fund Detail Name]]))=TRUE,"99",Tbl_ExpendInput[[#This Row],[Fund Group Code]]))</f>
        <v>02</v>
      </c>
      <c r="O1192" s="14">
        <f>VLOOKUP(Tbl_ExpendInput[[#This Row],[Agency Code]],TblAgencies[],12,FALSE)</f>
        <v>262</v>
      </c>
    </row>
    <row r="1193" spans="1:15">
      <c r="A1193">
        <v>2022</v>
      </c>
      <c r="B1193" t="s">
        <v>245</v>
      </c>
      <c r="C1193" t="s">
        <v>385</v>
      </c>
      <c r="D1193" s="17">
        <v>262</v>
      </c>
      <c r="E1193" t="s">
        <v>413</v>
      </c>
      <c r="F1193" t="s">
        <v>420</v>
      </c>
      <c r="G1193" t="s">
        <v>421</v>
      </c>
      <c r="H1193" t="s">
        <v>30</v>
      </c>
      <c r="I1193" t="s">
        <v>31</v>
      </c>
      <c r="J1193" t="s">
        <v>32</v>
      </c>
      <c r="K1193" t="s">
        <v>31</v>
      </c>
      <c r="L1193">
        <v>24685642.989999998</v>
      </c>
      <c r="M1193" t="str">
        <f>IF(Tbl_ExpendInput[[#This Row],[Fund Detail Code]]="09119",Tbl_ExpendInput[[#This Row],[Fund Group Name]],IF(ISNUMBER(SEARCH("covid",Tbl_ExpendInput[[#This Row],[Fund Detail Name]]))=TRUE,"COVID Funds",Tbl_ExpendInput[[#This Row],[Fund Group Name]]))</f>
        <v>Federal Trust</v>
      </c>
      <c r="N1193" s="14" t="str">
        <f>IF(Tbl_ExpendInput[[#This Row],[Fund Detail Code]]="09119",Tbl_ExpendInput[[#This Row],[Fund Group Code]],IF(ISNUMBER(SEARCH("covid",Tbl_ExpendInput[[#This Row],[Fund Detail Name]]))=TRUE,"99",Tbl_ExpendInput[[#This Row],[Fund Group Code]]))</f>
        <v>10</v>
      </c>
      <c r="O1193" s="14">
        <f>VLOOKUP(Tbl_ExpendInput[[#This Row],[Agency Code]],TblAgencies[],12,FALSE)</f>
        <v>262</v>
      </c>
    </row>
    <row r="1194" spans="1:15">
      <c r="A1194">
        <v>2022</v>
      </c>
      <c r="B1194" t="s">
        <v>245</v>
      </c>
      <c r="C1194" t="s">
        <v>385</v>
      </c>
      <c r="D1194" s="17">
        <v>262</v>
      </c>
      <c r="E1194" t="s">
        <v>413</v>
      </c>
      <c r="F1194" t="s">
        <v>420</v>
      </c>
      <c r="G1194" t="s">
        <v>421</v>
      </c>
      <c r="H1194" t="s">
        <v>30</v>
      </c>
      <c r="I1194" t="s">
        <v>31</v>
      </c>
      <c r="J1194" t="s">
        <v>422</v>
      </c>
      <c r="K1194" t="s">
        <v>423</v>
      </c>
      <c r="L1194">
        <v>699684</v>
      </c>
      <c r="M1194" t="str">
        <f>IF(Tbl_ExpendInput[[#This Row],[Fund Detail Code]]="09119",Tbl_ExpendInput[[#This Row],[Fund Group Name]],IF(ISNUMBER(SEARCH("covid",Tbl_ExpendInput[[#This Row],[Fund Detail Name]]))=TRUE,"COVID Funds",Tbl_ExpendInput[[#This Row],[Fund Group Name]]))</f>
        <v>COVID Funds</v>
      </c>
      <c r="N1194" s="14" t="str">
        <f>IF(Tbl_ExpendInput[[#This Row],[Fund Detail Code]]="09119",Tbl_ExpendInput[[#This Row],[Fund Group Code]],IF(ISNUMBER(SEARCH("covid",Tbl_ExpendInput[[#This Row],[Fund Detail Name]]))=TRUE,"99",Tbl_ExpendInput[[#This Row],[Fund Group Code]]))</f>
        <v>99</v>
      </c>
      <c r="O1194" s="14">
        <f>VLOOKUP(Tbl_ExpendInput[[#This Row],[Agency Code]],TblAgencies[],12,FALSE)</f>
        <v>262</v>
      </c>
    </row>
    <row r="1195" spans="1:15">
      <c r="A1195">
        <v>2022</v>
      </c>
      <c r="B1195" t="s">
        <v>245</v>
      </c>
      <c r="C1195" t="s">
        <v>385</v>
      </c>
      <c r="D1195" s="17">
        <v>262</v>
      </c>
      <c r="E1195" t="s">
        <v>413</v>
      </c>
      <c r="F1195" t="s">
        <v>420</v>
      </c>
      <c r="G1195" t="s">
        <v>421</v>
      </c>
      <c r="H1195" t="s">
        <v>30</v>
      </c>
      <c r="I1195" t="s">
        <v>31</v>
      </c>
      <c r="J1195" t="s">
        <v>424</v>
      </c>
      <c r="K1195" t="s">
        <v>425</v>
      </c>
      <c r="L1195">
        <v>162060</v>
      </c>
      <c r="M1195" t="str">
        <f>IF(Tbl_ExpendInput[[#This Row],[Fund Detail Code]]="09119",Tbl_ExpendInput[[#This Row],[Fund Group Name]],IF(ISNUMBER(SEARCH("covid",Tbl_ExpendInput[[#This Row],[Fund Detail Name]]))=TRUE,"COVID Funds",Tbl_ExpendInput[[#This Row],[Fund Group Name]]))</f>
        <v>COVID Funds</v>
      </c>
      <c r="N1195" s="14" t="str">
        <f>IF(Tbl_ExpendInput[[#This Row],[Fund Detail Code]]="09119",Tbl_ExpendInput[[#This Row],[Fund Group Code]],IF(ISNUMBER(SEARCH("covid",Tbl_ExpendInput[[#This Row],[Fund Detail Name]]))=TRUE,"99",Tbl_ExpendInput[[#This Row],[Fund Group Code]]))</f>
        <v>99</v>
      </c>
      <c r="O1195" s="14">
        <f>VLOOKUP(Tbl_ExpendInput[[#This Row],[Agency Code]],TblAgencies[],12,FALSE)</f>
        <v>262</v>
      </c>
    </row>
    <row r="1196" spans="1:15">
      <c r="A1196">
        <v>2022</v>
      </c>
      <c r="B1196" t="s">
        <v>245</v>
      </c>
      <c r="C1196" t="s">
        <v>385</v>
      </c>
      <c r="D1196" s="17">
        <v>262</v>
      </c>
      <c r="E1196" t="s">
        <v>413</v>
      </c>
      <c r="F1196" t="s">
        <v>420</v>
      </c>
      <c r="G1196" t="s">
        <v>421</v>
      </c>
      <c r="H1196" t="s">
        <v>30</v>
      </c>
      <c r="I1196" t="s">
        <v>31</v>
      </c>
      <c r="J1196" t="s">
        <v>426</v>
      </c>
      <c r="K1196" t="s">
        <v>427</v>
      </c>
      <c r="L1196">
        <v>40909</v>
      </c>
      <c r="M1196" t="str">
        <f>IF(Tbl_ExpendInput[[#This Row],[Fund Detail Code]]="09119",Tbl_ExpendInput[[#This Row],[Fund Group Name]],IF(ISNUMBER(SEARCH("covid",Tbl_ExpendInput[[#This Row],[Fund Detail Name]]))=TRUE,"COVID Funds",Tbl_ExpendInput[[#This Row],[Fund Group Name]]))</f>
        <v>COVID Funds</v>
      </c>
      <c r="N1196" s="14" t="str">
        <f>IF(Tbl_ExpendInput[[#This Row],[Fund Detail Code]]="09119",Tbl_ExpendInput[[#This Row],[Fund Group Code]],IF(ISNUMBER(SEARCH("covid",Tbl_ExpendInput[[#This Row],[Fund Detail Name]]))=TRUE,"99",Tbl_ExpendInput[[#This Row],[Fund Group Code]]))</f>
        <v>99</v>
      </c>
      <c r="O1196" s="14">
        <f>VLOOKUP(Tbl_ExpendInput[[#This Row],[Agency Code]],TblAgencies[],12,FALSE)</f>
        <v>262</v>
      </c>
    </row>
    <row r="1197" spans="1:15">
      <c r="A1197">
        <v>2022</v>
      </c>
      <c r="B1197" t="s">
        <v>245</v>
      </c>
      <c r="C1197" t="s">
        <v>385</v>
      </c>
      <c r="D1197" s="17">
        <v>262</v>
      </c>
      <c r="E1197" t="s">
        <v>413</v>
      </c>
      <c r="F1197" t="s">
        <v>420</v>
      </c>
      <c r="G1197" t="s">
        <v>421</v>
      </c>
      <c r="H1197" t="s">
        <v>30</v>
      </c>
      <c r="I1197" t="s">
        <v>31</v>
      </c>
      <c r="J1197" t="s">
        <v>418</v>
      </c>
      <c r="K1197" t="s">
        <v>419</v>
      </c>
      <c r="L1197">
        <v>6350</v>
      </c>
      <c r="M1197" t="str">
        <f>IF(Tbl_ExpendInput[[#This Row],[Fund Detail Code]]="09119",Tbl_ExpendInput[[#This Row],[Fund Group Name]],IF(ISNUMBER(SEARCH("covid",Tbl_ExpendInput[[#This Row],[Fund Detail Name]]))=TRUE,"COVID Funds",Tbl_ExpendInput[[#This Row],[Fund Group Name]]))</f>
        <v>COVID Funds</v>
      </c>
      <c r="N1197" s="14" t="str">
        <f>IF(Tbl_ExpendInput[[#This Row],[Fund Detail Code]]="09119",Tbl_ExpendInput[[#This Row],[Fund Group Code]],IF(ISNUMBER(SEARCH("covid",Tbl_ExpendInput[[#This Row],[Fund Detail Name]]))=TRUE,"99",Tbl_ExpendInput[[#This Row],[Fund Group Code]]))</f>
        <v>99</v>
      </c>
      <c r="O1197" s="14">
        <f>VLOOKUP(Tbl_ExpendInput[[#This Row],[Agency Code]],TblAgencies[],12,FALSE)</f>
        <v>262</v>
      </c>
    </row>
    <row r="1198" spans="1:15">
      <c r="A1198">
        <v>2022</v>
      </c>
      <c r="B1198" t="s">
        <v>245</v>
      </c>
      <c r="C1198" t="s">
        <v>385</v>
      </c>
      <c r="D1198" s="17">
        <v>262</v>
      </c>
      <c r="E1198" t="s">
        <v>413</v>
      </c>
      <c r="F1198" t="s">
        <v>420</v>
      </c>
      <c r="G1198" t="s">
        <v>421</v>
      </c>
      <c r="H1198" t="s">
        <v>30</v>
      </c>
      <c r="I1198" t="s">
        <v>31</v>
      </c>
      <c r="J1198" t="s">
        <v>428</v>
      </c>
      <c r="K1198" t="s">
        <v>429</v>
      </c>
      <c r="L1198">
        <v>7325</v>
      </c>
      <c r="M1198" t="str">
        <f>IF(Tbl_ExpendInput[[#This Row],[Fund Detail Code]]="09119",Tbl_ExpendInput[[#This Row],[Fund Group Name]],IF(ISNUMBER(SEARCH("covid",Tbl_ExpendInput[[#This Row],[Fund Detail Name]]))=TRUE,"COVID Funds",Tbl_ExpendInput[[#This Row],[Fund Group Name]]))</f>
        <v>COVID Funds</v>
      </c>
      <c r="N1198" s="14" t="str">
        <f>IF(Tbl_ExpendInput[[#This Row],[Fund Detail Code]]="09119",Tbl_ExpendInput[[#This Row],[Fund Group Code]],IF(ISNUMBER(SEARCH("covid",Tbl_ExpendInput[[#This Row],[Fund Detail Name]]))=TRUE,"99",Tbl_ExpendInput[[#This Row],[Fund Group Code]]))</f>
        <v>99</v>
      </c>
      <c r="O1198" s="14">
        <f>VLOOKUP(Tbl_ExpendInput[[#This Row],[Agency Code]],TblAgencies[],12,FALSE)</f>
        <v>262</v>
      </c>
    </row>
    <row r="1199" spans="1:15">
      <c r="A1199">
        <v>2022</v>
      </c>
      <c r="B1199" t="s">
        <v>245</v>
      </c>
      <c r="C1199" t="s">
        <v>385</v>
      </c>
      <c r="D1199" s="17">
        <v>262</v>
      </c>
      <c r="E1199" t="s">
        <v>413</v>
      </c>
      <c r="F1199" t="s">
        <v>430</v>
      </c>
      <c r="G1199" t="s">
        <v>431</v>
      </c>
      <c r="H1199" t="s">
        <v>20</v>
      </c>
      <c r="I1199" t="s">
        <v>21</v>
      </c>
      <c r="J1199" t="s">
        <v>22</v>
      </c>
      <c r="K1199" t="s">
        <v>23</v>
      </c>
      <c r="L1199">
        <v>6013252</v>
      </c>
      <c r="M1199" t="str">
        <f>IF(Tbl_ExpendInput[[#This Row],[Fund Detail Code]]="09119",Tbl_ExpendInput[[#This Row],[Fund Group Name]],IF(ISNUMBER(SEARCH("covid",Tbl_ExpendInput[[#This Row],[Fund Detail Name]]))=TRUE,"COVID Funds",Tbl_ExpendInput[[#This Row],[Fund Group Name]]))</f>
        <v>General</v>
      </c>
      <c r="N1199" s="14" t="str">
        <f>IF(Tbl_ExpendInput[[#This Row],[Fund Detail Code]]="09119",Tbl_ExpendInput[[#This Row],[Fund Group Code]],IF(ISNUMBER(SEARCH("covid",Tbl_ExpendInput[[#This Row],[Fund Detail Name]]))=TRUE,"99",Tbl_ExpendInput[[#This Row],[Fund Group Code]]))</f>
        <v>01</v>
      </c>
      <c r="O1199" s="14">
        <f>VLOOKUP(Tbl_ExpendInput[[#This Row],[Agency Code]],TblAgencies[],12,FALSE)</f>
        <v>262</v>
      </c>
    </row>
    <row r="1200" spans="1:15">
      <c r="A1200">
        <v>2022</v>
      </c>
      <c r="B1200" t="s">
        <v>245</v>
      </c>
      <c r="C1200" t="s">
        <v>385</v>
      </c>
      <c r="D1200" s="17">
        <v>262</v>
      </c>
      <c r="E1200" t="s">
        <v>413</v>
      </c>
      <c r="F1200" t="s">
        <v>430</v>
      </c>
      <c r="G1200" t="s">
        <v>431</v>
      </c>
      <c r="H1200" t="s">
        <v>30</v>
      </c>
      <c r="I1200" t="s">
        <v>31</v>
      </c>
      <c r="J1200" t="s">
        <v>32</v>
      </c>
      <c r="K1200" t="s">
        <v>31</v>
      </c>
      <c r="L1200">
        <v>19818221</v>
      </c>
      <c r="M1200" t="str">
        <f>IF(Tbl_ExpendInput[[#This Row],[Fund Detail Code]]="09119",Tbl_ExpendInput[[#This Row],[Fund Group Name]],IF(ISNUMBER(SEARCH("covid",Tbl_ExpendInput[[#This Row],[Fund Detail Name]]))=TRUE,"COVID Funds",Tbl_ExpendInput[[#This Row],[Fund Group Name]]))</f>
        <v>Federal Trust</v>
      </c>
      <c r="N1200" s="14" t="str">
        <f>IF(Tbl_ExpendInput[[#This Row],[Fund Detail Code]]="09119",Tbl_ExpendInput[[#This Row],[Fund Group Code]],IF(ISNUMBER(SEARCH("covid",Tbl_ExpendInput[[#This Row],[Fund Detail Name]]))=TRUE,"99",Tbl_ExpendInput[[#This Row],[Fund Group Code]]))</f>
        <v>10</v>
      </c>
      <c r="O1200" s="14">
        <f>VLOOKUP(Tbl_ExpendInput[[#This Row],[Agency Code]],TblAgencies[],12,FALSE)</f>
        <v>262</v>
      </c>
    </row>
    <row r="1201" spans="1:15">
      <c r="A1201">
        <v>2022</v>
      </c>
      <c r="B1201" t="s">
        <v>245</v>
      </c>
      <c r="C1201" t="s">
        <v>385</v>
      </c>
      <c r="D1201" s="17">
        <v>262</v>
      </c>
      <c r="E1201" t="s">
        <v>413</v>
      </c>
      <c r="F1201" t="s">
        <v>430</v>
      </c>
      <c r="G1201" t="s">
        <v>431</v>
      </c>
      <c r="H1201" t="s">
        <v>30</v>
      </c>
      <c r="I1201" t="s">
        <v>31</v>
      </c>
      <c r="J1201" t="s">
        <v>432</v>
      </c>
      <c r="K1201" t="s">
        <v>433</v>
      </c>
      <c r="L1201">
        <v>2572841</v>
      </c>
      <c r="M1201" t="str">
        <f>IF(Tbl_ExpendInput[[#This Row],[Fund Detail Code]]="09119",Tbl_ExpendInput[[#This Row],[Fund Group Name]],IF(ISNUMBER(SEARCH("covid",Tbl_ExpendInput[[#This Row],[Fund Detail Name]]))=TRUE,"COVID Funds",Tbl_ExpendInput[[#This Row],[Fund Group Name]]))</f>
        <v>COVID Funds</v>
      </c>
      <c r="N1201" s="14" t="str">
        <f>IF(Tbl_ExpendInput[[#This Row],[Fund Detail Code]]="09119",Tbl_ExpendInput[[#This Row],[Fund Group Code]],IF(ISNUMBER(SEARCH("covid",Tbl_ExpendInput[[#This Row],[Fund Detail Name]]))=TRUE,"99",Tbl_ExpendInput[[#This Row],[Fund Group Code]]))</f>
        <v>99</v>
      </c>
      <c r="O1201" s="14">
        <f>VLOOKUP(Tbl_ExpendInput[[#This Row],[Agency Code]],TblAgencies[],12,FALSE)</f>
        <v>262</v>
      </c>
    </row>
    <row r="1202" spans="1:15">
      <c r="A1202">
        <v>2022</v>
      </c>
      <c r="B1202" t="s">
        <v>245</v>
      </c>
      <c r="C1202" t="s">
        <v>385</v>
      </c>
      <c r="D1202" s="17">
        <v>262</v>
      </c>
      <c r="E1202" t="s">
        <v>413</v>
      </c>
      <c r="F1202" t="s">
        <v>434</v>
      </c>
      <c r="G1202" t="s">
        <v>435</v>
      </c>
      <c r="H1202" t="s">
        <v>20</v>
      </c>
      <c r="I1202" t="s">
        <v>21</v>
      </c>
      <c r="J1202" t="s">
        <v>22</v>
      </c>
      <c r="K1202" t="s">
        <v>23</v>
      </c>
      <c r="L1202">
        <v>207278.14</v>
      </c>
      <c r="M1202" t="str">
        <f>IF(Tbl_ExpendInput[[#This Row],[Fund Detail Code]]="09119",Tbl_ExpendInput[[#This Row],[Fund Group Name]],IF(ISNUMBER(SEARCH("covid",Tbl_ExpendInput[[#This Row],[Fund Detail Name]]))=TRUE,"COVID Funds",Tbl_ExpendInput[[#This Row],[Fund Group Name]]))</f>
        <v>General</v>
      </c>
      <c r="N1202" s="14" t="str">
        <f>IF(Tbl_ExpendInput[[#This Row],[Fund Detail Code]]="09119",Tbl_ExpendInput[[#This Row],[Fund Group Code]],IF(ISNUMBER(SEARCH("covid",Tbl_ExpendInput[[#This Row],[Fund Detail Name]]))=TRUE,"99",Tbl_ExpendInput[[#This Row],[Fund Group Code]]))</f>
        <v>01</v>
      </c>
      <c r="O1202" s="14">
        <f>VLOOKUP(Tbl_ExpendInput[[#This Row],[Agency Code]],TblAgencies[],12,FALSE)</f>
        <v>262</v>
      </c>
    </row>
    <row r="1203" spans="1:15">
      <c r="A1203">
        <v>2022</v>
      </c>
      <c r="B1203" t="s">
        <v>245</v>
      </c>
      <c r="C1203" t="s">
        <v>385</v>
      </c>
      <c r="D1203" s="17">
        <v>262</v>
      </c>
      <c r="E1203" t="s">
        <v>413</v>
      </c>
      <c r="F1203" t="s">
        <v>434</v>
      </c>
      <c r="G1203" t="s">
        <v>435</v>
      </c>
      <c r="H1203" t="s">
        <v>24</v>
      </c>
      <c r="I1203" t="s">
        <v>25</v>
      </c>
      <c r="J1203" t="s">
        <v>108</v>
      </c>
      <c r="K1203" t="s">
        <v>109</v>
      </c>
      <c r="L1203">
        <v>0</v>
      </c>
      <c r="M1203" t="str">
        <f>IF(Tbl_ExpendInput[[#This Row],[Fund Detail Code]]="09119",Tbl_ExpendInput[[#This Row],[Fund Group Name]],IF(ISNUMBER(SEARCH("covid",Tbl_ExpendInput[[#This Row],[Fund Detail Name]]))=TRUE,"COVID Funds",Tbl_ExpendInput[[#This Row],[Fund Group Name]]))</f>
        <v>Special</v>
      </c>
      <c r="N1203" s="14" t="str">
        <f>IF(Tbl_ExpendInput[[#This Row],[Fund Detail Code]]="09119",Tbl_ExpendInput[[#This Row],[Fund Group Code]],IF(ISNUMBER(SEARCH("covid",Tbl_ExpendInput[[#This Row],[Fund Detail Name]]))=TRUE,"99",Tbl_ExpendInput[[#This Row],[Fund Group Code]]))</f>
        <v>02</v>
      </c>
      <c r="O1203" s="14">
        <f>VLOOKUP(Tbl_ExpendInput[[#This Row],[Agency Code]],TblAgencies[],12,FALSE)</f>
        <v>262</v>
      </c>
    </row>
    <row r="1204" spans="1:15">
      <c r="A1204">
        <v>2022</v>
      </c>
      <c r="B1204" t="s">
        <v>245</v>
      </c>
      <c r="C1204" t="s">
        <v>385</v>
      </c>
      <c r="D1204" s="17">
        <v>262</v>
      </c>
      <c r="E1204" t="s">
        <v>413</v>
      </c>
      <c r="F1204" t="s">
        <v>434</v>
      </c>
      <c r="G1204" t="s">
        <v>435</v>
      </c>
      <c r="H1204" t="s">
        <v>30</v>
      </c>
      <c r="I1204" t="s">
        <v>31</v>
      </c>
      <c r="J1204" t="s">
        <v>32</v>
      </c>
      <c r="K1204" t="s">
        <v>31</v>
      </c>
      <c r="L1204">
        <v>53192134.020000003</v>
      </c>
      <c r="M1204" t="str">
        <f>IF(Tbl_ExpendInput[[#This Row],[Fund Detail Code]]="09119",Tbl_ExpendInput[[#This Row],[Fund Group Name]],IF(ISNUMBER(SEARCH("covid",Tbl_ExpendInput[[#This Row],[Fund Detail Name]]))=TRUE,"COVID Funds",Tbl_ExpendInput[[#This Row],[Fund Group Name]]))</f>
        <v>Federal Trust</v>
      </c>
      <c r="N1204" s="14" t="str">
        <f>IF(Tbl_ExpendInput[[#This Row],[Fund Detail Code]]="09119",Tbl_ExpendInput[[#This Row],[Fund Group Code]],IF(ISNUMBER(SEARCH("covid",Tbl_ExpendInput[[#This Row],[Fund Detail Name]]))=TRUE,"99",Tbl_ExpendInput[[#This Row],[Fund Group Code]]))</f>
        <v>10</v>
      </c>
      <c r="O1204" s="14">
        <f>VLOOKUP(Tbl_ExpendInput[[#This Row],[Agency Code]],TblAgencies[],12,FALSE)</f>
        <v>262</v>
      </c>
    </row>
    <row r="1205" spans="1:15">
      <c r="A1205">
        <v>2022</v>
      </c>
      <c r="B1205" t="s">
        <v>245</v>
      </c>
      <c r="C1205" t="s">
        <v>385</v>
      </c>
      <c r="D1205" s="17">
        <v>262</v>
      </c>
      <c r="E1205" t="s">
        <v>413</v>
      </c>
      <c r="F1205" t="s">
        <v>436</v>
      </c>
      <c r="G1205" t="s">
        <v>437</v>
      </c>
      <c r="H1205" t="s">
        <v>20</v>
      </c>
      <c r="I1205" t="s">
        <v>21</v>
      </c>
      <c r="J1205" t="s">
        <v>22</v>
      </c>
      <c r="K1205" t="s">
        <v>23</v>
      </c>
      <c r="L1205">
        <v>3689346.46</v>
      </c>
      <c r="M1205" t="str">
        <f>IF(Tbl_ExpendInput[[#This Row],[Fund Detail Code]]="09119",Tbl_ExpendInput[[#This Row],[Fund Group Name]],IF(ISNUMBER(SEARCH("covid",Tbl_ExpendInput[[#This Row],[Fund Detail Name]]))=TRUE,"COVID Funds",Tbl_ExpendInput[[#This Row],[Fund Group Name]]))</f>
        <v>General</v>
      </c>
      <c r="N1205" s="14" t="str">
        <f>IF(Tbl_ExpendInput[[#This Row],[Fund Detail Code]]="09119",Tbl_ExpendInput[[#This Row],[Fund Group Code]],IF(ISNUMBER(SEARCH("covid",Tbl_ExpendInput[[#This Row],[Fund Detail Name]]))=TRUE,"99",Tbl_ExpendInput[[#This Row],[Fund Group Code]]))</f>
        <v>01</v>
      </c>
      <c r="O1205" s="14">
        <f>VLOOKUP(Tbl_ExpendInput[[#This Row],[Agency Code]],TblAgencies[],12,FALSE)</f>
        <v>262</v>
      </c>
    </row>
    <row r="1206" spans="1:15">
      <c r="A1206">
        <v>2022</v>
      </c>
      <c r="B1206" t="s">
        <v>245</v>
      </c>
      <c r="C1206" t="s">
        <v>385</v>
      </c>
      <c r="D1206" s="17">
        <v>262</v>
      </c>
      <c r="E1206" t="s">
        <v>413</v>
      </c>
      <c r="F1206" t="s">
        <v>436</v>
      </c>
      <c r="G1206" t="s">
        <v>437</v>
      </c>
      <c r="H1206" t="s">
        <v>24</v>
      </c>
      <c r="I1206" t="s">
        <v>25</v>
      </c>
      <c r="J1206" t="s">
        <v>414</v>
      </c>
      <c r="K1206" t="s">
        <v>415</v>
      </c>
      <c r="L1206">
        <v>36978</v>
      </c>
      <c r="M1206" t="str">
        <f>IF(Tbl_ExpendInput[[#This Row],[Fund Detail Code]]="09119",Tbl_ExpendInput[[#This Row],[Fund Group Name]],IF(ISNUMBER(SEARCH("covid",Tbl_ExpendInput[[#This Row],[Fund Detail Name]]))=TRUE,"COVID Funds",Tbl_ExpendInput[[#This Row],[Fund Group Name]]))</f>
        <v>Special</v>
      </c>
      <c r="N1206" s="14" t="str">
        <f>IF(Tbl_ExpendInput[[#This Row],[Fund Detail Code]]="09119",Tbl_ExpendInput[[#This Row],[Fund Group Code]],IF(ISNUMBER(SEARCH("covid",Tbl_ExpendInput[[#This Row],[Fund Detail Name]]))=TRUE,"99",Tbl_ExpendInput[[#This Row],[Fund Group Code]]))</f>
        <v>02</v>
      </c>
      <c r="O1206" s="14">
        <f>VLOOKUP(Tbl_ExpendInput[[#This Row],[Agency Code]],TblAgencies[],12,FALSE)</f>
        <v>262</v>
      </c>
    </row>
    <row r="1207" spans="1:15">
      <c r="A1207">
        <v>2022</v>
      </c>
      <c r="B1207" t="s">
        <v>245</v>
      </c>
      <c r="C1207" t="s">
        <v>385</v>
      </c>
      <c r="D1207" s="17">
        <v>262</v>
      </c>
      <c r="E1207" t="s">
        <v>413</v>
      </c>
      <c r="F1207" t="s">
        <v>436</v>
      </c>
      <c r="G1207" t="s">
        <v>437</v>
      </c>
      <c r="H1207" t="s">
        <v>30</v>
      </c>
      <c r="I1207" t="s">
        <v>31</v>
      </c>
      <c r="J1207" t="s">
        <v>32</v>
      </c>
      <c r="K1207" t="s">
        <v>31</v>
      </c>
      <c r="L1207">
        <v>2216844.71</v>
      </c>
      <c r="M1207" t="str">
        <f>IF(Tbl_ExpendInput[[#This Row],[Fund Detail Code]]="09119",Tbl_ExpendInput[[#This Row],[Fund Group Name]],IF(ISNUMBER(SEARCH("covid",Tbl_ExpendInput[[#This Row],[Fund Detail Name]]))=TRUE,"COVID Funds",Tbl_ExpendInput[[#This Row],[Fund Group Name]]))</f>
        <v>Federal Trust</v>
      </c>
      <c r="N1207" s="14" t="str">
        <f>IF(Tbl_ExpendInput[[#This Row],[Fund Detail Code]]="09119",Tbl_ExpendInput[[#This Row],[Fund Group Code]],IF(ISNUMBER(SEARCH("covid",Tbl_ExpendInput[[#This Row],[Fund Detail Name]]))=TRUE,"99",Tbl_ExpendInput[[#This Row],[Fund Group Code]]))</f>
        <v>10</v>
      </c>
      <c r="O1207" s="14">
        <f>VLOOKUP(Tbl_ExpendInput[[#This Row],[Agency Code]],TblAgencies[],12,FALSE)</f>
        <v>262</v>
      </c>
    </row>
    <row r="1208" spans="1:15">
      <c r="A1208">
        <v>2022</v>
      </c>
      <c r="B1208" t="s">
        <v>245</v>
      </c>
      <c r="C1208" t="s">
        <v>385</v>
      </c>
      <c r="D1208" s="17">
        <v>262</v>
      </c>
      <c r="E1208" t="s">
        <v>413</v>
      </c>
      <c r="F1208" t="s">
        <v>436</v>
      </c>
      <c r="G1208" t="s">
        <v>437</v>
      </c>
      <c r="H1208" t="s">
        <v>30</v>
      </c>
      <c r="I1208" t="s">
        <v>31</v>
      </c>
      <c r="J1208" t="s">
        <v>432</v>
      </c>
      <c r="K1208" t="s">
        <v>433</v>
      </c>
      <c r="L1208">
        <v>358661.94</v>
      </c>
      <c r="M1208" t="str">
        <f>IF(Tbl_ExpendInput[[#This Row],[Fund Detail Code]]="09119",Tbl_ExpendInput[[#This Row],[Fund Group Name]],IF(ISNUMBER(SEARCH("covid",Tbl_ExpendInput[[#This Row],[Fund Detail Name]]))=TRUE,"COVID Funds",Tbl_ExpendInput[[#This Row],[Fund Group Name]]))</f>
        <v>COVID Funds</v>
      </c>
      <c r="N1208" s="14" t="str">
        <f>IF(Tbl_ExpendInput[[#This Row],[Fund Detail Code]]="09119",Tbl_ExpendInput[[#This Row],[Fund Group Code]],IF(ISNUMBER(SEARCH("covid",Tbl_ExpendInput[[#This Row],[Fund Detail Name]]))=TRUE,"99",Tbl_ExpendInput[[#This Row],[Fund Group Code]]))</f>
        <v>99</v>
      </c>
      <c r="O1208" s="14">
        <f>VLOOKUP(Tbl_ExpendInput[[#This Row],[Agency Code]],TblAgencies[],12,FALSE)</f>
        <v>262</v>
      </c>
    </row>
    <row r="1209" spans="1:15">
      <c r="A1209">
        <v>2022</v>
      </c>
      <c r="B1209" t="s">
        <v>245</v>
      </c>
      <c r="C1209" t="s">
        <v>385</v>
      </c>
      <c r="D1209" s="17">
        <v>262</v>
      </c>
      <c r="E1209" t="s">
        <v>413</v>
      </c>
      <c r="F1209" t="s">
        <v>436</v>
      </c>
      <c r="G1209" t="s">
        <v>437</v>
      </c>
      <c r="H1209" t="s">
        <v>30</v>
      </c>
      <c r="I1209" t="s">
        <v>31</v>
      </c>
      <c r="J1209" t="s">
        <v>422</v>
      </c>
      <c r="K1209" t="s">
        <v>423</v>
      </c>
      <c r="L1209">
        <v>799805.88</v>
      </c>
      <c r="M1209" t="str">
        <f>IF(Tbl_ExpendInput[[#This Row],[Fund Detail Code]]="09119",Tbl_ExpendInput[[#This Row],[Fund Group Name]],IF(ISNUMBER(SEARCH("covid",Tbl_ExpendInput[[#This Row],[Fund Detail Name]]))=TRUE,"COVID Funds",Tbl_ExpendInput[[#This Row],[Fund Group Name]]))</f>
        <v>COVID Funds</v>
      </c>
      <c r="N1209" s="14" t="str">
        <f>IF(Tbl_ExpendInput[[#This Row],[Fund Detail Code]]="09119",Tbl_ExpendInput[[#This Row],[Fund Group Code]],IF(ISNUMBER(SEARCH("covid",Tbl_ExpendInput[[#This Row],[Fund Detail Name]]))=TRUE,"99",Tbl_ExpendInput[[#This Row],[Fund Group Code]]))</f>
        <v>99</v>
      </c>
      <c r="O1209" s="14">
        <f>VLOOKUP(Tbl_ExpendInput[[#This Row],[Agency Code]],TblAgencies[],12,FALSE)</f>
        <v>262</v>
      </c>
    </row>
    <row r="1210" spans="1:15">
      <c r="A1210">
        <v>2022</v>
      </c>
      <c r="B1210" t="s">
        <v>245</v>
      </c>
      <c r="C1210" t="s">
        <v>385</v>
      </c>
      <c r="D1210" s="17">
        <v>262</v>
      </c>
      <c r="E1210" t="s">
        <v>413</v>
      </c>
      <c r="F1210" t="s">
        <v>436</v>
      </c>
      <c r="G1210" t="s">
        <v>437</v>
      </c>
      <c r="H1210" t="s">
        <v>30</v>
      </c>
      <c r="I1210" t="s">
        <v>31</v>
      </c>
      <c r="J1210" t="s">
        <v>424</v>
      </c>
      <c r="K1210" t="s">
        <v>425</v>
      </c>
      <c r="L1210">
        <v>83809.100000000006</v>
      </c>
      <c r="M1210" t="str">
        <f>IF(Tbl_ExpendInput[[#This Row],[Fund Detail Code]]="09119",Tbl_ExpendInput[[#This Row],[Fund Group Name]],IF(ISNUMBER(SEARCH("covid",Tbl_ExpendInput[[#This Row],[Fund Detail Name]]))=TRUE,"COVID Funds",Tbl_ExpendInput[[#This Row],[Fund Group Name]]))</f>
        <v>COVID Funds</v>
      </c>
      <c r="N1210" s="14" t="str">
        <f>IF(Tbl_ExpendInput[[#This Row],[Fund Detail Code]]="09119",Tbl_ExpendInput[[#This Row],[Fund Group Code]],IF(ISNUMBER(SEARCH("covid",Tbl_ExpendInput[[#This Row],[Fund Detail Name]]))=TRUE,"99",Tbl_ExpendInput[[#This Row],[Fund Group Code]]))</f>
        <v>99</v>
      </c>
      <c r="O1210" s="14">
        <f>VLOOKUP(Tbl_ExpendInput[[#This Row],[Agency Code]],TblAgencies[],12,FALSE)</f>
        <v>262</v>
      </c>
    </row>
    <row r="1211" spans="1:15">
      <c r="A1211">
        <v>2022</v>
      </c>
      <c r="B1211" t="s">
        <v>245</v>
      </c>
      <c r="C1211" t="s">
        <v>385</v>
      </c>
      <c r="D1211" s="17">
        <v>262</v>
      </c>
      <c r="E1211" t="s">
        <v>413</v>
      </c>
      <c r="F1211" t="s">
        <v>436</v>
      </c>
      <c r="G1211" t="s">
        <v>437</v>
      </c>
      <c r="H1211" t="s">
        <v>30</v>
      </c>
      <c r="I1211" t="s">
        <v>31</v>
      </c>
      <c r="J1211" t="s">
        <v>418</v>
      </c>
      <c r="K1211" t="s">
        <v>419</v>
      </c>
      <c r="L1211">
        <v>440189.13</v>
      </c>
      <c r="M1211" t="str">
        <f>IF(Tbl_ExpendInput[[#This Row],[Fund Detail Code]]="09119",Tbl_ExpendInput[[#This Row],[Fund Group Name]],IF(ISNUMBER(SEARCH("covid",Tbl_ExpendInput[[#This Row],[Fund Detail Name]]))=TRUE,"COVID Funds",Tbl_ExpendInput[[#This Row],[Fund Group Name]]))</f>
        <v>COVID Funds</v>
      </c>
      <c r="N1211" s="14" t="str">
        <f>IF(Tbl_ExpendInput[[#This Row],[Fund Detail Code]]="09119",Tbl_ExpendInput[[#This Row],[Fund Group Code]],IF(ISNUMBER(SEARCH("covid",Tbl_ExpendInput[[#This Row],[Fund Detail Name]]))=TRUE,"99",Tbl_ExpendInput[[#This Row],[Fund Group Code]]))</f>
        <v>99</v>
      </c>
      <c r="O1211" s="14">
        <f>VLOOKUP(Tbl_ExpendInput[[#This Row],[Agency Code]],TblAgencies[],12,FALSE)</f>
        <v>262</v>
      </c>
    </row>
    <row r="1212" spans="1:15">
      <c r="A1212">
        <v>2022</v>
      </c>
      <c r="B1212" t="s">
        <v>245</v>
      </c>
      <c r="C1212" t="s">
        <v>385</v>
      </c>
      <c r="D1212" s="17">
        <v>262</v>
      </c>
      <c r="E1212" t="s">
        <v>413</v>
      </c>
      <c r="F1212" t="s">
        <v>436</v>
      </c>
      <c r="G1212" t="s">
        <v>437</v>
      </c>
      <c r="H1212" t="s">
        <v>30</v>
      </c>
      <c r="I1212" t="s">
        <v>31</v>
      </c>
      <c r="J1212" t="s">
        <v>438</v>
      </c>
      <c r="K1212" t="s">
        <v>439</v>
      </c>
      <c r="L1212">
        <v>125734.65</v>
      </c>
      <c r="M1212" t="str">
        <f>IF(Tbl_ExpendInput[[#This Row],[Fund Detail Code]]="09119",Tbl_ExpendInput[[#This Row],[Fund Group Name]],IF(ISNUMBER(SEARCH("covid",Tbl_ExpendInput[[#This Row],[Fund Detail Name]]))=TRUE,"COVID Funds",Tbl_ExpendInput[[#This Row],[Fund Group Name]]))</f>
        <v>COVID Funds</v>
      </c>
      <c r="N1212" s="14" t="str">
        <f>IF(Tbl_ExpendInput[[#This Row],[Fund Detail Code]]="09119",Tbl_ExpendInput[[#This Row],[Fund Group Code]],IF(ISNUMBER(SEARCH("covid",Tbl_ExpendInput[[#This Row],[Fund Detail Name]]))=TRUE,"99",Tbl_ExpendInput[[#This Row],[Fund Group Code]]))</f>
        <v>99</v>
      </c>
      <c r="O1212" s="14">
        <f>VLOOKUP(Tbl_ExpendInput[[#This Row],[Agency Code]],TblAgencies[],12,FALSE)</f>
        <v>262</v>
      </c>
    </row>
    <row r="1213" spans="1:15">
      <c r="A1213">
        <v>2022</v>
      </c>
      <c r="B1213" t="s">
        <v>245</v>
      </c>
      <c r="C1213" t="s">
        <v>385</v>
      </c>
      <c r="D1213" s="17">
        <v>262</v>
      </c>
      <c r="E1213" t="s">
        <v>413</v>
      </c>
      <c r="F1213" t="s">
        <v>436</v>
      </c>
      <c r="G1213" t="s">
        <v>437</v>
      </c>
      <c r="H1213" t="s">
        <v>33</v>
      </c>
      <c r="I1213" t="s">
        <v>34</v>
      </c>
      <c r="J1213" t="s">
        <v>78</v>
      </c>
      <c r="K1213" t="s">
        <v>79</v>
      </c>
      <c r="L1213">
        <v>22325</v>
      </c>
      <c r="M1213" t="str">
        <f>IF(Tbl_ExpendInput[[#This Row],[Fund Detail Code]]="09119",Tbl_ExpendInput[[#This Row],[Fund Group Name]],IF(ISNUMBER(SEARCH("covid",Tbl_ExpendInput[[#This Row],[Fund Detail Name]]))=TRUE,"COVID Funds",Tbl_ExpendInput[[#This Row],[Fund Group Name]]))</f>
        <v>COVID Funds</v>
      </c>
      <c r="N1213" s="14" t="str">
        <f>IF(Tbl_ExpendInput[[#This Row],[Fund Detail Code]]="09119",Tbl_ExpendInput[[#This Row],[Fund Group Code]],IF(ISNUMBER(SEARCH("covid",Tbl_ExpendInput[[#This Row],[Fund Detail Name]]))=TRUE,"99",Tbl_ExpendInput[[#This Row],[Fund Group Code]]))</f>
        <v>99</v>
      </c>
      <c r="O1213" s="14">
        <f>VLOOKUP(Tbl_ExpendInput[[#This Row],[Agency Code]],TblAgencies[],12,FALSE)</f>
        <v>262</v>
      </c>
    </row>
    <row r="1214" spans="1:15">
      <c r="A1214">
        <v>2022</v>
      </c>
      <c r="B1214" t="s">
        <v>245</v>
      </c>
      <c r="C1214" t="s">
        <v>385</v>
      </c>
      <c r="D1214" s="17">
        <v>262</v>
      </c>
      <c r="E1214" t="s">
        <v>413</v>
      </c>
      <c r="F1214" t="s">
        <v>390</v>
      </c>
      <c r="G1214" t="s">
        <v>52</v>
      </c>
      <c r="H1214" t="s">
        <v>20</v>
      </c>
      <c r="I1214" t="s">
        <v>21</v>
      </c>
      <c r="J1214" t="s">
        <v>22</v>
      </c>
      <c r="K1214" t="s">
        <v>23</v>
      </c>
      <c r="L1214">
        <v>375323.05</v>
      </c>
      <c r="M1214" t="str">
        <f>IF(Tbl_ExpendInput[[#This Row],[Fund Detail Code]]="09119",Tbl_ExpendInput[[#This Row],[Fund Group Name]],IF(ISNUMBER(SEARCH("covid",Tbl_ExpendInput[[#This Row],[Fund Detail Name]]))=TRUE,"COVID Funds",Tbl_ExpendInput[[#This Row],[Fund Group Name]]))</f>
        <v>General</v>
      </c>
      <c r="N1214" s="14" t="str">
        <f>IF(Tbl_ExpendInput[[#This Row],[Fund Detail Code]]="09119",Tbl_ExpendInput[[#This Row],[Fund Group Code]],IF(ISNUMBER(SEARCH("covid",Tbl_ExpendInput[[#This Row],[Fund Detail Name]]))=TRUE,"99",Tbl_ExpendInput[[#This Row],[Fund Group Code]]))</f>
        <v>01</v>
      </c>
      <c r="O1214" s="14">
        <f>VLOOKUP(Tbl_ExpendInput[[#This Row],[Agency Code]],TblAgencies[],12,FALSE)</f>
        <v>262</v>
      </c>
    </row>
    <row r="1215" spans="1:15">
      <c r="A1215">
        <v>2022</v>
      </c>
      <c r="B1215" t="s">
        <v>245</v>
      </c>
      <c r="C1215" t="s">
        <v>385</v>
      </c>
      <c r="D1215" s="17">
        <v>262</v>
      </c>
      <c r="E1215" t="s">
        <v>413</v>
      </c>
      <c r="F1215" t="s">
        <v>390</v>
      </c>
      <c r="G1215" t="s">
        <v>52</v>
      </c>
      <c r="H1215" t="s">
        <v>24</v>
      </c>
      <c r="I1215" t="s">
        <v>25</v>
      </c>
      <c r="J1215" t="s">
        <v>414</v>
      </c>
      <c r="K1215" t="s">
        <v>415</v>
      </c>
      <c r="L1215">
        <v>1541881.52</v>
      </c>
      <c r="M1215" t="str">
        <f>IF(Tbl_ExpendInput[[#This Row],[Fund Detail Code]]="09119",Tbl_ExpendInput[[#This Row],[Fund Group Name]],IF(ISNUMBER(SEARCH("covid",Tbl_ExpendInput[[#This Row],[Fund Detail Name]]))=TRUE,"COVID Funds",Tbl_ExpendInput[[#This Row],[Fund Group Name]]))</f>
        <v>Special</v>
      </c>
      <c r="N1215" s="14" t="str">
        <f>IF(Tbl_ExpendInput[[#This Row],[Fund Detail Code]]="09119",Tbl_ExpendInput[[#This Row],[Fund Group Code]],IF(ISNUMBER(SEARCH("covid",Tbl_ExpendInput[[#This Row],[Fund Detail Name]]))=TRUE,"99",Tbl_ExpendInput[[#This Row],[Fund Group Code]]))</f>
        <v>02</v>
      </c>
      <c r="O1215" s="14">
        <f>VLOOKUP(Tbl_ExpendInput[[#This Row],[Agency Code]],TblAgencies[],12,FALSE)</f>
        <v>262</v>
      </c>
    </row>
    <row r="1216" spans="1:15">
      <c r="A1216">
        <v>2022</v>
      </c>
      <c r="B1216" t="s">
        <v>245</v>
      </c>
      <c r="C1216" t="s">
        <v>385</v>
      </c>
      <c r="D1216" s="17">
        <v>262</v>
      </c>
      <c r="E1216" t="s">
        <v>413</v>
      </c>
      <c r="F1216" t="s">
        <v>390</v>
      </c>
      <c r="G1216" t="s">
        <v>52</v>
      </c>
      <c r="H1216" t="s">
        <v>24</v>
      </c>
      <c r="I1216" t="s">
        <v>25</v>
      </c>
      <c r="J1216" t="s">
        <v>108</v>
      </c>
      <c r="K1216" t="s">
        <v>109</v>
      </c>
      <c r="L1216">
        <v>10241799.720000001</v>
      </c>
      <c r="M1216" t="str">
        <f>IF(Tbl_ExpendInput[[#This Row],[Fund Detail Code]]="09119",Tbl_ExpendInput[[#This Row],[Fund Group Name]],IF(ISNUMBER(SEARCH("covid",Tbl_ExpendInput[[#This Row],[Fund Detail Name]]))=TRUE,"COVID Funds",Tbl_ExpendInput[[#This Row],[Fund Group Name]]))</f>
        <v>Special</v>
      </c>
      <c r="N1216" s="14" t="str">
        <f>IF(Tbl_ExpendInput[[#This Row],[Fund Detail Code]]="09119",Tbl_ExpendInput[[#This Row],[Fund Group Code]],IF(ISNUMBER(SEARCH("covid",Tbl_ExpendInput[[#This Row],[Fund Detail Name]]))=TRUE,"99",Tbl_ExpendInput[[#This Row],[Fund Group Code]]))</f>
        <v>02</v>
      </c>
      <c r="O1216" s="14">
        <f>VLOOKUP(Tbl_ExpendInput[[#This Row],[Agency Code]],TblAgencies[],12,FALSE)</f>
        <v>262</v>
      </c>
    </row>
    <row r="1217" spans="1:15">
      <c r="A1217">
        <v>2022</v>
      </c>
      <c r="B1217" t="s">
        <v>245</v>
      </c>
      <c r="C1217" t="s">
        <v>385</v>
      </c>
      <c r="D1217" s="17">
        <v>262</v>
      </c>
      <c r="E1217" t="s">
        <v>413</v>
      </c>
      <c r="F1217" t="s">
        <v>390</v>
      </c>
      <c r="G1217" t="s">
        <v>52</v>
      </c>
      <c r="H1217" t="s">
        <v>30</v>
      </c>
      <c r="I1217" t="s">
        <v>31</v>
      </c>
      <c r="J1217" t="s">
        <v>32</v>
      </c>
      <c r="K1217" t="s">
        <v>31</v>
      </c>
      <c r="L1217">
        <v>2889804.67</v>
      </c>
      <c r="M1217" t="str">
        <f>IF(Tbl_ExpendInput[[#This Row],[Fund Detail Code]]="09119",Tbl_ExpendInput[[#This Row],[Fund Group Name]],IF(ISNUMBER(SEARCH("covid",Tbl_ExpendInput[[#This Row],[Fund Detail Name]]))=TRUE,"COVID Funds",Tbl_ExpendInput[[#This Row],[Fund Group Name]]))</f>
        <v>Federal Trust</v>
      </c>
      <c r="N1217" s="14" t="str">
        <f>IF(Tbl_ExpendInput[[#This Row],[Fund Detail Code]]="09119",Tbl_ExpendInput[[#This Row],[Fund Group Code]],IF(ISNUMBER(SEARCH("covid",Tbl_ExpendInput[[#This Row],[Fund Detail Name]]))=TRUE,"99",Tbl_ExpendInput[[#This Row],[Fund Group Code]]))</f>
        <v>10</v>
      </c>
      <c r="O1217" s="14">
        <f>VLOOKUP(Tbl_ExpendInput[[#This Row],[Agency Code]],TblAgencies[],12,FALSE)</f>
        <v>262</v>
      </c>
    </row>
    <row r="1218" spans="1:15">
      <c r="A1218">
        <v>2022</v>
      </c>
      <c r="B1218" t="s">
        <v>245</v>
      </c>
      <c r="C1218" t="s">
        <v>385</v>
      </c>
      <c r="D1218" s="17">
        <v>262</v>
      </c>
      <c r="E1218" t="s">
        <v>413</v>
      </c>
      <c r="F1218" t="s">
        <v>390</v>
      </c>
      <c r="G1218" t="s">
        <v>52</v>
      </c>
      <c r="H1218" t="s">
        <v>30</v>
      </c>
      <c r="I1218" t="s">
        <v>31</v>
      </c>
      <c r="J1218" t="s">
        <v>422</v>
      </c>
      <c r="K1218" t="s">
        <v>423</v>
      </c>
      <c r="L1218">
        <v>24354.01</v>
      </c>
      <c r="M1218" t="str">
        <f>IF(Tbl_ExpendInput[[#This Row],[Fund Detail Code]]="09119",Tbl_ExpendInput[[#This Row],[Fund Group Name]],IF(ISNUMBER(SEARCH("covid",Tbl_ExpendInput[[#This Row],[Fund Detail Name]]))=TRUE,"COVID Funds",Tbl_ExpendInput[[#This Row],[Fund Group Name]]))</f>
        <v>COVID Funds</v>
      </c>
      <c r="N1218" s="14" t="str">
        <f>IF(Tbl_ExpendInput[[#This Row],[Fund Detail Code]]="09119",Tbl_ExpendInput[[#This Row],[Fund Group Code]],IF(ISNUMBER(SEARCH("covid",Tbl_ExpendInput[[#This Row],[Fund Detail Name]]))=TRUE,"99",Tbl_ExpendInput[[#This Row],[Fund Group Code]]))</f>
        <v>99</v>
      </c>
      <c r="O1218" s="14">
        <f>VLOOKUP(Tbl_ExpendInput[[#This Row],[Agency Code]],TblAgencies[],12,FALSE)</f>
        <v>262</v>
      </c>
    </row>
    <row r="1219" spans="1:15">
      <c r="A1219">
        <v>2022</v>
      </c>
      <c r="B1219" t="s">
        <v>245</v>
      </c>
      <c r="C1219" t="s">
        <v>385</v>
      </c>
      <c r="D1219" s="17">
        <v>262</v>
      </c>
      <c r="E1219" t="s">
        <v>413</v>
      </c>
      <c r="F1219" t="s">
        <v>390</v>
      </c>
      <c r="G1219" t="s">
        <v>52</v>
      </c>
      <c r="H1219" t="s">
        <v>30</v>
      </c>
      <c r="I1219" t="s">
        <v>31</v>
      </c>
      <c r="J1219" t="s">
        <v>438</v>
      </c>
      <c r="K1219" t="s">
        <v>439</v>
      </c>
      <c r="L1219">
        <v>20000</v>
      </c>
      <c r="M1219" t="str">
        <f>IF(Tbl_ExpendInput[[#This Row],[Fund Detail Code]]="09119",Tbl_ExpendInput[[#This Row],[Fund Group Name]],IF(ISNUMBER(SEARCH("covid",Tbl_ExpendInput[[#This Row],[Fund Detail Name]]))=TRUE,"COVID Funds",Tbl_ExpendInput[[#This Row],[Fund Group Name]]))</f>
        <v>COVID Funds</v>
      </c>
      <c r="N1219" s="14" t="str">
        <f>IF(Tbl_ExpendInput[[#This Row],[Fund Detail Code]]="09119",Tbl_ExpendInput[[#This Row],[Fund Group Code]],IF(ISNUMBER(SEARCH("covid",Tbl_ExpendInput[[#This Row],[Fund Detail Name]]))=TRUE,"99",Tbl_ExpendInput[[#This Row],[Fund Group Code]]))</f>
        <v>99</v>
      </c>
      <c r="O1219" s="14">
        <f>VLOOKUP(Tbl_ExpendInput[[#This Row],[Agency Code]],TblAgencies[],12,FALSE)</f>
        <v>262</v>
      </c>
    </row>
    <row r="1220" spans="1:15">
      <c r="A1220">
        <v>2022</v>
      </c>
      <c r="B1220" t="s">
        <v>245</v>
      </c>
      <c r="C1220" t="s">
        <v>385</v>
      </c>
      <c r="D1220" s="17">
        <v>262</v>
      </c>
      <c r="E1220" t="s">
        <v>413</v>
      </c>
      <c r="F1220" t="s">
        <v>390</v>
      </c>
      <c r="G1220" t="s">
        <v>52</v>
      </c>
      <c r="H1220" t="s">
        <v>33</v>
      </c>
      <c r="I1220" t="s">
        <v>34</v>
      </c>
      <c r="J1220" t="s">
        <v>78</v>
      </c>
      <c r="K1220" t="s">
        <v>79</v>
      </c>
      <c r="L1220">
        <v>42134.84</v>
      </c>
      <c r="M1220" t="str">
        <f>IF(Tbl_ExpendInput[[#This Row],[Fund Detail Code]]="09119",Tbl_ExpendInput[[#This Row],[Fund Group Name]],IF(ISNUMBER(SEARCH("covid",Tbl_ExpendInput[[#This Row],[Fund Detail Name]]))=TRUE,"COVID Funds",Tbl_ExpendInput[[#This Row],[Fund Group Name]]))</f>
        <v>COVID Funds</v>
      </c>
      <c r="N1220" s="14" t="str">
        <f>IF(Tbl_ExpendInput[[#This Row],[Fund Detail Code]]="09119",Tbl_ExpendInput[[#This Row],[Fund Group Code]],IF(ISNUMBER(SEARCH("covid",Tbl_ExpendInput[[#This Row],[Fund Detail Name]]))=TRUE,"99",Tbl_ExpendInput[[#This Row],[Fund Group Code]]))</f>
        <v>99</v>
      </c>
      <c r="O1220" s="14">
        <f>VLOOKUP(Tbl_ExpendInput[[#This Row],[Agency Code]],TblAgencies[],12,FALSE)</f>
        <v>262</v>
      </c>
    </row>
    <row r="1221" spans="1:15">
      <c r="A1221">
        <v>2022</v>
      </c>
      <c r="B1221" t="s">
        <v>245</v>
      </c>
      <c r="C1221" t="s">
        <v>385</v>
      </c>
      <c r="D1221" s="17">
        <v>263</v>
      </c>
      <c r="E1221" t="s">
        <v>440</v>
      </c>
      <c r="F1221" t="s">
        <v>394</v>
      </c>
      <c r="G1221" t="s">
        <v>395</v>
      </c>
      <c r="H1221" t="s">
        <v>20</v>
      </c>
      <c r="I1221" t="s">
        <v>21</v>
      </c>
      <c r="J1221" t="s">
        <v>22</v>
      </c>
      <c r="K1221" t="s">
        <v>23</v>
      </c>
      <c r="L1221">
        <v>180124</v>
      </c>
      <c r="M1221" t="str">
        <f>IF(Tbl_ExpendInput[[#This Row],[Fund Detail Code]]="09119",Tbl_ExpendInput[[#This Row],[Fund Group Name]],IF(ISNUMBER(SEARCH("covid",Tbl_ExpendInput[[#This Row],[Fund Detail Name]]))=TRUE,"COVID Funds",Tbl_ExpendInput[[#This Row],[Fund Group Name]]))</f>
        <v>General</v>
      </c>
      <c r="N1221" s="14" t="str">
        <f>IF(Tbl_ExpendInput[[#This Row],[Fund Detail Code]]="09119",Tbl_ExpendInput[[#This Row],[Fund Group Code]],IF(ISNUMBER(SEARCH("covid",Tbl_ExpendInput[[#This Row],[Fund Detail Name]]))=TRUE,"99",Tbl_ExpendInput[[#This Row],[Fund Group Code]]))</f>
        <v>01</v>
      </c>
      <c r="O1221" s="14">
        <f>VLOOKUP(Tbl_ExpendInput[[#This Row],[Agency Code]],TblAgencies[],12,FALSE)</f>
        <v>263</v>
      </c>
    </row>
    <row r="1222" spans="1:15">
      <c r="A1222">
        <v>2022</v>
      </c>
      <c r="B1222" t="s">
        <v>245</v>
      </c>
      <c r="C1222" t="s">
        <v>385</v>
      </c>
      <c r="D1222" s="17">
        <v>263</v>
      </c>
      <c r="E1222" t="s">
        <v>440</v>
      </c>
      <c r="F1222" t="s">
        <v>394</v>
      </c>
      <c r="G1222" t="s">
        <v>395</v>
      </c>
      <c r="H1222" t="s">
        <v>245</v>
      </c>
      <c r="I1222" t="s">
        <v>246</v>
      </c>
      <c r="J1222" t="s">
        <v>441</v>
      </c>
      <c r="K1222" t="s">
        <v>442</v>
      </c>
      <c r="L1222">
        <v>9283.42</v>
      </c>
      <c r="M1222" t="str">
        <f>IF(Tbl_ExpendInput[[#This Row],[Fund Detail Code]]="09119",Tbl_ExpendInput[[#This Row],[Fund Group Name]],IF(ISNUMBER(SEARCH("covid",Tbl_ExpendInput[[#This Row],[Fund Detail Name]]))=TRUE,"COVID Funds",Tbl_ExpendInput[[#This Row],[Fund Group Name]]))</f>
        <v>Enterprise</v>
      </c>
      <c r="N1222" s="14" t="str">
        <f>IF(Tbl_ExpendInput[[#This Row],[Fund Detail Code]]="09119",Tbl_ExpendInput[[#This Row],[Fund Group Code]],IF(ISNUMBER(SEARCH("covid",Tbl_ExpendInput[[#This Row],[Fund Detail Name]]))=TRUE,"99",Tbl_ExpendInput[[#This Row],[Fund Group Code]]))</f>
        <v>05</v>
      </c>
      <c r="O1222" s="14">
        <f>VLOOKUP(Tbl_ExpendInput[[#This Row],[Agency Code]],TblAgencies[],12,FALSE)</f>
        <v>263</v>
      </c>
    </row>
    <row r="1223" spans="1:15">
      <c r="A1223">
        <v>2022</v>
      </c>
      <c r="B1223" t="s">
        <v>245</v>
      </c>
      <c r="C1223" t="s">
        <v>385</v>
      </c>
      <c r="D1223" s="17">
        <v>263</v>
      </c>
      <c r="E1223" t="s">
        <v>440</v>
      </c>
      <c r="F1223" t="s">
        <v>394</v>
      </c>
      <c r="G1223" t="s">
        <v>395</v>
      </c>
      <c r="H1223" t="s">
        <v>30</v>
      </c>
      <c r="I1223" t="s">
        <v>31</v>
      </c>
      <c r="J1223" t="s">
        <v>32</v>
      </c>
      <c r="K1223" t="s">
        <v>31</v>
      </c>
      <c r="L1223">
        <v>1163279.9099999999</v>
      </c>
      <c r="M1223" t="str">
        <f>IF(Tbl_ExpendInput[[#This Row],[Fund Detail Code]]="09119",Tbl_ExpendInput[[#This Row],[Fund Group Name]],IF(ISNUMBER(SEARCH("covid",Tbl_ExpendInput[[#This Row],[Fund Detail Name]]))=TRUE,"COVID Funds",Tbl_ExpendInput[[#This Row],[Fund Group Name]]))</f>
        <v>Federal Trust</v>
      </c>
      <c r="N1223" s="14" t="str">
        <f>IF(Tbl_ExpendInput[[#This Row],[Fund Detail Code]]="09119",Tbl_ExpendInput[[#This Row],[Fund Group Code]],IF(ISNUMBER(SEARCH("covid",Tbl_ExpendInput[[#This Row],[Fund Detail Name]]))=TRUE,"99",Tbl_ExpendInput[[#This Row],[Fund Group Code]]))</f>
        <v>10</v>
      </c>
      <c r="O1223" s="14">
        <f>VLOOKUP(Tbl_ExpendInput[[#This Row],[Agency Code]],TblAgencies[],12,FALSE)</f>
        <v>263</v>
      </c>
    </row>
    <row r="1224" spans="1:15">
      <c r="A1224">
        <v>2022</v>
      </c>
      <c r="B1224" t="s">
        <v>245</v>
      </c>
      <c r="C1224" t="s">
        <v>385</v>
      </c>
      <c r="D1224" s="17">
        <v>263</v>
      </c>
      <c r="E1224" t="s">
        <v>440</v>
      </c>
      <c r="F1224" t="s">
        <v>390</v>
      </c>
      <c r="G1224" t="s">
        <v>52</v>
      </c>
      <c r="H1224" t="s">
        <v>20</v>
      </c>
      <c r="I1224" t="s">
        <v>21</v>
      </c>
      <c r="J1224" t="s">
        <v>22</v>
      </c>
      <c r="K1224" t="s">
        <v>23</v>
      </c>
      <c r="L1224">
        <v>181029</v>
      </c>
      <c r="M1224" t="str">
        <f>IF(Tbl_ExpendInput[[#This Row],[Fund Detail Code]]="09119",Tbl_ExpendInput[[#This Row],[Fund Group Name]],IF(ISNUMBER(SEARCH("covid",Tbl_ExpendInput[[#This Row],[Fund Detail Name]]))=TRUE,"COVID Funds",Tbl_ExpendInput[[#This Row],[Fund Group Name]]))</f>
        <v>General</v>
      </c>
      <c r="N1224" s="14" t="str">
        <f>IF(Tbl_ExpendInput[[#This Row],[Fund Detail Code]]="09119",Tbl_ExpendInput[[#This Row],[Fund Group Code]],IF(ISNUMBER(SEARCH("covid",Tbl_ExpendInput[[#This Row],[Fund Detail Name]]))=TRUE,"99",Tbl_ExpendInput[[#This Row],[Fund Group Code]]))</f>
        <v>01</v>
      </c>
      <c r="O1224" s="14">
        <f>VLOOKUP(Tbl_ExpendInput[[#This Row],[Agency Code]],TblAgencies[],12,FALSE)</f>
        <v>263</v>
      </c>
    </row>
    <row r="1225" spans="1:15">
      <c r="A1225">
        <v>2022</v>
      </c>
      <c r="B1225" t="s">
        <v>245</v>
      </c>
      <c r="C1225" t="s">
        <v>385</v>
      </c>
      <c r="D1225" s="17">
        <v>263</v>
      </c>
      <c r="E1225" t="s">
        <v>440</v>
      </c>
      <c r="F1225" t="s">
        <v>390</v>
      </c>
      <c r="G1225" t="s">
        <v>52</v>
      </c>
      <c r="H1225" t="s">
        <v>24</v>
      </c>
      <c r="I1225" t="s">
        <v>25</v>
      </c>
      <c r="J1225" t="s">
        <v>108</v>
      </c>
      <c r="K1225" t="s">
        <v>109</v>
      </c>
      <c r="L1225">
        <v>3055.22</v>
      </c>
      <c r="M1225" t="str">
        <f>IF(Tbl_ExpendInput[[#This Row],[Fund Detail Code]]="09119",Tbl_ExpendInput[[#This Row],[Fund Group Name]],IF(ISNUMBER(SEARCH("covid",Tbl_ExpendInput[[#This Row],[Fund Detail Name]]))=TRUE,"COVID Funds",Tbl_ExpendInput[[#This Row],[Fund Group Name]]))</f>
        <v>Special</v>
      </c>
      <c r="N1225" s="14" t="str">
        <f>IF(Tbl_ExpendInput[[#This Row],[Fund Detail Code]]="09119",Tbl_ExpendInput[[#This Row],[Fund Group Code]],IF(ISNUMBER(SEARCH("covid",Tbl_ExpendInput[[#This Row],[Fund Detail Name]]))=TRUE,"99",Tbl_ExpendInput[[#This Row],[Fund Group Code]]))</f>
        <v>02</v>
      </c>
      <c r="O1225" s="14">
        <f>VLOOKUP(Tbl_ExpendInput[[#This Row],[Agency Code]],TblAgencies[],12,FALSE)</f>
        <v>263</v>
      </c>
    </row>
    <row r="1226" spans="1:15">
      <c r="A1226">
        <v>2022</v>
      </c>
      <c r="B1226" t="s">
        <v>245</v>
      </c>
      <c r="C1226" t="s">
        <v>385</v>
      </c>
      <c r="D1226" s="17">
        <v>263</v>
      </c>
      <c r="E1226" t="s">
        <v>440</v>
      </c>
      <c r="F1226" t="s">
        <v>390</v>
      </c>
      <c r="G1226" t="s">
        <v>52</v>
      </c>
      <c r="H1226" t="s">
        <v>30</v>
      </c>
      <c r="I1226" t="s">
        <v>31</v>
      </c>
      <c r="J1226" t="s">
        <v>32</v>
      </c>
      <c r="K1226" t="s">
        <v>31</v>
      </c>
      <c r="L1226">
        <v>1011857.08</v>
      </c>
      <c r="M1226" t="str">
        <f>IF(Tbl_ExpendInput[[#This Row],[Fund Detail Code]]="09119",Tbl_ExpendInput[[#This Row],[Fund Group Name]],IF(ISNUMBER(SEARCH("covid",Tbl_ExpendInput[[#This Row],[Fund Detail Name]]))=TRUE,"COVID Funds",Tbl_ExpendInput[[#This Row],[Fund Group Name]]))</f>
        <v>Federal Trust</v>
      </c>
      <c r="N1226" s="14" t="str">
        <f>IF(Tbl_ExpendInput[[#This Row],[Fund Detail Code]]="09119",Tbl_ExpendInput[[#This Row],[Fund Group Code]],IF(ISNUMBER(SEARCH("covid",Tbl_ExpendInput[[#This Row],[Fund Detail Name]]))=TRUE,"99",Tbl_ExpendInput[[#This Row],[Fund Group Code]]))</f>
        <v>10</v>
      </c>
      <c r="O1226" s="14">
        <f>VLOOKUP(Tbl_ExpendInput[[#This Row],[Agency Code]],TblAgencies[],12,FALSE)</f>
        <v>263</v>
      </c>
    </row>
    <row r="1227" spans="1:15">
      <c r="A1227">
        <v>2022</v>
      </c>
      <c r="B1227" t="s">
        <v>245</v>
      </c>
      <c r="C1227" t="s">
        <v>385</v>
      </c>
      <c r="D1227" s="17">
        <v>601</v>
      </c>
      <c r="E1227" t="s">
        <v>443</v>
      </c>
      <c r="F1227" t="s">
        <v>152</v>
      </c>
      <c r="G1227" t="s">
        <v>153</v>
      </c>
      <c r="H1227" t="s">
        <v>20</v>
      </c>
      <c r="I1227" t="s">
        <v>21</v>
      </c>
      <c r="J1227" t="s">
        <v>22</v>
      </c>
      <c r="K1227" t="s">
        <v>23</v>
      </c>
      <c r="L1227">
        <v>377686</v>
      </c>
      <c r="M1227" t="str">
        <f>IF(Tbl_ExpendInput[[#This Row],[Fund Detail Code]]="09119",Tbl_ExpendInput[[#This Row],[Fund Group Name]],IF(ISNUMBER(SEARCH("covid",Tbl_ExpendInput[[#This Row],[Fund Detail Name]]))=TRUE,"COVID Funds",Tbl_ExpendInput[[#This Row],[Fund Group Name]]))</f>
        <v>General</v>
      </c>
      <c r="N1227" s="14" t="str">
        <f>IF(Tbl_ExpendInput[[#This Row],[Fund Detail Code]]="09119",Tbl_ExpendInput[[#This Row],[Fund Group Code]],IF(ISNUMBER(SEARCH("covid",Tbl_ExpendInput[[#This Row],[Fund Detail Name]]))=TRUE,"99",Tbl_ExpendInput[[#This Row],[Fund Group Code]]))</f>
        <v>01</v>
      </c>
      <c r="O1227" s="14">
        <f>VLOOKUP(Tbl_ExpendInput[[#This Row],[Agency Code]],TblAgencies[],12,FALSE)</f>
        <v>601</v>
      </c>
    </row>
    <row r="1228" spans="1:15">
      <c r="A1228">
        <v>2022</v>
      </c>
      <c r="B1228" t="s">
        <v>245</v>
      </c>
      <c r="C1228" t="s">
        <v>385</v>
      </c>
      <c r="D1228" s="17">
        <v>601</v>
      </c>
      <c r="E1228" t="s">
        <v>443</v>
      </c>
      <c r="F1228" t="s">
        <v>152</v>
      </c>
      <c r="G1228" t="s">
        <v>153</v>
      </c>
      <c r="H1228" t="s">
        <v>40</v>
      </c>
      <c r="I1228" t="s">
        <v>41</v>
      </c>
      <c r="J1228" t="s">
        <v>444</v>
      </c>
      <c r="K1228" t="s">
        <v>445</v>
      </c>
      <c r="L1228">
        <v>0</v>
      </c>
      <c r="M1228" t="str">
        <f>IF(Tbl_ExpendInput[[#This Row],[Fund Detail Code]]="09119",Tbl_ExpendInput[[#This Row],[Fund Group Name]],IF(ISNUMBER(SEARCH("covid",Tbl_ExpendInput[[#This Row],[Fund Detail Name]]))=TRUE,"COVID Funds",Tbl_ExpendInput[[#This Row],[Fund Group Name]]))</f>
        <v>Dedicated Special Revenue</v>
      </c>
      <c r="N1228" s="14" t="str">
        <f>IF(Tbl_ExpendInput[[#This Row],[Fund Detail Code]]="09119",Tbl_ExpendInput[[#This Row],[Fund Group Code]],IF(ISNUMBER(SEARCH("covid",Tbl_ExpendInput[[#This Row],[Fund Detail Name]]))=TRUE,"99",Tbl_ExpendInput[[#This Row],[Fund Group Code]]))</f>
        <v>09</v>
      </c>
      <c r="O1228" s="14">
        <f>VLOOKUP(Tbl_ExpendInput[[#This Row],[Agency Code]],TblAgencies[],12,FALSE)</f>
        <v>601</v>
      </c>
    </row>
    <row r="1229" spans="1:15">
      <c r="A1229">
        <v>2022</v>
      </c>
      <c r="B1229" t="s">
        <v>245</v>
      </c>
      <c r="C1229" t="s">
        <v>385</v>
      </c>
      <c r="D1229" s="17">
        <v>601</v>
      </c>
      <c r="E1229" t="s">
        <v>443</v>
      </c>
      <c r="F1229" t="s">
        <v>152</v>
      </c>
      <c r="G1229" t="s">
        <v>153</v>
      </c>
      <c r="H1229" t="s">
        <v>30</v>
      </c>
      <c r="I1229" t="s">
        <v>31</v>
      </c>
      <c r="J1229" t="s">
        <v>32</v>
      </c>
      <c r="K1229" t="s">
        <v>31</v>
      </c>
      <c r="L1229">
        <v>480000</v>
      </c>
      <c r="M1229" t="str">
        <f>IF(Tbl_ExpendInput[[#This Row],[Fund Detail Code]]="09119",Tbl_ExpendInput[[#This Row],[Fund Group Name]],IF(ISNUMBER(SEARCH("covid",Tbl_ExpendInput[[#This Row],[Fund Detail Name]]))=TRUE,"COVID Funds",Tbl_ExpendInput[[#This Row],[Fund Group Name]]))</f>
        <v>Federal Trust</v>
      </c>
      <c r="N1229" s="14" t="str">
        <f>IF(Tbl_ExpendInput[[#This Row],[Fund Detail Code]]="09119",Tbl_ExpendInput[[#This Row],[Fund Group Code]],IF(ISNUMBER(SEARCH("covid",Tbl_ExpendInput[[#This Row],[Fund Detail Name]]))=TRUE,"99",Tbl_ExpendInput[[#This Row],[Fund Group Code]]))</f>
        <v>10</v>
      </c>
      <c r="O1229" s="14">
        <f>VLOOKUP(Tbl_ExpendInput[[#This Row],[Agency Code]],TblAgencies[],12,FALSE)</f>
        <v>601</v>
      </c>
    </row>
    <row r="1230" spans="1:15">
      <c r="A1230">
        <v>2022</v>
      </c>
      <c r="B1230" t="s">
        <v>245</v>
      </c>
      <c r="C1230" t="s">
        <v>385</v>
      </c>
      <c r="D1230" s="17">
        <v>601</v>
      </c>
      <c r="E1230" t="s">
        <v>443</v>
      </c>
      <c r="F1230" t="s">
        <v>446</v>
      </c>
      <c r="G1230" t="s">
        <v>447</v>
      </c>
      <c r="H1230" t="s">
        <v>24</v>
      </c>
      <c r="I1230" t="s">
        <v>25</v>
      </c>
      <c r="J1230" t="s">
        <v>448</v>
      </c>
      <c r="K1230" t="s">
        <v>449</v>
      </c>
      <c r="L1230">
        <v>30750949.300000001</v>
      </c>
      <c r="M1230" t="str">
        <f>IF(Tbl_ExpendInput[[#This Row],[Fund Detail Code]]="09119",Tbl_ExpendInput[[#This Row],[Fund Group Name]],IF(ISNUMBER(SEARCH("covid",Tbl_ExpendInput[[#This Row],[Fund Detail Name]]))=TRUE,"COVID Funds",Tbl_ExpendInput[[#This Row],[Fund Group Name]]))</f>
        <v>Special</v>
      </c>
      <c r="N1230" s="14" t="str">
        <f>IF(Tbl_ExpendInput[[#This Row],[Fund Detail Code]]="09119",Tbl_ExpendInput[[#This Row],[Fund Group Code]],IF(ISNUMBER(SEARCH("covid",Tbl_ExpendInput[[#This Row],[Fund Detail Name]]))=TRUE,"99",Tbl_ExpendInput[[#This Row],[Fund Group Code]]))</f>
        <v>02</v>
      </c>
      <c r="O1230" s="14">
        <f>VLOOKUP(Tbl_ExpendInput[[#This Row],[Agency Code]],TblAgencies[],12,FALSE)</f>
        <v>601</v>
      </c>
    </row>
    <row r="1231" spans="1:15">
      <c r="A1231">
        <v>2022</v>
      </c>
      <c r="B1231" t="s">
        <v>245</v>
      </c>
      <c r="C1231" t="s">
        <v>385</v>
      </c>
      <c r="D1231" s="17">
        <v>601</v>
      </c>
      <c r="E1231" t="s">
        <v>443</v>
      </c>
      <c r="F1231" t="s">
        <v>446</v>
      </c>
      <c r="G1231" t="s">
        <v>447</v>
      </c>
      <c r="H1231" t="s">
        <v>40</v>
      </c>
      <c r="I1231" t="s">
        <v>41</v>
      </c>
      <c r="J1231" t="s">
        <v>450</v>
      </c>
      <c r="K1231" t="s">
        <v>451</v>
      </c>
      <c r="L1231">
        <v>12512844.119999999</v>
      </c>
      <c r="M1231" t="str">
        <f>IF(Tbl_ExpendInput[[#This Row],[Fund Detail Code]]="09119",Tbl_ExpendInput[[#This Row],[Fund Group Name]],IF(ISNUMBER(SEARCH("covid",Tbl_ExpendInput[[#This Row],[Fund Detail Name]]))=TRUE,"COVID Funds",Tbl_ExpendInput[[#This Row],[Fund Group Name]]))</f>
        <v>Dedicated Special Revenue</v>
      </c>
      <c r="N1231" s="14" t="str">
        <f>IF(Tbl_ExpendInput[[#This Row],[Fund Detail Code]]="09119",Tbl_ExpendInput[[#This Row],[Fund Group Code]],IF(ISNUMBER(SEARCH("covid",Tbl_ExpendInput[[#This Row],[Fund Detail Name]]))=TRUE,"99",Tbl_ExpendInput[[#This Row],[Fund Group Code]]))</f>
        <v>09</v>
      </c>
      <c r="O1231" s="14">
        <f>VLOOKUP(Tbl_ExpendInput[[#This Row],[Agency Code]],TblAgencies[],12,FALSE)</f>
        <v>601</v>
      </c>
    </row>
    <row r="1232" spans="1:15">
      <c r="A1232">
        <v>2022</v>
      </c>
      <c r="B1232" t="s">
        <v>245</v>
      </c>
      <c r="C1232" t="s">
        <v>385</v>
      </c>
      <c r="D1232" s="17">
        <v>601</v>
      </c>
      <c r="E1232" t="s">
        <v>443</v>
      </c>
      <c r="F1232" t="s">
        <v>446</v>
      </c>
      <c r="G1232" t="s">
        <v>447</v>
      </c>
      <c r="H1232" t="s">
        <v>40</v>
      </c>
      <c r="I1232" t="s">
        <v>41</v>
      </c>
      <c r="J1232" t="s">
        <v>452</v>
      </c>
      <c r="K1232" t="s">
        <v>453</v>
      </c>
      <c r="L1232">
        <v>14712445.57</v>
      </c>
      <c r="M1232" t="str">
        <f>IF(Tbl_ExpendInput[[#This Row],[Fund Detail Code]]="09119",Tbl_ExpendInput[[#This Row],[Fund Group Name]],IF(ISNUMBER(SEARCH("covid",Tbl_ExpendInput[[#This Row],[Fund Detail Name]]))=TRUE,"COVID Funds",Tbl_ExpendInput[[#This Row],[Fund Group Name]]))</f>
        <v>Dedicated Special Revenue</v>
      </c>
      <c r="N1232" s="14" t="str">
        <f>IF(Tbl_ExpendInput[[#This Row],[Fund Detail Code]]="09119",Tbl_ExpendInput[[#This Row],[Fund Group Code]],IF(ISNUMBER(SEARCH("covid",Tbl_ExpendInput[[#This Row],[Fund Detail Name]]))=TRUE,"99",Tbl_ExpendInput[[#This Row],[Fund Group Code]]))</f>
        <v>09</v>
      </c>
      <c r="O1232" s="14">
        <f>VLOOKUP(Tbl_ExpendInput[[#This Row],[Agency Code]],TblAgencies[],12,FALSE)</f>
        <v>601</v>
      </c>
    </row>
    <row r="1233" spans="1:15">
      <c r="A1233">
        <v>2022</v>
      </c>
      <c r="B1233" t="s">
        <v>245</v>
      </c>
      <c r="C1233" t="s">
        <v>385</v>
      </c>
      <c r="D1233" s="17">
        <v>601</v>
      </c>
      <c r="E1233" t="s">
        <v>443</v>
      </c>
      <c r="F1233" t="s">
        <v>446</v>
      </c>
      <c r="G1233" t="s">
        <v>447</v>
      </c>
      <c r="H1233" t="s">
        <v>30</v>
      </c>
      <c r="I1233" t="s">
        <v>31</v>
      </c>
      <c r="J1233" t="s">
        <v>32</v>
      </c>
      <c r="K1233" t="s">
        <v>31</v>
      </c>
      <c r="L1233">
        <v>73646.3</v>
      </c>
      <c r="M1233" t="str">
        <f>IF(Tbl_ExpendInput[[#This Row],[Fund Detail Code]]="09119",Tbl_ExpendInput[[#This Row],[Fund Group Name]],IF(ISNUMBER(SEARCH("covid",Tbl_ExpendInput[[#This Row],[Fund Detail Name]]))=TRUE,"COVID Funds",Tbl_ExpendInput[[#This Row],[Fund Group Name]]))</f>
        <v>Federal Trust</v>
      </c>
      <c r="N1233" s="14" t="str">
        <f>IF(Tbl_ExpendInput[[#This Row],[Fund Detail Code]]="09119",Tbl_ExpendInput[[#This Row],[Fund Group Code]],IF(ISNUMBER(SEARCH("covid",Tbl_ExpendInput[[#This Row],[Fund Detail Name]]))=TRUE,"99",Tbl_ExpendInput[[#This Row],[Fund Group Code]]))</f>
        <v>10</v>
      </c>
      <c r="O1233" s="14">
        <f>VLOOKUP(Tbl_ExpendInput[[#This Row],[Agency Code]],TblAgencies[],12,FALSE)</f>
        <v>601</v>
      </c>
    </row>
    <row r="1234" spans="1:15">
      <c r="A1234">
        <v>2022</v>
      </c>
      <c r="B1234" t="s">
        <v>245</v>
      </c>
      <c r="C1234" t="s">
        <v>385</v>
      </c>
      <c r="D1234" s="17">
        <v>601</v>
      </c>
      <c r="E1234" t="s">
        <v>443</v>
      </c>
      <c r="F1234" t="s">
        <v>454</v>
      </c>
      <c r="G1234" t="s">
        <v>455</v>
      </c>
      <c r="H1234" t="s">
        <v>20</v>
      </c>
      <c r="I1234" t="s">
        <v>21</v>
      </c>
      <c r="J1234" t="s">
        <v>22</v>
      </c>
      <c r="K1234" t="s">
        <v>23</v>
      </c>
      <c r="L1234">
        <v>13490642.289999999</v>
      </c>
      <c r="M1234" t="str">
        <f>IF(Tbl_ExpendInput[[#This Row],[Fund Detail Code]]="09119",Tbl_ExpendInput[[#This Row],[Fund Group Name]],IF(ISNUMBER(SEARCH("covid",Tbl_ExpendInput[[#This Row],[Fund Detail Name]]))=TRUE,"COVID Funds",Tbl_ExpendInput[[#This Row],[Fund Group Name]]))</f>
        <v>General</v>
      </c>
      <c r="N1234" s="14" t="str">
        <f>IF(Tbl_ExpendInput[[#This Row],[Fund Detail Code]]="09119",Tbl_ExpendInput[[#This Row],[Fund Group Code]],IF(ISNUMBER(SEARCH("covid",Tbl_ExpendInput[[#This Row],[Fund Detail Name]]))=TRUE,"99",Tbl_ExpendInput[[#This Row],[Fund Group Code]]))</f>
        <v>01</v>
      </c>
      <c r="O1234" s="14">
        <f>VLOOKUP(Tbl_ExpendInput[[#This Row],[Agency Code]],TblAgencies[],12,FALSE)</f>
        <v>601</v>
      </c>
    </row>
    <row r="1235" spans="1:15">
      <c r="A1235">
        <v>2022</v>
      </c>
      <c r="B1235" t="s">
        <v>245</v>
      </c>
      <c r="C1235" t="s">
        <v>385</v>
      </c>
      <c r="D1235" s="17">
        <v>601</v>
      </c>
      <c r="E1235" t="s">
        <v>443</v>
      </c>
      <c r="F1235" t="s">
        <v>454</v>
      </c>
      <c r="G1235" t="s">
        <v>455</v>
      </c>
      <c r="H1235" t="s">
        <v>24</v>
      </c>
      <c r="I1235" t="s">
        <v>25</v>
      </c>
      <c r="J1235" t="s">
        <v>456</v>
      </c>
      <c r="K1235" t="s">
        <v>457</v>
      </c>
      <c r="L1235">
        <v>727575</v>
      </c>
      <c r="M1235" t="str">
        <f>IF(Tbl_ExpendInput[[#This Row],[Fund Detail Code]]="09119",Tbl_ExpendInput[[#This Row],[Fund Group Name]],IF(ISNUMBER(SEARCH("covid",Tbl_ExpendInput[[#This Row],[Fund Detail Name]]))=TRUE,"COVID Funds",Tbl_ExpendInput[[#This Row],[Fund Group Name]]))</f>
        <v>Special</v>
      </c>
      <c r="N1235" s="14" t="str">
        <f>IF(Tbl_ExpendInput[[#This Row],[Fund Detail Code]]="09119",Tbl_ExpendInput[[#This Row],[Fund Group Code]],IF(ISNUMBER(SEARCH("covid",Tbl_ExpendInput[[#This Row],[Fund Detail Name]]))=TRUE,"99",Tbl_ExpendInput[[#This Row],[Fund Group Code]]))</f>
        <v>02</v>
      </c>
      <c r="O1235" s="14">
        <f>VLOOKUP(Tbl_ExpendInput[[#This Row],[Agency Code]],TblAgencies[],12,FALSE)</f>
        <v>601</v>
      </c>
    </row>
    <row r="1236" spans="1:15">
      <c r="A1236">
        <v>2022</v>
      </c>
      <c r="B1236" t="s">
        <v>245</v>
      </c>
      <c r="C1236" t="s">
        <v>385</v>
      </c>
      <c r="D1236" s="17">
        <v>601</v>
      </c>
      <c r="E1236" t="s">
        <v>443</v>
      </c>
      <c r="F1236" t="s">
        <v>454</v>
      </c>
      <c r="G1236" t="s">
        <v>455</v>
      </c>
      <c r="H1236" t="s">
        <v>24</v>
      </c>
      <c r="I1236" t="s">
        <v>25</v>
      </c>
      <c r="J1236" t="s">
        <v>458</v>
      </c>
      <c r="K1236" t="s">
        <v>459</v>
      </c>
      <c r="L1236">
        <v>1167697</v>
      </c>
      <c r="M1236" t="str">
        <f>IF(Tbl_ExpendInput[[#This Row],[Fund Detail Code]]="09119",Tbl_ExpendInput[[#This Row],[Fund Group Name]],IF(ISNUMBER(SEARCH("covid",Tbl_ExpendInput[[#This Row],[Fund Detail Name]]))=TRUE,"COVID Funds",Tbl_ExpendInput[[#This Row],[Fund Group Name]]))</f>
        <v>Special</v>
      </c>
      <c r="N1236" s="14" t="str">
        <f>IF(Tbl_ExpendInput[[#This Row],[Fund Detail Code]]="09119",Tbl_ExpendInput[[#This Row],[Fund Group Code]],IF(ISNUMBER(SEARCH("covid",Tbl_ExpendInput[[#This Row],[Fund Detail Name]]))=TRUE,"99",Tbl_ExpendInput[[#This Row],[Fund Group Code]]))</f>
        <v>02</v>
      </c>
      <c r="O1236" s="14">
        <f>VLOOKUP(Tbl_ExpendInput[[#This Row],[Agency Code]],TblAgencies[],12,FALSE)</f>
        <v>601</v>
      </c>
    </row>
    <row r="1237" spans="1:15">
      <c r="A1237">
        <v>2022</v>
      </c>
      <c r="B1237" t="s">
        <v>245</v>
      </c>
      <c r="C1237" t="s">
        <v>385</v>
      </c>
      <c r="D1237" s="17">
        <v>601</v>
      </c>
      <c r="E1237" t="s">
        <v>443</v>
      </c>
      <c r="F1237" t="s">
        <v>454</v>
      </c>
      <c r="G1237" t="s">
        <v>455</v>
      </c>
      <c r="H1237" t="s">
        <v>30</v>
      </c>
      <c r="I1237" t="s">
        <v>31</v>
      </c>
      <c r="J1237" t="s">
        <v>32</v>
      </c>
      <c r="K1237" t="s">
        <v>31</v>
      </c>
      <c r="L1237">
        <v>1116570.3</v>
      </c>
      <c r="M1237" t="str">
        <f>IF(Tbl_ExpendInput[[#This Row],[Fund Detail Code]]="09119",Tbl_ExpendInput[[#This Row],[Fund Group Name]],IF(ISNUMBER(SEARCH("covid",Tbl_ExpendInput[[#This Row],[Fund Detail Name]]))=TRUE,"COVID Funds",Tbl_ExpendInput[[#This Row],[Fund Group Name]]))</f>
        <v>Federal Trust</v>
      </c>
      <c r="N1237" s="14" t="str">
        <f>IF(Tbl_ExpendInput[[#This Row],[Fund Detail Code]]="09119",Tbl_ExpendInput[[#This Row],[Fund Group Code]],IF(ISNUMBER(SEARCH("covid",Tbl_ExpendInput[[#This Row],[Fund Detail Name]]))=TRUE,"99",Tbl_ExpendInput[[#This Row],[Fund Group Code]]))</f>
        <v>10</v>
      </c>
      <c r="O1237" s="14">
        <f>VLOOKUP(Tbl_ExpendInput[[#This Row],[Agency Code]],TblAgencies[],12,FALSE)</f>
        <v>601</v>
      </c>
    </row>
    <row r="1238" spans="1:15">
      <c r="A1238">
        <v>2022</v>
      </c>
      <c r="B1238" t="s">
        <v>245</v>
      </c>
      <c r="C1238" t="s">
        <v>385</v>
      </c>
      <c r="D1238" s="17">
        <v>601</v>
      </c>
      <c r="E1238" t="s">
        <v>443</v>
      </c>
      <c r="F1238" t="s">
        <v>460</v>
      </c>
      <c r="G1238" t="s">
        <v>461</v>
      </c>
      <c r="H1238" t="s">
        <v>24</v>
      </c>
      <c r="I1238" t="s">
        <v>25</v>
      </c>
      <c r="J1238" t="s">
        <v>462</v>
      </c>
      <c r="K1238" t="s">
        <v>463</v>
      </c>
      <c r="L1238">
        <v>1031320.66</v>
      </c>
      <c r="M1238" t="str">
        <f>IF(Tbl_ExpendInput[[#This Row],[Fund Detail Code]]="09119",Tbl_ExpendInput[[#This Row],[Fund Group Name]],IF(ISNUMBER(SEARCH("covid",Tbl_ExpendInput[[#This Row],[Fund Detail Name]]))=TRUE,"COVID Funds",Tbl_ExpendInput[[#This Row],[Fund Group Name]]))</f>
        <v>Special</v>
      </c>
      <c r="N1238" s="14" t="str">
        <f>IF(Tbl_ExpendInput[[#This Row],[Fund Detail Code]]="09119",Tbl_ExpendInput[[#This Row],[Fund Group Code]],IF(ISNUMBER(SEARCH("covid",Tbl_ExpendInput[[#This Row],[Fund Detail Name]]))=TRUE,"99",Tbl_ExpendInput[[#This Row],[Fund Group Code]]))</f>
        <v>02</v>
      </c>
      <c r="O1238" s="14">
        <f>VLOOKUP(Tbl_ExpendInput[[#This Row],[Agency Code]],TblAgencies[],12,FALSE)</f>
        <v>601</v>
      </c>
    </row>
    <row r="1239" spans="1:15">
      <c r="A1239">
        <v>2022</v>
      </c>
      <c r="B1239" t="s">
        <v>245</v>
      </c>
      <c r="C1239" t="s">
        <v>385</v>
      </c>
      <c r="D1239" s="17">
        <v>601</v>
      </c>
      <c r="E1239" t="s">
        <v>443</v>
      </c>
      <c r="F1239" t="s">
        <v>460</v>
      </c>
      <c r="G1239" t="s">
        <v>461</v>
      </c>
      <c r="H1239" t="s">
        <v>24</v>
      </c>
      <c r="I1239" t="s">
        <v>25</v>
      </c>
      <c r="J1239" t="s">
        <v>458</v>
      </c>
      <c r="K1239" t="s">
        <v>459</v>
      </c>
      <c r="L1239">
        <v>5860260.8200000003</v>
      </c>
      <c r="M1239" t="str">
        <f>IF(Tbl_ExpendInput[[#This Row],[Fund Detail Code]]="09119",Tbl_ExpendInput[[#This Row],[Fund Group Name]],IF(ISNUMBER(SEARCH("covid",Tbl_ExpendInput[[#This Row],[Fund Detail Name]]))=TRUE,"COVID Funds",Tbl_ExpendInput[[#This Row],[Fund Group Name]]))</f>
        <v>Special</v>
      </c>
      <c r="N1239" s="14" t="str">
        <f>IF(Tbl_ExpendInput[[#This Row],[Fund Detail Code]]="09119",Tbl_ExpendInput[[#This Row],[Fund Group Code]],IF(ISNUMBER(SEARCH("covid",Tbl_ExpendInput[[#This Row],[Fund Detail Name]]))=TRUE,"99",Tbl_ExpendInput[[#This Row],[Fund Group Code]]))</f>
        <v>02</v>
      </c>
      <c r="O1239" s="14">
        <f>VLOOKUP(Tbl_ExpendInput[[#This Row],[Agency Code]],TblAgencies[],12,FALSE)</f>
        <v>601</v>
      </c>
    </row>
    <row r="1240" spans="1:15">
      <c r="A1240">
        <v>2022</v>
      </c>
      <c r="B1240" t="s">
        <v>245</v>
      </c>
      <c r="C1240" t="s">
        <v>385</v>
      </c>
      <c r="D1240" s="17">
        <v>601</v>
      </c>
      <c r="E1240" t="s">
        <v>443</v>
      </c>
      <c r="F1240" t="s">
        <v>460</v>
      </c>
      <c r="G1240" t="s">
        <v>461</v>
      </c>
      <c r="H1240" t="s">
        <v>30</v>
      </c>
      <c r="I1240" t="s">
        <v>31</v>
      </c>
      <c r="J1240" t="s">
        <v>32</v>
      </c>
      <c r="K1240" t="s">
        <v>31</v>
      </c>
      <c r="L1240">
        <v>585308.77</v>
      </c>
      <c r="M1240" t="str">
        <f>IF(Tbl_ExpendInput[[#This Row],[Fund Detail Code]]="09119",Tbl_ExpendInput[[#This Row],[Fund Group Name]],IF(ISNUMBER(SEARCH("covid",Tbl_ExpendInput[[#This Row],[Fund Detail Name]]))=TRUE,"COVID Funds",Tbl_ExpendInput[[#This Row],[Fund Group Name]]))</f>
        <v>Federal Trust</v>
      </c>
      <c r="N1240" s="14" t="str">
        <f>IF(Tbl_ExpendInput[[#This Row],[Fund Detail Code]]="09119",Tbl_ExpendInput[[#This Row],[Fund Group Code]],IF(ISNUMBER(SEARCH("covid",Tbl_ExpendInput[[#This Row],[Fund Detail Name]]))=TRUE,"99",Tbl_ExpendInput[[#This Row],[Fund Group Code]]))</f>
        <v>10</v>
      </c>
      <c r="O1240" s="14">
        <f>VLOOKUP(Tbl_ExpendInput[[#This Row],[Agency Code]],TblAgencies[],12,FALSE)</f>
        <v>601</v>
      </c>
    </row>
    <row r="1241" spans="1:15">
      <c r="A1241">
        <v>2022</v>
      </c>
      <c r="B1241" t="s">
        <v>245</v>
      </c>
      <c r="C1241" t="s">
        <v>385</v>
      </c>
      <c r="D1241" s="17">
        <v>601</v>
      </c>
      <c r="E1241" t="s">
        <v>443</v>
      </c>
      <c r="F1241" t="s">
        <v>464</v>
      </c>
      <c r="G1241" t="s">
        <v>465</v>
      </c>
      <c r="H1241" t="s">
        <v>20</v>
      </c>
      <c r="I1241" t="s">
        <v>21</v>
      </c>
      <c r="J1241" t="s">
        <v>22</v>
      </c>
      <c r="K1241" t="s">
        <v>23</v>
      </c>
      <c r="L1241">
        <v>13002998.02</v>
      </c>
      <c r="M1241" t="str">
        <f>IF(Tbl_ExpendInput[[#This Row],[Fund Detail Code]]="09119",Tbl_ExpendInput[[#This Row],[Fund Group Name]],IF(ISNUMBER(SEARCH("covid",Tbl_ExpendInput[[#This Row],[Fund Detail Name]]))=TRUE,"COVID Funds",Tbl_ExpendInput[[#This Row],[Fund Group Name]]))</f>
        <v>General</v>
      </c>
      <c r="N1241" s="14" t="str">
        <f>IF(Tbl_ExpendInput[[#This Row],[Fund Detail Code]]="09119",Tbl_ExpendInput[[#This Row],[Fund Group Code]],IF(ISNUMBER(SEARCH("covid",Tbl_ExpendInput[[#This Row],[Fund Detail Name]]))=TRUE,"99",Tbl_ExpendInput[[#This Row],[Fund Group Code]]))</f>
        <v>01</v>
      </c>
      <c r="O1241" s="14">
        <f>VLOOKUP(Tbl_ExpendInput[[#This Row],[Agency Code]],TblAgencies[],12,FALSE)</f>
        <v>601</v>
      </c>
    </row>
    <row r="1242" spans="1:15">
      <c r="A1242">
        <v>2022</v>
      </c>
      <c r="B1242" t="s">
        <v>245</v>
      </c>
      <c r="C1242" t="s">
        <v>385</v>
      </c>
      <c r="D1242" s="17">
        <v>601</v>
      </c>
      <c r="E1242" t="s">
        <v>443</v>
      </c>
      <c r="F1242" t="s">
        <v>464</v>
      </c>
      <c r="G1242" t="s">
        <v>465</v>
      </c>
      <c r="H1242" t="s">
        <v>24</v>
      </c>
      <c r="I1242" t="s">
        <v>25</v>
      </c>
      <c r="J1242" t="s">
        <v>466</v>
      </c>
      <c r="K1242" t="s">
        <v>467</v>
      </c>
      <c r="L1242">
        <v>12588.15</v>
      </c>
      <c r="M1242" t="str">
        <f>IF(Tbl_ExpendInput[[#This Row],[Fund Detail Code]]="09119",Tbl_ExpendInput[[#This Row],[Fund Group Name]],IF(ISNUMBER(SEARCH("covid",Tbl_ExpendInput[[#This Row],[Fund Detail Name]]))=TRUE,"COVID Funds",Tbl_ExpendInput[[#This Row],[Fund Group Name]]))</f>
        <v>Special</v>
      </c>
      <c r="N1242" s="14" t="str">
        <f>IF(Tbl_ExpendInput[[#This Row],[Fund Detail Code]]="09119",Tbl_ExpendInput[[#This Row],[Fund Group Code]],IF(ISNUMBER(SEARCH("covid",Tbl_ExpendInput[[#This Row],[Fund Detail Name]]))=TRUE,"99",Tbl_ExpendInput[[#This Row],[Fund Group Code]]))</f>
        <v>02</v>
      </c>
      <c r="O1242" s="14">
        <f>VLOOKUP(Tbl_ExpendInput[[#This Row],[Agency Code]],TblAgencies[],12,FALSE)</f>
        <v>601</v>
      </c>
    </row>
    <row r="1243" spans="1:15">
      <c r="A1243">
        <v>2022</v>
      </c>
      <c r="B1243" t="s">
        <v>245</v>
      </c>
      <c r="C1243" t="s">
        <v>385</v>
      </c>
      <c r="D1243" s="17">
        <v>601</v>
      </c>
      <c r="E1243" t="s">
        <v>443</v>
      </c>
      <c r="F1243" t="s">
        <v>464</v>
      </c>
      <c r="G1243" t="s">
        <v>465</v>
      </c>
      <c r="H1243" t="s">
        <v>24</v>
      </c>
      <c r="I1243" t="s">
        <v>25</v>
      </c>
      <c r="J1243" t="s">
        <v>458</v>
      </c>
      <c r="K1243" t="s">
        <v>459</v>
      </c>
      <c r="L1243">
        <v>1059296.03</v>
      </c>
      <c r="M1243" t="str">
        <f>IF(Tbl_ExpendInput[[#This Row],[Fund Detail Code]]="09119",Tbl_ExpendInput[[#This Row],[Fund Group Name]],IF(ISNUMBER(SEARCH("covid",Tbl_ExpendInput[[#This Row],[Fund Detail Name]]))=TRUE,"COVID Funds",Tbl_ExpendInput[[#This Row],[Fund Group Name]]))</f>
        <v>Special</v>
      </c>
      <c r="N1243" s="14" t="str">
        <f>IF(Tbl_ExpendInput[[#This Row],[Fund Detail Code]]="09119",Tbl_ExpendInput[[#This Row],[Fund Group Code]],IF(ISNUMBER(SEARCH("covid",Tbl_ExpendInput[[#This Row],[Fund Detail Name]]))=TRUE,"99",Tbl_ExpendInput[[#This Row],[Fund Group Code]]))</f>
        <v>02</v>
      </c>
      <c r="O1243" s="14">
        <f>VLOOKUP(Tbl_ExpendInput[[#This Row],[Agency Code]],TblAgencies[],12,FALSE)</f>
        <v>601</v>
      </c>
    </row>
    <row r="1244" spans="1:15">
      <c r="A1244">
        <v>2022</v>
      </c>
      <c r="B1244" t="s">
        <v>245</v>
      </c>
      <c r="C1244" t="s">
        <v>385</v>
      </c>
      <c r="D1244" s="17">
        <v>601</v>
      </c>
      <c r="E1244" t="s">
        <v>443</v>
      </c>
      <c r="F1244" t="s">
        <v>464</v>
      </c>
      <c r="G1244" t="s">
        <v>465</v>
      </c>
      <c r="H1244" t="s">
        <v>30</v>
      </c>
      <c r="I1244" t="s">
        <v>31</v>
      </c>
      <c r="J1244" t="s">
        <v>32</v>
      </c>
      <c r="K1244" t="s">
        <v>31</v>
      </c>
      <c r="L1244">
        <v>76361506.209999993</v>
      </c>
      <c r="M1244" t="str">
        <f>IF(Tbl_ExpendInput[[#This Row],[Fund Detail Code]]="09119",Tbl_ExpendInput[[#This Row],[Fund Group Name]],IF(ISNUMBER(SEARCH("covid",Tbl_ExpendInput[[#This Row],[Fund Detail Name]]))=TRUE,"COVID Funds",Tbl_ExpendInput[[#This Row],[Fund Group Name]]))</f>
        <v>Federal Trust</v>
      </c>
      <c r="N1244" s="14" t="str">
        <f>IF(Tbl_ExpendInput[[#This Row],[Fund Detail Code]]="09119",Tbl_ExpendInput[[#This Row],[Fund Group Code]],IF(ISNUMBER(SEARCH("covid",Tbl_ExpendInput[[#This Row],[Fund Detail Name]]))=TRUE,"99",Tbl_ExpendInput[[#This Row],[Fund Group Code]]))</f>
        <v>10</v>
      </c>
      <c r="O1244" s="14">
        <f>VLOOKUP(Tbl_ExpendInput[[#This Row],[Agency Code]],TblAgencies[],12,FALSE)</f>
        <v>601</v>
      </c>
    </row>
    <row r="1245" spans="1:15">
      <c r="A1245">
        <v>2022</v>
      </c>
      <c r="B1245" t="s">
        <v>245</v>
      </c>
      <c r="C1245" t="s">
        <v>385</v>
      </c>
      <c r="D1245" s="17">
        <v>601</v>
      </c>
      <c r="E1245" t="s">
        <v>443</v>
      </c>
      <c r="F1245" t="s">
        <v>464</v>
      </c>
      <c r="G1245" t="s">
        <v>465</v>
      </c>
      <c r="H1245" t="s">
        <v>30</v>
      </c>
      <c r="I1245" t="s">
        <v>31</v>
      </c>
      <c r="J1245" t="s">
        <v>254</v>
      </c>
      <c r="K1245" t="s">
        <v>255</v>
      </c>
      <c r="L1245">
        <v>18253839.809999999</v>
      </c>
      <c r="M1245" t="str">
        <f>IF(Tbl_ExpendInput[[#This Row],[Fund Detail Code]]="09119",Tbl_ExpendInput[[#This Row],[Fund Group Name]],IF(ISNUMBER(SEARCH("covid",Tbl_ExpendInput[[#This Row],[Fund Detail Name]]))=TRUE,"COVID Funds",Tbl_ExpendInput[[#This Row],[Fund Group Name]]))</f>
        <v>COVID Funds</v>
      </c>
      <c r="N1245" s="14" t="str">
        <f>IF(Tbl_ExpendInput[[#This Row],[Fund Detail Code]]="09119",Tbl_ExpendInput[[#This Row],[Fund Group Code]],IF(ISNUMBER(SEARCH("covid",Tbl_ExpendInput[[#This Row],[Fund Detail Name]]))=TRUE,"99",Tbl_ExpendInput[[#This Row],[Fund Group Code]]))</f>
        <v>99</v>
      </c>
      <c r="O1245" s="14">
        <f>VLOOKUP(Tbl_ExpendInput[[#This Row],[Agency Code]],TblAgencies[],12,FALSE)</f>
        <v>601</v>
      </c>
    </row>
    <row r="1246" spans="1:15">
      <c r="A1246">
        <v>2022</v>
      </c>
      <c r="B1246" t="s">
        <v>245</v>
      </c>
      <c r="C1246" t="s">
        <v>385</v>
      </c>
      <c r="D1246" s="17">
        <v>601</v>
      </c>
      <c r="E1246" t="s">
        <v>443</v>
      </c>
      <c r="F1246" t="s">
        <v>464</v>
      </c>
      <c r="G1246" t="s">
        <v>465</v>
      </c>
      <c r="H1246" t="s">
        <v>30</v>
      </c>
      <c r="I1246" t="s">
        <v>31</v>
      </c>
      <c r="J1246" t="s">
        <v>468</v>
      </c>
      <c r="K1246" t="s">
        <v>469</v>
      </c>
      <c r="L1246">
        <v>201462.21</v>
      </c>
      <c r="M1246" t="str">
        <f>IF(Tbl_ExpendInput[[#This Row],[Fund Detail Code]]="09119",Tbl_ExpendInput[[#This Row],[Fund Group Name]],IF(ISNUMBER(SEARCH("covid",Tbl_ExpendInput[[#This Row],[Fund Detail Name]]))=TRUE,"COVID Funds",Tbl_ExpendInput[[#This Row],[Fund Group Name]]))</f>
        <v>COVID Funds</v>
      </c>
      <c r="N1246" s="14" t="str">
        <f>IF(Tbl_ExpendInput[[#This Row],[Fund Detail Code]]="09119",Tbl_ExpendInput[[#This Row],[Fund Group Code]],IF(ISNUMBER(SEARCH("covid",Tbl_ExpendInput[[#This Row],[Fund Detail Name]]))=TRUE,"99",Tbl_ExpendInput[[#This Row],[Fund Group Code]]))</f>
        <v>99</v>
      </c>
      <c r="O1246" s="14">
        <f>VLOOKUP(Tbl_ExpendInput[[#This Row],[Agency Code]],TblAgencies[],12,FALSE)</f>
        <v>601</v>
      </c>
    </row>
    <row r="1247" spans="1:15">
      <c r="A1247">
        <v>2022</v>
      </c>
      <c r="B1247" t="s">
        <v>245</v>
      </c>
      <c r="C1247" t="s">
        <v>385</v>
      </c>
      <c r="D1247" s="17">
        <v>601</v>
      </c>
      <c r="E1247" t="s">
        <v>443</v>
      </c>
      <c r="F1247" t="s">
        <v>464</v>
      </c>
      <c r="G1247" t="s">
        <v>465</v>
      </c>
      <c r="H1247" t="s">
        <v>30</v>
      </c>
      <c r="I1247" t="s">
        <v>31</v>
      </c>
      <c r="J1247" t="s">
        <v>470</v>
      </c>
      <c r="K1247" t="s">
        <v>174</v>
      </c>
      <c r="L1247">
        <v>198307068.71000001</v>
      </c>
      <c r="M1247" t="str">
        <f>IF(Tbl_ExpendInput[[#This Row],[Fund Detail Code]]="09119",Tbl_ExpendInput[[#This Row],[Fund Group Name]],IF(ISNUMBER(SEARCH("covid",Tbl_ExpendInput[[#This Row],[Fund Detail Name]]))=TRUE,"COVID Funds",Tbl_ExpendInput[[#This Row],[Fund Group Name]]))</f>
        <v>COVID Funds</v>
      </c>
      <c r="N1247" s="14" t="str">
        <f>IF(Tbl_ExpendInput[[#This Row],[Fund Detail Code]]="09119",Tbl_ExpendInput[[#This Row],[Fund Group Code]],IF(ISNUMBER(SEARCH("covid",Tbl_ExpendInput[[#This Row],[Fund Detail Name]]))=TRUE,"99",Tbl_ExpendInput[[#This Row],[Fund Group Code]]))</f>
        <v>99</v>
      </c>
      <c r="O1247" s="14">
        <f>VLOOKUP(Tbl_ExpendInput[[#This Row],[Agency Code]],TblAgencies[],12,FALSE)</f>
        <v>601</v>
      </c>
    </row>
    <row r="1248" spans="1:15">
      <c r="A1248">
        <v>2022</v>
      </c>
      <c r="B1248" t="s">
        <v>245</v>
      </c>
      <c r="C1248" t="s">
        <v>385</v>
      </c>
      <c r="D1248" s="17">
        <v>601</v>
      </c>
      <c r="E1248" t="s">
        <v>443</v>
      </c>
      <c r="F1248" t="s">
        <v>464</v>
      </c>
      <c r="G1248" t="s">
        <v>465</v>
      </c>
      <c r="H1248" t="s">
        <v>30</v>
      </c>
      <c r="I1248" t="s">
        <v>31</v>
      </c>
      <c r="J1248" t="s">
        <v>471</v>
      </c>
      <c r="K1248" t="s">
        <v>472</v>
      </c>
      <c r="L1248">
        <v>30677911.52</v>
      </c>
      <c r="M1248" t="str">
        <f>IF(Tbl_ExpendInput[[#This Row],[Fund Detail Code]]="09119",Tbl_ExpendInput[[#This Row],[Fund Group Name]],IF(ISNUMBER(SEARCH("covid",Tbl_ExpendInput[[#This Row],[Fund Detail Name]]))=TRUE,"COVID Funds",Tbl_ExpendInput[[#This Row],[Fund Group Name]]))</f>
        <v>COVID Funds</v>
      </c>
      <c r="N1248" s="14" t="str">
        <f>IF(Tbl_ExpendInput[[#This Row],[Fund Detail Code]]="09119",Tbl_ExpendInput[[#This Row],[Fund Group Code]],IF(ISNUMBER(SEARCH("covid",Tbl_ExpendInput[[#This Row],[Fund Detail Name]]))=TRUE,"99",Tbl_ExpendInput[[#This Row],[Fund Group Code]]))</f>
        <v>99</v>
      </c>
      <c r="O1248" s="14">
        <f>VLOOKUP(Tbl_ExpendInput[[#This Row],[Agency Code]],TblAgencies[],12,FALSE)</f>
        <v>601</v>
      </c>
    </row>
    <row r="1249" spans="1:15">
      <c r="A1249">
        <v>2022</v>
      </c>
      <c r="B1249" t="s">
        <v>245</v>
      </c>
      <c r="C1249" t="s">
        <v>385</v>
      </c>
      <c r="D1249" s="17">
        <v>601</v>
      </c>
      <c r="E1249" t="s">
        <v>443</v>
      </c>
      <c r="F1249" t="s">
        <v>464</v>
      </c>
      <c r="G1249" t="s">
        <v>465</v>
      </c>
      <c r="H1249" t="s">
        <v>30</v>
      </c>
      <c r="I1249" t="s">
        <v>31</v>
      </c>
      <c r="J1249" t="s">
        <v>473</v>
      </c>
      <c r="K1249" t="s">
        <v>474</v>
      </c>
      <c r="L1249">
        <v>133244510.53</v>
      </c>
      <c r="M1249" t="str">
        <f>IF(Tbl_ExpendInput[[#This Row],[Fund Detail Code]]="09119",Tbl_ExpendInput[[#This Row],[Fund Group Name]],IF(ISNUMBER(SEARCH("covid",Tbl_ExpendInput[[#This Row],[Fund Detail Name]]))=TRUE,"COVID Funds",Tbl_ExpendInput[[#This Row],[Fund Group Name]]))</f>
        <v>COVID Funds</v>
      </c>
      <c r="N1249" s="14" t="str">
        <f>IF(Tbl_ExpendInput[[#This Row],[Fund Detail Code]]="09119",Tbl_ExpendInput[[#This Row],[Fund Group Code]],IF(ISNUMBER(SEARCH("covid",Tbl_ExpendInput[[#This Row],[Fund Detail Name]]))=TRUE,"99",Tbl_ExpendInput[[#This Row],[Fund Group Code]]))</f>
        <v>99</v>
      </c>
      <c r="O1249" s="14">
        <f>VLOOKUP(Tbl_ExpendInput[[#This Row],[Agency Code]],TblAgencies[],12,FALSE)</f>
        <v>601</v>
      </c>
    </row>
    <row r="1250" spans="1:15">
      <c r="A1250">
        <v>2022</v>
      </c>
      <c r="B1250" t="s">
        <v>245</v>
      </c>
      <c r="C1250" t="s">
        <v>385</v>
      </c>
      <c r="D1250" s="17">
        <v>601</v>
      </c>
      <c r="E1250" t="s">
        <v>443</v>
      </c>
      <c r="F1250" t="s">
        <v>464</v>
      </c>
      <c r="G1250" t="s">
        <v>465</v>
      </c>
      <c r="H1250" t="s">
        <v>33</v>
      </c>
      <c r="I1250" t="s">
        <v>34</v>
      </c>
      <c r="J1250" t="s">
        <v>78</v>
      </c>
      <c r="K1250" t="s">
        <v>79</v>
      </c>
      <c r="L1250">
        <v>2555463.16</v>
      </c>
      <c r="M1250" t="str">
        <f>IF(Tbl_ExpendInput[[#This Row],[Fund Detail Code]]="09119",Tbl_ExpendInput[[#This Row],[Fund Group Name]],IF(ISNUMBER(SEARCH("covid",Tbl_ExpendInput[[#This Row],[Fund Detail Name]]))=TRUE,"COVID Funds",Tbl_ExpendInput[[#This Row],[Fund Group Name]]))</f>
        <v>COVID Funds</v>
      </c>
      <c r="N1250" s="14" t="str">
        <f>IF(Tbl_ExpendInput[[#This Row],[Fund Detail Code]]="09119",Tbl_ExpendInput[[#This Row],[Fund Group Code]],IF(ISNUMBER(SEARCH("covid",Tbl_ExpendInput[[#This Row],[Fund Detail Name]]))=TRUE,"99",Tbl_ExpendInput[[#This Row],[Fund Group Code]]))</f>
        <v>99</v>
      </c>
      <c r="O1250" s="14">
        <f>VLOOKUP(Tbl_ExpendInput[[#This Row],[Agency Code]],TblAgencies[],12,FALSE)</f>
        <v>601</v>
      </c>
    </row>
    <row r="1251" spans="1:15">
      <c r="A1251">
        <v>2022</v>
      </c>
      <c r="B1251" t="s">
        <v>245</v>
      </c>
      <c r="C1251" t="s">
        <v>385</v>
      </c>
      <c r="D1251" s="17">
        <v>601</v>
      </c>
      <c r="E1251" t="s">
        <v>443</v>
      </c>
      <c r="F1251" t="s">
        <v>464</v>
      </c>
      <c r="G1251" t="s">
        <v>465</v>
      </c>
      <c r="H1251" t="s">
        <v>33</v>
      </c>
      <c r="I1251" t="s">
        <v>34</v>
      </c>
      <c r="J1251" t="s">
        <v>475</v>
      </c>
      <c r="K1251" t="s">
        <v>476</v>
      </c>
      <c r="L1251">
        <v>931670.16</v>
      </c>
      <c r="M1251" t="str">
        <f>IF(Tbl_ExpendInput[[#This Row],[Fund Detail Code]]="09119",Tbl_ExpendInput[[#This Row],[Fund Group Name]],IF(ISNUMBER(SEARCH("covid",Tbl_ExpendInput[[#This Row],[Fund Detail Name]]))=TRUE,"COVID Funds",Tbl_ExpendInput[[#This Row],[Fund Group Name]]))</f>
        <v>COVID Funds</v>
      </c>
      <c r="N1251" s="14" t="str">
        <f>IF(Tbl_ExpendInput[[#This Row],[Fund Detail Code]]="09119",Tbl_ExpendInput[[#This Row],[Fund Group Code]],IF(ISNUMBER(SEARCH("covid",Tbl_ExpendInput[[#This Row],[Fund Detail Name]]))=TRUE,"99",Tbl_ExpendInput[[#This Row],[Fund Group Code]]))</f>
        <v>99</v>
      </c>
      <c r="O1251" s="14">
        <f>VLOOKUP(Tbl_ExpendInput[[#This Row],[Agency Code]],TblAgencies[],12,FALSE)</f>
        <v>601</v>
      </c>
    </row>
    <row r="1252" spans="1:15">
      <c r="A1252">
        <v>2022</v>
      </c>
      <c r="B1252" t="s">
        <v>245</v>
      </c>
      <c r="C1252" t="s">
        <v>385</v>
      </c>
      <c r="D1252" s="17">
        <v>601</v>
      </c>
      <c r="E1252" t="s">
        <v>443</v>
      </c>
      <c r="F1252" t="s">
        <v>477</v>
      </c>
      <c r="G1252" t="s">
        <v>478</v>
      </c>
      <c r="H1252" t="s">
        <v>20</v>
      </c>
      <c r="I1252" t="s">
        <v>21</v>
      </c>
      <c r="J1252" t="s">
        <v>22</v>
      </c>
      <c r="K1252" t="s">
        <v>23</v>
      </c>
      <c r="L1252">
        <v>3548472.14</v>
      </c>
      <c r="M1252" t="str">
        <f>IF(Tbl_ExpendInput[[#This Row],[Fund Detail Code]]="09119",Tbl_ExpendInput[[#This Row],[Fund Group Name]],IF(ISNUMBER(SEARCH("covid",Tbl_ExpendInput[[#This Row],[Fund Detail Name]]))=TRUE,"COVID Funds",Tbl_ExpendInput[[#This Row],[Fund Group Name]]))</f>
        <v>General</v>
      </c>
      <c r="N1252" s="14" t="str">
        <f>IF(Tbl_ExpendInput[[#This Row],[Fund Detail Code]]="09119",Tbl_ExpendInput[[#This Row],[Fund Group Code]],IF(ISNUMBER(SEARCH("covid",Tbl_ExpendInput[[#This Row],[Fund Detail Name]]))=TRUE,"99",Tbl_ExpendInput[[#This Row],[Fund Group Code]]))</f>
        <v>01</v>
      </c>
      <c r="O1252" s="14">
        <f>VLOOKUP(Tbl_ExpendInput[[#This Row],[Agency Code]],TblAgencies[],12,FALSE)</f>
        <v>601</v>
      </c>
    </row>
    <row r="1253" spans="1:15">
      <c r="A1253">
        <v>2022</v>
      </c>
      <c r="B1253" t="s">
        <v>245</v>
      </c>
      <c r="C1253" t="s">
        <v>385</v>
      </c>
      <c r="D1253" s="17">
        <v>601</v>
      </c>
      <c r="E1253" t="s">
        <v>443</v>
      </c>
      <c r="F1253" t="s">
        <v>477</v>
      </c>
      <c r="G1253" t="s">
        <v>478</v>
      </c>
      <c r="H1253" t="s">
        <v>24</v>
      </c>
      <c r="I1253" t="s">
        <v>25</v>
      </c>
      <c r="J1253" t="s">
        <v>466</v>
      </c>
      <c r="K1253" t="s">
        <v>467</v>
      </c>
      <c r="L1253">
        <v>651837.13</v>
      </c>
      <c r="M1253" t="str">
        <f>IF(Tbl_ExpendInput[[#This Row],[Fund Detail Code]]="09119",Tbl_ExpendInput[[#This Row],[Fund Group Name]],IF(ISNUMBER(SEARCH("covid",Tbl_ExpendInput[[#This Row],[Fund Detail Name]]))=TRUE,"COVID Funds",Tbl_ExpendInput[[#This Row],[Fund Group Name]]))</f>
        <v>Special</v>
      </c>
      <c r="N1253" s="14" t="str">
        <f>IF(Tbl_ExpendInput[[#This Row],[Fund Detail Code]]="09119",Tbl_ExpendInput[[#This Row],[Fund Group Code]],IF(ISNUMBER(SEARCH("covid",Tbl_ExpendInput[[#This Row],[Fund Detail Name]]))=TRUE,"99",Tbl_ExpendInput[[#This Row],[Fund Group Code]]))</f>
        <v>02</v>
      </c>
      <c r="O1253" s="14">
        <f>VLOOKUP(Tbl_ExpendInput[[#This Row],[Agency Code]],TblAgencies[],12,FALSE)</f>
        <v>601</v>
      </c>
    </row>
    <row r="1254" spans="1:15">
      <c r="A1254">
        <v>2022</v>
      </c>
      <c r="B1254" t="s">
        <v>245</v>
      </c>
      <c r="C1254" t="s">
        <v>385</v>
      </c>
      <c r="D1254" s="17">
        <v>601</v>
      </c>
      <c r="E1254" t="s">
        <v>443</v>
      </c>
      <c r="F1254" t="s">
        <v>477</v>
      </c>
      <c r="G1254" t="s">
        <v>478</v>
      </c>
      <c r="H1254" t="s">
        <v>24</v>
      </c>
      <c r="I1254" t="s">
        <v>25</v>
      </c>
      <c r="J1254" t="s">
        <v>458</v>
      </c>
      <c r="K1254" t="s">
        <v>459</v>
      </c>
      <c r="L1254">
        <v>2525341.4500000002</v>
      </c>
      <c r="M1254" t="str">
        <f>IF(Tbl_ExpendInput[[#This Row],[Fund Detail Code]]="09119",Tbl_ExpendInput[[#This Row],[Fund Group Name]],IF(ISNUMBER(SEARCH("covid",Tbl_ExpendInput[[#This Row],[Fund Detail Name]]))=TRUE,"COVID Funds",Tbl_ExpendInput[[#This Row],[Fund Group Name]]))</f>
        <v>Special</v>
      </c>
      <c r="N1254" s="14" t="str">
        <f>IF(Tbl_ExpendInput[[#This Row],[Fund Detail Code]]="09119",Tbl_ExpendInput[[#This Row],[Fund Group Code]],IF(ISNUMBER(SEARCH("covid",Tbl_ExpendInput[[#This Row],[Fund Detail Name]]))=TRUE,"99",Tbl_ExpendInput[[#This Row],[Fund Group Code]]))</f>
        <v>02</v>
      </c>
      <c r="O1254" s="14">
        <f>VLOOKUP(Tbl_ExpendInput[[#This Row],[Agency Code]],TblAgencies[],12,FALSE)</f>
        <v>601</v>
      </c>
    </row>
    <row r="1255" spans="1:15">
      <c r="A1255">
        <v>2022</v>
      </c>
      <c r="B1255" t="s">
        <v>245</v>
      </c>
      <c r="C1255" t="s">
        <v>385</v>
      </c>
      <c r="D1255" s="17">
        <v>601</v>
      </c>
      <c r="E1255" t="s">
        <v>443</v>
      </c>
      <c r="F1255" t="s">
        <v>477</v>
      </c>
      <c r="G1255" t="s">
        <v>478</v>
      </c>
      <c r="H1255" t="s">
        <v>24</v>
      </c>
      <c r="I1255" t="s">
        <v>25</v>
      </c>
      <c r="J1255" t="s">
        <v>108</v>
      </c>
      <c r="K1255" t="s">
        <v>109</v>
      </c>
      <c r="L1255">
        <v>276929.15000000002</v>
      </c>
      <c r="M1255" t="str">
        <f>IF(Tbl_ExpendInput[[#This Row],[Fund Detail Code]]="09119",Tbl_ExpendInput[[#This Row],[Fund Group Name]],IF(ISNUMBER(SEARCH("covid",Tbl_ExpendInput[[#This Row],[Fund Detail Name]]))=TRUE,"COVID Funds",Tbl_ExpendInput[[#This Row],[Fund Group Name]]))</f>
        <v>Special</v>
      </c>
      <c r="N1255" s="14" t="str">
        <f>IF(Tbl_ExpendInput[[#This Row],[Fund Detail Code]]="09119",Tbl_ExpendInput[[#This Row],[Fund Group Code]],IF(ISNUMBER(SEARCH("covid",Tbl_ExpendInput[[#This Row],[Fund Detail Name]]))=TRUE,"99",Tbl_ExpendInput[[#This Row],[Fund Group Code]]))</f>
        <v>02</v>
      </c>
      <c r="O1255" s="14">
        <f>VLOOKUP(Tbl_ExpendInput[[#This Row],[Agency Code]],TblAgencies[],12,FALSE)</f>
        <v>601</v>
      </c>
    </row>
    <row r="1256" spans="1:15">
      <c r="A1256">
        <v>2022</v>
      </c>
      <c r="B1256" t="s">
        <v>245</v>
      </c>
      <c r="C1256" t="s">
        <v>385</v>
      </c>
      <c r="D1256" s="17">
        <v>601</v>
      </c>
      <c r="E1256" t="s">
        <v>443</v>
      </c>
      <c r="F1256" t="s">
        <v>477</v>
      </c>
      <c r="G1256" t="s">
        <v>478</v>
      </c>
      <c r="H1256" t="s">
        <v>40</v>
      </c>
      <c r="I1256" t="s">
        <v>41</v>
      </c>
      <c r="J1256" t="s">
        <v>479</v>
      </c>
      <c r="K1256" t="s">
        <v>480</v>
      </c>
      <c r="L1256">
        <v>854923.54</v>
      </c>
      <c r="M1256" t="str">
        <f>IF(Tbl_ExpendInput[[#This Row],[Fund Detail Code]]="09119",Tbl_ExpendInput[[#This Row],[Fund Group Name]],IF(ISNUMBER(SEARCH("covid",Tbl_ExpendInput[[#This Row],[Fund Detail Name]]))=TRUE,"COVID Funds",Tbl_ExpendInput[[#This Row],[Fund Group Name]]))</f>
        <v>Dedicated Special Revenue</v>
      </c>
      <c r="N1256" s="14" t="str">
        <f>IF(Tbl_ExpendInput[[#This Row],[Fund Detail Code]]="09119",Tbl_ExpendInput[[#This Row],[Fund Group Code]],IF(ISNUMBER(SEARCH("covid",Tbl_ExpendInput[[#This Row],[Fund Detail Name]]))=TRUE,"99",Tbl_ExpendInput[[#This Row],[Fund Group Code]]))</f>
        <v>09</v>
      </c>
      <c r="O1256" s="14">
        <f>VLOOKUP(Tbl_ExpendInput[[#This Row],[Agency Code]],TblAgencies[],12,FALSE)</f>
        <v>601</v>
      </c>
    </row>
    <row r="1257" spans="1:15">
      <c r="A1257">
        <v>2022</v>
      </c>
      <c r="B1257" t="s">
        <v>245</v>
      </c>
      <c r="C1257" t="s">
        <v>385</v>
      </c>
      <c r="D1257" s="17">
        <v>601</v>
      </c>
      <c r="E1257" t="s">
        <v>443</v>
      </c>
      <c r="F1257" t="s">
        <v>477</v>
      </c>
      <c r="G1257" t="s">
        <v>478</v>
      </c>
      <c r="H1257" t="s">
        <v>30</v>
      </c>
      <c r="I1257" t="s">
        <v>31</v>
      </c>
      <c r="J1257" t="s">
        <v>32</v>
      </c>
      <c r="K1257" t="s">
        <v>31</v>
      </c>
      <c r="L1257">
        <v>9223850.0600000005</v>
      </c>
      <c r="M1257" t="str">
        <f>IF(Tbl_ExpendInput[[#This Row],[Fund Detail Code]]="09119",Tbl_ExpendInput[[#This Row],[Fund Group Name]],IF(ISNUMBER(SEARCH("covid",Tbl_ExpendInput[[#This Row],[Fund Detail Name]]))=TRUE,"COVID Funds",Tbl_ExpendInput[[#This Row],[Fund Group Name]]))</f>
        <v>Federal Trust</v>
      </c>
      <c r="N1257" s="14" t="str">
        <f>IF(Tbl_ExpendInput[[#This Row],[Fund Detail Code]]="09119",Tbl_ExpendInput[[#This Row],[Fund Group Code]],IF(ISNUMBER(SEARCH("covid",Tbl_ExpendInput[[#This Row],[Fund Detail Name]]))=TRUE,"99",Tbl_ExpendInput[[#This Row],[Fund Group Code]]))</f>
        <v>10</v>
      </c>
      <c r="O1257" s="14">
        <f>VLOOKUP(Tbl_ExpendInput[[#This Row],[Agency Code]],TblAgencies[],12,FALSE)</f>
        <v>601</v>
      </c>
    </row>
    <row r="1258" spans="1:15">
      <c r="A1258">
        <v>2022</v>
      </c>
      <c r="B1258" t="s">
        <v>245</v>
      </c>
      <c r="C1258" t="s">
        <v>385</v>
      </c>
      <c r="D1258" s="17">
        <v>601</v>
      </c>
      <c r="E1258" t="s">
        <v>443</v>
      </c>
      <c r="F1258" t="s">
        <v>477</v>
      </c>
      <c r="G1258" t="s">
        <v>478</v>
      </c>
      <c r="H1258" t="s">
        <v>30</v>
      </c>
      <c r="I1258" t="s">
        <v>31</v>
      </c>
      <c r="J1258" t="s">
        <v>254</v>
      </c>
      <c r="K1258" t="s">
        <v>255</v>
      </c>
      <c r="L1258">
        <v>19645.54</v>
      </c>
      <c r="M1258" t="str">
        <f>IF(Tbl_ExpendInput[[#This Row],[Fund Detail Code]]="09119",Tbl_ExpendInput[[#This Row],[Fund Group Name]],IF(ISNUMBER(SEARCH("covid",Tbl_ExpendInput[[#This Row],[Fund Detail Name]]))=TRUE,"COVID Funds",Tbl_ExpendInput[[#This Row],[Fund Group Name]]))</f>
        <v>COVID Funds</v>
      </c>
      <c r="N1258" s="14" t="str">
        <f>IF(Tbl_ExpendInput[[#This Row],[Fund Detail Code]]="09119",Tbl_ExpendInput[[#This Row],[Fund Group Code]],IF(ISNUMBER(SEARCH("covid",Tbl_ExpendInput[[#This Row],[Fund Detail Name]]))=TRUE,"99",Tbl_ExpendInput[[#This Row],[Fund Group Code]]))</f>
        <v>99</v>
      </c>
      <c r="O1258" s="14">
        <f>VLOOKUP(Tbl_ExpendInput[[#This Row],[Agency Code]],TblAgencies[],12,FALSE)</f>
        <v>601</v>
      </c>
    </row>
    <row r="1259" spans="1:15">
      <c r="A1259">
        <v>2022</v>
      </c>
      <c r="B1259" t="s">
        <v>245</v>
      </c>
      <c r="C1259" t="s">
        <v>385</v>
      </c>
      <c r="D1259" s="17">
        <v>601</v>
      </c>
      <c r="E1259" t="s">
        <v>443</v>
      </c>
      <c r="F1259" t="s">
        <v>477</v>
      </c>
      <c r="G1259" t="s">
        <v>478</v>
      </c>
      <c r="H1259" t="s">
        <v>30</v>
      </c>
      <c r="I1259" t="s">
        <v>31</v>
      </c>
      <c r="J1259" t="s">
        <v>481</v>
      </c>
      <c r="K1259" t="s">
        <v>482</v>
      </c>
      <c r="L1259">
        <v>487876.15</v>
      </c>
      <c r="M1259" t="str">
        <f>IF(Tbl_ExpendInput[[#This Row],[Fund Detail Code]]="09119",Tbl_ExpendInput[[#This Row],[Fund Group Name]],IF(ISNUMBER(SEARCH("covid",Tbl_ExpendInput[[#This Row],[Fund Detail Name]]))=TRUE,"COVID Funds",Tbl_ExpendInput[[#This Row],[Fund Group Name]]))</f>
        <v>COVID Funds</v>
      </c>
      <c r="N1259" s="14" t="str">
        <f>IF(Tbl_ExpendInput[[#This Row],[Fund Detail Code]]="09119",Tbl_ExpendInput[[#This Row],[Fund Group Code]],IF(ISNUMBER(SEARCH("covid",Tbl_ExpendInput[[#This Row],[Fund Detail Name]]))=TRUE,"99",Tbl_ExpendInput[[#This Row],[Fund Group Code]]))</f>
        <v>99</v>
      </c>
      <c r="O1259" s="14">
        <f>VLOOKUP(Tbl_ExpendInput[[#This Row],[Agency Code]],TblAgencies[],12,FALSE)</f>
        <v>601</v>
      </c>
    </row>
    <row r="1260" spans="1:15">
      <c r="A1260">
        <v>2022</v>
      </c>
      <c r="B1260" t="s">
        <v>245</v>
      </c>
      <c r="C1260" t="s">
        <v>385</v>
      </c>
      <c r="D1260" s="17">
        <v>601</v>
      </c>
      <c r="E1260" t="s">
        <v>443</v>
      </c>
      <c r="F1260" t="s">
        <v>477</v>
      </c>
      <c r="G1260" t="s">
        <v>478</v>
      </c>
      <c r="H1260" t="s">
        <v>33</v>
      </c>
      <c r="I1260" t="s">
        <v>34</v>
      </c>
      <c r="J1260" t="s">
        <v>483</v>
      </c>
      <c r="K1260" t="s">
        <v>484</v>
      </c>
      <c r="L1260">
        <v>735320.56</v>
      </c>
      <c r="M1260" t="str">
        <f>IF(Tbl_ExpendInput[[#This Row],[Fund Detail Code]]="09119",Tbl_ExpendInput[[#This Row],[Fund Group Name]],IF(ISNUMBER(SEARCH("covid",Tbl_ExpendInput[[#This Row],[Fund Detail Name]]))=TRUE,"COVID Funds",Tbl_ExpendInput[[#This Row],[Fund Group Name]]))</f>
        <v>COVID Funds</v>
      </c>
      <c r="N1260" s="14" t="str">
        <f>IF(Tbl_ExpendInput[[#This Row],[Fund Detail Code]]="09119",Tbl_ExpendInput[[#This Row],[Fund Group Code]],IF(ISNUMBER(SEARCH("covid",Tbl_ExpendInput[[#This Row],[Fund Detail Name]]))=TRUE,"99",Tbl_ExpendInput[[#This Row],[Fund Group Code]]))</f>
        <v>99</v>
      </c>
      <c r="O1260" s="14">
        <f>VLOOKUP(Tbl_ExpendInput[[#This Row],[Agency Code]],TblAgencies[],12,FALSE)</f>
        <v>601</v>
      </c>
    </row>
    <row r="1261" spans="1:15">
      <c r="A1261">
        <v>2022</v>
      </c>
      <c r="B1261" t="s">
        <v>245</v>
      </c>
      <c r="C1261" t="s">
        <v>385</v>
      </c>
      <c r="D1261" s="17">
        <v>601</v>
      </c>
      <c r="E1261" t="s">
        <v>443</v>
      </c>
      <c r="F1261" t="s">
        <v>477</v>
      </c>
      <c r="G1261" t="s">
        <v>478</v>
      </c>
      <c r="H1261" t="s">
        <v>33</v>
      </c>
      <c r="I1261" t="s">
        <v>34</v>
      </c>
      <c r="J1261" t="s">
        <v>485</v>
      </c>
      <c r="K1261" t="s">
        <v>486</v>
      </c>
      <c r="L1261">
        <v>5167520</v>
      </c>
      <c r="M1261" t="str">
        <f>IF(Tbl_ExpendInput[[#This Row],[Fund Detail Code]]="09119",Tbl_ExpendInput[[#This Row],[Fund Group Name]],IF(ISNUMBER(SEARCH("covid",Tbl_ExpendInput[[#This Row],[Fund Detail Name]]))=TRUE,"COVID Funds",Tbl_ExpendInput[[#This Row],[Fund Group Name]]))</f>
        <v>COVID Funds</v>
      </c>
      <c r="N1261" s="14" t="str">
        <f>IF(Tbl_ExpendInput[[#This Row],[Fund Detail Code]]="09119",Tbl_ExpendInput[[#This Row],[Fund Group Code]],IF(ISNUMBER(SEARCH("covid",Tbl_ExpendInput[[#This Row],[Fund Detail Name]]))=TRUE,"99",Tbl_ExpendInput[[#This Row],[Fund Group Code]]))</f>
        <v>99</v>
      </c>
      <c r="O1261" s="14">
        <f>VLOOKUP(Tbl_ExpendInput[[#This Row],[Agency Code]],TblAgencies[],12,FALSE)</f>
        <v>601</v>
      </c>
    </row>
    <row r="1262" spans="1:15">
      <c r="A1262">
        <v>2022</v>
      </c>
      <c r="B1262" t="s">
        <v>245</v>
      </c>
      <c r="C1262" t="s">
        <v>385</v>
      </c>
      <c r="D1262" s="17">
        <v>601</v>
      </c>
      <c r="E1262" t="s">
        <v>443</v>
      </c>
      <c r="F1262" t="s">
        <v>196</v>
      </c>
      <c r="G1262" t="s">
        <v>197</v>
      </c>
      <c r="H1262" t="s">
        <v>20</v>
      </c>
      <c r="I1262" t="s">
        <v>21</v>
      </c>
      <c r="J1262" t="s">
        <v>22</v>
      </c>
      <c r="K1262" t="s">
        <v>23</v>
      </c>
      <c r="L1262">
        <v>6405340.9800000004</v>
      </c>
      <c r="M1262" t="str">
        <f>IF(Tbl_ExpendInput[[#This Row],[Fund Detail Code]]="09119",Tbl_ExpendInput[[#This Row],[Fund Group Name]],IF(ISNUMBER(SEARCH("covid",Tbl_ExpendInput[[#This Row],[Fund Detail Name]]))=TRUE,"COVID Funds",Tbl_ExpendInput[[#This Row],[Fund Group Name]]))</f>
        <v>General</v>
      </c>
      <c r="N1262" s="14" t="str">
        <f>IF(Tbl_ExpendInput[[#This Row],[Fund Detail Code]]="09119",Tbl_ExpendInput[[#This Row],[Fund Group Code]],IF(ISNUMBER(SEARCH("covid",Tbl_ExpendInput[[#This Row],[Fund Detail Name]]))=TRUE,"99",Tbl_ExpendInput[[#This Row],[Fund Group Code]]))</f>
        <v>01</v>
      </c>
      <c r="O1262" s="14">
        <f>VLOOKUP(Tbl_ExpendInput[[#This Row],[Agency Code]],TblAgencies[],12,FALSE)</f>
        <v>601</v>
      </c>
    </row>
    <row r="1263" spans="1:15">
      <c r="A1263">
        <v>2022</v>
      </c>
      <c r="B1263" t="s">
        <v>245</v>
      </c>
      <c r="C1263" t="s">
        <v>385</v>
      </c>
      <c r="D1263" s="17">
        <v>601</v>
      </c>
      <c r="E1263" t="s">
        <v>443</v>
      </c>
      <c r="F1263" t="s">
        <v>196</v>
      </c>
      <c r="G1263" t="s">
        <v>197</v>
      </c>
      <c r="H1263" t="s">
        <v>24</v>
      </c>
      <c r="I1263" t="s">
        <v>25</v>
      </c>
      <c r="J1263" t="s">
        <v>487</v>
      </c>
      <c r="K1263" t="s">
        <v>488</v>
      </c>
      <c r="L1263">
        <v>98325.74</v>
      </c>
      <c r="M1263" t="str">
        <f>IF(Tbl_ExpendInput[[#This Row],[Fund Detail Code]]="09119",Tbl_ExpendInput[[#This Row],[Fund Group Name]],IF(ISNUMBER(SEARCH("covid",Tbl_ExpendInput[[#This Row],[Fund Detail Name]]))=TRUE,"COVID Funds",Tbl_ExpendInput[[#This Row],[Fund Group Name]]))</f>
        <v>Special</v>
      </c>
      <c r="N1263" s="14" t="str">
        <f>IF(Tbl_ExpendInput[[#This Row],[Fund Detail Code]]="09119",Tbl_ExpendInput[[#This Row],[Fund Group Code]],IF(ISNUMBER(SEARCH("covid",Tbl_ExpendInput[[#This Row],[Fund Detail Name]]))=TRUE,"99",Tbl_ExpendInput[[#This Row],[Fund Group Code]]))</f>
        <v>02</v>
      </c>
      <c r="O1263" s="14">
        <f>VLOOKUP(Tbl_ExpendInput[[#This Row],[Agency Code]],TblAgencies[],12,FALSE)</f>
        <v>601</v>
      </c>
    </row>
    <row r="1264" spans="1:15">
      <c r="A1264">
        <v>2022</v>
      </c>
      <c r="B1264" t="s">
        <v>245</v>
      </c>
      <c r="C1264" t="s">
        <v>385</v>
      </c>
      <c r="D1264" s="17">
        <v>601</v>
      </c>
      <c r="E1264" t="s">
        <v>443</v>
      </c>
      <c r="F1264" t="s">
        <v>196</v>
      </c>
      <c r="G1264" t="s">
        <v>197</v>
      </c>
      <c r="H1264" t="s">
        <v>24</v>
      </c>
      <c r="I1264" t="s">
        <v>25</v>
      </c>
      <c r="J1264" t="s">
        <v>466</v>
      </c>
      <c r="K1264" t="s">
        <v>467</v>
      </c>
      <c r="L1264">
        <v>125281.91</v>
      </c>
      <c r="M1264" t="str">
        <f>IF(Tbl_ExpendInput[[#This Row],[Fund Detail Code]]="09119",Tbl_ExpendInput[[#This Row],[Fund Group Name]],IF(ISNUMBER(SEARCH("covid",Tbl_ExpendInput[[#This Row],[Fund Detail Name]]))=TRUE,"COVID Funds",Tbl_ExpendInput[[#This Row],[Fund Group Name]]))</f>
        <v>Special</v>
      </c>
      <c r="N1264" s="14" t="str">
        <f>IF(Tbl_ExpendInput[[#This Row],[Fund Detail Code]]="09119",Tbl_ExpendInput[[#This Row],[Fund Group Code]],IF(ISNUMBER(SEARCH("covid",Tbl_ExpendInput[[#This Row],[Fund Detail Name]]))=TRUE,"99",Tbl_ExpendInput[[#This Row],[Fund Group Code]]))</f>
        <v>02</v>
      </c>
      <c r="O1264" s="14">
        <f>VLOOKUP(Tbl_ExpendInput[[#This Row],[Agency Code]],TblAgencies[],12,FALSE)</f>
        <v>601</v>
      </c>
    </row>
    <row r="1265" spans="1:15">
      <c r="A1265">
        <v>2022</v>
      </c>
      <c r="B1265" t="s">
        <v>245</v>
      </c>
      <c r="C1265" t="s">
        <v>385</v>
      </c>
      <c r="D1265" s="17">
        <v>601</v>
      </c>
      <c r="E1265" t="s">
        <v>443</v>
      </c>
      <c r="F1265" t="s">
        <v>196</v>
      </c>
      <c r="G1265" t="s">
        <v>197</v>
      </c>
      <c r="H1265" t="s">
        <v>24</v>
      </c>
      <c r="I1265" t="s">
        <v>25</v>
      </c>
      <c r="J1265" t="s">
        <v>489</v>
      </c>
      <c r="K1265" t="s">
        <v>490</v>
      </c>
      <c r="L1265">
        <v>187831.56</v>
      </c>
      <c r="M1265" t="str">
        <f>IF(Tbl_ExpendInput[[#This Row],[Fund Detail Code]]="09119",Tbl_ExpendInput[[#This Row],[Fund Group Name]],IF(ISNUMBER(SEARCH("covid",Tbl_ExpendInput[[#This Row],[Fund Detail Name]]))=TRUE,"COVID Funds",Tbl_ExpendInput[[#This Row],[Fund Group Name]]))</f>
        <v>Special</v>
      </c>
      <c r="N1265" s="14" t="str">
        <f>IF(Tbl_ExpendInput[[#This Row],[Fund Detail Code]]="09119",Tbl_ExpendInput[[#This Row],[Fund Group Code]],IF(ISNUMBER(SEARCH("covid",Tbl_ExpendInput[[#This Row],[Fund Detail Name]]))=TRUE,"99",Tbl_ExpendInput[[#This Row],[Fund Group Code]]))</f>
        <v>02</v>
      </c>
      <c r="O1265" s="14">
        <f>VLOOKUP(Tbl_ExpendInput[[#This Row],[Agency Code]],TblAgencies[],12,FALSE)</f>
        <v>601</v>
      </c>
    </row>
    <row r="1266" spans="1:15">
      <c r="A1266">
        <v>2022</v>
      </c>
      <c r="B1266" t="s">
        <v>245</v>
      </c>
      <c r="C1266" t="s">
        <v>385</v>
      </c>
      <c r="D1266" s="17">
        <v>601</v>
      </c>
      <c r="E1266" t="s">
        <v>443</v>
      </c>
      <c r="F1266" t="s">
        <v>196</v>
      </c>
      <c r="G1266" t="s">
        <v>197</v>
      </c>
      <c r="H1266" t="s">
        <v>24</v>
      </c>
      <c r="I1266" t="s">
        <v>25</v>
      </c>
      <c r="J1266" t="s">
        <v>458</v>
      </c>
      <c r="K1266" t="s">
        <v>459</v>
      </c>
      <c r="L1266">
        <v>1233988.75</v>
      </c>
      <c r="M1266" t="str">
        <f>IF(Tbl_ExpendInput[[#This Row],[Fund Detail Code]]="09119",Tbl_ExpendInput[[#This Row],[Fund Group Name]],IF(ISNUMBER(SEARCH("covid",Tbl_ExpendInput[[#This Row],[Fund Detail Name]]))=TRUE,"COVID Funds",Tbl_ExpendInput[[#This Row],[Fund Group Name]]))</f>
        <v>Special</v>
      </c>
      <c r="N1266" s="14" t="str">
        <f>IF(Tbl_ExpendInput[[#This Row],[Fund Detail Code]]="09119",Tbl_ExpendInput[[#This Row],[Fund Group Code]],IF(ISNUMBER(SEARCH("covid",Tbl_ExpendInput[[#This Row],[Fund Detail Name]]))=TRUE,"99",Tbl_ExpendInput[[#This Row],[Fund Group Code]]))</f>
        <v>02</v>
      </c>
      <c r="O1266" s="14">
        <f>VLOOKUP(Tbl_ExpendInput[[#This Row],[Agency Code]],TblAgencies[],12,FALSE)</f>
        <v>601</v>
      </c>
    </row>
    <row r="1267" spans="1:15">
      <c r="A1267">
        <v>2022</v>
      </c>
      <c r="B1267" t="s">
        <v>245</v>
      </c>
      <c r="C1267" t="s">
        <v>385</v>
      </c>
      <c r="D1267" s="17">
        <v>601</v>
      </c>
      <c r="E1267" t="s">
        <v>443</v>
      </c>
      <c r="F1267" t="s">
        <v>196</v>
      </c>
      <c r="G1267" t="s">
        <v>197</v>
      </c>
      <c r="H1267" t="s">
        <v>40</v>
      </c>
      <c r="I1267" t="s">
        <v>41</v>
      </c>
      <c r="J1267" t="s">
        <v>491</v>
      </c>
      <c r="K1267" t="s">
        <v>492</v>
      </c>
      <c r="L1267">
        <v>47791377.899999999</v>
      </c>
      <c r="M1267" t="str">
        <f>IF(Tbl_ExpendInput[[#This Row],[Fund Detail Code]]="09119",Tbl_ExpendInput[[#This Row],[Fund Group Name]],IF(ISNUMBER(SEARCH("covid",Tbl_ExpendInput[[#This Row],[Fund Detail Name]]))=TRUE,"COVID Funds",Tbl_ExpendInput[[#This Row],[Fund Group Name]]))</f>
        <v>Dedicated Special Revenue</v>
      </c>
      <c r="N1267" s="14" t="str">
        <f>IF(Tbl_ExpendInput[[#This Row],[Fund Detail Code]]="09119",Tbl_ExpendInput[[#This Row],[Fund Group Code]],IF(ISNUMBER(SEARCH("covid",Tbl_ExpendInput[[#This Row],[Fund Detail Name]]))=TRUE,"99",Tbl_ExpendInput[[#This Row],[Fund Group Code]]))</f>
        <v>09</v>
      </c>
      <c r="O1267" s="14">
        <f>VLOOKUP(Tbl_ExpendInput[[#This Row],[Agency Code]],TblAgencies[],12,FALSE)</f>
        <v>601</v>
      </c>
    </row>
    <row r="1268" spans="1:15">
      <c r="A1268">
        <v>2022</v>
      </c>
      <c r="B1268" t="s">
        <v>245</v>
      </c>
      <c r="C1268" t="s">
        <v>385</v>
      </c>
      <c r="D1268" s="17">
        <v>601</v>
      </c>
      <c r="E1268" t="s">
        <v>443</v>
      </c>
      <c r="F1268" t="s">
        <v>196</v>
      </c>
      <c r="G1268" t="s">
        <v>197</v>
      </c>
      <c r="H1268" t="s">
        <v>30</v>
      </c>
      <c r="I1268" t="s">
        <v>31</v>
      </c>
      <c r="J1268" t="s">
        <v>32</v>
      </c>
      <c r="K1268" t="s">
        <v>31</v>
      </c>
      <c r="L1268">
        <v>75308568.359999999</v>
      </c>
      <c r="M1268" t="str">
        <f>IF(Tbl_ExpendInput[[#This Row],[Fund Detail Code]]="09119",Tbl_ExpendInput[[#This Row],[Fund Group Name]],IF(ISNUMBER(SEARCH("covid",Tbl_ExpendInput[[#This Row],[Fund Detail Name]]))=TRUE,"COVID Funds",Tbl_ExpendInput[[#This Row],[Fund Group Name]]))</f>
        <v>Federal Trust</v>
      </c>
      <c r="N1268" s="14" t="str">
        <f>IF(Tbl_ExpendInput[[#This Row],[Fund Detail Code]]="09119",Tbl_ExpendInput[[#This Row],[Fund Group Code]],IF(ISNUMBER(SEARCH("covid",Tbl_ExpendInput[[#This Row],[Fund Detail Name]]))=TRUE,"99",Tbl_ExpendInput[[#This Row],[Fund Group Code]]))</f>
        <v>10</v>
      </c>
      <c r="O1268" s="14">
        <f>VLOOKUP(Tbl_ExpendInput[[#This Row],[Agency Code]],TblAgencies[],12,FALSE)</f>
        <v>601</v>
      </c>
    </row>
    <row r="1269" spans="1:15">
      <c r="A1269">
        <v>2022</v>
      </c>
      <c r="B1269" t="s">
        <v>245</v>
      </c>
      <c r="C1269" t="s">
        <v>385</v>
      </c>
      <c r="D1269" s="17">
        <v>601</v>
      </c>
      <c r="E1269" t="s">
        <v>443</v>
      </c>
      <c r="F1269" t="s">
        <v>196</v>
      </c>
      <c r="G1269" t="s">
        <v>197</v>
      </c>
      <c r="H1269" t="s">
        <v>30</v>
      </c>
      <c r="I1269" t="s">
        <v>31</v>
      </c>
      <c r="J1269" t="s">
        <v>493</v>
      </c>
      <c r="K1269" t="s">
        <v>494</v>
      </c>
      <c r="L1269">
        <v>173913</v>
      </c>
      <c r="M1269" t="str">
        <f>IF(Tbl_ExpendInput[[#This Row],[Fund Detail Code]]="09119",Tbl_ExpendInput[[#This Row],[Fund Group Name]],IF(ISNUMBER(SEARCH("covid",Tbl_ExpendInput[[#This Row],[Fund Detail Name]]))=TRUE,"COVID Funds",Tbl_ExpendInput[[#This Row],[Fund Group Name]]))</f>
        <v>COVID Funds</v>
      </c>
      <c r="N1269" s="14" t="str">
        <f>IF(Tbl_ExpendInput[[#This Row],[Fund Detail Code]]="09119",Tbl_ExpendInput[[#This Row],[Fund Group Code]],IF(ISNUMBER(SEARCH("covid",Tbl_ExpendInput[[#This Row],[Fund Detail Name]]))=TRUE,"99",Tbl_ExpendInput[[#This Row],[Fund Group Code]]))</f>
        <v>99</v>
      </c>
      <c r="O1269" s="14">
        <f>VLOOKUP(Tbl_ExpendInput[[#This Row],[Agency Code]],TblAgencies[],12,FALSE)</f>
        <v>601</v>
      </c>
    </row>
    <row r="1270" spans="1:15">
      <c r="A1270">
        <v>2022</v>
      </c>
      <c r="B1270" t="s">
        <v>245</v>
      </c>
      <c r="C1270" t="s">
        <v>385</v>
      </c>
      <c r="D1270" s="17">
        <v>601</v>
      </c>
      <c r="E1270" t="s">
        <v>443</v>
      </c>
      <c r="F1270" t="s">
        <v>196</v>
      </c>
      <c r="G1270" t="s">
        <v>197</v>
      </c>
      <c r="H1270" t="s">
        <v>30</v>
      </c>
      <c r="I1270" t="s">
        <v>31</v>
      </c>
      <c r="J1270" t="s">
        <v>495</v>
      </c>
      <c r="K1270" t="s">
        <v>496</v>
      </c>
      <c r="L1270">
        <v>4852276.9800000004</v>
      </c>
      <c r="M1270" t="str">
        <f>IF(Tbl_ExpendInput[[#This Row],[Fund Detail Code]]="09119",Tbl_ExpendInput[[#This Row],[Fund Group Name]],IF(ISNUMBER(SEARCH("covid",Tbl_ExpendInput[[#This Row],[Fund Detail Name]]))=TRUE,"COVID Funds",Tbl_ExpendInput[[#This Row],[Fund Group Name]]))</f>
        <v>COVID Funds</v>
      </c>
      <c r="N1270" s="14" t="str">
        <f>IF(Tbl_ExpendInput[[#This Row],[Fund Detail Code]]="09119",Tbl_ExpendInput[[#This Row],[Fund Group Code]],IF(ISNUMBER(SEARCH("covid",Tbl_ExpendInput[[#This Row],[Fund Detail Name]]))=TRUE,"99",Tbl_ExpendInput[[#This Row],[Fund Group Code]]))</f>
        <v>99</v>
      </c>
      <c r="O1270" s="14">
        <f>VLOOKUP(Tbl_ExpendInput[[#This Row],[Agency Code]],TblAgencies[],12,FALSE)</f>
        <v>601</v>
      </c>
    </row>
    <row r="1271" spans="1:15">
      <c r="A1271">
        <v>2022</v>
      </c>
      <c r="B1271" t="s">
        <v>245</v>
      </c>
      <c r="C1271" t="s">
        <v>385</v>
      </c>
      <c r="D1271" s="17">
        <v>601</v>
      </c>
      <c r="E1271" t="s">
        <v>443</v>
      </c>
      <c r="F1271" t="s">
        <v>196</v>
      </c>
      <c r="G1271" t="s">
        <v>197</v>
      </c>
      <c r="H1271" t="s">
        <v>30</v>
      </c>
      <c r="I1271" t="s">
        <v>31</v>
      </c>
      <c r="J1271" t="s">
        <v>497</v>
      </c>
      <c r="K1271" t="s">
        <v>498</v>
      </c>
      <c r="L1271">
        <v>64117.05</v>
      </c>
      <c r="M1271" t="str">
        <f>IF(Tbl_ExpendInput[[#This Row],[Fund Detail Code]]="09119",Tbl_ExpendInput[[#This Row],[Fund Group Name]],IF(ISNUMBER(SEARCH("covid",Tbl_ExpendInput[[#This Row],[Fund Detail Name]]))=TRUE,"COVID Funds",Tbl_ExpendInput[[#This Row],[Fund Group Name]]))</f>
        <v>COVID Funds</v>
      </c>
      <c r="N1271" s="14" t="str">
        <f>IF(Tbl_ExpendInput[[#This Row],[Fund Detail Code]]="09119",Tbl_ExpendInput[[#This Row],[Fund Group Code]],IF(ISNUMBER(SEARCH("covid",Tbl_ExpendInput[[#This Row],[Fund Detail Name]]))=TRUE,"99",Tbl_ExpendInput[[#This Row],[Fund Group Code]]))</f>
        <v>99</v>
      </c>
      <c r="O1271" s="14">
        <f>VLOOKUP(Tbl_ExpendInput[[#This Row],[Agency Code]],TblAgencies[],12,FALSE)</f>
        <v>601</v>
      </c>
    </row>
    <row r="1272" spans="1:15">
      <c r="A1272">
        <v>2022</v>
      </c>
      <c r="B1272" t="s">
        <v>245</v>
      </c>
      <c r="C1272" t="s">
        <v>385</v>
      </c>
      <c r="D1272" s="17">
        <v>601</v>
      </c>
      <c r="E1272" t="s">
        <v>443</v>
      </c>
      <c r="F1272" t="s">
        <v>196</v>
      </c>
      <c r="G1272" t="s">
        <v>197</v>
      </c>
      <c r="H1272" t="s">
        <v>33</v>
      </c>
      <c r="I1272" t="s">
        <v>34</v>
      </c>
      <c r="J1272" t="s">
        <v>78</v>
      </c>
      <c r="K1272" t="s">
        <v>79</v>
      </c>
      <c r="L1272">
        <v>481849.23</v>
      </c>
      <c r="M1272" t="str">
        <f>IF(Tbl_ExpendInput[[#This Row],[Fund Detail Code]]="09119",Tbl_ExpendInput[[#This Row],[Fund Group Name]],IF(ISNUMBER(SEARCH("covid",Tbl_ExpendInput[[#This Row],[Fund Detail Name]]))=TRUE,"COVID Funds",Tbl_ExpendInput[[#This Row],[Fund Group Name]]))</f>
        <v>COVID Funds</v>
      </c>
      <c r="N1272" s="14" t="str">
        <f>IF(Tbl_ExpendInput[[#This Row],[Fund Detail Code]]="09119",Tbl_ExpendInput[[#This Row],[Fund Group Code]],IF(ISNUMBER(SEARCH("covid",Tbl_ExpendInput[[#This Row],[Fund Detail Name]]))=TRUE,"99",Tbl_ExpendInput[[#This Row],[Fund Group Code]]))</f>
        <v>99</v>
      </c>
      <c r="O1272" s="14">
        <f>VLOOKUP(Tbl_ExpendInput[[#This Row],[Agency Code]],TblAgencies[],12,FALSE)</f>
        <v>601</v>
      </c>
    </row>
    <row r="1273" spans="1:15">
      <c r="A1273">
        <v>2022</v>
      </c>
      <c r="B1273" t="s">
        <v>245</v>
      </c>
      <c r="C1273" t="s">
        <v>385</v>
      </c>
      <c r="D1273" s="17">
        <v>601</v>
      </c>
      <c r="E1273" t="s">
        <v>443</v>
      </c>
      <c r="F1273" t="s">
        <v>196</v>
      </c>
      <c r="G1273" t="s">
        <v>197</v>
      </c>
      <c r="H1273" t="s">
        <v>33</v>
      </c>
      <c r="I1273" t="s">
        <v>34</v>
      </c>
      <c r="J1273" t="s">
        <v>101</v>
      </c>
      <c r="K1273" t="s">
        <v>102</v>
      </c>
      <c r="L1273">
        <v>3134637.6</v>
      </c>
      <c r="M1273" t="str">
        <f>IF(Tbl_ExpendInput[[#This Row],[Fund Detail Code]]="09119",Tbl_ExpendInput[[#This Row],[Fund Group Name]],IF(ISNUMBER(SEARCH("covid",Tbl_ExpendInput[[#This Row],[Fund Detail Name]]))=TRUE,"COVID Funds",Tbl_ExpendInput[[#This Row],[Fund Group Name]]))</f>
        <v>COVID Funds</v>
      </c>
      <c r="N1273" s="14" t="str">
        <f>IF(Tbl_ExpendInput[[#This Row],[Fund Detail Code]]="09119",Tbl_ExpendInput[[#This Row],[Fund Group Code]],IF(ISNUMBER(SEARCH("covid",Tbl_ExpendInput[[#This Row],[Fund Detail Name]]))=TRUE,"99",Tbl_ExpendInput[[#This Row],[Fund Group Code]]))</f>
        <v>99</v>
      </c>
      <c r="O1273" s="14">
        <f>VLOOKUP(Tbl_ExpendInput[[#This Row],[Agency Code]],TblAgencies[],12,FALSE)</f>
        <v>601</v>
      </c>
    </row>
    <row r="1274" spans="1:15">
      <c r="A1274">
        <v>2022</v>
      </c>
      <c r="B1274" t="s">
        <v>245</v>
      </c>
      <c r="C1274" t="s">
        <v>385</v>
      </c>
      <c r="D1274" s="17">
        <v>601</v>
      </c>
      <c r="E1274" t="s">
        <v>443</v>
      </c>
      <c r="F1274" t="s">
        <v>499</v>
      </c>
      <c r="G1274" t="s">
        <v>500</v>
      </c>
      <c r="H1274" t="s">
        <v>20</v>
      </c>
      <c r="I1274" t="s">
        <v>21</v>
      </c>
      <c r="J1274" t="s">
        <v>22</v>
      </c>
      <c r="K1274" t="s">
        <v>23</v>
      </c>
      <c r="L1274">
        <v>105275545.31</v>
      </c>
      <c r="M1274" t="str">
        <f>IF(Tbl_ExpendInput[[#This Row],[Fund Detail Code]]="09119",Tbl_ExpendInput[[#This Row],[Fund Group Name]],IF(ISNUMBER(SEARCH("covid",Tbl_ExpendInput[[#This Row],[Fund Detail Name]]))=TRUE,"COVID Funds",Tbl_ExpendInput[[#This Row],[Fund Group Name]]))</f>
        <v>General</v>
      </c>
      <c r="N1274" s="14" t="str">
        <f>IF(Tbl_ExpendInput[[#This Row],[Fund Detail Code]]="09119",Tbl_ExpendInput[[#This Row],[Fund Group Code]],IF(ISNUMBER(SEARCH("covid",Tbl_ExpendInput[[#This Row],[Fund Detail Name]]))=TRUE,"99",Tbl_ExpendInput[[#This Row],[Fund Group Code]]))</f>
        <v>01</v>
      </c>
      <c r="O1274" s="14">
        <f>VLOOKUP(Tbl_ExpendInput[[#This Row],[Agency Code]],TblAgencies[],12,FALSE)</f>
        <v>601</v>
      </c>
    </row>
    <row r="1275" spans="1:15">
      <c r="A1275">
        <v>2022</v>
      </c>
      <c r="B1275" t="s">
        <v>245</v>
      </c>
      <c r="C1275" t="s">
        <v>385</v>
      </c>
      <c r="D1275" s="17">
        <v>601</v>
      </c>
      <c r="E1275" t="s">
        <v>443</v>
      </c>
      <c r="F1275" t="s">
        <v>499</v>
      </c>
      <c r="G1275" t="s">
        <v>500</v>
      </c>
      <c r="H1275" t="s">
        <v>24</v>
      </c>
      <c r="I1275" t="s">
        <v>25</v>
      </c>
      <c r="J1275" t="s">
        <v>501</v>
      </c>
      <c r="K1275" t="s">
        <v>502</v>
      </c>
      <c r="L1275">
        <v>8291949.6799999997</v>
      </c>
      <c r="M1275" t="str">
        <f>IF(Tbl_ExpendInput[[#This Row],[Fund Detail Code]]="09119",Tbl_ExpendInput[[#This Row],[Fund Group Name]],IF(ISNUMBER(SEARCH("covid",Tbl_ExpendInput[[#This Row],[Fund Detail Name]]))=TRUE,"COVID Funds",Tbl_ExpendInput[[#This Row],[Fund Group Name]]))</f>
        <v>Special</v>
      </c>
      <c r="N1275" s="14" t="str">
        <f>IF(Tbl_ExpendInput[[#This Row],[Fund Detail Code]]="09119",Tbl_ExpendInput[[#This Row],[Fund Group Code]],IF(ISNUMBER(SEARCH("covid",Tbl_ExpendInput[[#This Row],[Fund Detail Name]]))=TRUE,"99",Tbl_ExpendInput[[#This Row],[Fund Group Code]]))</f>
        <v>02</v>
      </c>
      <c r="O1275" s="14">
        <f>VLOOKUP(Tbl_ExpendInput[[#This Row],[Agency Code]],TblAgencies[],12,FALSE)</f>
        <v>601</v>
      </c>
    </row>
    <row r="1276" spans="1:15">
      <c r="A1276">
        <v>2022</v>
      </c>
      <c r="B1276" t="s">
        <v>245</v>
      </c>
      <c r="C1276" t="s">
        <v>385</v>
      </c>
      <c r="D1276" s="17">
        <v>601</v>
      </c>
      <c r="E1276" t="s">
        <v>443</v>
      </c>
      <c r="F1276" t="s">
        <v>499</v>
      </c>
      <c r="G1276" t="s">
        <v>500</v>
      </c>
      <c r="H1276" t="s">
        <v>24</v>
      </c>
      <c r="I1276" t="s">
        <v>25</v>
      </c>
      <c r="J1276" t="s">
        <v>503</v>
      </c>
      <c r="K1276" t="s">
        <v>504</v>
      </c>
      <c r="L1276">
        <v>56100332.479999997</v>
      </c>
      <c r="M1276" t="str">
        <f>IF(Tbl_ExpendInput[[#This Row],[Fund Detail Code]]="09119",Tbl_ExpendInput[[#This Row],[Fund Group Name]],IF(ISNUMBER(SEARCH("covid",Tbl_ExpendInput[[#This Row],[Fund Detail Name]]))=TRUE,"COVID Funds",Tbl_ExpendInput[[#This Row],[Fund Group Name]]))</f>
        <v>Special</v>
      </c>
      <c r="N1276" s="14" t="str">
        <f>IF(Tbl_ExpendInput[[#This Row],[Fund Detail Code]]="09119",Tbl_ExpendInput[[#This Row],[Fund Group Code]],IF(ISNUMBER(SEARCH("covid",Tbl_ExpendInput[[#This Row],[Fund Detail Name]]))=TRUE,"99",Tbl_ExpendInput[[#This Row],[Fund Group Code]]))</f>
        <v>02</v>
      </c>
      <c r="O1276" s="14">
        <f>VLOOKUP(Tbl_ExpendInput[[#This Row],[Agency Code]],TblAgencies[],12,FALSE)</f>
        <v>601</v>
      </c>
    </row>
    <row r="1277" spans="1:15">
      <c r="A1277">
        <v>2022</v>
      </c>
      <c r="B1277" t="s">
        <v>245</v>
      </c>
      <c r="C1277" t="s">
        <v>385</v>
      </c>
      <c r="D1277" s="17">
        <v>601</v>
      </c>
      <c r="E1277" t="s">
        <v>443</v>
      </c>
      <c r="F1277" t="s">
        <v>499</v>
      </c>
      <c r="G1277" t="s">
        <v>500</v>
      </c>
      <c r="H1277" t="s">
        <v>24</v>
      </c>
      <c r="I1277" t="s">
        <v>25</v>
      </c>
      <c r="J1277" t="s">
        <v>505</v>
      </c>
      <c r="K1277" t="s">
        <v>506</v>
      </c>
      <c r="L1277">
        <v>27336411.52</v>
      </c>
      <c r="M1277" t="str">
        <f>IF(Tbl_ExpendInput[[#This Row],[Fund Detail Code]]="09119",Tbl_ExpendInput[[#This Row],[Fund Group Name]],IF(ISNUMBER(SEARCH("covid",Tbl_ExpendInput[[#This Row],[Fund Detail Name]]))=TRUE,"COVID Funds",Tbl_ExpendInput[[#This Row],[Fund Group Name]]))</f>
        <v>Special</v>
      </c>
      <c r="N1277" s="14" t="str">
        <f>IF(Tbl_ExpendInput[[#This Row],[Fund Detail Code]]="09119",Tbl_ExpendInput[[#This Row],[Fund Group Code]],IF(ISNUMBER(SEARCH("covid",Tbl_ExpendInput[[#This Row],[Fund Detail Name]]))=TRUE,"99",Tbl_ExpendInput[[#This Row],[Fund Group Code]]))</f>
        <v>02</v>
      </c>
      <c r="O1277" s="14">
        <f>VLOOKUP(Tbl_ExpendInput[[#This Row],[Agency Code]],TblAgencies[],12,FALSE)</f>
        <v>601</v>
      </c>
    </row>
    <row r="1278" spans="1:15">
      <c r="A1278">
        <v>2022</v>
      </c>
      <c r="B1278" t="s">
        <v>245</v>
      </c>
      <c r="C1278" t="s">
        <v>385</v>
      </c>
      <c r="D1278" s="17">
        <v>601</v>
      </c>
      <c r="E1278" t="s">
        <v>443</v>
      </c>
      <c r="F1278" t="s">
        <v>499</v>
      </c>
      <c r="G1278" t="s">
        <v>500</v>
      </c>
      <c r="H1278" t="s">
        <v>24</v>
      </c>
      <c r="I1278" t="s">
        <v>25</v>
      </c>
      <c r="J1278" t="s">
        <v>466</v>
      </c>
      <c r="K1278" t="s">
        <v>467</v>
      </c>
      <c r="L1278">
        <v>466396.79</v>
      </c>
      <c r="M1278" t="str">
        <f>IF(Tbl_ExpendInput[[#This Row],[Fund Detail Code]]="09119",Tbl_ExpendInput[[#This Row],[Fund Group Name]],IF(ISNUMBER(SEARCH("covid",Tbl_ExpendInput[[#This Row],[Fund Detail Name]]))=TRUE,"COVID Funds",Tbl_ExpendInput[[#This Row],[Fund Group Name]]))</f>
        <v>Special</v>
      </c>
      <c r="N1278" s="14" t="str">
        <f>IF(Tbl_ExpendInput[[#This Row],[Fund Detail Code]]="09119",Tbl_ExpendInput[[#This Row],[Fund Group Code]],IF(ISNUMBER(SEARCH("covid",Tbl_ExpendInput[[#This Row],[Fund Detail Name]]))=TRUE,"99",Tbl_ExpendInput[[#This Row],[Fund Group Code]]))</f>
        <v>02</v>
      </c>
      <c r="O1278" s="14">
        <f>VLOOKUP(Tbl_ExpendInput[[#This Row],[Agency Code]],TblAgencies[],12,FALSE)</f>
        <v>601</v>
      </c>
    </row>
    <row r="1279" spans="1:15">
      <c r="A1279">
        <v>2022</v>
      </c>
      <c r="B1279" t="s">
        <v>245</v>
      </c>
      <c r="C1279" t="s">
        <v>385</v>
      </c>
      <c r="D1279" s="17">
        <v>601</v>
      </c>
      <c r="E1279" t="s">
        <v>443</v>
      </c>
      <c r="F1279" t="s">
        <v>499</v>
      </c>
      <c r="G1279" t="s">
        <v>500</v>
      </c>
      <c r="H1279" t="s">
        <v>24</v>
      </c>
      <c r="I1279" t="s">
        <v>25</v>
      </c>
      <c r="J1279" t="s">
        <v>458</v>
      </c>
      <c r="K1279" t="s">
        <v>459</v>
      </c>
      <c r="L1279">
        <v>1517113.06</v>
      </c>
      <c r="M1279" t="str">
        <f>IF(Tbl_ExpendInput[[#This Row],[Fund Detail Code]]="09119",Tbl_ExpendInput[[#This Row],[Fund Group Name]],IF(ISNUMBER(SEARCH("covid",Tbl_ExpendInput[[#This Row],[Fund Detail Name]]))=TRUE,"COVID Funds",Tbl_ExpendInput[[#This Row],[Fund Group Name]]))</f>
        <v>Special</v>
      </c>
      <c r="N1279" s="14" t="str">
        <f>IF(Tbl_ExpendInput[[#This Row],[Fund Detail Code]]="09119",Tbl_ExpendInput[[#This Row],[Fund Group Code]],IF(ISNUMBER(SEARCH("covid",Tbl_ExpendInput[[#This Row],[Fund Detail Name]]))=TRUE,"99",Tbl_ExpendInput[[#This Row],[Fund Group Code]]))</f>
        <v>02</v>
      </c>
      <c r="O1279" s="14">
        <f>VLOOKUP(Tbl_ExpendInput[[#This Row],[Agency Code]],TblAgencies[],12,FALSE)</f>
        <v>601</v>
      </c>
    </row>
    <row r="1280" spans="1:15">
      <c r="A1280">
        <v>2022</v>
      </c>
      <c r="B1280" t="s">
        <v>245</v>
      </c>
      <c r="C1280" t="s">
        <v>385</v>
      </c>
      <c r="D1280" s="17">
        <v>601</v>
      </c>
      <c r="E1280" t="s">
        <v>443</v>
      </c>
      <c r="F1280" t="s">
        <v>499</v>
      </c>
      <c r="G1280" t="s">
        <v>500</v>
      </c>
      <c r="H1280" t="s">
        <v>40</v>
      </c>
      <c r="I1280" t="s">
        <v>41</v>
      </c>
      <c r="J1280" t="s">
        <v>507</v>
      </c>
      <c r="K1280" t="s">
        <v>508</v>
      </c>
      <c r="L1280">
        <v>1857485.81</v>
      </c>
      <c r="M1280" t="str">
        <f>IF(Tbl_ExpendInput[[#This Row],[Fund Detail Code]]="09119",Tbl_ExpendInput[[#This Row],[Fund Group Name]],IF(ISNUMBER(SEARCH("covid",Tbl_ExpendInput[[#This Row],[Fund Detail Name]]))=TRUE,"COVID Funds",Tbl_ExpendInput[[#This Row],[Fund Group Name]]))</f>
        <v>Dedicated Special Revenue</v>
      </c>
      <c r="N1280" s="14" t="str">
        <f>IF(Tbl_ExpendInput[[#This Row],[Fund Detail Code]]="09119",Tbl_ExpendInput[[#This Row],[Fund Group Code]],IF(ISNUMBER(SEARCH("covid",Tbl_ExpendInput[[#This Row],[Fund Detail Name]]))=TRUE,"99",Tbl_ExpendInput[[#This Row],[Fund Group Code]]))</f>
        <v>09</v>
      </c>
      <c r="O1280" s="14">
        <f>VLOOKUP(Tbl_ExpendInput[[#This Row],[Agency Code]],TblAgencies[],12,FALSE)</f>
        <v>601</v>
      </c>
    </row>
    <row r="1281" spans="1:15">
      <c r="A1281">
        <v>2022</v>
      </c>
      <c r="B1281" t="s">
        <v>245</v>
      </c>
      <c r="C1281" t="s">
        <v>385</v>
      </c>
      <c r="D1281" s="17">
        <v>601</v>
      </c>
      <c r="E1281" t="s">
        <v>443</v>
      </c>
      <c r="F1281" t="s">
        <v>499</v>
      </c>
      <c r="G1281" t="s">
        <v>500</v>
      </c>
      <c r="H1281" t="s">
        <v>30</v>
      </c>
      <c r="I1281" t="s">
        <v>31</v>
      </c>
      <c r="J1281" t="s">
        <v>32</v>
      </c>
      <c r="K1281" t="s">
        <v>31</v>
      </c>
      <c r="L1281">
        <v>38110002.140000001</v>
      </c>
      <c r="M1281" t="str">
        <f>IF(Tbl_ExpendInput[[#This Row],[Fund Detail Code]]="09119",Tbl_ExpendInput[[#This Row],[Fund Group Name]],IF(ISNUMBER(SEARCH("covid",Tbl_ExpendInput[[#This Row],[Fund Detail Name]]))=TRUE,"COVID Funds",Tbl_ExpendInput[[#This Row],[Fund Group Name]]))</f>
        <v>Federal Trust</v>
      </c>
      <c r="N1281" s="14" t="str">
        <f>IF(Tbl_ExpendInput[[#This Row],[Fund Detail Code]]="09119",Tbl_ExpendInput[[#This Row],[Fund Group Code]],IF(ISNUMBER(SEARCH("covid",Tbl_ExpendInput[[#This Row],[Fund Detail Name]]))=TRUE,"99",Tbl_ExpendInput[[#This Row],[Fund Group Code]]))</f>
        <v>10</v>
      </c>
      <c r="O1281" s="14">
        <f>VLOOKUP(Tbl_ExpendInput[[#This Row],[Agency Code]],TblAgencies[],12,FALSE)</f>
        <v>601</v>
      </c>
    </row>
    <row r="1282" spans="1:15">
      <c r="A1282">
        <v>2022</v>
      </c>
      <c r="B1282" t="s">
        <v>245</v>
      </c>
      <c r="C1282" t="s">
        <v>385</v>
      </c>
      <c r="D1282" s="17">
        <v>601</v>
      </c>
      <c r="E1282" t="s">
        <v>443</v>
      </c>
      <c r="F1282" t="s">
        <v>499</v>
      </c>
      <c r="G1282" t="s">
        <v>500</v>
      </c>
      <c r="H1282" t="s">
        <v>30</v>
      </c>
      <c r="I1282" t="s">
        <v>31</v>
      </c>
      <c r="J1282" t="s">
        <v>254</v>
      </c>
      <c r="K1282" t="s">
        <v>255</v>
      </c>
      <c r="L1282">
        <v>6784753.79</v>
      </c>
      <c r="M1282" t="str">
        <f>IF(Tbl_ExpendInput[[#This Row],[Fund Detail Code]]="09119",Tbl_ExpendInput[[#This Row],[Fund Group Name]],IF(ISNUMBER(SEARCH("covid",Tbl_ExpendInput[[#This Row],[Fund Detail Name]]))=TRUE,"COVID Funds",Tbl_ExpendInput[[#This Row],[Fund Group Name]]))</f>
        <v>COVID Funds</v>
      </c>
      <c r="N1282" s="14" t="str">
        <f>IF(Tbl_ExpendInput[[#This Row],[Fund Detail Code]]="09119",Tbl_ExpendInput[[#This Row],[Fund Group Code]],IF(ISNUMBER(SEARCH("covid",Tbl_ExpendInput[[#This Row],[Fund Detail Name]]))=TRUE,"99",Tbl_ExpendInput[[#This Row],[Fund Group Code]]))</f>
        <v>99</v>
      </c>
      <c r="O1282" s="14">
        <f>VLOOKUP(Tbl_ExpendInput[[#This Row],[Agency Code]],TblAgencies[],12,FALSE)</f>
        <v>601</v>
      </c>
    </row>
    <row r="1283" spans="1:15">
      <c r="A1283">
        <v>2022</v>
      </c>
      <c r="B1283" t="s">
        <v>245</v>
      </c>
      <c r="C1283" t="s">
        <v>385</v>
      </c>
      <c r="D1283" s="17">
        <v>601</v>
      </c>
      <c r="E1283" t="s">
        <v>443</v>
      </c>
      <c r="F1283" t="s">
        <v>499</v>
      </c>
      <c r="G1283" t="s">
        <v>500</v>
      </c>
      <c r="H1283" t="s">
        <v>30</v>
      </c>
      <c r="I1283" t="s">
        <v>31</v>
      </c>
      <c r="J1283" t="s">
        <v>471</v>
      </c>
      <c r="K1283" t="s">
        <v>472</v>
      </c>
      <c r="L1283">
        <v>2264160.9500000002</v>
      </c>
      <c r="M1283" t="str">
        <f>IF(Tbl_ExpendInput[[#This Row],[Fund Detail Code]]="09119",Tbl_ExpendInput[[#This Row],[Fund Group Name]],IF(ISNUMBER(SEARCH("covid",Tbl_ExpendInput[[#This Row],[Fund Detail Name]]))=TRUE,"COVID Funds",Tbl_ExpendInput[[#This Row],[Fund Group Name]]))</f>
        <v>COVID Funds</v>
      </c>
      <c r="N1283" s="14" t="str">
        <f>IF(Tbl_ExpendInput[[#This Row],[Fund Detail Code]]="09119",Tbl_ExpendInput[[#This Row],[Fund Group Code]],IF(ISNUMBER(SEARCH("covid",Tbl_ExpendInput[[#This Row],[Fund Detail Name]]))=TRUE,"99",Tbl_ExpendInput[[#This Row],[Fund Group Code]]))</f>
        <v>99</v>
      </c>
      <c r="O1283" s="14">
        <f>VLOOKUP(Tbl_ExpendInput[[#This Row],[Agency Code]],TblAgencies[],12,FALSE)</f>
        <v>601</v>
      </c>
    </row>
    <row r="1284" spans="1:15">
      <c r="A1284">
        <v>2022</v>
      </c>
      <c r="B1284" t="s">
        <v>245</v>
      </c>
      <c r="C1284" t="s">
        <v>385</v>
      </c>
      <c r="D1284" s="17">
        <v>601</v>
      </c>
      <c r="E1284" t="s">
        <v>443</v>
      </c>
      <c r="F1284" t="s">
        <v>499</v>
      </c>
      <c r="G1284" t="s">
        <v>500</v>
      </c>
      <c r="H1284" t="s">
        <v>33</v>
      </c>
      <c r="I1284" t="s">
        <v>34</v>
      </c>
      <c r="J1284" t="s">
        <v>483</v>
      </c>
      <c r="K1284" t="s">
        <v>484</v>
      </c>
      <c r="L1284">
        <v>460174.32</v>
      </c>
      <c r="M1284" t="str">
        <f>IF(Tbl_ExpendInput[[#This Row],[Fund Detail Code]]="09119",Tbl_ExpendInput[[#This Row],[Fund Group Name]],IF(ISNUMBER(SEARCH("covid",Tbl_ExpendInput[[#This Row],[Fund Detail Name]]))=TRUE,"COVID Funds",Tbl_ExpendInput[[#This Row],[Fund Group Name]]))</f>
        <v>COVID Funds</v>
      </c>
      <c r="N1284" s="14" t="str">
        <f>IF(Tbl_ExpendInput[[#This Row],[Fund Detail Code]]="09119",Tbl_ExpendInput[[#This Row],[Fund Group Code]],IF(ISNUMBER(SEARCH("covid",Tbl_ExpendInput[[#This Row],[Fund Detail Name]]))=TRUE,"99",Tbl_ExpendInput[[#This Row],[Fund Group Code]]))</f>
        <v>99</v>
      </c>
      <c r="O1284" s="14">
        <f>VLOOKUP(Tbl_ExpendInput[[#This Row],[Agency Code]],TblAgencies[],12,FALSE)</f>
        <v>601</v>
      </c>
    </row>
    <row r="1285" spans="1:15">
      <c r="A1285">
        <v>2022</v>
      </c>
      <c r="B1285" t="s">
        <v>245</v>
      </c>
      <c r="C1285" t="s">
        <v>385</v>
      </c>
      <c r="D1285" s="17">
        <v>601</v>
      </c>
      <c r="E1285" t="s">
        <v>443</v>
      </c>
      <c r="F1285" t="s">
        <v>499</v>
      </c>
      <c r="G1285" t="s">
        <v>500</v>
      </c>
      <c r="H1285" t="s">
        <v>33</v>
      </c>
      <c r="I1285" t="s">
        <v>34</v>
      </c>
      <c r="J1285" t="s">
        <v>78</v>
      </c>
      <c r="K1285" t="s">
        <v>79</v>
      </c>
      <c r="L1285">
        <v>1389358.65</v>
      </c>
      <c r="M1285" t="str">
        <f>IF(Tbl_ExpendInput[[#This Row],[Fund Detail Code]]="09119",Tbl_ExpendInput[[#This Row],[Fund Group Name]],IF(ISNUMBER(SEARCH("covid",Tbl_ExpendInput[[#This Row],[Fund Detail Name]]))=TRUE,"COVID Funds",Tbl_ExpendInput[[#This Row],[Fund Group Name]]))</f>
        <v>COVID Funds</v>
      </c>
      <c r="N1285" s="14" t="str">
        <f>IF(Tbl_ExpendInput[[#This Row],[Fund Detail Code]]="09119",Tbl_ExpendInput[[#This Row],[Fund Group Code]],IF(ISNUMBER(SEARCH("covid",Tbl_ExpendInput[[#This Row],[Fund Detail Name]]))=TRUE,"99",Tbl_ExpendInput[[#This Row],[Fund Group Code]]))</f>
        <v>99</v>
      </c>
      <c r="O1285" s="14">
        <f>VLOOKUP(Tbl_ExpendInput[[#This Row],[Agency Code]],TblAgencies[],12,FALSE)</f>
        <v>601</v>
      </c>
    </row>
    <row r="1286" spans="1:15">
      <c r="A1286">
        <v>2022</v>
      </c>
      <c r="B1286" t="s">
        <v>245</v>
      </c>
      <c r="C1286" t="s">
        <v>385</v>
      </c>
      <c r="D1286" s="17">
        <v>601</v>
      </c>
      <c r="E1286" t="s">
        <v>443</v>
      </c>
      <c r="F1286" t="s">
        <v>509</v>
      </c>
      <c r="G1286" t="s">
        <v>510</v>
      </c>
      <c r="H1286" t="s">
        <v>20</v>
      </c>
      <c r="I1286" t="s">
        <v>21</v>
      </c>
      <c r="J1286" t="s">
        <v>22</v>
      </c>
      <c r="K1286" t="s">
        <v>23</v>
      </c>
      <c r="L1286">
        <v>19489533.32</v>
      </c>
      <c r="M1286" t="str">
        <f>IF(Tbl_ExpendInput[[#This Row],[Fund Detail Code]]="09119",Tbl_ExpendInput[[#This Row],[Fund Group Name]],IF(ISNUMBER(SEARCH("covid",Tbl_ExpendInput[[#This Row],[Fund Detail Name]]))=TRUE,"COVID Funds",Tbl_ExpendInput[[#This Row],[Fund Group Name]]))</f>
        <v>General</v>
      </c>
      <c r="N1286" s="14" t="str">
        <f>IF(Tbl_ExpendInput[[#This Row],[Fund Detail Code]]="09119",Tbl_ExpendInput[[#This Row],[Fund Group Code]],IF(ISNUMBER(SEARCH("covid",Tbl_ExpendInput[[#This Row],[Fund Detail Name]]))=TRUE,"99",Tbl_ExpendInput[[#This Row],[Fund Group Code]]))</f>
        <v>01</v>
      </c>
      <c r="O1286" s="14">
        <f>VLOOKUP(Tbl_ExpendInput[[#This Row],[Agency Code]],TblAgencies[],12,FALSE)</f>
        <v>601</v>
      </c>
    </row>
    <row r="1287" spans="1:15">
      <c r="A1287">
        <v>2022</v>
      </c>
      <c r="B1287" t="s">
        <v>245</v>
      </c>
      <c r="C1287" t="s">
        <v>385</v>
      </c>
      <c r="D1287" s="17">
        <v>601</v>
      </c>
      <c r="E1287" t="s">
        <v>443</v>
      </c>
      <c r="F1287" t="s">
        <v>509</v>
      </c>
      <c r="G1287" t="s">
        <v>510</v>
      </c>
      <c r="H1287" t="s">
        <v>30</v>
      </c>
      <c r="I1287" t="s">
        <v>31</v>
      </c>
      <c r="J1287" t="s">
        <v>32</v>
      </c>
      <c r="K1287" t="s">
        <v>31</v>
      </c>
      <c r="L1287">
        <v>2254460.66</v>
      </c>
      <c r="M1287" t="str">
        <f>IF(Tbl_ExpendInput[[#This Row],[Fund Detail Code]]="09119",Tbl_ExpendInput[[#This Row],[Fund Group Name]],IF(ISNUMBER(SEARCH("covid",Tbl_ExpendInput[[#This Row],[Fund Detail Name]]))=TRUE,"COVID Funds",Tbl_ExpendInput[[#This Row],[Fund Group Name]]))</f>
        <v>Federal Trust</v>
      </c>
      <c r="N1287" s="14" t="str">
        <f>IF(Tbl_ExpendInput[[#This Row],[Fund Detail Code]]="09119",Tbl_ExpendInput[[#This Row],[Fund Group Code]],IF(ISNUMBER(SEARCH("covid",Tbl_ExpendInput[[#This Row],[Fund Detail Name]]))=TRUE,"99",Tbl_ExpendInput[[#This Row],[Fund Group Code]]))</f>
        <v>10</v>
      </c>
      <c r="O1287" s="14">
        <f>VLOOKUP(Tbl_ExpendInput[[#This Row],[Agency Code]],TblAgencies[],12,FALSE)</f>
        <v>601</v>
      </c>
    </row>
    <row r="1288" spans="1:15">
      <c r="A1288">
        <v>2022</v>
      </c>
      <c r="B1288" t="s">
        <v>245</v>
      </c>
      <c r="C1288" t="s">
        <v>385</v>
      </c>
      <c r="D1288" s="17">
        <v>601</v>
      </c>
      <c r="E1288" t="s">
        <v>443</v>
      </c>
      <c r="F1288" t="s">
        <v>390</v>
      </c>
      <c r="G1288" t="s">
        <v>52</v>
      </c>
      <c r="H1288" t="s">
        <v>20</v>
      </c>
      <c r="I1288" t="s">
        <v>21</v>
      </c>
      <c r="J1288" t="s">
        <v>22</v>
      </c>
      <c r="K1288" t="s">
        <v>23</v>
      </c>
      <c r="L1288">
        <v>18487649.199999999</v>
      </c>
      <c r="M1288" t="str">
        <f>IF(Tbl_ExpendInput[[#This Row],[Fund Detail Code]]="09119",Tbl_ExpendInput[[#This Row],[Fund Group Name]],IF(ISNUMBER(SEARCH("covid",Tbl_ExpendInput[[#This Row],[Fund Detail Name]]))=TRUE,"COVID Funds",Tbl_ExpendInput[[#This Row],[Fund Group Name]]))</f>
        <v>General</v>
      </c>
      <c r="N1288" s="14" t="str">
        <f>IF(Tbl_ExpendInput[[#This Row],[Fund Detail Code]]="09119",Tbl_ExpendInput[[#This Row],[Fund Group Code]],IF(ISNUMBER(SEARCH("covid",Tbl_ExpendInput[[#This Row],[Fund Detail Name]]))=TRUE,"99",Tbl_ExpendInput[[#This Row],[Fund Group Code]]))</f>
        <v>01</v>
      </c>
      <c r="O1288" s="14">
        <f>VLOOKUP(Tbl_ExpendInput[[#This Row],[Agency Code]],TblAgencies[],12,FALSE)</f>
        <v>601</v>
      </c>
    </row>
    <row r="1289" spans="1:15">
      <c r="A1289">
        <v>2022</v>
      </c>
      <c r="B1289" t="s">
        <v>245</v>
      </c>
      <c r="C1289" t="s">
        <v>385</v>
      </c>
      <c r="D1289" s="17">
        <v>601</v>
      </c>
      <c r="E1289" t="s">
        <v>443</v>
      </c>
      <c r="F1289" t="s">
        <v>390</v>
      </c>
      <c r="G1289" t="s">
        <v>52</v>
      </c>
      <c r="H1289" t="s">
        <v>24</v>
      </c>
      <c r="I1289" t="s">
        <v>25</v>
      </c>
      <c r="J1289" t="s">
        <v>458</v>
      </c>
      <c r="K1289" t="s">
        <v>459</v>
      </c>
      <c r="L1289">
        <v>95127.95</v>
      </c>
      <c r="M1289" t="str">
        <f>IF(Tbl_ExpendInput[[#This Row],[Fund Detail Code]]="09119",Tbl_ExpendInput[[#This Row],[Fund Group Name]],IF(ISNUMBER(SEARCH("covid",Tbl_ExpendInput[[#This Row],[Fund Detail Name]]))=TRUE,"COVID Funds",Tbl_ExpendInput[[#This Row],[Fund Group Name]]))</f>
        <v>Special</v>
      </c>
      <c r="N1289" s="14" t="str">
        <f>IF(Tbl_ExpendInput[[#This Row],[Fund Detail Code]]="09119",Tbl_ExpendInput[[#This Row],[Fund Group Code]],IF(ISNUMBER(SEARCH("covid",Tbl_ExpendInput[[#This Row],[Fund Detail Name]]))=TRUE,"99",Tbl_ExpendInput[[#This Row],[Fund Group Code]]))</f>
        <v>02</v>
      </c>
      <c r="O1289" s="14">
        <f>VLOOKUP(Tbl_ExpendInput[[#This Row],[Agency Code]],TblAgencies[],12,FALSE)</f>
        <v>601</v>
      </c>
    </row>
    <row r="1290" spans="1:15">
      <c r="A1290">
        <v>2022</v>
      </c>
      <c r="B1290" t="s">
        <v>245</v>
      </c>
      <c r="C1290" t="s">
        <v>385</v>
      </c>
      <c r="D1290" s="17">
        <v>601</v>
      </c>
      <c r="E1290" t="s">
        <v>443</v>
      </c>
      <c r="F1290" t="s">
        <v>390</v>
      </c>
      <c r="G1290" t="s">
        <v>52</v>
      </c>
      <c r="H1290" t="s">
        <v>24</v>
      </c>
      <c r="I1290" t="s">
        <v>25</v>
      </c>
      <c r="J1290" t="s">
        <v>108</v>
      </c>
      <c r="K1290" t="s">
        <v>109</v>
      </c>
      <c r="L1290">
        <v>3903177.44</v>
      </c>
      <c r="M1290" t="str">
        <f>IF(Tbl_ExpendInput[[#This Row],[Fund Detail Code]]="09119",Tbl_ExpendInput[[#This Row],[Fund Group Name]],IF(ISNUMBER(SEARCH("covid",Tbl_ExpendInput[[#This Row],[Fund Detail Name]]))=TRUE,"COVID Funds",Tbl_ExpendInput[[#This Row],[Fund Group Name]]))</f>
        <v>Special</v>
      </c>
      <c r="N1290" s="14" t="str">
        <f>IF(Tbl_ExpendInput[[#This Row],[Fund Detail Code]]="09119",Tbl_ExpendInput[[#This Row],[Fund Group Code]],IF(ISNUMBER(SEARCH("covid",Tbl_ExpendInput[[#This Row],[Fund Detail Name]]))=TRUE,"99",Tbl_ExpendInput[[#This Row],[Fund Group Code]]))</f>
        <v>02</v>
      </c>
      <c r="O1290" s="14">
        <f>VLOOKUP(Tbl_ExpendInput[[#This Row],[Agency Code]],TblAgencies[],12,FALSE)</f>
        <v>601</v>
      </c>
    </row>
    <row r="1291" spans="1:15">
      <c r="A1291">
        <v>2022</v>
      </c>
      <c r="B1291" t="s">
        <v>245</v>
      </c>
      <c r="C1291" t="s">
        <v>385</v>
      </c>
      <c r="D1291" s="17">
        <v>601</v>
      </c>
      <c r="E1291" t="s">
        <v>443</v>
      </c>
      <c r="F1291" t="s">
        <v>390</v>
      </c>
      <c r="G1291" t="s">
        <v>52</v>
      </c>
      <c r="H1291" t="s">
        <v>30</v>
      </c>
      <c r="I1291" t="s">
        <v>31</v>
      </c>
      <c r="J1291" t="s">
        <v>32</v>
      </c>
      <c r="K1291" t="s">
        <v>31</v>
      </c>
      <c r="L1291">
        <v>617161.72</v>
      </c>
      <c r="M1291" t="str">
        <f>IF(Tbl_ExpendInput[[#This Row],[Fund Detail Code]]="09119",Tbl_ExpendInput[[#This Row],[Fund Group Name]],IF(ISNUMBER(SEARCH("covid",Tbl_ExpendInput[[#This Row],[Fund Detail Name]]))=TRUE,"COVID Funds",Tbl_ExpendInput[[#This Row],[Fund Group Name]]))</f>
        <v>Federal Trust</v>
      </c>
      <c r="N1291" s="14" t="str">
        <f>IF(Tbl_ExpendInput[[#This Row],[Fund Detail Code]]="09119",Tbl_ExpendInput[[#This Row],[Fund Group Code]],IF(ISNUMBER(SEARCH("covid",Tbl_ExpendInput[[#This Row],[Fund Detail Name]]))=TRUE,"99",Tbl_ExpendInput[[#This Row],[Fund Group Code]]))</f>
        <v>10</v>
      </c>
      <c r="O1291" s="14">
        <f>VLOOKUP(Tbl_ExpendInput[[#This Row],[Agency Code]],TblAgencies[],12,FALSE)</f>
        <v>601</v>
      </c>
    </row>
    <row r="1292" spans="1:15">
      <c r="A1292">
        <v>2022</v>
      </c>
      <c r="B1292" t="s">
        <v>245</v>
      </c>
      <c r="C1292" t="s">
        <v>385</v>
      </c>
      <c r="D1292" s="17">
        <v>601</v>
      </c>
      <c r="E1292" t="s">
        <v>443</v>
      </c>
      <c r="F1292" t="s">
        <v>390</v>
      </c>
      <c r="G1292" t="s">
        <v>52</v>
      </c>
      <c r="H1292" t="s">
        <v>30</v>
      </c>
      <c r="I1292" t="s">
        <v>31</v>
      </c>
      <c r="J1292" t="s">
        <v>254</v>
      </c>
      <c r="K1292" t="s">
        <v>255</v>
      </c>
      <c r="L1292">
        <v>19170051.760000002</v>
      </c>
      <c r="M1292" t="str">
        <f>IF(Tbl_ExpendInput[[#This Row],[Fund Detail Code]]="09119",Tbl_ExpendInput[[#This Row],[Fund Group Name]],IF(ISNUMBER(SEARCH("covid",Tbl_ExpendInput[[#This Row],[Fund Detail Name]]))=TRUE,"COVID Funds",Tbl_ExpendInput[[#This Row],[Fund Group Name]]))</f>
        <v>COVID Funds</v>
      </c>
      <c r="N1292" s="14" t="str">
        <f>IF(Tbl_ExpendInput[[#This Row],[Fund Detail Code]]="09119",Tbl_ExpendInput[[#This Row],[Fund Group Code]],IF(ISNUMBER(SEARCH("covid",Tbl_ExpendInput[[#This Row],[Fund Detail Name]]))=TRUE,"99",Tbl_ExpendInput[[#This Row],[Fund Group Code]]))</f>
        <v>99</v>
      </c>
      <c r="O1292" s="14">
        <f>VLOOKUP(Tbl_ExpendInput[[#This Row],[Agency Code]],TblAgencies[],12,FALSE)</f>
        <v>601</v>
      </c>
    </row>
    <row r="1293" spans="1:15">
      <c r="A1293">
        <v>2022</v>
      </c>
      <c r="B1293" t="s">
        <v>245</v>
      </c>
      <c r="C1293" t="s">
        <v>385</v>
      </c>
      <c r="D1293" s="17">
        <v>601</v>
      </c>
      <c r="E1293" t="s">
        <v>443</v>
      </c>
      <c r="F1293" t="s">
        <v>390</v>
      </c>
      <c r="G1293" t="s">
        <v>52</v>
      </c>
      <c r="H1293" t="s">
        <v>33</v>
      </c>
      <c r="I1293" t="s">
        <v>34</v>
      </c>
      <c r="J1293" t="s">
        <v>78</v>
      </c>
      <c r="K1293" t="s">
        <v>79</v>
      </c>
      <c r="L1293">
        <v>2947863.3</v>
      </c>
      <c r="M1293" t="str">
        <f>IF(Tbl_ExpendInput[[#This Row],[Fund Detail Code]]="09119",Tbl_ExpendInput[[#This Row],[Fund Group Name]],IF(ISNUMBER(SEARCH("covid",Tbl_ExpendInput[[#This Row],[Fund Detail Name]]))=TRUE,"COVID Funds",Tbl_ExpendInput[[#This Row],[Fund Group Name]]))</f>
        <v>COVID Funds</v>
      </c>
      <c r="N1293" s="14" t="str">
        <f>IF(Tbl_ExpendInput[[#This Row],[Fund Detail Code]]="09119",Tbl_ExpendInput[[#This Row],[Fund Group Code]],IF(ISNUMBER(SEARCH("covid",Tbl_ExpendInput[[#This Row],[Fund Detail Name]]))=TRUE,"99",Tbl_ExpendInput[[#This Row],[Fund Group Code]]))</f>
        <v>99</v>
      </c>
      <c r="O1293" s="14">
        <f>VLOOKUP(Tbl_ExpendInput[[#This Row],[Agency Code]],TblAgencies[],12,FALSE)</f>
        <v>601</v>
      </c>
    </row>
    <row r="1294" spans="1:15">
      <c r="A1294">
        <v>2022</v>
      </c>
      <c r="B1294" t="s">
        <v>245</v>
      </c>
      <c r="C1294" t="s">
        <v>385</v>
      </c>
      <c r="D1294" s="17">
        <v>601</v>
      </c>
      <c r="E1294" t="s">
        <v>443</v>
      </c>
      <c r="F1294" t="s">
        <v>511</v>
      </c>
      <c r="G1294" t="s">
        <v>512</v>
      </c>
      <c r="H1294" t="s">
        <v>20</v>
      </c>
      <c r="I1294" t="s">
        <v>21</v>
      </c>
      <c r="J1294" t="s">
        <v>22</v>
      </c>
      <c r="K1294" t="s">
        <v>23</v>
      </c>
      <c r="L1294">
        <v>2679638.19</v>
      </c>
      <c r="M1294" t="str">
        <f>IF(Tbl_ExpendInput[[#This Row],[Fund Detail Code]]="09119",Tbl_ExpendInput[[#This Row],[Fund Group Name]],IF(ISNUMBER(SEARCH("covid",Tbl_ExpendInput[[#This Row],[Fund Detail Name]]))=TRUE,"COVID Funds",Tbl_ExpendInput[[#This Row],[Fund Group Name]]))</f>
        <v>General</v>
      </c>
      <c r="N1294" s="14" t="str">
        <f>IF(Tbl_ExpendInput[[#This Row],[Fund Detail Code]]="09119",Tbl_ExpendInput[[#This Row],[Fund Group Code]],IF(ISNUMBER(SEARCH("covid",Tbl_ExpendInput[[#This Row],[Fund Detail Name]]))=TRUE,"99",Tbl_ExpendInput[[#This Row],[Fund Group Code]]))</f>
        <v>01</v>
      </c>
      <c r="O1294" s="14">
        <f>VLOOKUP(Tbl_ExpendInput[[#This Row],[Agency Code]],TblAgencies[],12,FALSE)</f>
        <v>601</v>
      </c>
    </row>
    <row r="1295" spans="1:15">
      <c r="A1295">
        <v>2022</v>
      </c>
      <c r="B1295" t="s">
        <v>245</v>
      </c>
      <c r="C1295" t="s">
        <v>385</v>
      </c>
      <c r="D1295" s="17">
        <v>601</v>
      </c>
      <c r="E1295" t="s">
        <v>443</v>
      </c>
      <c r="F1295" t="s">
        <v>511</v>
      </c>
      <c r="G1295" t="s">
        <v>512</v>
      </c>
      <c r="H1295" t="s">
        <v>24</v>
      </c>
      <c r="I1295" t="s">
        <v>25</v>
      </c>
      <c r="J1295" t="s">
        <v>513</v>
      </c>
      <c r="K1295" t="s">
        <v>514</v>
      </c>
      <c r="L1295">
        <v>4721945.99</v>
      </c>
      <c r="M1295" t="str">
        <f>IF(Tbl_ExpendInput[[#This Row],[Fund Detail Code]]="09119",Tbl_ExpendInput[[#This Row],[Fund Group Name]],IF(ISNUMBER(SEARCH("covid",Tbl_ExpendInput[[#This Row],[Fund Detail Name]]))=TRUE,"COVID Funds",Tbl_ExpendInput[[#This Row],[Fund Group Name]]))</f>
        <v>Special</v>
      </c>
      <c r="N1295" s="14" t="str">
        <f>IF(Tbl_ExpendInput[[#This Row],[Fund Detail Code]]="09119",Tbl_ExpendInput[[#This Row],[Fund Group Code]],IF(ISNUMBER(SEARCH("covid",Tbl_ExpendInput[[#This Row],[Fund Detail Name]]))=TRUE,"99",Tbl_ExpendInput[[#This Row],[Fund Group Code]]))</f>
        <v>02</v>
      </c>
      <c r="O1295" s="14">
        <f>VLOOKUP(Tbl_ExpendInput[[#This Row],[Agency Code]],TblAgencies[],12,FALSE)</f>
        <v>601</v>
      </c>
    </row>
    <row r="1296" spans="1:15">
      <c r="A1296">
        <v>2022</v>
      </c>
      <c r="B1296" t="s">
        <v>245</v>
      </c>
      <c r="C1296" t="s">
        <v>385</v>
      </c>
      <c r="D1296" s="17">
        <v>601</v>
      </c>
      <c r="E1296" t="s">
        <v>443</v>
      </c>
      <c r="F1296" t="s">
        <v>511</v>
      </c>
      <c r="G1296" t="s">
        <v>512</v>
      </c>
      <c r="H1296" t="s">
        <v>24</v>
      </c>
      <c r="I1296" t="s">
        <v>25</v>
      </c>
      <c r="J1296" t="s">
        <v>458</v>
      </c>
      <c r="K1296" t="s">
        <v>459</v>
      </c>
      <c r="L1296">
        <v>225100</v>
      </c>
      <c r="M1296" t="str">
        <f>IF(Tbl_ExpendInput[[#This Row],[Fund Detail Code]]="09119",Tbl_ExpendInput[[#This Row],[Fund Group Name]],IF(ISNUMBER(SEARCH("covid",Tbl_ExpendInput[[#This Row],[Fund Detail Name]]))=TRUE,"COVID Funds",Tbl_ExpendInput[[#This Row],[Fund Group Name]]))</f>
        <v>Special</v>
      </c>
      <c r="N1296" s="14" t="str">
        <f>IF(Tbl_ExpendInput[[#This Row],[Fund Detail Code]]="09119",Tbl_ExpendInput[[#This Row],[Fund Group Code]],IF(ISNUMBER(SEARCH("covid",Tbl_ExpendInput[[#This Row],[Fund Detail Name]]))=TRUE,"99",Tbl_ExpendInput[[#This Row],[Fund Group Code]]))</f>
        <v>02</v>
      </c>
      <c r="O1296" s="14">
        <f>VLOOKUP(Tbl_ExpendInput[[#This Row],[Agency Code]],TblAgencies[],12,FALSE)</f>
        <v>601</v>
      </c>
    </row>
    <row r="1297" spans="1:15">
      <c r="A1297">
        <v>2022</v>
      </c>
      <c r="B1297" t="s">
        <v>245</v>
      </c>
      <c r="C1297" t="s">
        <v>385</v>
      </c>
      <c r="D1297" s="17">
        <v>601</v>
      </c>
      <c r="E1297" t="s">
        <v>443</v>
      </c>
      <c r="F1297" t="s">
        <v>511</v>
      </c>
      <c r="G1297" t="s">
        <v>512</v>
      </c>
      <c r="H1297" t="s">
        <v>40</v>
      </c>
      <c r="I1297" t="s">
        <v>41</v>
      </c>
      <c r="J1297" t="s">
        <v>515</v>
      </c>
      <c r="K1297" t="s">
        <v>516</v>
      </c>
      <c r="L1297">
        <v>2904966.59</v>
      </c>
      <c r="M1297" t="str">
        <f>IF(Tbl_ExpendInput[[#This Row],[Fund Detail Code]]="09119",Tbl_ExpendInput[[#This Row],[Fund Group Name]],IF(ISNUMBER(SEARCH("covid",Tbl_ExpendInput[[#This Row],[Fund Detail Name]]))=TRUE,"COVID Funds",Tbl_ExpendInput[[#This Row],[Fund Group Name]]))</f>
        <v>Dedicated Special Revenue</v>
      </c>
      <c r="N1297" s="14" t="str">
        <f>IF(Tbl_ExpendInput[[#This Row],[Fund Detail Code]]="09119",Tbl_ExpendInput[[#This Row],[Fund Group Code]],IF(ISNUMBER(SEARCH("covid",Tbl_ExpendInput[[#This Row],[Fund Detail Name]]))=TRUE,"99",Tbl_ExpendInput[[#This Row],[Fund Group Code]]))</f>
        <v>09</v>
      </c>
      <c r="O1297" s="14">
        <f>VLOOKUP(Tbl_ExpendInput[[#This Row],[Agency Code]],TblAgencies[],12,FALSE)</f>
        <v>601</v>
      </c>
    </row>
    <row r="1298" spans="1:15">
      <c r="A1298">
        <v>2022</v>
      </c>
      <c r="B1298" t="s">
        <v>245</v>
      </c>
      <c r="C1298" t="s">
        <v>385</v>
      </c>
      <c r="D1298" s="17">
        <v>601</v>
      </c>
      <c r="E1298" t="s">
        <v>443</v>
      </c>
      <c r="F1298" t="s">
        <v>511</v>
      </c>
      <c r="G1298" t="s">
        <v>512</v>
      </c>
      <c r="H1298" t="s">
        <v>40</v>
      </c>
      <c r="I1298" t="s">
        <v>41</v>
      </c>
      <c r="J1298" t="s">
        <v>517</v>
      </c>
      <c r="K1298" t="s">
        <v>518</v>
      </c>
      <c r="L1298">
        <v>14684208.380000001</v>
      </c>
      <c r="M1298" t="str">
        <f>IF(Tbl_ExpendInput[[#This Row],[Fund Detail Code]]="09119",Tbl_ExpendInput[[#This Row],[Fund Group Name]],IF(ISNUMBER(SEARCH("covid",Tbl_ExpendInput[[#This Row],[Fund Detail Name]]))=TRUE,"COVID Funds",Tbl_ExpendInput[[#This Row],[Fund Group Name]]))</f>
        <v>Dedicated Special Revenue</v>
      </c>
      <c r="N1298" s="14" t="str">
        <f>IF(Tbl_ExpendInput[[#This Row],[Fund Detail Code]]="09119",Tbl_ExpendInput[[#This Row],[Fund Group Code]],IF(ISNUMBER(SEARCH("covid",Tbl_ExpendInput[[#This Row],[Fund Detail Name]]))=TRUE,"99",Tbl_ExpendInput[[#This Row],[Fund Group Code]]))</f>
        <v>09</v>
      </c>
      <c r="O1298" s="14">
        <f>VLOOKUP(Tbl_ExpendInput[[#This Row],[Agency Code]],TblAgencies[],12,FALSE)</f>
        <v>601</v>
      </c>
    </row>
    <row r="1299" spans="1:15">
      <c r="A1299">
        <v>2022</v>
      </c>
      <c r="B1299" t="s">
        <v>245</v>
      </c>
      <c r="C1299" t="s">
        <v>385</v>
      </c>
      <c r="D1299" s="17">
        <v>601</v>
      </c>
      <c r="E1299" t="s">
        <v>443</v>
      </c>
      <c r="F1299" t="s">
        <v>511</v>
      </c>
      <c r="G1299" t="s">
        <v>512</v>
      </c>
      <c r="H1299" t="s">
        <v>30</v>
      </c>
      <c r="I1299" t="s">
        <v>31</v>
      </c>
      <c r="J1299" t="s">
        <v>32</v>
      </c>
      <c r="K1299" t="s">
        <v>31</v>
      </c>
      <c r="L1299">
        <v>1907096.91</v>
      </c>
      <c r="M1299" t="str">
        <f>IF(Tbl_ExpendInput[[#This Row],[Fund Detail Code]]="09119",Tbl_ExpendInput[[#This Row],[Fund Group Name]],IF(ISNUMBER(SEARCH("covid",Tbl_ExpendInput[[#This Row],[Fund Detail Name]]))=TRUE,"COVID Funds",Tbl_ExpendInput[[#This Row],[Fund Group Name]]))</f>
        <v>Federal Trust</v>
      </c>
      <c r="N1299" s="14" t="str">
        <f>IF(Tbl_ExpendInput[[#This Row],[Fund Detail Code]]="09119",Tbl_ExpendInput[[#This Row],[Fund Group Code]],IF(ISNUMBER(SEARCH("covid",Tbl_ExpendInput[[#This Row],[Fund Detail Name]]))=TRUE,"99",Tbl_ExpendInput[[#This Row],[Fund Group Code]]))</f>
        <v>10</v>
      </c>
      <c r="O1299" s="14">
        <f>VLOOKUP(Tbl_ExpendInput[[#This Row],[Agency Code]],TblAgencies[],12,FALSE)</f>
        <v>601</v>
      </c>
    </row>
    <row r="1300" spans="1:15">
      <c r="A1300">
        <v>2022</v>
      </c>
      <c r="B1300" t="s">
        <v>245</v>
      </c>
      <c r="C1300" t="s">
        <v>385</v>
      </c>
      <c r="D1300" s="17">
        <v>601</v>
      </c>
      <c r="E1300" t="s">
        <v>443</v>
      </c>
      <c r="F1300" t="s">
        <v>511</v>
      </c>
      <c r="G1300" t="s">
        <v>512</v>
      </c>
      <c r="H1300" t="s">
        <v>33</v>
      </c>
      <c r="I1300" t="s">
        <v>34</v>
      </c>
      <c r="J1300" t="s">
        <v>78</v>
      </c>
      <c r="K1300" t="s">
        <v>79</v>
      </c>
      <c r="L1300">
        <v>2594068.1800000002</v>
      </c>
      <c r="M1300" t="str">
        <f>IF(Tbl_ExpendInput[[#This Row],[Fund Detail Code]]="09119",Tbl_ExpendInput[[#This Row],[Fund Group Name]],IF(ISNUMBER(SEARCH("covid",Tbl_ExpendInput[[#This Row],[Fund Detail Name]]))=TRUE,"COVID Funds",Tbl_ExpendInput[[#This Row],[Fund Group Name]]))</f>
        <v>COVID Funds</v>
      </c>
      <c r="N1300" s="14" t="str">
        <f>IF(Tbl_ExpendInput[[#This Row],[Fund Detail Code]]="09119",Tbl_ExpendInput[[#This Row],[Fund Group Code]],IF(ISNUMBER(SEARCH("covid",Tbl_ExpendInput[[#This Row],[Fund Detail Name]]))=TRUE,"99",Tbl_ExpendInput[[#This Row],[Fund Group Code]]))</f>
        <v>99</v>
      </c>
      <c r="O1300" s="14">
        <f>VLOOKUP(Tbl_ExpendInput[[#This Row],[Agency Code]],TblAgencies[],12,FALSE)</f>
        <v>601</v>
      </c>
    </row>
    <row r="1301" spans="1:15">
      <c r="A1301">
        <v>2022</v>
      </c>
      <c r="B1301" t="s">
        <v>245</v>
      </c>
      <c r="C1301" t="s">
        <v>385</v>
      </c>
      <c r="D1301" s="17">
        <v>601</v>
      </c>
      <c r="E1301" t="s">
        <v>443</v>
      </c>
      <c r="F1301" t="s">
        <v>519</v>
      </c>
      <c r="G1301" t="s">
        <v>520</v>
      </c>
      <c r="H1301" t="s">
        <v>20</v>
      </c>
      <c r="I1301" t="s">
        <v>21</v>
      </c>
      <c r="J1301" t="s">
        <v>22</v>
      </c>
      <c r="K1301" t="s">
        <v>23</v>
      </c>
      <c r="L1301">
        <v>5847736.9900000002</v>
      </c>
      <c r="M1301" t="str">
        <f>IF(Tbl_ExpendInput[[#This Row],[Fund Detail Code]]="09119",Tbl_ExpendInput[[#This Row],[Fund Group Name]],IF(ISNUMBER(SEARCH("covid",Tbl_ExpendInput[[#This Row],[Fund Detail Name]]))=TRUE,"COVID Funds",Tbl_ExpendInput[[#This Row],[Fund Group Name]]))</f>
        <v>General</v>
      </c>
      <c r="N1301" s="14" t="str">
        <f>IF(Tbl_ExpendInput[[#This Row],[Fund Detail Code]]="09119",Tbl_ExpendInput[[#This Row],[Fund Group Code]],IF(ISNUMBER(SEARCH("covid",Tbl_ExpendInput[[#This Row],[Fund Detail Name]]))=TRUE,"99",Tbl_ExpendInput[[#This Row],[Fund Group Code]]))</f>
        <v>01</v>
      </c>
      <c r="O1301" s="14">
        <f>VLOOKUP(Tbl_ExpendInput[[#This Row],[Agency Code]],TblAgencies[],12,FALSE)</f>
        <v>601</v>
      </c>
    </row>
    <row r="1302" spans="1:15">
      <c r="A1302">
        <v>2022</v>
      </c>
      <c r="B1302" t="s">
        <v>245</v>
      </c>
      <c r="C1302" t="s">
        <v>385</v>
      </c>
      <c r="D1302" s="17">
        <v>601</v>
      </c>
      <c r="E1302" t="s">
        <v>443</v>
      </c>
      <c r="F1302" t="s">
        <v>519</v>
      </c>
      <c r="G1302" t="s">
        <v>520</v>
      </c>
      <c r="H1302" t="s">
        <v>24</v>
      </c>
      <c r="I1302" t="s">
        <v>25</v>
      </c>
      <c r="J1302" t="s">
        <v>521</v>
      </c>
      <c r="K1302" t="s">
        <v>522</v>
      </c>
      <c r="L1302">
        <v>773114.04</v>
      </c>
      <c r="M1302" t="str">
        <f>IF(Tbl_ExpendInput[[#This Row],[Fund Detail Code]]="09119",Tbl_ExpendInput[[#This Row],[Fund Group Name]],IF(ISNUMBER(SEARCH("covid",Tbl_ExpendInput[[#This Row],[Fund Detail Name]]))=TRUE,"COVID Funds",Tbl_ExpendInput[[#This Row],[Fund Group Name]]))</f>
        <v>Special</v>
      </c>
      <c r="N1302" s="14" t="str">
        <f>IF(Tbl_ExpendInput[[#This Row],[Fund Detail Code]]="09119",Tbl_ExpendInput[[#This Row],[Fund Group Code]],IF(ISNUMBER(SEARCH("covid",Tbl_ExpendInput[[#This Row],[Fund Detail Name]]))=TRUE,"99",Tbl_ExpendInput[[#This Row],[Fund Group Code]]))</f>
        <v>02</v>
      </c>
      <c r="O1302" s="14">
        <f>VLOOKUP(Tbl_ExpendInput[[#This Row],[Agency Code]],TblAgencies[],12,FALSE)</f>
        <v>601</v>
      </c>
    </row>
    <row r="1303" spans="1:15">
      <c r="A1303">
        <v>2022</v>
      </c>
      <c r="B1303" t="s">
        <v>245</v>
      </c>
      <c r="C1303" t="s">
        <v>385</v>
      </c>
      <c r="D1303" s="17">
        <v>601</v>
      </c>
      <c r="E1303" t="s">
        <v>443</v>
      </c>
      <c r="F1303" t="s">
        <v>519</v>
      </c>
      <c r="G1303" t="s">
        <v>520</v>
      </c>
      <c r="H1303" t="s">
        <v>24</v>
      </c>
      <c r="I1303" t="s">
        <v>25</v>
      </c>
      <c r="J1303" t="s">
        <v>466</v>
      </c>
      <c r="K1303" t="s">
        <v>467</v>
      </c>
      <c r="L1303">
        <v>624506.31999999995</v>
      </c>
      <c r="M1303" t="str">
        <f>IF(Tbl_ExpendInput[[#This Row],[Fund Detail Code]]="09119",Tbl_ExpendInput[[#This Row],[Fund Group Name]],IF(ISNUMBER(SEARCH("covid",Tbl_ExpendInput[[#This Row],[Fund Detail Name]]))=TRUE,"COVID Funds",Tbl_ExpendInput[[#This Row],[Fund Group Name]]))</f>
        <v>Special</v>
      </c>
      <c r="N1303" s="14" t="str">
        <f>IF(Tbl_ExpendInput[[#This Row],[Fund Detail Code]]="09119",Tbl_ExpendInput[[#This Row],[Fund Group Code]],IF(ISNUMBER(SEARCH("covid",Tbl_ExpendInput[[#This Row],[Fund Detail Name]]))=TRUE,"99",Tbl_ExpendInput[[#This Row],[Fund Group Code]]))</f>
        <v>02</v>
      </c>
      <c r="O1303" s="14">
        <f>VLOOKUP(Tbl_ExpendInput[[#This Row],[Agency Code]],TblAgencies[],12,FALSE)</f>
        <v>601</v>
      </c>
    </row>
    <row r="1304" spans="1:15">
      <c r="A1304">
        <v>2022</v>
      </c>
      <c r="B1304" t="s">
        <v>245</v>
      </c>
      <c r="C1304" t="s">
        <v>385</v>
      </c>
      <c r="D1304" s="17">
        <v>601</v>
      </c>
      <c r="E1304" t="s">
        <v>443</v>
      </c>
      <c r="F1304" t="s">
        <v>519</v>
      </c>
      <c r="G1304" t="s">
        <v>520</v>
      </c>
      <c r="H1304" t="s">
        <v>24</v>
      </c>
      <c r="I1304" t="s">
        <v>25</v>
      </c>
      <c r="J1304" t="s">
        <v>523</v>
      </c>
      <c r="K1304" t="s">
        <v>524</v>
      </c>
      <c r="L1304">
        <v>20221.52</v>
      </c>
      <c r="M1304" t="str">
        <f>IF(Tbl_ExpendInput[[#This Row],[Fund Detail Code]]="09119",Tbl_ExpendInput[[#This Row],[Fund Group Name]],IF(ISNUMBER(SEARCH("covid",Tbl_ExpendInput[[#This Row],[Fund Detail Name]]))=TRUE,"COVID Funds",Tbl_ExpendInput[[#This Row],[Fund Group Name]]))</f>
        <v>Special</v>
      </c>
      <c r="N1304" s="14" t="str">
        <f>IF(Tbl_ExpendInput[[#This Row],[Fund Detail Code]]="09119",Tbl_ExpendInput[[#This Row],[Fund Group Code]],IF(ISNUMBER(SEARCH("covid",Tbl_ExpendInput[[#This Row],[Fund Detail Name]]))=TRUE,"99",Tbl_ExpendInput[[#This Row],[Fund Group Code]]))</f>
        <v>02</v>
      </c>
      <c r="O1304" s="14">
        <f>VLOOKUP(Tbl_ExpendInput[[#This Row],[Agency Code]],TblAgencies[],12,FALSE)</f>
        <v>601</v>
      </c>
    </row>
    <row r="1305" spans="1:15">
      <c r="A1305">
        <v>2022</v>
      </c>
      <c r="B1305" t="s">
        <v>245</v>
      </c>
      <c r="C1305" t="s">
        <v>385</v>
      </c>
      <c r="D1305" s="17">
        <v>601</v>
      </c>
      <c r="E1305" t="s">
        <v>443</v>
      </c>
      <c r="F1305" t="s">
        <v>519</v>
      </c>
      <c r="G1305" t="s">
        <v>520</v>
      </c>
      <c r="H1305" t="s">
        <v>24</v>
      </c>
      <c r="I1305" t="s">
        <v>25</v>
      </c>
      <c r="J1305" t="s">
        <v>525</v>
      </c>
      <c r="K1305" t="s">
        <v>526</v>
      </c>
      <c r="L1305">
        <v>840.16</v>
      </c>
      <c r="M1305" t="str">
        <f>IF(Tbl_ExpendInput[[#This Row],[Fund Detail Code]]="09119",Tbl_ExpendInput[[#This Row],[Fund Group Name]],IF(ISNUMBER(SEARCH("covid",Tbl_ExpendInput[[#This Row],[Fund Detail Name]]))=TRUE,"COVID Funds",Tbl_ExpendInput[[#This Row],[Fund Group Name]]))</f>
        <v>Special</v>
      </c>
      <c r="N1305" s="14" t="str">
        <f>IF(Tbl_ExpendInput[[#This Row],[Fund Detail Code]]="09119",Tbl_ExpendInput[[#This Row],[Fund Group Code]],IF(ISNUMBER(SEARCH("covid",Tbl_ExpendInput[[#This Row],[Fund Detail Name]]))=TRUE,"99",Tbl_ExpendInput[[#This Row],[Fund Group Code]]))</f>
        <v>02</v>
      </c>
      <c r="O1305" s="14">
        <f>VLOOKUP(Tbl_ExpendInput[[#This Row],[Agency Code]],TblAgencies[],12,FALSE)</f>
        <v>601</v>
      </c>
    </row>
    <row r="1306" spans="1:15">
      <c r="A1306">
        <v>2022</v>
      </c>
      <c r="B1306" t="s">
        <v>245</v>
      </c>
      <c r="C1306" t="s">
        <v>385</v>
      </c>
      <c r="D1306" s="17">
        <v>601</v>
      </c>
      <c r="E1306" t="s">
        <v>443</v>
      </c>
      <c r="F1306" t="s">
        <v>519</v>
      </c>
      <c r="G1306" t="s">
        <v>520</v>
      </c>
      <c r="H1306" t="s">
        <v>24</v>
      </c>
      <c r="I1306" t="s">
        <v>25</v>
      </c>
      <c r="J1306" t="s">
        <v>458</v>
      </c>
      <c r="K1306" t="s">
        <v>459</v>
      </c>
      <c r="L1306">
        <v>1438762.99</v>
      </c>
      <c r="M1306" t="str">
        <f>IF(Tbl_ExpendInput[[#This Row],[Fund Detail Code]]="09119",Tbl_ExpendInput[[#This Row],[Fund Group Name]],IF(ISNUMBER(SEARCH("covid",Tbl_ExpendInput[[#This Row],[Fund Detail Name]]))=TRUE,"COVID Funds",Tbl_ExpendInput[[#This Row],[Fund Group Name]]))</f>
        <v>Special</v>
      </c>
      <c r="N1306" s="14" t="str">
        <f>IF(Tbl_ExpendInput[[#This Row],[Fund Detail Code]]="09119",Tbl_ExpendInput[[#This Row],[Fund Group Code]],IF(ISNUMBER(SEARCH("covid",Tbl_ExpendInput[[#This Row],[Fund Detail Name]]))=TRUE,"99",Tbl_ExpendInput[[#This Row],[Fund Group Code]]))</f>
        <v>02</v>
      </c>
      <c r="O1306" s="14">
        <f>VLOOKUP(Tbl_ExpendInput[[#This Row],[Agency Code]],TblAgencies[],12,FALSE)</f>
        <v>601</v>
      </c>
    </row>
    <row r="1307" spans="1:15">
      <c r="A1307">
        <v>2022</v>
      </c>
      <c r="B1307" t="s">
        <v>245</v>
      </c>
      <c r="C1307" t="s">
        <v>385</v>
      </c>
      <c r="D1307" s="17">
        <v>601</v>
      </c>
      <c r="E1307" t="s">
        <v>443</v>
      </c>
      <c r="F1307" t="s">
        <v>519</v>
      </c>
      <c r="G1307" t="s">
        <v>520</v>
      </c>
      <c r="H1307" t="s">
        <v>40</v>
      </c>
      <c r="I1307" t="s">
        <v>41</v>
      </c>
      <c r="J1307" t="s">
        <v>527</v>
      </c>
      <c r="K1307" t="s">
        <v>528</v>
      </c>
      <c r="L1307">
        <v>972910.67</v>
      </c>
      <c r="M1307" t="str">
        <f>IF(Tbl_ExpendInput[[#This Row],[Fund Detail Code]]="09119",Tbl_ExpendInput[[#This Row],[Fund Group Name]],IF(ISNUMBER(SEARCH("covid",Tbl_ExpendInput[[#This Row],[Fund Detail Name]]))=TRUE,"COVID Funds",Tbl_ExpendInput[[#This Row],[Fund Group Name]]))</f>
        <v>Dedicated Special Revenue</v>
      </c>
      <c r="N1307" s="14" t="str">
        <f>IF(Tbl_ExpendInput[[#This Row],[Fund Detail Code]]="09119",Tbl_ExpendInput[[#This Row],[Fund Group Code]],IF(ISNUMBER(SEARCH("covid",Tbl_ExpendInput[[#This Row],[Fund Detail Name]]))=TRUE,"99",Tbl_ExpendInput[[#This Row],[Fund Group Code]]))</f>
        <v>09</v>
      </c>
      <c r="O1307" s="14">
        <f>VLOOKUP(Tbl_ExpendInput[[#This Row],[Agency Code]],TblAgencies[],12,FALSE)</f>
        <v>601</v>
      </c>
    </row>
    <row r="1308" spans="1:15">
      <c r="A1308">
        <v>2022</v>
      </c>
      <c r="B1308" t="s">
        <v>245</v>
      </c>
      <c r="C1308" t="s">
        <v>385</v>
      </c>
      <c r="D1308" s="17">
        <v>601</v>
      </c>
      <c r="E1308" t="s">
        <v>443</v>
      </c>
      <c r="F1308" t="s">
        <v>519</v>
      </c>
      <c r="G1308" t="s">
        <v>520</v>
      </c>
      <c r="H1308" t="s">
        <v>30</v>
      </c>
      <c r="I1308" t="s">
        <v>31</v>
      </c>
      <c r="J1308" t="s">
        <v>32</v>
      </c>
      <c r="K1308" t="s">
        <v>31</v>
      </c>
      <c r="L1308">
        <v>2194642.44</v>
      </c>
      <c r="M1308" t="str">
        <f>IF(Tbl_ExpendInput[[#This Row],[Fund Detail Code]]="09119",Tbl_ExpendInput[[#This Row],[Fund Group Name]],IF(ISNUMBER(SEARCH("covid",Tbl_ExpendInput[[#This Row],[Fund Detail Name]]))=TRUE,"COVID Funds",Tbl_ExpendInput[[#This Row],[Fund Group Name]]))</f>
        <v>Federal Trust</v>
      </c>
      <c r="N1308" s="14" t="str">
        <f>IF(Tbl_ExpendInput[[#This Row],[Fund Detail Code]]="09119",Tbl_ExpendInput[[#This Row],[Fund Group Code]],IF(ISNUMBER(SEARCH("covid",Tbl_ExpendInput[[#This Row],[Fund Detail Name]]))=TRUE,"99",Tbl_ExpendInput[[#This Row],[Fund Group Code]]))</f>
        <v>10</v>
      </c>
      <c r="O1308" s="14">
        <f>VLOOKUP(Tbl_ExpendInput[[#This Row],[Agency Code]],TblAgencies[],12,FALSE)</f>
        <v>601</v>
      </c>
    </row>
    <row r="1309" spans="1:15">
      <c r="A1309">
        <v>2022</v>
      </c>
      <c r="B1309" t="s">
        <v>245</v>
      </c>
      <c r="C1309" t="s">
        <v>385</v>
      </c>
      <c r="D1309" s="17">
        <v>601</v>
      </c>
      <c r="E1309" t="s">
        <v>443</v>
      </c>
      <c r="F1309" t="s">
        <v>519</v>
      </c>
      <c r="G1309" t="s">
        <v>520</v>
      </c>
      <c r="H1309" t="s">
        <v>30</v>
      </c>
      <c r="I1309" t="s">
        <v>31</v>
      </c>
      <c r="J1309" t="s">
        <v>470</v>
      </c>
      <c r="K1309" t="s">
        <v>174</v>
      </c>
      <c r="L1309">
        <v>220244.89</v>
      </c>
      <c r="M1309" t="str">
        <f>IF(Tbl_ExpendInput[[#This Row],[Fund Detail Code]]="09119",Tbl_ExpendInput[[#This Row],[Fund Group Name]],IF(ISNUMBER(SEARCH("covid",Tbl_ExpendInput[[#This Row],[Fund Detail Name]]))=TRUE,"COVID Funds",Tbl_ExpendInput[[#This Row],[Fund Group Name]]))</f>
        <v>COVID Funds</v>
      </c>
      <c r="N1309" s="14" t="str">
        <f>IF(Tbl_ExpendInput[[#This Row],[Fund Detail Code]]="09119",Tbl_ExpendInput[[#This Row],[Fund Group Code]],IF(ISNUMBER(SEARCH("covid",Tbl_ExpendInput[[#This Row],[Fund Detail Name]]))=TRUE,"99",Tbl_ExpendInput[[#This Row],[Fund Group Code]]))</f>
        <v>99</v>
      </c>
      <c r="O1309" s="14">
        <f>VLOOKUP(Tbl_ExpendInput[[#This Row],[Agency Code]],TblAgencies[],12,FALSE)</f>
        <v>601</v>
      </c>
    </row>
    <row r="1310" spans="1:15">
      <c r="A1310">
        <v>2022</v>
      </c>
      <c r="B1310" t="s">
        <v>245</v>
      </c>
      <c r="C1310" t="s">
        <v>385</v>
      </c>
      <c r="D1310" s="17">
        <v>601</v>
      </c>
      <c r="E1310" t="s">
        <v>443</v>
      </c>
      <c r="F1310" t="s">
        <v>519</v>
      </c>
      <c r="G1310" t="s">
        <v>520</v>
      </c>
      <c r="H1310" t="s">
        <v>33</v>
      </c>
      <c r="I1310" t="s">
        <v>34</v>
      </c>
      <c r="J1310" t="s">
        <v>78</v>
      </c>
      <c r="K1310" t="s">
        <v>79</v>
      </c>
      <c r="L1310">
        <v>403937.84</v>
      </c>
      <c r="M1310" t="str">
        <f>IF(Tbl_ExpendInput[[#This Row],[Fund Detail Code]]="09119",Tbl_ExpendInput[[#This Row],[Fund Group Name]],IF(ISNUMBER(SEARCH("covid",Tbl_ExpendInput[[#This Row],[Fund Detail Name]]))=TRUE,"COVID Funds",Tbl_ExpendInput[[#This Row],[Fund Group Name]]))</f>
        <v>COVID Funds</v>
      </c>
      <c r="N1310" s="14" t="str">
        <f>IF(Tbl_ExpendInput[[#This Row],[Fund Detail Code]]="09119",Tbl_ExpendInput[[#This Row],[Fund Group Code]],IF(ISNUMBER(SEARCH("covid",Tbl_ExpendInput[[#This Row],[Fund Detail Name]]))=TRUE,"99",Tbl_ExpendInput[[#This Row],[Fund Group Code]]))</f>
        <v>99</v>
      </c>
      <c r="O1310" s="14">
        <f>VLOOKUP(Tbl_ExpendInput[[#This Row],[Agency Code]],TblAgencies[],12,FALSE)</f>
        <v>601</v>
      </c>
    </row>
    <row r="1311" spans="1:15">
      <c r="A1311">
        <v>2022</v>
      </c>
      <c r="B1311" t="s">
        <v>245</v>
      </c>
      <c r="C1311" t="s">
        <v>385</v>
      </c>
      <c r="D1311" s="17">
        <v>601</v>
      </c>
      <c r="E1311" t="s">
        <v>443</v>
      </c>
      <c r="F1311" t="s">
        <v>529</v>
      </c>
      <c r="G1311" t="s">
        <v>530</v>
      </c>
      <c r="H1311" t="s">
        <v>20</v>
      </c>
      <c r="I1311" t="s">
        <v>21</v>
      </c>
      <c r="J1311" t="s">
        <v>22</v>
      </c>
      <c r="K1311" t="s">
        <v>23</v>
      </c>
      <c r="L1311">
        <v>579098.81999999995</v>
      </c>
      <c r="M1311" t="str">
        <f>IF(Tbl_ExpendInput[[#This Row],[Fund Detail Code]]="09119",Tbl_ExpendInput[[#This Row],[Fund Group Name]],IF(ISNUMBER(SEARCH("covid",Tbl_ExpendInput[[#This Row],[Fund Detail Name]]))=TRUE,"COVID Funds",Tbl_ExpendInput[[#This Row],[Fund Group Name]]))</f>
        <v>General</v>
      </c>
      <c r="N1311" s="14" t="str">
        <f>IF(Tbl_ExpendInput[[#This Row],[Fund Detail Code]]="09119",Tbl_ExpendInput[[#This Row],[Fund Group Code]],IF(ISNUMBER(SEARCH("covid",Tbl_ExpendInput[[#This Row],[Fund Detail Name]]))=TRUE,"99",Tbl_ExpendInput[[#This Row],[Fund Group Code]]))</f>
        <v>01</v>
      </c>
      <c r="O1311" s="14">
        <f>VLOOKUP(Tbl_ExpendInput[[#This Row],[Agency Code]],TblAgencies[],12,FALSE)</f>
        <v>601</v>
      </c>
    </row>
    <row r="1312" spans="1:15">
      <c r="A1312">
        <v>2022</v>
      </c>
      <c r="B1312" t="s">
        <v>245</v>
      </c>
      <c r="C1312" t="s">
        <v>385</v>
      </c>
      <c r="D1312" s="17">
        <v>601</v>
      </c>
      <c r="E1312" t="s">
        <v>443</v>
      </c>
      <c r="F1312" t="s">
        <v>529</v>
      </c>
      <c r="G1312" t="s">
        <v>530</v>
      </c>
      <c r="H1312" t="s">
        <v>30</v>
      </c>
      <c r="I1312" t="s">
        <v>31</v>
      </c>
      <c r="J1312" t="s">
        <v>32</v>
      </c>
      <c r="K1312" t="s">
        <v>31</v>
      </c>
      <c r="L1312">
        <v>18518449.91</v>
      </c>
      <c r="M1312" t="str">
        <f>IF(Tbl_ExpendInput[[#This Row],[Fund Detail Code]]="09119",Tbl_ExpendInput[[#This Row],[Fund Group Name]],IF(ISNUMBER(SEARCH("covid",Tbl_ExpendInput[[#This Row],[Fund Detail Name]]))=TRUE,"COVID Funds",Tbl_ExpendInput[[#This Row],[Fund Group Name]]))</f>
        <v>Federal Trust</v>
      </c>
      <c r="N1312" s="14" t="str">
        <f>IF(Tbl_ExpendInput[[#This Row],[Fund Detail Code]]="09119",Tbl_ExpendInput[[#This Row],[Fund Group Code]],IF(ISNUMBER(SEARCH("covid",Tbl_ExpendInput[[#This Row],[Fund Detail Name]]))=TRUE,"99",Tbl_ExpendInput[[#This Row],[Fund Group Code]]))</f>
        <v>10</v>
      </c>
      <c r="O1312" s="14">
        <f>VLOOKUP(Tbl_ExpendInput[[#This Row],[Agency Code]],TblAgencies[],12,FALSE)</f>
        <v>601</v>
      </c>
    </row>
    <row r="1313" spans="1:15">
      <c r="A1313">
        <v>2022</v>
      </c>
      <c r="B1313" t="s">
        <v>245</v>
      </c>
      <c r="C1313" t="s">
        <v>385</v>
      </c>
      <c r="D1313" s="17">
        <v>601</v>
      </c>
      <c r="E1313" t="s">
        <v>443</v>
      </c>
      <c r="F1313" t="s">
        <v>529</v>
      </c>
      <c r="G1313" t="s">
        <v>530</v>
      </c>
      <c r="H1313" t="s">
        <v>30</v>
      </c>
      <c r="I1313" t="s">
        <v>31</v>
      </c>
      <c r="J1313" t="s">
        <v>95</v>
      </c>
      <c r="K1313" t="s">
        <v>96</v>
      </c>
      <c r="L1313">
        <v>6149076.9800000004</v>
      </c>
      <c r="M1313" t="str">
        <f>IF(Tbl_ExpendInput[[#This Row],[Fund Detail Code]]="09119",Tbl_ExpendInput[[#This Row],[Fund Group Name]],IF(ISNUMBER(SEARCH("covid",Tbl_ExpendInput[[#This Row],[Fund Detail Name]]))=TRUE,"COVID Funds",Tbl_ExpendInput[[#This Row],[Fund Group Name]]))</f>
        <v>COVID Funds</v>
      </c>
      <c r="N1313" s="14" t="str">
        <f>IF(Tbl_ExpendInput[[#This Row],[Fund Detail Code]]="09119",Tbl_ExpendInput[[#This Row],[Fund Group Code]],IF(ISNUMBER(SEARCH("covid",Tbl_ExpendInput[[#This Row],[Fund Detail Name]]))=TRUE,"99",Tbl_ExpendInput[[#This Row],[Fund Group Code]]))</f>
        <v>99</v>
      </c>
      <c r="O1313" s="14">
        <f>VLOOKUP(Tbl_ExpendInput[[#This Row],[Agency Code]],TblAgencies[],12,FALSE)</f>
        <v>601</v>
      </c>
    </row>
    <row r="1314" spans="1:15">
      <c r="A1314">
        <v>2022</v>
      </c>
      <c r="B1314" t="s">
        <v>245</v>
      </c>
      <c r="C1314" t="s">
        <v>385</v>
      </c>
      <c r="D1314" s="17">
        <v>601</v>
      </c>
      <c r="E1314" t="s">
        <v>443</v>
      </c>
      <c r="F1314" t="s">
        <v>529</v>
      </c>
      <c r="G1314" t="s">
        <v>530</v>
      </c>
      <c r="H1314" t="s">
        <v>30</v>
      </c>
      <c r="I1314" t="s">
        <v>31</v>
      </c>
      <c r="J1314" t="s">
        <v>254</v>
      </c>
      <c r="K1314" t="s">
        <v>255</v>
      </c>
      <c r="L1314">
        <v>5733061.9800000004</v>
      </c>
      <c r="M1314" t="str">
        <f>IF(Tbl_ExpendInput[[#This Row],[Fund Detail Code]]="09119",Tbl_ExpendInput[[#This Row],[Fund Group Name]],IF(ISNUMBER(SEARCH("covid",Tbl_ExpendInput[[#This Row],[Fund Detail Name]]))=TRUE,"COVID Funds",Tbl_ExpendInput[[#This Row],[Fund Group Name]]))</f>
        <v>COVID Funds</v>
      </c>
      <c r="N1314" s="14" t="str">
        <f>IF(Tbl_ExpendInput[[#This Row],[Fund Detail Code]]="09119",Tbl_ExpendInput[[#This Row],[Fund Group Code]],IF(ISNUMBER(SEARCH("covid",Tbl_ExpendInput[[#This Row],[Fund Detail Name]]))=TRUE,"99",Tbl_ExpendInput[[#This Row],[Fund Group Code]]))</f>
        <v>99</v>
      </c>
      <c r="O1314" s="14">
        <f>VLOOKUP(Tbl_ExpendInput[[#This Row],[Agency Code]],TblAgencies[],12,FALSE)</f>
        <v>601</v>
      </c>
    </row>
    <row r="1315" spans="1:15">
      <c r="A1315">
        <v>2022</v>
      </c>
      <c r="B1315" t="s">
        <v>245</v>
      </c>
      <c r="C1315" t="s">
        <v>385</v>
      </c>
      <c r="D1315" s="17">
        <v>601</v>
      </c>
      <c r="E1315" t="s">
        <v>443</v>
      </c>
      <c r="F1315" t="s">
        <v>529</v>
      </c>
      <c r="G1315" t="s">
        <v>530</v>
      </c>
      <c r="H1315" t="s">
        <v>30</v>
      </c>
      <c r="I1315" t="s">
        <v>31</v>
      </c>
      <c r="J1315" t="s">
        <v>531</v>
      </c>
      <c r="K1315" t="s">
        <v>532</v>
      </c>
      <c r="L1315">
        <v>1063894.17</v>
      </c>
      <c r="M1315" t="str">
        <f>IF(Tbl_ExpendInput[[#This Row],[Fund Detail Code]]="09119",Tbl_ExpendInput[[#This Row],[Fund Group Name]],IF(ISNUMBER(SEARCH("covid",Tbl_ExpendInput[[#This Row],[Fund Detail Name]]))=TRUE,"COVID Funds",Tbl_ExpendInput[[#This Row],[Fund Group Name]]))</f>
        <v>COVID Funds</v>
      </c>
      <c r="N1315" s="14" t="str">
        <f>IF(Tbl_ExpendInput[[#This Row],[Fund Detail Code]]="09119",Tbl_ExpendInput[[#This Row],[Fund Group Code]],IF(ISNUMBER(SEARCH("covid",Tbl_ExpendInput[[#This Row],[Fund Detail Name]]))=TRUE,"99",Tbl_ExpendInput[[#This Row],[Fund Group Code]]))</f>
        <v>99</v>
      </c>
      <c r="O1315" s="14">
        <f>VLOOKUP(Tbl_ExpendInput[[#This Row],[Agency Code]],TblAgencies[],12,FALSE)</f>
        <v>601</v>
      </c>
    </row>
    <row r="1316" spans="1:15">
      <c r="A1316">
        <v>2022</v>
      </c>
      <c r="B1316" t="s">
        <v>245</v>
      </c>
      <c r="C1316" t="s">
        <v>385</v>
      </c>
      <c r="D1316" s="17">
        <v>602</v>
      </c>
      <c r="E1316" t="s">
        <v>533</v>
      </c>
      <c r="F1316" t="s">
        <v>534</v>
      </c>
      <c r="G1316" t="s">
        <v>535</v>
      </c>
      <c r="H1316" t="s">
        <v>20</v>
      </c>
      <c r="I1316" t="s">
        <v>21</v>
      </c>
      <c r="J1316" t="s">
        <v>22</v>
      </c>
      <c r="K1316" t="s">
        <v>23</v>
      </c>
      <c r="L1316">
        <v>11058938.32</v>
      </c>
      <c r="M1316" t="str">
        <f>IF(Tbl_ExpendInput[[#This Row],[Fund Detail Code]]="09119",Tbl_ExpendInput[[#This Row],[Fund Group Name]],IF(ISNUMBER(SEARCH("covid",Tbl_ExpendInput[[#This Row],[Fund Detail Name]]))=TRUE,"COVID Funds",Tbl_ExpendInput[[#This Row],[Fund Group Name]]))</f>
        <v>General</v>
      </c>
      <c r="N1316" s="14" t="str">
        <f>IF(Tbl_ExpendInput[[#This Row],[Fund Detail Code]]="09119",Tbl_ExpendInput[[#This Row],[Fund Group Code]],IF(ISNUMBER(SEARCH("covid",Tbl_ExpendInput[[#This Row],[Fund Detail Name]]))=TRUE,"99",Tbl_ExpendInput[[#This Row],[Fund Group Code]]))</f>
        <v>01</v>
      </c>
      <c r="O1316" s="14">
        <f>VLOOKUP(Tbl_ExpendInput[[#This Row],[Agency Code]],TblAgencies[],12,FALSE)</f>
        <v>602</v>
      </c>
    </row>
    <row r="1317" spans="1:15">
      <c r="A1317">
        <v>2022</v>
      </c>
      <c r="B1317" t="s">
        <v>245</v>
      </c>
      <c r="C1317" t="s">
        <v>385</v>
      </c>
      <c r="D1317" s="17">
        <v>602</v>
      </c>
      <c r="E1317" t="s">
        <v>533</v>
      </c>
      <c r="F1317" t="s">
        <v>536</v>
      </c>
      <c r="G1317" t="s">
        <v>537</v>
      </c>
      <c r="H1317" t="s">
        <v>30</v>
      </c>
      <c r="I1317" t="s">
        <v>31</v>
      </c>
      <c r="J1317" t="s">
        <v>32</v>
      </c>
      <c r="K1317" t="s">
        <v>31</v>
      </c>
      <c r="L1317">
        <v>82490.820000000007</v>
      </c>
      <c r="M1317" t="str">
        <f>IF(Tbl_ExpendInput[[#This Row],[Fund Detail Code]]="09119",Tbl_ExpendInput[[#This Row],[Fund Group Name]],IF(ISNUMBER(SEARCH("covid",Tbl_ExpendInput[[#This Row],[Fund Detail Name]]))=TRUE,"COVID Funds",Tbl_ExpendInput[[#This Row],[Fund Group Name]]))</f>
        <v>Federal Trust</v>
      </c>
      <c r="N1317" s="14" t="str">
        <f>IF(Tbl_ExpendInput[[#This Row],[Fund Detail Code]]="09119",Tbl_ExpendInput[[#This Row],[Fund Group Code]],IF(ISNUMBER(SEARCH("covid",Tbl_ExpendInput[[#This Row],[Fund Detail Name]]))=TRUE,"99",Tbl_ExpendInput[[#This Row],[Fund Group Code]]))</f>
        <v>10</v>
      </c>
      <c r="O1317" s="14">
        <f>VLOOKUP(Tbl_ExpendInput[[#This Row],[Agency Code]],TblAgencies[],12,FALSE)</f>
        <v>602</v>
      </c>
    </row>
    <row r="1318" spans="1:15">
      <c r="A1318">
        <v>2022</v>
      </c>
      <c r="B1318" t="s">
        <v>245</v>
      </c>
      <c r="C1318" t="s">
        <v>385</v>
      </c>
      <c r="D1318" s="17">
        <v>602</v>
      </c>
      <c r="E1318" t="s">
        <v>533</v>
      </c>
      <c r="F1318" t="s">
        <v>538</v>
      </c>
      <c r="G1318" t="s">
        <v>539</v>
      </c>
      <c r="H1318" t="s">
        <v>20</v>
      </c>
      <c r="I1318" t="s">
        <v>21</v>
      </c>
      <c r="J1318" t="s">
        <v>22</v>
      </c>
      <c r="K1318" t="s">
        <v>23</v>
      </c>
      <c r="L1318">
        <v>66549988.25</v>
      </c>
      <c r="M1318" t="str">
        <f>IF(Tbl_ExpendInput[[#This Row],[Fund Detail Code]]="09119",Tbl_ExpendInput[[#This Row],[Fund Group Name]],IF(ISNUMBER(SEARCH("covid",Tbl_ExpendInput[[#This Row],[Fund Detail Name]]))=TRUE,"COVID Funds",Tbl_ExpendInput[[#This Row],[Fund Group Name]]))</f>
        <v>General</v>
      </c>
      <c r="N1318" s="14" t="str">
        <f>IF(Tbl_ExpendInput[[#This Row],[Fund Detail Code]]="09119",Tbl_ExpendInput[[#This Row],[Fund Group Code]],IF(ISNUMBER(SEARCH("covid",Tbl_ExpendInput[[#This Row],[Fund Detail Name]]))=TRUE,"99",Tbl_ExpendInput[[#This Row],[Fund Group Code]]))</f>
        <v>01</v>
      </c>
      <c r="O1318" s="14">
        <f>VLOOKUP(Tbl_ExpendInput[[#This Row],[Agency Code]],TblAgencies[],12,FALSE)</f>
        <v>602</v>
      </c>
    </row>
    <row r="1319" spans="1:15">
      <c r="A1319">
        <v>2022</v>
      </c>
      <c r="B1319" t="s">
        <v>245</v>
      </c>
      <c r="C1319" t="s">
        <v>385</v>
      </c>
      <c r="D1319" s="17">
        <v>602</v>
      </c>
      <c r="E1319" t="s">
        <v>533</v>
      </c>
      <c r="F1319" t="s">
        <v>538</v>
      </c>
      <c r="G1319" t="s">
        <v>539</v>
      </c>
      <c r="H1319" t="s">
        <v>40</v>
      </c>
      <c r="I1319" t="s">
        <v>41</v>
      </c>
      <c r="J1319" t="s">
        <v>540</v>
      </c>
      <c r="K1319" t="s">
        <v>541</v>
      </c>
      <c r="L1319">
        <v>14065627</v>
      </c>
      <c r="M1319" t="str">
        <f>IF(Tbl_ExpendInput[[#This Row],[Fund Detail Code]]="09119",Tbl_ExpendInput[[#This Row],[Fund Group Name]],IF(ISNUMBER(SEARCH("covid",Tbl_ExpendInput[[#This Row],[Fund Detail Name]]))=TRUE,"COVID Funds",Tbl_ExpendInput[[#This Row],[Fund Group Name]]))</f>
        <v>Dedicated Special Revenue</v>
      </c>
      <c r="N1319" s="14" t="str">
        <f>IF(Tbl_ExpendInput[[#This Row],[Fund Detail Code]]="09119",Tbl_ExpendInput[[#This Row],[Fund Group Code]],IF(ISNUMBER(SEARCH("covid",Tbl_ExpendInput[[#This Row],[Fund Detail Name]]))=TRUE,"99",Tbl_ExpendInput[[#This Row],[Fund Group Code]]))</f>
        <v>09</v>
      </c>
      <c r="O1319" s="14">
        <f>VLOOKUP(Tbl_ExpendInput[[#This Row],[Agency Code]],TblAgencies[],12,FALSE)</f>
        <v>602</v>
      </c>
    </row>
    <row r="1320" spans="1:15">
      <c r="A1320">
        <v>2022</v>
      </c>
      <c r="B1320" t="s">
        <v>245</v>
      </c>
      <c r="C1320" t="s">
        <v>385</v>
      </c>
      <c r="D1320" s="17">
        <v>602</v>
      </c>
      <c r="E1320" t="s">
        <v>533</v>
      </c>
      <c r="F1320" t="s">
        <v>538</v>
      </c>
      <c r="G1320" t="s">
        <v>539</v>
      </c>
      <c r="H1320" t="s">
        <v>30</v>
      </c>
      <c r="I1320" t="s">
        <v>31</v>
      </c>
      <c r="J1320" t="s">
        <v>32</v>
      </c>
      <c r="K1320" t="s">
        <v>31</v>
      </c>
      <c r="L1320">
        <v>189039311.53999999</v>
      </c>
      <c r="M1320" t="str">
        <f>IF(Tbl_ExpendInput[[#This Row],[Fund Detail Code]]="09119",Tbl_ExpendInput[[#This Row],[Fund Group Name]],IF(ISNUMBER(SEARCH("covid",Tbl_ExpendInput[[#This Row],[Fund Detail Name]]))=TRUE,"COVID Funds",Tbl_ExpendInput[[#This Row],[Fund Group Name]]))</f>
        <v>Federal Trust</v>
      </c>
      <c r="N1320" s="14" t="str">
        <f>IF(Tbl_ExpendInput[[#This Row],[Fund Detail Code]]="09119",Tbl_ExpendInput[[#This Row],[Fund Group Code]],IF(ISNUMBER(SEARCH("covid",Tbl_ExpendInput[[#This Row],[Fund Detail Name]]))=TRUE,"99",Tbl_ExpendInput[[#This Row],[Fund Group Code]]))</f>
        <v>10</v>
      </c>
      <c r="O1320" s="14">
        <f>VLOOKUP(Tbl_ExpendInput[[#This Row],[Agency Code]],TblAgencies[],12,FALSE)</f>
        <v>602</v>
      </c>
    </row>
    <row r="1321" spans="1:15">
      <c r="A1321">
        <v>2022</v>
      </c>
      <c r="B1321" t="s">
        <v>245</v>
      </c>
      <c r="C1321" t="s">
        <v>385</v>
      </c>
      <c r="D1321" s="17">
        <v>602</v>
      </c>
      <c r="E1321" t="s">
        <v>533</v>
      </c>
      <c r="F1321" t="s">
        <v>352</v>
      </c>
      <c r="G1321" t="s">
        <v>353</v>
      </c>
      <c r="H1321" t="s">
        <v>20</v>
      </c>
      <c r="I1321" t="s">
        <v>21</v>
      </c>
      <c r="J1321" t="s">
        <v>22</v>
      </c>
      <c r="K1321" t="s">
        <v>23</v>
      </c>
      <c r="L1321">
        <v>4377084932.4700003</v>
      </c>
      <c r="M1321" t="str">
        <f>IF(Tbl_ExpendInput[[#This Row],[Fund Detail Code]]="09119",Tbl_ExpendInput[[#This Row],[Fund Group Name]],IF(ISNUMBER(SEARCH("covid",Tbl_ExpendInput[[#This Row],[Fund Detail Name]]))=TRUE,"COVID Funds",Tbl_ExpendInput[[#This Row],[Fund Group Name]]))</f>
        <v>General</v>
      </c>
      <c r="N1321" s="14" t="str">
        <f>IF(Tbl_ExpendInput[[#This Row],[Fund Detail Code]]="09119",Tbl_ExpendInput[[#This Row],[Fund Group Code]],IF(ISNUMBER(SEARCH("covid",Tbl_ExpendInput[[#This Row],[Fund Detail Name]]))=TRUE,"99",Tbl_ExpendInput[[#This Row],[Fund Group Code]]))</f>
        <v>01</v>
      </c>
      <c r="O1321" s="14">
        <f>VLOOKUP(Tbl_ExpendInput[[#This Row],[Agency Code]],TblAgencies[],12,FALSE)</f>
        <v>602</v>
      </c>
    </row>
    <row r="1322" spans="1:15">
      <c r="A1322">
        <v>2022</v>
      </c>
      <c r="B1322" t="s">
        <v>245</v>
      </c>
      <c r="C1322" t="s">
        <v>385</v>
      </c>
      <c r="D1322" s="17">
        <v>602</v>
      </c>
      <c r="E1322" t="s">
        <v>533</v>
      </c>
      <c r="F1322" t="s">
        <v>352</v>
      </c>
      <c r="G1322" t="s">
        <v>353</v>
      </c>
      <c r="H1322" t="s">
        <v>40</v>
      </c>
      <c r="I1322" t="s">
        <v>41</v>
      </c>
      <c r="J1322" t="s">
        <v>542</v>
      </c>
      <c r="K1322" t="s">
        <v>543</v>
      </c>
      <c r="L1322">
        <v>629360326.38999999</v>
      </c>
      <c r="M1322" t="str">
        <f>IF(Tbl_ExpendInput[[#This Row],[Fund Detail Code]]="09119",Tbl_ExpendInput[[#This Row],[Fund Group Name]],IF(ISNUMBER(SEARCH("covid",Tbl_ExpendInput[[#This Row],[Fund Detail Name]]))=TRUE,"COVID Funds",Tbl_ExpendInput[[#This Row],[Fund Group Name]]))</f>
        <v>Dedicated Special Revenue</v>
      </c>
      <c r="N1322" s="14" t="str">
        <f>IF(Tbl_ExpendInput[[#This Row],[Fund Detail Code]]="09119",Tbl_ExpendInput[[#This Row],[Fund Group Code]],IF(ISNUMBER(SEARCH("covid",Tbl_ExpendInput[[#This Row],[Fund Detail Name]]))=TRUE,"99",Tbl_ExpendInput[[#This Row],[Fund Group Code]]))</f>
        <v>09</v>
      </c>
      <c r="O1322" s="14">
        <f>VLOOKUP(Tbl_ExpendInput[[#This Row],[Agency Code]],TblAgencies[],12,FALSE)</f>
        <v>602</v>
      </c>
    </row>
    <row r="1323" spans="1:15">
      <c r="A1323">
        <v>2022</v>
      </c>
      <c r="B1323" t="s">
        <v>245</v>
      </c>
      <c r="C1323" t="s">
        <v>385</v>
      </c>
      <c r="D1323" s="17">
        <v>602</v>
      </c>
      <c r="E1323" t="s">
        <v>533</v>
      </c>
      <c r="F1323" t="s">
        <v>352</v>
      </c>
      <c r="G1323" t="s">
        <v>353</v>
      </c>
      <c r="H1323" t="s">
        <v>40</v>
      </c>
      <c r="I1323" t="s">
        <v>41</v>
      </c>
      <c r="J1323" t="s">
        <v>544</v>
      </c>
      <c r="K1323" t="s">
        <v>545</v>
      </c>
      <c r="L1323">
        <v>431740291.88</v>
      </c>
      <c r="M1323" t="str">
        <f>IF(Tbl_ExpendInput[[#This Row],[Fund Detail Code]]="09119",Tbl_ExpendInput[[#This Row],[Fund Group Name]],IF(ISNUMBER(SEARCH("covid",Tbl_ExpendInput[[#This Row],[Fund Detail Name]]))=TRUE,"COVID Funds",Tbl_ExpendInput[[#This Row],[Fund Group Name]]))</f>
        <v>Dedicated Special Revenue</v>
      </c>
      <c r="N1323" s="14" t="str">
        <f>IF(Tbl_ExpendInput[[#This Row],[Fund Detail Code]]="09119",Tbl_ExpendInput[[#This Row],[Fund Group Code]],IF(ISNUMBER(SEARCH("covid",Tbl_ExpendInput[[#This Row],[Fund Detail Name]]))=TRUE,"99",Tbl_ExpendInput[[#This Row],[Fund Group Code]]))</f>
        <v>09</v>
      </c>
      <c r="O1323" s="14">
        <f>VLOOKUP(Tbl_ExpendInput[[#This Row],[Agency Code]],TblAgencies[],12,FALSE)</f>
        <v>602</v>
      </c>
    </row>
    <row r="1324" spans="1:15">
      <c r="A1324">
        <v>2022</v>
      </c>
      <c r="B1324" t="s">
        <v>245</v>
      </c>
      <c r="C1324" t="s">
        <v>385</v>
      </c>
      <c r="D1324" s="17">
        <v>602</v>
      </c>
      <c r="E1324" t="s">
        <v>533</v>
      </c>
      <c r="F1324" t="s">
        <v>352</v>
      </c>
      <c r="G1324" t="s">
        <v>353</v>
      </c>
      <c r="H1324" t="s">
        <v>40</v>
      </c>
      <c r="I1324" t="s">
        <v>41</v>
      </c>
      <c r="J1324" t="s">
        <v>546</v>
      </c>
      <c r="K1324" t="s">
        <v>547</v>
      </c>
      <c r="L1324">
        <v>564262513.50999999</v>
      </c>
      <c r="M1324" t="str">
        <f>IF(Tbl_ExpendInput[[#This Row],[Fund Detail Code]]="09119",Tbl_ExpendInput[[#This Row],[Fund Group Name]],IF(ISNUMBER(SEARCH("covid",Tbl_ExpendInput[[#This Row],[Fund Detail Name]]))=TRUE,"COVID Funds",Tbl_ExpendInput[[#This Row],[Fund Group Name]]))</f>
        <v>Dedicated Special Revenue</v>
      </c>
      <c r="N1324" s="14" t="str">
        <f>IF(Tbl_ExpendInput[[#This Row],[Fund Detail Code]]="09119",Tbl_ExpendInput[[#This Row],[Fund Group Code]],IF(ISNUMBER(SEARCH("covid",Tbl_ExpendInput[[#This Row],[Fund Detail Name]]))=TRUE,"99",Tbl_ExpendInput[[#This Row],[Fund Group Code]]))</f>
        <v>09</v>
      </c>
      <c r="O1324" s="14">
        <f>VLOOKUP(Tbl_ExpendInput[[#This Row],[Agency Code]],TblAgencies[],12,FALSE)</f>
        <v>602</v>
      </c>
    </row>
    <row r="1325" spans="1:15">
      <c r="A1325">
        <v>2022</v>
      </c>
      <c r="B1325" t="s">
        <v>245</v>
      </c>
      <c r="C1325" t="s">
        <v>385</v>
      </c>
      <c r="D1325" s="17">
        <v>602</v>
      </c>
      <c r="E1325" t="s">
        <v>533</v>
      </c>
      <c r="F1325" t="s">
        <v>352</v>
      </c>
      <c r="G1325" t="s">
        <v>353</v>
      </c>
      <c r="H1325" t="s">
        <v>30</v>
      </c>
      <c r="I1325" t="s">
        <v>31</v>
      </c>
      <c r="J1325" t="s">
        <v>32</v>
      </c>
      <c r="K1325" t="s">
        <v>31</v>
      </c>
      <c r="L1325">
        <v>12671773883.370001</v>
      </c>
      <c r="M1325" t="str">
        <f>IF(Tbl_ExpendInput[[#This Row],[Fund Detail Code]]="09119",Tbl_ExpendInput[[#This Row],[Fund Group Name]],IF(ISNUMBER(SEARCH("covid",Tbl_ExpendInput[[#This Row],[Fund Detail Name]]))=TRUE,"COVID Funds",Tbl_ExpendInput[[#This Row],[Fund Group Name]]))</f>
        <v>Federal Trust</v>
      </c>
      <c r="N1325" s="14" t="str">
        <f>IF(Tbl_ExpendInput[[#This Row],[Fund Detail Code]]="09119",Tbl_ExpendInput[[#This Row],[Fund Group Code]],IF(ISNUMBER(SEARCH("covid",Tbl_ExpendInput[[#This Row],[Fund Detail Name]]))=TRUE,"99",Tbl_ExpendInput[[#This Row],[Fund Group Code]]))</f>
        <v>10</v>
      </c>
      <c r="O1325" s="14">
        <f>VLOOKUP(Tbl_ExpendInput[[#This Row],[Agency Code]],TblAgencies[],12,FALSE)</f>
        <v>602</v>
      </c>
    </row>
    <row r="1326" spans="1:15">
      <c r="A1326">
        <v>2022</v>
      </c>
      <c r="B1326" t="s">
        <v>245</v>
      </c>
      <c r="C1326" t="s">
        <v>385</v>
      </c>
      <c r="D1326" s="17">
        <v>602</v>
      </c>
      <c r="E1326" t="s">
        <v>533</v>
      </c>
      <c r="F1326" t="s">
        <v>548</v>
      </c>
      <c r="G1326" t="s">
        <v>549</v>
      </c>
      <c r="H1326" t="s">
        <v>20</v>
      </c>
      <c r="I1326" t="s">
        <v>21</v>
      </c>
      <c r="J1326" t="s">
        <v>22</v>
      </c>
      <c r="K1326" t="s">
        <v>23</v>
      </c>
      <c r="L1326">
        <v>125353.14</v>
      </c>
      <c r="M1326" t="str">
        <f>IF(Tbl_ExpendInput[[#This Row],[Fund Detail Code]]="09119",Tbl_ExpendInput[[#This Row],[Fund Group Name]],IF(ISNUMBER(SEARCH("covid",Tbl_ExpendInput[[#This Row],[Fund Detail Name]]))=TRUE,"COVID Funds",Tbl_ExpendInput[[#This Row],[Fund Group Name]]))</f>
        <v>General</v>
      </c>
      <c r="N1326" s="14" t="str">
        <f>IF(Tbl_ExpendInput[[#This Row],[Fund Detail Code]]="09119",Tbl_ExpendInput[[#This Row],[Fund Group Code]],IF(ISNUMBER(SEARCH("covid",Tbl_ExpendInput[[#This Row],[Fund Detail Name]]))=TRUE,"99",Tbl_ExpendInput[[#This Row],[Fund Group Code]]))</f>
        <v>01</v>
      </c>
      <c r="O1326" s="14">
        <f>VLOOKUP(Tbl_ExpendInput[[#This Row],[Agency Code]],TblAgencies[],12,FALSE)</f>
        <v>602</v>
      </c>
    </row>
    <row r="1327" spans="1:15">
      <c r="A1327">
        <v>2022</v>
      </c>
      <c r="B1327" t="s">
        <v>245</v>
      </c>
      <c r="C1327" t="s">
        <v>385</v>
      </c>
      <c r="D1327" s="17">
        <v>602</v>
      </c>
      <c r="E1327" t="s">
        <v>533</v>
      </c>
      <c r="F1327" t="s">
        <v>548</v>
      </c>
      <c r="G1327" t="s">
        <v>549</v>
      </c>
      <c r="H1327" t="s">
        <v>40</v>
      </c>
      <c r="I1327" t="s">
        <v>41</v>
      </c>
      <c r="J1327" t="s">
        <v>550</v>
      </c>
      <c r="K1327" t="s">
        <v>551</v>
      </c>
      <c r="L1327">
        <v>38115.67</v>
      </c>
      <c r="M1327" t="str">
        <f>IF(Tbl_ExpendInput[[#This Row],[Fund Detail Code]]="09119",Tbl_ExpendInput[[#This Row],[Fund Group Name]],IF(ISNUMBER(SEARCH("covid",Tbl_ExpendInput[[#This Row],[Fund Detail Name]]))=TRUE,"COVID Funds",Tbl_ExpendInput[[#This Row],[Fund Group Name]]))</f>
        <v>Dedicated Special Revenue</v>
      </c>
      <c r="N1327" s="14" t="str">
        <f>IF(Tbl_ExpendInput[[#This Row],[Fund Detail Code]]="09119",Tbl_ExpendInput[[#This Row],[Fund Group Code]],IF(ISNUMBER(SEARCH("covid",Tbl_ExpendInput[[#This Row],[Fund Detail Name]]))=TRUE,"99",Tbl_ExpendInput[[#This Row],[Fund Group Code]]))</f>
        <v>09</v>
      </c>
      <c r="O1327" s="14">
        <f>VLOOKUP(Tbl_ExpendInput[[#This Row],[Agency Code]],TblAgencies[],12,FALSE)</f>
        <v>602</v>
      </c>
    </row>
    <row r="1328" spans="1:15">
      <c r="A1328">
        <v>2022</v>
      </c>
      <c r="B1328" t="s">
        <v>245</v>
      </c>
      <c r="C1328" t="s">
        <v>385</v>
      </c>
      <c r="D1328" s="17">
        <v>602</v>
      </c>
      <c r="E1328" t="s">
        <v>533</v>
      </c>
      <c r="F1328" t="s">
        <v>552</v>
      </c>
      <c r="G1328" t="s">
        <v>553</v>
      </c>
      <c r="H1328" t="s">
        <v>20</v>
      </c>
      <c r="I1328" t="s">
        <v>21</v>
      </c>
      <c r="J1328" t="s">
        <v>22</v>
      </c>
      <c r="K1328" t="s">
        <v>23</v>
      </c>
      <c r="L1328">
        <v>68255551.939999998</v>
      </c>
      <c r="M1328" t="str">
        <f>IF(Tbl_ExpendInput[[#This Row],[Fund Detail Code]]="09119",Tbl_ExpendInput[[#This Row],[Fund Group Name]],IF(ISNUMBER(SEARCH("covid",Tbl_ExpendInput[[#This Row],[Fund Detail Name]]))=TRUE,"COVID Funds",Tbl_ExpendInput[[#This Row],[Fund Group Name]]))</f>
        <v>General</v>
      </c>
      <c r="N1328" s="14" t="str">
        <f>IF(Tbl_ExpendInput[[#This Row],[Fund Detail Code]]="09119",Tbl_ExpendInput[[#This Row],[Fund Group Code]],IF(ISNUMBER(SEARCH("covid",Tbl_ExpendInput[[#This Row],[Fund Detail Name]]))=TRUE,"99",Tbl_ExpendInput[[#This Row],[Fund Group Code]]))</f>
        <v>01</v>
      </c>
      <c r="O1328" s="14">
        <f>VLOOKUP(Tbl_ExpendInput[[#This Row],[Agency Code]],TblAgencies[],12,FALSE)</f>
        <v>602</v>
      </c>
    </row>
    <row r="1329" spans="1:15">
      <c r="A1329">
        <v>2022</v>
      </c>
      <c r="B1329" t="s">
        <v>245</v>
      </c>
      <c r="C1329" t="s">
        <v>385</v>
      </c>
      <c r="D1329" s="17">
        <v>602</v>
      </c>
      <c r="E1329" t="s">
        <v>533</v>
      </c>
      <c r="F1329" t="s">
        <v>552</v>
      </c>
      <c r="G1329" t="s">
        <v>553</v>
      </c>
      <c r="H1329" t="s">
        <v>30</v>
      </c>
      <c r="I1329" t="s">
        <v>31</v>
      </c>
      <c r="J1329" t="s">
        <v>32</v>
      </c>
      <c r="K1329" t="s">
        <v>31</v>
      </c>
      <c r="L1329">
        <v>161747480.63999999</v>
      </c>
      <c r="M1329" t="str">
        <f>IF(Tbl_ExpendInput[[#This Row],[Fund Detail Code]]="09119",Tbl_ExpendInput[[#This Row],[Fund Group Name]],IF(ISNUMBER(SEARCH("covid",Tbl_ExpendInput[[#This Row],[Fund Detail Name]]))=TRUE,"COVID Funds",Tbl_ExpendInput[[#This Row],[Fund Group Name]]))</f>
        <v>Federal Trust</v>
      </c>
      <c r="N1329" s="14" t="str">
        <f>IF(Tbl_ExpendInput[[#This Row],[Fund Detail Code]]="09119",Tbl_ExpendInput[[#This Row],[Fund Group Code]],IF(ISNUMBER(SEARCH("covid",Tbl_ExpendInput[[#This Row],[Fund Detail Name]]))=TRUE,"99",Tbl_ExpendInput[[#This Row],[Fund Group Code]]))</f>
        <v>10</v>
      </c>
      <c r="O1329" s="14">
        <f>VLOOKUP(Tbl_ExpendInput[[#This Row],[Agency Code]],TblAgencies[],12,FALSE)</f>
        <v>602</v>
      </c>
    </row>
    <row r="1330" spans="1:15">
      <c r="A1330">
        <v>2022</v>
      </c>
      <c r="B1330" t="s">
        <v>245</v>
      </c>
      <c r="C1330" t="s">
        <v>385</v>
      </c>
      <c r="D1330" s="17">
        <v>602</v>
      </c>
      <c r="E1330" t="s">
        <v>533</v>
      </c>
      <c r="F1330" t="s">
        <v>554</v>
      </c>
      <c r="G1330" t="s">
        <v>555</v>
      </c>
      <c r="H1330" t="s">
        <v>20</v>
      </c>
      <c r="I1330" t="s">
        <v>21</v>
      </c>
      <c r="J1330" t="s">
        <v>22</v>
      </c>
      <c r="K1330" t="s">
        <v>23</v>
      </c>
      <c r="L1330">
        <v>13521947.92</v>
      </c>
      <c r="M1330" t="str">
        <f>IF(Tbl_ExpendInput[[#This Row],[Fund Detail Code]]="09119",Tbl_ExpendInput[[#This Row],[Fund Group Name]],IF(ISNUMBER(SEARCH("covid",Tbl_ExpendInput[[#This Row],[Fund Detail Name]]))=TRUE,"COVID Funds",Tbl_ExpendInput[[#This Row],[Fund Group Name]]))</f>
        <v>General</v>
      </c>
      <c r="N1330" s="14" t="str">
        <f>IF(Tbl_ExpendInput[[#This Row],[Fund Detail Code]]="09119",Tbl_ExpendInput[[#This Row],[Fund Group Code]],IF(ISNUMBER(SEARCH("covid",Tbl_ExpendInput[[#This Row],[Fund Detail Name]]))=TRUE,"99",Tbl_ExpendInput[[#This Row],[Fund Group Code]]))</f>
        <v>01</v>
      </c>
      <c r="O1330" s="14">
        <f>VLOOKUP(Tbl_ExpendInput[[#This Row],[Agency Code]],TblAgencies[],12,FALSE)</f>
        <v>602</v>
      </c>
    </row>
    <row r="1331" spans="1:15">
      <c r="A1331">
        <v>2022</v>
      </c>
      <c r="B1331" t="s">
        <v>245</v>
      </c>
      <c r="C1331" t="s">
        <v>385</v>
      </c>
      <c r="D1331" s="17">
        <v>602</v>
      </c>
      <c r="E1331" t="s">
        <v>533</v>
      </c>
      <c r="F1331" t="s">
        <v>554</v>
      </c>
      <c r="G1331" t="s">
        <v>555</v>
      </c>
      <c r="H1331" t="s">
        <v>40</v>
      </c>
      <c r="I1331" t="s">
        <v>41</v>
      </c>
      <c r="J1331" t="s">
        <v>544</v>
      </c>
      <c r="K1331" t="s">
        <v>545</v>
      </c>
      <c r="L1331">
        <v>5358576.74</v>
      </c>
      <c r="M1331" t="str">
        <f>IF(Tbl_ExpendInput[[#This Row],[Fund Detail Code]]="09119",Tbl_ExpendInput[[#This Row],[Fund Group Name]],IF(ISNUMBER(SEARCH("covid",Tbl_ExpendInput[[#This Row],[Fund Detail Name]]))=TRUE,"COVID Funds",Tbl_ExpendInput[[#This Row],[Fund Group Name]]))</f>
        <v>Dedicated Special Revenue</v>
      </c>
      <c r="N1331" s="14" t="str">
        <f>IF(Tbl_ExpendInput[[#This Row],[Fund Detail Code]]="09119",Tbl_ExpendInput[[#This Row],[Fund Group Code]],IF(ISNUMBER(SEARCH("covid",Tbl_ExpendInput[[#This Row],[Fund Detail Name]]))=TRUE,"99",Tbl_ExpendInput[[#This Row],[Fund Group Code]]))</f>
        <v>09</v>
      </c>
      <c r="O1331" s="14">
        <f>VLOOKUP(Tbl_ExpendInput[[#This Row],[Agency Code]],TblAgencies[],12,FALSE)</f>
        <v>602</v>
      </c>
    </row>
    <row r="1332" spans="1:15">
      <c r="A1332">
        <v>2022</v>
      </c>
      <c r="B1332" t="s">
        <v>245</v>
      </c>
      <c r="C1332" t="s">
        <v>385</v>
      </c>
      <c r="D1332" s="17">
        <v>602</v>
      </c>
      <c r="E1332" t="s">
        <v>533</v>
      </c>
      <c r="F1332" t="s">
        <v>554</v>
      </c>
      <c r="G1332" t="s">
        <v>555</v>
      </c>
      <c r="H1332" t="s">
        <v>30</v>
      </c>
      <c r="I1332" t="s">
        <v>31</v>
      </c>
      <c r="J1332" t="s">
        <v>32</v>
      </c>
      <c r="K1332" t="s">
        <v>31</v>
      </c>
      <c r="L1332">
        <v>31994041.739999998</v>
      </c>
      <c r="M1332" t="str">
        <f>IF(Tbl_ExpendInput[[#This Row],[Fund Detail Code]]="09119",Tbl_ExpendInput[[#This Row],[Fund Group Name]],IF(ISNUMBER(SEARCH("covid",Tbl_ExpendInput[[#This Row],[Fund Detail Name]]))=TRUE,"COVID Funds",Tbl_ExpendInput[[#This Row],[Fund Group Name]]))</f>
        <v>Federal Trust</v>
      </c>
      <c r="N1332" s="14" t="str">
        <f>IF(Tbl_ExpendInput[[#This Row],[Fund Detail Code]]="09119",Tbl_ExpendInput[[#This Row],[Fund Group Code]],IF(ISNUMBER(SEARCH("covid",Tbl_ExpendInput[[#This Row],[Fund Detail Name]]))=TRUE,"99",Tbl_ExpendInput[[#This Row],[Fund Group Code]]))</f>
        <v>10</v>
      </c>
      <c r="O1332" s="14">
        <f>VLOOKUP(Tbl_ExpendInput[[#This Row],[Agency Code]],TblAgencies[],12,FALSE)</f>
        <v>602</v>
      </c>
    </row>
    <row r="1333" spans="1:15">
      <c r="A1333">
        <v>2022</v>
      </c>
      <c r="B1333" t="s">
        <v>245</v>
      </c>
      <c r="C1333" t="s">
        <v>385</v>
      </c>
      <c r="D1333" s="17">
        <v>602</v>
      </c>
      <c r="E1333" t="s">
        <v>533</v>
      </c>
      <c r="F1333" t="s">
        <v>390</v>
      </c>
      <c r="G1333" t="s">
        <v>52</v>
      </c>
      <c r="H1333" t="s">
        <v>20</v>
      </c>
      <c r="I1333" t="s">
        <v>21</v>
      </c>
      <c r="J1333" t="s">
        <v>22</v>
      </c>
      <c r="K1333" t="s">
        <v>23</v>
      </c>
      <c r="L1333">
        <v>72076916.439999998</v>
      </c>
      <c r="M1333" t="str">
        <f>IF(Tbl_ExpendInput[[#This Row],[Fund Detail Code]]="09119",Tbl_ExpendInput[[#This Row],[Fund Group Name]],IF(ISNUMBER(SEARCH("covid",Tbl_ExpendInput[[#This Row],[Fund Detail Name]]))=TRUE,"COVID Funds",Tbl_ExpendInput[[#This Row],[Fund Group Name]]))</f>
        <v>General</v>
      </c>
      <c r="N1333" s="14" t="str">
        <f>IF(Tbl_ExpendInput[[#This Row],[Fund Detail Code]]="09119",Tbl_ExpendInput[[#This Row],[Fund Group Code]],IF(ISNUMBER(SEARCH("covid",Tbl_ExpendInput[[#This Row],[Fund Detail Name]]))=TRUE,"99",Tbl_ExpendInput[[#This Row],[Fund Group Code]]))</f>
        <v>01</v>
      </c>
      <c r="O1333" s="14">
        <f>VLOOKUP(Tbl_ExpendInput[[#This Row],[Agency Code]],TblAgencies[],12,FALSE)</f>
        <v>602</v>
      </c>
    </row>
    <row r="1334" spans="1:15">
      <c r="A1334">
        <v>2022</v>
      </c>
      <c r="B1334" t="s">
        <v>245</v>
      </c>
      <c r="C1334" t="s">
        <v>385</v>
      </c>
      <c r="D1334" s="17">
        <v>602</v>
      </c>
      <c r="E1334" t="s">
        <v>533</v>
      </c>
      <c r="F1334" t="s">
        <v>390</v>
      </c>
      <c r="G1334" t="s">
        <v>52</v>
      </c>
      <c r="H1334" t="s">
        <v>24</v>
      </c>
      <c r="I1334" t="s">
        <v>25</v>
      </c>
      <c r="J1334" t="s">
        <v>556</v>
      </c>
      <c r="K1334" t="s">
        <v>557</v>
      </c>
      <c r="L1334">
        <v>1223312.22</v>
      </c>
      <c r="M1334" t="str">
        <f>IF(Tbl_ExpendInput[[#This Row],[Fund Detail Code]]="09119",Tbl_ExpendInput[[#This Row],[Fund Group Name]],IF(ISNUMBER(SEARCH("covid",Tbl_ExpendInput[[#This Row],[Fund Detail Name]]))=TRUE,"COVID Funds",Tbl_ExpendInput[[#This Row],[Fund Group Name]]))</f>
        <v>Special</v>
      </c>
      <c r="N1334" s="14" t="str">
        <f>IF(Tbl_ExpendInput[[#This Row],[Fund Detail Code]]="09119",Tbl_ExpendInput[[#This Row],[Fund Group Code]],IF(ISNUMBER(SEARCH("covid",Tbl_ExpendInput[[#This Row],[Fund Detail Name]]))=TRUE,"99",Tbl_ExpendInput[[#This Row],[Fund Group Code]]))</f>
        <v>02</v>
      </c>
      <c r="O1334" s="14">
        <f>VLOOKUP(Tbl_ExpendInput[[#This Row],[Agency Code]],TblAgencies[],12,FALSE)</f>
        <v>602</v>
      </c>
    </row>
    <row r="1335" spans="1:15">
      <c r="A1335">
        <v>2022</v>
      </c>
      <c r="B1335" t="s">
        <v>245</v>
      </c>
      <c r="C1335" t="s">
        <v>385</v>
      </c>
      <c r="D1335" s="17">
        <v>602</v>
      </c>
      <c r="E1335" t="s">
        <v>533</v>
      </c>
      <c r="F1335" t="s">
        <v>390</v>
      </c>
      <c r="G1335" t="s">
        <v>52</v>
      </c>
      <c r="H1335" t="s">
        <v>24</v>
      </c>
      <c r="I1335" t="s">
        <v>25</v>
      </c>
      <c r="J1335" t="s">
        <v>558</v>
      </c>
      <c r="K1335" t="s">
        <v>559</v>
      </c>
      <c r="L1335">
        <v>757326.14</v>
      </c>
      <c r="M1335" t="str">
        <f>IF(Tbl_ExpendInput[[#This Row],[Fund Detail Code]]="09119",Tbl_ExpendInput[[#This Row],[Fund Group Name]],IF(ISNUMBER(SEARCH("covid",Tbl_ExpendInput[[#This Row],[Fund Detail Name]]))=TRUE,"COVID Funds",Tbl_ExpendInput[[#This Row],[Fund Group Name]]))</f>
        <v>Special</v>
      </c>
      <c r="N1335" s="14" t="str">
        <f>IF(Tbl_ExpendInput[[#This Row],[Fund Detail Code]]="09119",Tbl_ExpendInput[[#This Row],[Fund Group Code]],IF(ISNUMBER(SEARCH("covid",Tbl_ExpendInput[[#This Row],[Fund Detail Name]]))=TRUE,"99",Tbl_ExpendInput[[#This Row],[Fund Group Code]]))</f>
        <v>02</v>
      </c>
      <c r="O1335" s="14">
        <f>VLOOKUP(Tbl_ExpendInput[[#This Row],[Agency Code]],TblAgencies[],12,FALSE)</f>
        <v>602</v>
      </c>
    </row>
    <row r="1336" spans="1:15">
      <c r="A1336">
        <v>2022</v>
      </c>
      <c r="B1336" t="s">
        <v>245</v>
      </c>
      <c r="C1336" t="s">
        <v>385</v>
      </c>
      <c r="D1336" s="17">
        <v>602</v>
      </c>
      <c r="E1336" t="s">
        <v>533</v>
      </c>
      <c r="F1336" t="s">
        <v>390</v>
      </c>
      <c r="G1336" t="s">
        <v>52</v>
      </c>
      <c r="H1336" t="s">
        <v>40</v>
      </c>
      <c r="I1336" t="s">
        <v>41</v>
      </c>
      <c r="J1336" t="s">
        <v>544</v>
      </c>
      <c r="K1336" t="s">
        <v>545</v>
      </c>
      <c r="L1336">
        <v>4247535.92</v>
      </c>
      <c r="M1336" t="str">
        <f>IF(Tbl_ExpendInput[[#This Row],[Fund Detail Code]]="09119",Tbl_ExpendInput[[#This Row],[Fund Group Name]],IF(ISNUMBER(SEARCH("covid",Tbl_ExpendInput[[#This Row],[Fund Detail Name]]))=TRUE,"COVID Funds",Tbl_ExpendInput[[#This Row],[Fund Group Name]]))</f>
        <v>Dedicated Special Revenue</v>
      </c>
      <c r="N1336" s="14" t="str">
        <f>IF(Tbl_ExpendInput[[#This Row],[Fund Detail Code]]="09119",Tbl_ExpendInput[[#This Row],[Fund Group Code]],IF(ISNUMBER(SEARCH("covid",Tbl_ExpendInput[[#This Row],[Fund Detail Name]]))=TRUE,"99",Tbl_ExpendInput[[#This Row],[Fund Group Code]]))</f>
        <v>09</v>
      </c>
      <c r="O1336" s="14">
        <f>VLOOKUP(Tbl_ExpendInput[[#This Row],[Agency Code]],TblAgencies[],12,FALSE)</f>
        <v>602</v>
      </c>
    </row>
    <row r="1337" spans="1:15">
      <c r="A1337">
        <v>2022</v>
      </c>
      <c r="B1337" t="s">
        <v>245</v>
      </c>
      <c r="C1337" t="s">
        <v>385</v>
      </c>
      <c r="D1337" s="17">
        <v>602</v>
      </c>
      <c r="E1337" t="s">
        <v>533</v>
      </c>
      <c r="F1337" t="s">
        <v>390</v>
      </c>
      <c r="G1337" t="s">
        <v>52</v>
      </c>
      <c r="H1337" t="s">
        <v>30</v>
      </c>
      <c r="I1337" t="s">
        <v>31</v>
      </c>
      <c r="J1337" t="s">
        <v>32</v>
      </c>
      <c r="K1337" t="s">
        <v>31</v>
      </c>
      <c r="L1337">
        <v>131109848.04000001</v>
      </c>
      <c r="M1337" t="str">
        <f>IF(Tbl_ExpendInput[[#This Row],[Fund Detail Code]]="09119",Tbl_ExpendInput[[#This Row],[Fund Group Name]],IF(ISNUMBER(SEARCH("covid",Tbl_ExpendInput[[#This Row],[Fund Detail Name]]))=TRUE,"COVID Funds",Tbl_ExpendInput[[#This Row],[Fund Group Name]]))</f>
        <v>Federal Trust</v>
      </c>
      <c r="N1337" s="14" t="str">
        <f>IF(Tbl_ExpendInput[[#This Row],[Fund Detail Code]]="09119",Tbl_ExpendInput[[#This Row],[Fund Group Code]],IF(ISNUMBER(SEARCH("covid",Tbl_ExpendInput[[#This Row],[Fund Detail Name]]))=TRUE,"99",Tbl_ExpendInput[[#This Row],[Fund Group Code]]))</f>
        <v>10</v>
      </c>
      <c r="O1337" s="14">
        <f>VLOOKUP(Tbl_ExpendInput[[#This Row],[Agency Code]],TblAgencies[],12,FALSE)</f>
        <v>602</v>
      </c>
    </row>
    <row r="1338" spans="1:15">
      <c r="A1338">
        <v>2022</v>
      </c>
      <c r="B1338" t="s">
        <v>245</v>
      </c>
      <c r="C1338" t="s">
        <v>385</v>
      </c>
      <c r="D1338" s="17">
        <v>602</v>
      </c>
      <c r="E1338" t="s">
        <v>533</v>
      </c>
      <c r="F1338" t="s">
        <v>560</v>
      </c>
      <c r="G1338" t="s">
        <v>561</v>
      </c>
      <c r="H1338" t="s">
        <v>30</v>
      </c>
      <c r="I1338" t="s">
        <v>31</v>
      </c>
      <c r="J1338" t="s">
        <v>254</v>
      </c>
      <c r="K1338" t="s">
        <v>255</v>
      </c>
      <c r="L1338">
        <v>11525619.41</v>
      </c>
      <c r="M1338" t="str">
        <f>IF(Tbl_ExpendInput[[#This Row],[Fund Detail Code]]="09119",Tbl_ExpendInput[[#This Row],[Fund Group Name]],IF(ISNUMBER(SEARCH("covid",Tbl_ExpendInput[[#This Row],[Fund Detail Name]]))=TRUE,"COVID Funds",Tbl_ExpendInput[[#This Row],[Fund Group Name]]))</f>
        <v>COVID Funds</v>
      </c>
      <c r="N1338" s="14" t="str">
        <f>IF(Tbl_ExpendInput[[#This Row],[Fund Detail Code]]="09119",Tbl_ExpendInput[[#This Row],[Fund Group Code]],IF(ISNUMBER(SEARCH("covid",Tbl_ExpendInput[[#This Row],[Fund Detail Name]]))=TRUE,"99",Tbl_ExpendInput[[#This Row],[Fund Group Code]]))</f>
        <v>99</v>
      </c>
      <c r="O1338" s="14">
        <f>VLOOKUP(Tbl_ExpendInput[[#This Row],[Agency Code]],TblAgencies[],12,FALSE)</f>
        <v>602</v>
      </c>
    </row>
    <row r="1339" spans="1:15">
      <c r="A1339">
        <v>2022</v>
      </c>
      <c r="B1339" t="s">
        <v>245</v>
      </c>
      <c r="C1339" t="s">
        <v>385</v>
      </c>
      <c r="D1339" s="17">
        <v>602</v>
      </c>
      <c r="E1339" t="s">
        <v>533</v>
      </c>
      <c r="F1339" t="s">
        <v>560</v>
      </c>
      <c r="G1339" t="s">
        <v>561</v>
      </c>
      <c r="H1339" t="s">
        <v>33</v>
      </c>
      <c r="I1339" t="s">
        <v>34</v>
      </c>
      <c r="J1339" t="s">
        <v>78</v>
      </c>
      <c r="K1339" t="s">
        <v>79</v>
      </c>
      <c r="L1339">
        <v>27004236.600000001</v>
      </c>
      <c r="M1339" t="str">
        <f>IF(Tbl_ExpendInput[[#This Row],[Fund Detail Code]]="09119",Tbl_ExpendInput[[#This Row],[Fund Group Name]],IF(ISNUMBER(SEARCH("covid",Tbl_ExpendInput[[#This Row],[Fund Detail Name]]))=TRUE,"COVID Funds",Tbl_ExpendInput[[#This Row],[Fund Group Name]]))</f>
        <v>COVID Funds</v>
      </c>
      <c r="N1339" s="14" t="str">
        <f>IF(Tbl_ExpendInput[[#This Row],[Fund Detail Code]]="09119",Tbl_ExpendInput[[#This Row],[Fund Group Code]],IF(ISNUMBER(SEARCH("covid",Tbl_ExpendInput[[#This Row],[Fund Detail Name]]))=TRUE,"99",Tbl_ExpendInput[[#This Row],[Fund Group Code]]))</f>
        <v>99</v>
      </c>
      <c r="O1339" s="14">
        <f>VLOOKUP(Tbl_ExpendInput[[#This Row],[Agency Code]],TblAgencies[],12,FALSE)</f>
        <v>602</v>
      </c>
    </row>
    <row r="1340" spans="1:15">
      <c r="A1340">
        <v>2022</v>
      </c>
      <c r="B1340" t="s">
        <v>245</v>
      </c>
      <c r="C1340" t="s">
        <v>385</v>
      </c>
      <c r="D1340" s="17">
        <v>606</v>
      </c>
      <c r="E1340" t="s">
        <v>562</v>
      </c>
      <c r="F1340" t="s">
        <v>563</v>
      </c>
      <c r="G1340" t="s">
        <v>564</v>
      </c>
      <c r="H1340" t="s">
        <v>20</v>
      </c>
      <c r="I1340" t="s">
        <v>21</v>
      </c>
      <c r="J1340" t="s">
        <v>22</v>
      </c>
      <c r="K1340" t="s">
        <v>23</v>
      </c>
      <c r="L1340">
        <v>233745</v>
      </c>
      <c r="M1340" t="str">
        <f>IF(Tbl_ExpendInput[[#This Row],[Fund Detail Code]]="09119",Tbl_ExpendInput[[#This Row],[Fund Group Name]],IF(ISNUMBER(SEARCH("covid",Tbl_ExpendInput[[#This Row],[Fund Detail Name]]))=TRUE,"COVID Funds",Tbl_ExpendInput[[#This Row],[Fund Group Name]]))</f>
        <v>General</v>
      </c>
      <c r="N1340" s="14" t="str">
        <f>IF(Tbl_ExpendInput[[#This Row],[Fund Detail Code]]="09119",Tbl_ExpendInput[[#This Row],[Fund Group Code]],IF(ISNUMBER(SEARCH("covid",Tbl_ExpendInput[[#This Row],[Fund Detail Name]]))=TRUE,"99",Tbl_ExpendInput[[#This Row],[Fund Group Code]]))</f>
        <v>01</v>
      </c>
      <c r="O1340" s="14">
        <f>VLOOKUP(Tbl_ExpendInput[[#This Row],[Agency Code]],TblAgencies[],12,FALSE)</f>
        <v>606</v>
      </c>
    </row>
    <row r="1341" spans="1:15">
      <c r="A1341">
        <v>2022</v>
      </c>
      <c r="B1341" t="s">
        <v>245</v>
      </c>
      <c r="C1341" t="s">
        <v>385</v>
      </c>
      <c r="D1341" s="17">
        <v>606</v>
      </c>
      <c r="E1341" t="s">
        <v>562</v>
      </c>
      <c r="F1341" t="s">
        <v>563</v>
      </c>
      <c r="G1341" t="s">
        <v>564</v>
      </c>
      <c r="H1341" t="s">
        <v>30</v>
      </c>
      <c r="I1341" t="s">
        <v>31</v>
      </c>
      <c r="J1341" t="s">
        <v>32</v>
      </c>
      <c r="K1341" t="s">
        <v>31</v>
      </c>
      <c r="L1341">
        <v>1282134.3799999999</v>
      </c>
      <c r="M1341" t="str">
        <f>IF(Tbl_ExpendInput[[#This Row],[Fund Detail Code]]="09119",Tbl_ExpendInput[[#This Row],[Fund Group Name]],IF(ISNUMBER(SEARCH("covid",Tbl_ExpendInput[[#This Row],[Fund Detail Name]]))=TRUE,"COVID Funds",Tbl_ExpendInput[[#This Row],[Fund Group Name]]))</f>
        <v>Federal Trust</v>
      </c>
      <c r="N1341" s="14" t="str">
        <f>IF(Tbl_ExpendInput[[#This Row],[Fund Detail Code]]="09119",Tbl_ExpendInput[[#This Row],[Fund Group Code]],IF(ISNUMBER(SEARCH("covid",Tbl_ExpendInput[[#This Row],[Fund Detail Name]]))=TRUE,"99",Tbl_ExpendInput[[#This Row],[Fund Group Code]]))</f>
        <v>10</v>
      </c>
      <c r="O1341" s="14">
        <f>VLOOKUP(Tbl_ExpendInput[[#This Row],[Agency Code]],TblAgencies[],12,FALSE)</f>
        <v>606</v>
      </c>
    </row>
    <row r="1342" spans="1:15">
      <c r="A1342">
        <v>2022</v>
      </c>
      <c r="B1342" t="s">
        <v>245</v>
      </c>
      <c r="C1342" t="s">
        <v>385</v>
      </c>
      <c r="D1342" s="17">
        <v>606</v>
      </c>
      <c r="E1342" t="s">
        <v>562</v>
      </c>
      <c r="F1342" t="s">
        <v>565</v>
      </c>
      <c r="G1342" t="s">
        <v>566</v>
      </c>
      <c r="H1342" t="s">
        <v>30</v>
      </c>
      <c r="I1342" t="s">
        <v>31</v>
      </c>
      <c r="J1342" t="s">
        <v>32</v>
      </c>
      <c r="K1342" t="s">
        <v>31</v>
      </c>
      <c r="L1342">
        <v>324125.21999999997</v>
      </c>
      <c r="M1342" t="str">
        <f>IF(Tbl_ExpendInput[[#This Row],[Fund Detail Code]]="09119",Tbl_ExpendInput[[#This Row],[Fund Group Name]],IF(ISNUMBER(SEARCH("covid",Tbl_ExpendInput[[#This Row],[Fund Detail Name]]))=TRUE,"COVID Funds",Tbl_ExpendInput[[#This Row],[Fund Group Name]]))</f>
        <v>Federal Trust</v>
      </c>
      <c r="N1342" s="14" t="str">
        <f>IF(Tbl_ExpendInput[[#This Row],[Fund Detail Code]]="09119",Tbl_ExpendInput[[#This Row],[Fund Group Code]],IF(ISNUMBER(SEARCH("covid",Tbl_ExpendInput[[#This Row],[Fund Detail Name]]))=TRUE,"99",Tbl_ExpendInput[[#This Row],[Fund Group Code]]))</f>
        <v>10</v>
      </c>
      <c r="O1342" s="14">
        <f>VLOOKUP(Tbl_ExpendInput[[#This Row],[Agency Code]],TblAgencies[],12,FALSE)</f>
        <v>606</v>
      </c>
    </row>
    <row r="1343" spans="1:15">
      <c r="A1343">
        <v>2022</v>
      </c>
      <c r="B1343" t="s">
        <v>245</v>
      </c>
      <c r="C1343" t="s">
        <v>385</v>
      </c>
      <c r="D1343" s="17">
        <v>606</v>
      </c>
      <c r="E1343" t="s">
        <v>562</v>
      </c>
      <c r="F1343" t="s">
        <v>565</v>
      </c>
      <c r="G1343" t="s">
        <v>566</v>
      </c>
      <c r="H1343" t="s">
        <v>30</v>
      </c>
      <c r="I1343" t="s">
        <v>31</v>
      </c>
      <c r="J1343" t="s">
        <v>567</v>
      </c>
      <c r="K1343" t="s">
        <v>568</v>
      </c>
      <c r="L1343">
        <v>32831.480000000003</v>
      </c>
      <c r="M1343" t="str">
        <f>IF(Tbl_ExpendInput[[#This Row],[Fund Detail Code]]="09119",Tbl_ExpendInput[[#This Row],[Fund Group Name]],IF(ISNUMBER(SEARCH("covid",Tbl_ExpendInput[[#This Row],[Fund Detail Name]]))=TRUE,"COVID Funds",Tbl_ExpendInput[[#This Row],[Fund Group Name]]))</f>
        <v>COVID Funds</v>
      </c>
      <c r="N1343" s="14" t="str">
        <f>IF(Tbl_ExpendInput[[#This Row],[Fund Detail Code]]="09119",Tbl_ExpendInput[[#This Row],[Fund Group Code]],IF(ISNUMBER(SEARCH("covid",Tbl_ExpendInput[[#This Row],[Fund Detail Name]]))=TRUE,"99",Tbl_ExpendInput[[#This Row],[Fund Group Code]]))</f>
        <v>99</v>
      </c>
      <c r="O1343" s="14">
        <f>VLOOKUP(Tbl_ExpendInput[[#This Row],[Agency Code]],TblAgencies[],12,FALSE)</f>
        <v>606</v>
      </c>
    </row>
    <row r="1344" spans="1:15">
      <c r="A1344">
        <v>2022</v>
      </c>
      <c r="B1344" t="s">
        <v>245</v>
      </c>
      <c r="C1344" t="s">
        <v>385</v>
      </c>
      <c r="D1344" s="17">
        <v>702</v>
      </c>
      <c r="E1344" t="s">
        <v>569</v>
      </c>
      <c r="F1344" t="s">
        <v>117</v>
      </c>
      <c r="G1344" t="s">
        <v>118</v>
      </c>
      <c r="H1344" t="s">
        <v>20</v>
      </c>
      <c r="I1344" t="s">
        <v>21</v>
      </c>
      <c r="J1344" t="s">
        <v>22</v>
      </c>
      <c r="K1344" t="s">
        <v>23</v>
      </c>
      <c r="L1344">
        <v>1231040.01</v>
      </c>
      <c r="M1344" t="str">
        <f>IF(Tbl_ExpendInput[[#This Row],[Fund Detail Code]]="09119",Tbl_ExpendInput[[#This Row],[Fund Group Name]],IF(ISNUMBER(SEARCH("covid",Tbl_ExpendInput[[#This Row],[Fund Detail Name]]))=TRUE,"COVID Funds",Tbl_ExpendInput[[#This Row],[Fund Group Name]]))</f>
        <v>General</v>
      </c>
      <c r="N1344" s="14" t="str">
        <f>IF(Tbl_ExpendInput[[#This Row],[Fund Detail Code]]="09119",Tbl_ExpendInput[[#This Row],[Fund Group Code]],IF(ISNUMBER(SEARCH("covid",Tbl_ExpendInput[[#This Row],[Fund Detail Name]]))=TRUE,"99",Tbl_ExpendInput[[#This Row],[Fund Group Code]]))</f>
        <v>01</v>
      </c>
      <c r="O1344" s="14">
        <f>VLOOKUP(Tbl_ExpendInput[[#This Row],[Agency Code]],TblAgencies[],12,FALSE)</f>
        <v>702</v>
      </c>
    </row>
    <row r="1345" spans="1:15">
      <c r="A1345">
        <v>2022</v>
      </c>
      <c r="B1345" t="s">
        <v>245</v>
      </c>
      <c r="C1345" t="s">
        <v>385</v>
      </c>
      <c r="D1345" s="17">
        <v>702</v>
      </c>
      <c r="E1345" t="s">
        <v>569</v>
      </c>
      <c r="F1345" t="s">
        <v>570</v>
      </c>
      <c r="G1345" t="s">
        <v>571</v>
      </c>
      <c r="H1345" t="s">
        <v>20</v>
      </c>
      <c r="I1345" t="s">
        <v>21</v>
      </c>
      <c r="J1345" t="s">
        <v>22</v>
      </c>
      <c r="K1345" t="s">
        <v>23</v>
      </c>
      <c r="L1345">
        <v>909661.38</v>
      </c>
      <c r="M1345" t="str">
        <f>IF(Tbl_ExpendInput[[#This Row],[Fund Detail Code]]="09119",Tbl_ExpendInput[[#This Row],[Fund Group Name]],IF(ISNUMBER(SEARCH("covid",Tbl_ExpendInput[[#This Row],[Fund Detail Name]]))=TRUE,"COVID Funds",Tbl_ExpendInput[[#This Row],[Fund Group Name]]))</f>
        <v>General</v>
      </c>
      <c r="N1345" s="14" t="str">
        <f>IF(Tbl_ExpendInput[[#This Row],[Fund Detail Code]]="09119",Tbl_ExpendInput[[#This Row],[Fund Group Code]],IF(ISNUMBER(SEARCH("covid",Tbl_ExpendInput[[#This Row],[Fund Detail Name]]))=TRUE,"99",Tbl_ExpendInput[[#This Row],[Fund Group Code]]))</f>
        <v>01</v>
      </c>
      <c r="O1345" s="14">
        <f>VLOOKUP(Tbl_ExpendInput[[#This Row],[Agency Code]],TblAgencies[],12,FALSE)</f>
        <v>702</v>
      </c>
    </row>
    <row r="1346" spans="1:15">
      <c r="A1346">
        <v>2022</v>
      </c>
      <c r="B1346" t="s">
        <v>245</v>
      </c>
      <c r="C1346" t="s">
        <v>385</v>
      </c>
      <c r="D1346" s="17">
        <v>702</v>
      </c>
      <c r="E1346" t="s">
        <v>569</v>
      </c>
      <c r="F1346" t="s">
        <v>570</v>
      </c>
      <c r="G1346" t="s">
        <v>571</v>
      </c>
      <c r="H1346" t="s">
        <v>62</v>
      </c>
      <c r="I1346" t="s">
        <v>63</v>
      </c>
      <c r="J1346" t="s">
        <v>572</v>
      </c>
      <c r="K1346" t="s">
        <v>573</v>
      </c>
      <c r="L1346">
        <v>20976.98</v>
      </c>
      <c r="M1346" t="str">
        <f>IF(Tbl_ExpendInput[[#This Row],[Fund Detail Code]]="09119",Tbl_ExpendInput[[#This Row],[Fund Group Name]],IF(ISNUMBER(SEARCH("covid",Tbl_ExpendInput[[#This Row],[Fund Detail Name]]))=TRUE,"COVID Funds",Tbl_ExpendInput[[#This Row],[Fund Group Name]]))</f>
        <v>Trust And Agency</v>
      </c>
      <c r="N1346" s="14" t="str">
        <f>IF(Tbl_ExpendInput[[#This Row],[Fund Detail Code]]="09119",Tbl_ExpendInput[[#This Row],[Fund Group Code]],IF(ISNUMBER(SEARCH("covid",Tbl_ExpendInput[[#This Row],[Fund Detail Name]]))=TRUE,"99",Tbl_ExpendInput[[#This Row],[Fund Group Code]]))</f>
        <v>07</v>
      </c>
      <c r="O1346" s="14">
        <f>VLOOKUP(Tbl_ExpendInput[[#This Row],[Agency Code]],TblAgencies[],12,FALSE)</f>
        <v>702</v>
      </c>
    </row>
    <row r="1347" spans="1:15">
      <c r="A1347">
        <v>2022</v>
      </c>
      <c r="B1347" t="s">
        <v>245</v>
      </c>
      <c r="C1347" t="s">
        <v>385</v>
      </c>
      <c r="D1347" s="17">
        <v>702</v>
      </c>
      <c r="E1347" t="s">
        <v>569</v>
      </c>
      <c r="F1347" t="s">
        <v>570</v>
      </c>
      <c r="G1347" t="s">
        <v>571</v>
      </c>
      <c r="H1347" t="s">
        <v>30</v>
      </c>
      <c r="I1347" t="s">
        <v>31</v>
      </c>
      <c r="J1347" t="s">
        <v>32</v>
      </c>
      <c r="K1347" t="s">
        <v>31</v>
      </c>
      <c r="L1347">
        <v>456661.55</v>
      </c>
      <c r="M1347" t="str">
        <f>IF(Tbl_ExpendInput[[#This Row],[Fund Detail Code]]="09119",Tbl_ExpendInput[[#This Row],[Fund Group Name]],IF(ISNUMBER(SEARCH("covid",Tbl_ExpendInput[[#This Row],[Fund Detail Name]]))=TRUE,"COVID Funds",Tbl_ExpendInput[[#This Row],[Fund Group Name]]))</f>
        <v>Federal Trust</v>
      </c>
      <c r="N1347" s="14" t="str">
        <f>IF(Tbl_ExpendInput[[#This Row],[Fund Detail Code]]="09119",Tbl_ExpendInput[[#This Row],[Fund Group Code]],IF(ISNUMBER(SEARCH("covid",Tbl_ExpendInput[[#This Row],[Fund Detail Name]]))=TRUE,"99",Tbl_ExpendInput[[#This Row],[Fund Group Code]]))</f>
        <v>10</v>
      </c>
      <c r="O1347" s="14">
        <f>VLOOKUP(Tbl_ExpendInput[[#This Row],[Agency Code]],TblAgencies[],12,FALSE)</f>
        <v>702</v>
      </c>
    </row>
    <row r="1348" spans="1:15">
      <c r="A1348">
        <v>2022</v>
      </c>
      <c r="B1348" t="s">
        <v>245</v>
      </c>
      <c r="C1348" t="s">
        <v>385</v>
      </c>
      <c r="D1348" s="17">
        <v>702</v>
      </c>
      <c r="E1348" t="s">
        <v>569</v>
      </c>
      <c r="F1348" t="s">
        <v>394</v>
      </c>
      <c r="G1348" t="s">
        <v>395</v>
      </c>
      <c r="H1348" t="s">
        <v>20</v>
      </c>
      <c r="I1348" t="s">
        <v>21</v>
      </c>
      <c r="J1348" t="s">
        <v>22</v>
      </c>
      <c r="K1348" t="s">
        <v>23</v>
      </c>
      <c r="L1348">
        <v>2866949.14</v>
      </c>
      <c r="M1348" t="str">
        <f>IF(Tbl_ExpendInput[[#This Row],[Fund Detail Code]]="09119",Tbl_ExpendInput[[#This Row],[Fund Group Name]],IF(ISNUMBER(SEARCH("covid",Tbl_ExpendInput[[#This Row],[Fund Detail Name]]))=TRUE,"COVID Funds",Tbl_ExpendInput[[#This Row],[Fund Group Name]]))</f>
        <v>General</v>
      </c>
      <c r="N1348" s="14" t="str">
        <f>IF(Tbl_ExpendInput[[#This Row],[Fund Detail Code]]="09119",Tbl_ExpendInput[[#This Row],[Fund Group Code]],IF(ISNUMBER(SEARCH("covid",Tbl_ExpendInput[[#This Row],[Fund Detail Name]]))=TRUE,"99",Tbl_ExpendInput[[#This Row],[Fund Group Code]]))</f>
        <v>01</v>
      </c>
      <c r="O1348" s="14">
        <f>VLOOKUP(Tbl_ExpendInput[[#This Row],[Agency Code]],TblAgencies[],12,FALSE)</f>
        <v>702</v>
      </c>
    </row>
    <row r="1349" spans="1:15">
      <c r="A1349">
        <v>2022</v>
      </c>
      <c r="B1349" t="s">
        <v>245</v>
      </c>
      <c r="C1349" t="s">
        <v>385</v>
      </c>
      <c r="D1349" s="17">
        <v>702</v>
      </c>
      <c r="E1349" t="s">
        <v>569</v>
      </c>
      <c r="F1349" t="s">
        <v>394</v>
      </c>
      <c r="G1349" t="s">
        <v>395</v>
      </c>
      <c r="H1349" t="s">
        <v>24</v>
      </c>
      <c r="I1349" t="s">
        <v>25</v>
      </c>
      <c r="J1349" t="s">
        <v>574</v>
      </c>
      <c r="K1349" t="s">
        <v>575</v>
      </c>
      <c r="L1349">
        <v>291549.98</v>
      </c>
      <c r="M1349" t="str">
        <f>IF(Tbl_ExpendInput[[#This Row],[Fund Detail Code]]="09119",Tbl_ExpendInput[[#This Row],[Fund Group Name]],IF(ISNUMBER(SEARCH("covid",Tbl_ExpendInput[[#This Row],[Fund Detail Name]]))=TRUE,"COVID Funds",Tbl_ExpendInput[[#This Row],[Fund Group Name]]))</f>
        <v>Special</v>
      </c>
      <c r="N1349" s="14" t="str">
        <f>IF(Tbl_ExpendInput[[#This Row],[Fund Detail Code]]="09119",Tbl_ExpendInput[[#This Row],[Fund Group Code]],IF(ISNUMBER(SEARCH("covid",Tbl_ExpendInput[[#This Row],[Fund Detail Name]]))=TRUE,"99",Tbl_ExpendInput[[#This Row],[Fund Group Code]]))</f>
        <v>02</v>
      </c>
      <c r="O1349" s="14">
        <f>VLOOKUP(Tbl_ExpendInput[[#This Row],[Agency Code]],TblAgencies[],12,FALSE)</f>
        <v>702</v>
      </c>
    </row>
    <row r="1350" spans="1:15">
      <c r="A1350">
        <v>2022</v>
      </c>
      <c r="B1350" t="s">
        <v>245</v>
      </c>
      <c r="C1350" t="s">
        <v>385</v>
      </c>
      <c r="D1350" s="17">
        <v>702</v>
      </c>
      <c r="E1350" t="s">
        <v>569</v>
      </c>
      <c r="F1350" t="s">
        <v>394</v>
      </c>
      <c r="G1350" t="s">
        <v>395</v>
      </c>
      <c r="H1350" t="s">
        <v>24</v>
      </c>
      <c r="I1350" t="s">
        <v>25</v>
      </c>
      <c r="J1350" t="s">
        <v>108</v>
      </c>
      <c r="K1350" t="s">
        <v>109</v>
      </c>
      <c r="L1350">
        <v>6144.48</v>
      </c>
      <c r="M1350" t="str">
        <f>IF(Tbl_ExpendInput[[#This Row],[Fund Detail Code]]="09119",Tbl_ExpendInput[[#This Row],[Fund Group Name]],IF(ISNUMBER(SEARCH("covid",Tbl_ExpendInput[[#This Row],[Fund Detail Name]]))=TRUE,"COVID Funds",Tbl_ExpendInput[[#This Row],[Fund Group Name]]))</f>
        <v>Special</v>
      </c>
      <c r="N1350" s="14" t="str">
        <f>IF(Tbl_ExpendInput[[#This Row],[Fund Detail Code]]="09119",Tbl_ExpendInput[[#This Row],[Fund Group Code]],IF(ISNUMBER(SEARCH("covid",Tbl_ExpendInput[[#This Row],[Fund Detail Name]]))=TRUE,"99",Tbl_ExpendInput[[#This Row],[Fund Group Code]]))</f>
        <v>02</v>
      </c>
      <c r="O1350" s="14">
        <f>VLOOKUP(Tbl_ExpendInput[[#This Row],[Agency Code]],TblAgencies[],12,FALSE)</f>
        <v>702</v>
      </c>
    </row>
    <row r="1351" spans="1:15">
      <c r="A1351">
        <v>2022</v>
      </c>
      <c r="B1351" t="s">
        <v>245</v>
      </c>
      <c r="C1351" t="s">
        <v>385</v>
      </c>
      <c r="D1351" s="17">
        <v>702</v>
      </c>
      <c r="E1351" t="s">
        <v>569</v>
      </c>
      <c r="F1351" t="s">
        <v>394</v>
      </c>
      <c r="G1351" t="s">
        <v>395</v>
      </c>
      <c r="H1351" t="s">
        <v>30</v>
      </c>
      <c r="I1351" t="s">
        <v>31</v>
      </c>
      <c r="J1351" t="s">
        <v>32</v>
      </c>
      <c r="K1351" t="s">
        <v>31</v>
      </c>
      <c r="L1351">
        <v>8413600.2599999998</v>
      </c>
      <c r="M1351" t="str">
        <f>IF(Tbl_ExpendInput[[#This Row],[Fund Detail Code]]="09119",Tbl_ExpendInput[[#This Row],[Fund Group Name]],IF(ISNUMBER(SEARCH("covid",Tbl_ExpendInput[[#This Row],[Fund Detail Name]]))=TRUE,"COVID Funds",Tbl_ExpendInput[[#This Row],[Fund Group Name]]))</f>
        <v>Federal Trust</v>
      </c>
      <c r="N1351" s="14" t="str">
        <f>IF(Tbl_ExpendInput[[#This Row],[Fund Detail Code]]="09119",Tbl_ExpendInput[[#This Row],[Fund Group Code]],IF(ISNUMBER(SEARCH("covid",Tbl_ExpendInput[[#This Row],[Fund Detail Name]]))=TRUE,"99",Tbl_ExpendInput[[#This Row],[Fund Group Code]]))</f>
        <v>10</v>
      </c>
      <c r="O1351" s="14">
        <f>VLOOKUP(Tbl_ExpendInput[[#This Row],[Agency Code]],TblAgencies[],12,FALSE)</f>
        <v>702</v>
      </c>
    </row>
    <row r="1352" spans="1:15">
      <c r="A1352">
        <v>2022</v>
      </c>
      <c r="B1352" t="s">
        <v>245</v>
      </c>
      <c r="C1352" t="s">
        <v>385</v>
      </c>
      <c r="D1352" s="17">
        <v>702</v>
      </c>
      <c r="E1352" t="s">
        <v>569</v>
      </c>
      <c r="F1352" t="s">
        <v>394</v>
      </c>
      <c r="G1352" t="s">
        <v>395</v>
      </c>
      <c r="H1352" t="s">
        <v>33</v>
      </c>
      <c r="I1352" t="s">
        <v>34</v>
      </c>
      <c r="J1352" t="s">
        <v>576</v>
      </c>
      <c r="K1352" t="s">
        <v>577</v>
      </c>
      <c r="L1352">
        <v>396601</v>
      </c>
      <c r="M1352" t="str">
        <f>IF(Tbl_ExpendInput[[#This Row],[Fund Detail Code]]="09119",Tbl_ExpendInput[[#This Row],[Fund Group Name]],IF(ISNUMBER(SEARCH("covid",Tbl_ExpendInput[[#This Row],[Fund Detail Name]]))=TRUE,"COVID Funds",Tbl_ExpendInput[[#This Row],[Fund Group Name]]))</f>
        <v>COVID Funds</v>
      </c>
      <c r="N1352" s="14" t="str">
        <f>IF(Tbl_ExpendInput[[#This Row],[Fund Detail Code]]="09119",Tbl_ExpendInput[[#This Row],[Fund Group Code]],IF(ISNUMBER(SEARCH("covid",Tbl_ExpendInput[[#This Row],[Fund Detail Name]]))=TRUE,"99",Tbl_ExpendInput[[#This Row],[Fund Group Code]]))</f>
        <v>99</v>
      </c>
      <c r="O1352" s="14">
        <f>VLOOKUP(Tbl_ExpendInput[[#This Row],[Agency Code]],TblAgencies[],12,FALSE)</f>
        <v>702</v>
      </c>
    </row>
    <row r="1353" spans="1:15">
      <c r="A1353">
        <v>2022</v>
      </c>
      <c r="B1353" t="s">
        <v>245</v>
      </c>
      <c r="C1353" t="s">
        <v>385</v>
      </c>
      <c r="D1353" s="17">
        <v>702</v>
      </c>
      <c r="E1353" t="s">
        <v>569</v>
      </c>
      <c r="F1353" t="s">
        <v>578</v>
      </c>
      <c r="G1353" t="s">
        <v>579</v>
      </c>
      <c r="H1353" t="s">
        <v>20</v>
      </c>
      <c r="I1353" t="s">
        <v>21</v>
      </c>
      <c r="J1353" t="s">
        <v>22</v>
      </c>
      <c r="K1353" t="s">
        <v>23</v>
      </c>
      <c r="L1353">
        <v>1412204.77</v>
      </c>
      <c r="M1353" t="str">
        <f>IF(Tbl_ExpendInput[[#This Row],[Fund Detail Code]]="09119",Tbl_ExpendInput[[#This Row],[Fund Group Name]],IF(ISNUMBER(SEARCH("covid",Tbl_ExpendInput[[#This Row],[Fund Detail Name]]))=TRUE,"COVID Funds",Tbl_ExpendInput[[#This Row],[Fund Group Name]]))</f>
        <v>General</v>
      </c>
      <c r="N1353" s="14" t="str">
        <f>IF(Tbl_ExpendInput[[#This Row],[Fund Detail Code]]="09119",Tbl_ExpendInput[[#This Row],[Fund Group Code]],IF(ISNUMBER(SEARCH("covid",Tbl_ExpendInput[[#This Row],[Fund Detail Name]]))=TRUE,"99",Tbl_ExpendInput[[#This Row],[Fund Group Code]]))</f>
        <v>01</v>
      </c>
      <c r="O1353" s="14">
        <f>VLOOKUP(Tbl_ExpendInput[[#This Row],[Agency Code]],TblAgencies[],12,FALSE)</f>
        <v>702</v>
      </c>
    </row>
    <row r="1354" spans="1:15">
      <c r="A1354">
        <v>2022</v>
      </c>
      <c r="B1354" t="s">
        <v>245</v>
      </c>
      <c r="C1354" t="s">
        <v>385</v>
      </c>
      <c r="D1354" s="17">
        <v>702</v>
      </c>
      <c r="E1354" t="s">
        <v>569</v>
      </c>
      <c r="F1354" t="s">
        <v>578</v>
      </c>
      <c r="G1354" t="s">
        <v>579</v>
      </c>
      <c r="H1354" t="s">
        <v>30</v>
      </c>
      <c r="I1354" t="s">
        <v>31</v>
      </c>
      <c r="J1354" t="s">
        <v>32</v>
      </c>
      <c r="K1354" t="s">
        <v>31</v>
      </c>
      <c r="L1354">
        <v>1350688.21</v>
      </c>
      <c r="M1354" t="str">
        <f>IF(Tbl_ExpendInput[[#This Row],[Fund Detail Code]]="09119",Tbl_ExpendInput[[#This Row],[Fund Group Name]],IF(ISNUMBER(SEARCH("covid",Tbl_ExpendInput[[#This Row],[Fund Detail Name]]))=TRUE,"COVID Funds",Tbl_ExpendInput[[#This Row],[Fund Group Name]]))</f>
        <v>Federal Trust</v>
      </c>
      <c r="N1354" s="14" t="str">
        <f>IF(Tbl_ExpendInput[[#This Row],[Fund Detail Code]]="09119",Tbl_ExpendInput[[#This Row],[Fund Group Code]],IF(ISNUMBER(SEARCH("covid",Tbl_ExpendInput[[#This Row],[Fund Detail Name]]))=TRUE,"99",Tbl_ExpendInput[[#This Row],[Fund Group Code]]))</f>
        <v>10</v>
      </c>
      <c r="O1354" s="14">
        <f>VLOOKUP(Tbl_ExpendInput[[#This Row],[Agency Code]],TblAgencies[],12,FALSE)</f>
        <v>702</v>
      </c>
    </row>
    <row r="1355" spans="1:15">
      <c r="A1355">
        <v>2022</v>
      </c>
      <c r="B1355" t="s">
        <v>245</v>
      </c>
      <c r="C1355" t="s">
        <v>385</v>
      </c>
      <c r="D1355" s="17">
        <v>702</v>
      </c>
      <c r="E1355" t="s">
        <v>569</v>
      </c>
      <c r="F1355" t="s">
        <v>390</v>
      </c>
      <c r="G1355" t="s">
        <v>52</v>
      </c>
      <c r="H1355" t="s">
        <v>20</v>
      </c>
      <c r="I1355" t="s">
        <v>21</v>
      </c>
      <c r="J1355" t="s">
        <v>22</v>
      </c>
      <c r="K1355" t="s">
        <v>23</v>
      </c>
      <c r="L1355">
        <v>1381812.5</v>
      </c>
      <c r="M1355" t="str">
        <f>IF(Tbl_ExpendInput[[#This Row],[Fund Detail Code]]="09119",Tbl_ExpendInput[[#This Row],[Fund Group Name]],IF(ISNUMBER(SEARCH("covid",Tbl_ExpendInput[[#This Row],[Fund Detail Name]]))=TRUE,"COVID Funds",Tbl_ExpendInput[[#This Row],[Fund Group Name]]))</f>
        <v>General</v>
      </c>
      <c r="N1355" s="14" t="str">
        <f>IF(Tbl_ExpendInput[[#This Row],[Fund Detail Code]]="09119",Tbl_ExpendInput[[#This Row],[Fund Group Code]],IF(ISNUMBER(SEARCH("covid",Tbl_ExpendInput[[#This Row],[Fund Detail Name]]))=TRUE,"99",Tbl_ExpendInput[[#This Row],[Fund Group Code]]))</f>
        <v>01</v>
      </c>
      <c r="O1355" s="14">
        <f>VLOOKUP(Tbl_ExpendInput[[#This Row],[Agency Code]],TblAgencies[],12,FALSE)</f>
        <v>702</v>
      </c>
    </row>
    <row r="1356" spans="1:15">
      <c r="A1356">
        <v>2022</v>
      </c>
      <c r="B1356" t="s">
        <v>245</v>
      </c>
      <c r="C1356" t="s">
        <v>385</v>
      </c>
      <c r="D1356" s="17">
        <v>702</v>
      </c>
      <c r="E1356" t="s">
        <v>569</v>
      </c>
      <c r="F1356" t="s">
        <v>390</v>
      </c>
      <c r="G1356" t="s">
        <v>52</v>
      </c>
      <c r="H1356" t="s">
        <v>24</v>
      </c>
      <c r="I1356" t="s">
        <v>25</v>
      </c>
      <c r="J1356" t="s">
        <v>108</v>
      </c>
      <c r="K1356" t="s">
        <v>109</v>
      </c>
      <c r="L1356">
        <v>1071135.29</v>
      </c>
      <c r="M1356" t="str">
        <f>IF(Tbl_ExpendInput[[#This Row],[Fund Detail Code]]="09119",Tbl_ExpendInput[[#This Row],[Fund Group Name]],IF(ISNUMBER(SEARCH("covid",Tbl_ExpendInput[[#This Row],[Fund Detail Name]]))=TRUE,"COVID Funds",Tbl_ExpendInput[[#This Row],[Fund Group Name]]))</f>
        <v>Special</v>
      </c>
      <c r="N1356" s="14" t="str">
        <f>IF(Tbl_ExpendInput[[#This Row],[Fund Detail Code]]="09119",Tbl_ExpendInput[[#This Row],[Fund Group Code]],IF(ISNUMBER(SEARCH("covid",Tbl_ExpendInput[[#This Row],[Fund Detail Name]]))=TRUE,"99",Tbl_ExpendInput[[#This Row],[Fund Group Code]]))</f>
        <v>02</v>
      </c>
      <c r="O1356" s="14">
        <f>VLOOKUP(Tbl_ExpendInput[[#This Row],[Agency Code]],TblAgencies[],12,FALSE)</f>
        <v>702</v>
      </c>
    </row>
    <row r="1357" spans="1:15">
      <c r="A1357">
        <v>2022</v>
      </c>
      <c r="B1357" t="s">
        <v>245</v>
      </c>
      <c r="C1357" t="s">
        <v>385</v>
      </c>
      <c r="D1357" s="17">
        <v>702</v>
      </c>
      <c r="E1357" t="s">
        <v>569</v>
      </c>
      <c r="F1357" t="s">
        <v>390</v>
      </c>
      <c r="G1357" t="s">
        <v>52</v>
      </c>
      <c r="H1357" t="s">
        <v>245</v>
      </c>
      <c r="I1357" t="s">
        <v>246</v>
      </c>
      <c r="J1357" t="s">
        <v>441</v>
      </c>
      <c r="K1357" t="s">
        <v>442</v>
      </c>
      <c r="L1357">
        <v>1125436.3999999999</v>
      </c>
      <c r="M1357" t="str">
        <f>IF(Tbl_ExpendInput[[#This Row],[Fund Detail Code]]="09119",Tbl_ExpendInput[[#This Row],[Fund Group Name]],IF(ISNUMBER(SEARCH("covid",Tbl_ExpendInput[[#This Row],[Fund Detail Name]]))=TRUE,"COVID Funds",Tbl_ExpendInput[[#This Row],[Fund Group Name]]))</f>
        <v>Enterprise</v>
      </c>
      <c r="N1357" s="14" t="str">
        <f>IF(Tbl_ExpendInput[[#This Row],[Fund Detail Code]]="09119",Tbl_ExpendInput[[#This Row],[Fund Group Code]],IF(ISNUMBER(SEARCH("covid",Tbl_ExpendInput[[#This Row],[Fund Detail Name]]))=TRUE,"99",Tbl_ExpendInput[[#This Row],[Fund Group Code]]))</f>
        <v>05</v>
      </c>
      <c r="O1357" s="14">
        <f>VLOOKUP(Tbl_ExpendInput[[#This Row],[Agency Code]],TblAgencies[],12,FALSE)</f>
        <v>702</v>
      </c>
    </row>
    <row r="1358" spans="1:15">
      <c r="A1358">
        <v>2022</v>
      </c>
      <c r="B1358" t="s">
        <v>245</v>
      </c>
      <c r="C1358" t="s">
        <v>385</v>
      </c>
      <c r="D1358" s="17">
        <v>702</v>
      </c>
      <c r="E1358" t="s">
        <v>569</v>
      </c>
      <c r="F1358" t="s">
        <v>390</v>
      </c>
      <c r="G1358" t="s">
        <v>52</v>
      </c>
      <c r="H1358" t="s">
        <v>62</v>
      </c>
      <c r="I1358" t="s">
        <v>63</v>
      </c>
      <c r="J1358" t="s">
        <v>572</v>
      </c>
      <c r="K1358" t="s">
        <v>573</v>
      </c>
      <c r="L1358">
        <v>155061.35</v>
      </c>
      <c r="M1358" t="str">
        <f>IF(Tbl_ExpendInput[[#This Row],[Fund Detail Code]]="09119",Tbl_ExpendInput[[#This Row],[Fund Group Name]],IF(ISNUMBER(SEARCH("covid",Tbl_ExpendInput[[#This Row],[Fund Detail Name]]))=TRUE,"COVID Funds",Tbl_ExpendInput[[#This Row],[Fund Group Name]]))</f>
        <v>Trust And Agency</v>
      </c>
      <c r="N1358" s="14" t="str">
        <f>IF(Tbl_ExpendInput[[#This Row],[Fund Detail Code]]="09119",Tbl_ExpendInput[[#This Row],[Fund Group Code]],IF(ISNUMBER(SEARCH("covid",Tbl_ExpendInput[[#This Row],[Fund Detail Name]]))=TRUE,"99",Tbl_ExpendInput[[#This Row],[Fund Group Code]]))</f>
        <v>07</v>
      </c>
      <c r="O1358" s="14">
        <f>VLOOKUP(Tbl_ExpendInput[[#This Row],[Agency Code]],TblAgencies[],12,FALSE)</f>
        <v>702</v>
      </c>
    </row>
    <row r="1359" spans="1:15">
      <c r="A1359">
        <v>2022</v>
      </c>
      <c r="B1359" t="s">
        <v>245</v>
      </c>
      <c r="C1359" t="s">
        <v>385</v>
      </c>
      <c r="D1359" s="17">
        <v>702</v>
      </c>
      <c r="E1359" t="s">
        <v>569</v>
      </c>
      <c r="F1359" t="s">
        <v>390</v>
      </c>
      <c r="G1359" t="s">
        <v>52</v>
      </c>
      <c r="H1359" t="s">
        <v>30</v>
      </c>
      <c r="I1359" t="s">
        <v>31</v>
      </c>
      <c r="J1359" t="s">
        <v>32</v>
      </c>
      <c r="K1359" t="s">
        <v>31</v>
      </c>
      <c r="L1359">
        <v>262613.98</v>
      </c>
      <c r="M1359" t="str">
        <f>IF(Tbl_ExpendInput[[#This Row],[Fund Detail Code]]="09119",Tbl_ExpendInput[[#This Row],[Fund Group Name]],IF(ISNUMBER(SEARCH("covid",Tbl_ExpendInput[[#This Row],[Fund Detail Name]]))=TRUE,"COVID Funds",Tbl_ExpendInput[[#This Row],[Fund Group Name]]))</f>
        <v>Federal Trust</v>
      </c>
      <c r="N1359" s="14" t="str">
        <f>IF(Tbl_ExpendInput[[#This Row],[Fund Detail Code]]="09119",Tbl_ExpendInput[[#This Row],[Fund Group Code]],IF(ISNUMBER(SEARCH("covid",Tbl_ExpendInput[[#This Row],[Fund Detail Name]]))=TRUE,"99",Tbl_ExpendInput[[#This Row],[Fund Group Code]]))</f>
        <v>10</v>
      </c>
      <c r="O1359" s="14">
        <f>VLOOKUP(Tbl_ExpendInput[[#This Row],[Agency Code]],TblAgencies[],12,FALSE)</f>
        <v>702</v>
      </c>
    </row>
    <row r="1360" spans="1:15">
      <c r="A1360">
        <v>2022</v>
      </c>
      <c r="B1360" t="s">
        <v>245</v>
      </c>
      <c r="C1360" t="s">
        <v>385</v>
      </c>
      <c r="D1360" s="17">
        <v>702</v>
      </c>
      <c r="E1360" t="s">
        <v>569</v>
      </c>
      <c r="F1360" t="s">
        <v>580</v>
      </c>
      <c r="G1360" t="s">
        <v>581</v>
      </c>
      <c r="H1360" t="s">
        <v>245</v>
      </c>
      <c r="I1360" t="s">
        <v>246</v>
      </c>
      <c r="J1360" t="s">
        <v>441</v>
      </c>
      <c r="K1360" t="s">
        <v>442</v>
      </c>
      <c r="L1360">
        <v>41114802.280000001</v>
      </c>
      <c r="M1360" t="str">
        <f>IF(Tbl_ExpendInput[[#This Row],[Fund Detail Code]]="09119",Tbl_ExpendInput[[#This Row],[Fund Group Name]],IF(ISNUMBER(SEARCH("covid",Tbl_ExpendInput[[#This Row],[Fund Detail Name]]))=TRUE,"COVID Funds",Tbl_ExpendInput[[#This Row],[Fund Group Name]]))</f>
        <v>Enterprise</v>
      </c>
      <c r="N1360" s="14" t="str">
        <f>IF(Tbl_ExpendInput[[#This Row],[Fund Detail Code]]="09119",Tbl_ExpendInput[[#This Row],[Fund Group Code]],IF(ISNUMBER(SEARCH("covid",Tbl_ExpendInput[[#This Row],[Fund Detail Name]]))=TRUE,"99",Tbl_ExpendInput[[#This Row],[Fund Group Code]]))</f>
        <v>05</v>
      </c>
      <c r="O1360" s="14">
        <f>VLOOKUP(Tbl_ExpendInput[[#This Row],[Agency Code]],TblAgencies[],12,FALSE)</f>
        <v>702</v>
      </c>
    </row>
    <row r="1361" spans="1:15">
      <c r="A1361">
        <v>2022</v>
      </c>
      <c r="B1361" t="s">
        <v>245</v>
      </c>
      <c r="C1361" t="s">
        <v>385</v>
      </c>
      <c r="D1361" s="17">
        <v>703</v>
      </c>
      <c r="E1361" t="s">
        <v>582</v>
      </c>
      <c r="F1361" t="s">
        <v>583</v>
      </c>
      <c r="G1361" t="s">
        <v>584</v>
      </c>
      <c r="H1361" t="s">
        <v>20</v>
      </c>
      <c r="I1361" t="s">
        <v>21</v>
      </c>
      <c r="J1361" t="s">
        <v>22</v>
      </c>
      <c r="K1361" t="s">
        <v>23</v>
      </c>
      <c r="L1361">
        <v>20113824.489999998</v>
      </c>
      <c r="M1361" t="str">
        <f>IF(Tbl_ExpendInput[[#This Row],[Fund Detail Code]]="09119",Tbl_ExpendInput[[#This Row],[Fund Group Name]],IF(ISNUMBER(SEARCH("covid",Tbl_ExpendInput[[#This Row],[Fund Detail Name]]))=TRUE,"COVID Funds",Tbl_ExpendInput[[#This Row],[Fund Group Name]]))</f>
        <v>General</v>
      </c>
      <c r="N1361" s="14" t="str">
        <f>IF(Tbl_ExpendInput[[#This Row],[Fund Detail Code]]="09119",Tbl_ExpendInput[[#This Row],[Fund Group Code]],IF(ISNUMBER(SEARCH("covid",Tbl_ExpendInput[[#This Row],[Fund Detail Name]]))=TRUE,"99",Tbl_ExpendInput[[#This Row],[Fund Group Code]]))</f>
        <v>01</v>
      </c>
      <c r="O1361" s="14">
        <f>VLOOKUP(Tbl_ExpendInput[[#This Row],[Agency Code]],TblAgencies[],12,FALSE)</f>
        <v>792</v>
      </c>
    </row>
    <row r="1362" spans="1:15">
      <c r="A1362">
        <v>2022</v>
      </c>
      <c r="B1362" t="s">
        <v>245</v>
      </c>
      <c r="C1362" t="s">
        <v>385</v>
      </c>
      <c r="D1362" s="17">
        <v>703</v>
      </c>
      <c r="E1362" t="s">
        <v>582</v>
      </c>
      <c r="F1362" t="s">
        <v>583</v>
      </c>
      <c r="G1362" t="s">
        <v>584</v>
      </c>
      <c r="H1362" t="s">
        <v>24</v>
      </c>
      <c r="I1362" t="s">
        <v>25</v>
      </c>
      <c r="J1362" t="s">
        <v>585</v>
      </c>
      <c r="K1362" t="s">
        <v>586</v>
      </c>
      <c r="L1362">
        <v>444457</v>
      </c>
      <c r="M1362" t="str">
        <f>IF(Tbl_ExpendInput[[#This Row],[Fund Detail Code]]="09119",Tbl_ExpendInput[[#This Row],[Fund Group Name]],IF(ISNUMBER(SEARCH("covid",Tbl_ExpendInput[[#This Row],[Fund Detail Name]]))=TRUE,"COVID Funds",Tbl_ExpendInput[[#This Row],[Fund Group Name]]))</f>
        <v>Special</v>
      </c>
      <c r="N1362" s="14" t="str">
        <f>IF(Tbl_ExpendInput[[#This Row],[Fund Detail Code]]="09119",Tbl_ExpendInput[[#This Row],[Fund Group Code]],IF(ISNUMBER(SEARCH("covid",Tbl_ExpendInput[[#This Row],[Fund Detail Name]]))=TRUE,"99",Tbl_ExpendInput[[#This Row],[Fund Group Code]]))</f>
        <v>02</v>
      </c>
      <c r="O1362" s="14">
        <f>VLOOKUP(Tbl_ExpendInput[[#This Row],[Agency Code]],TblAgencies[],12,FALSE)</f>
        <v>792</v>
      </c>
    </row>
    <row r="1363" spans="1:15">
      <c r="A1363">
        <v>2022</v>
      </c>
      <c r="B1363" t="s">
        <v>245</v>
      </c>
      <c r="C1363" t="s">
        <v>385</v>
      </c>
      <c r="D1363" s="17">
        <v>703</v>
      </c>
      <c r="E1363" t="s">
        <v>582</v>
      </c>
      <c r="F1363" t="s">
        <v>583</v>
      </c>
      <c r="G1363" t="s">
        <v>584</v>
      </c>
      <c r="H1363" t="s">
        <v>33</v>
      </c>
      <c r="I1363" t="s">
        <v>34</v>
      </c>
      <c r="J1363" t="s">
        <v>78</v>
      </c>
      <c r="K1363" t="s">
        <v>79</v>
      </c>
      <c r="L1363">
        <v>2708114</v>
      </c>
      <c r="M1363" t="str">
        <f>IF(Tbl_ExpendInput[[#This Row],[Fund Detail Code]]="09119",Tbl_ExpendInput[[#This Row],[Fund Group Name]],IF(ISNUMBER(SEARCH("covid",Tbl_ExpendInput[[#This Row],[Fund Detail Name]]))=TRUE,"COVID Funds",Tbl_ExpendInput[[#This Row],[Fund Group Name]]))</f>
        <v>COVID Funds</v>
      </c>
      <c r="N1363" s="14" t="str">
        <f>IF(Tbl_ExpendInput[[#This Row],[Fund Detail Code]]="09119",Tbl_ExpendInput[[#This Row],[Fund Group Code]],IF(ISNUMBER(SEARCH("covid",Tbl_ExpendInput[[#This Row],[Fund Detail Name]]))=TRUE,"99",Tbl_ExpendInput[[#This Row],[Fund Group Code]]))</f>
        <v>99</v>
      </c>
      <c r="O1363" s="14">
        <f>VLOOKUP(Tbl_ExpendInput[[#This Row],[Agency Code]],TblAgencies[],12,FALSE)</f>
        <v>792</v>
      </c>
    </row>
    <row r="1364" spans="1:15">
      <c r="A1364">
        <v>2022</v>
      </c>
      <c r="B1364" t="s">
        <v>245</v>
      </c>
      <c r="C1364" t="s">
        <v>385</v>
      </c>
      <c r="D1364" s="17">
        <v>703</v>
      </c>
      <c r="E1364" t="s">
        <v>582</v>
      </c>
      <c r="F1364" t="s">
        <v>196</v>
      </c>
      <c r="G1364" t="s">
        <v>197</v>
      </c>
      <c r="H1364" t="s">
        <v>20</v>
      </c>
      <c r="I1364" t="s">
        <v>21</v>
      </c>
      <c r="J1364" t="s">
        <v>22</v>
      </c>
      <c r="K1364" t="s">
        <v>23</v>
      </c>
      <c r="L1364">
        <v>38007809.170000002</v>
      </c>
      <c r="M1364" t="str">
        <f>IF(Tbl_ExpendInput[[#This Row],[Fund Detail Code]]="09119",Tbl_ExpendInput[[#This Row],[Fund Group Name]],IF(ISNUMBER(SEARCH("covid",Tbl_ExpendInput[[#This Row],[Fund Detail Name]]))=TRUE,"COVID Funds",Tbl_ExpendInput[[#This Row],[Fund Group Name]]))</f>
        <v>General</v>
      </c>
      <c r="N1364" s="14" t="str">
        <f>IF(Tbl_ExpendInput[[#This Row],[Fund Detail Code]]="09119",Tbl_ExpendInput[[#This Row],[Fund Group Code]],IF(ISNUMBER(SEARCH("covid",Tbl_ExpendInput[[#This Row],[Fund Detail Name]]))=TRUE,"99",Tbl_ExpendInput[[#This Row],[Fund Group Code]]))</f>
        <v>01</v>
      </c>
      <c r="O1364" s="14">
        <f>VLOOKUP(Tbl_ExpendInput[[#This Row],[Agency Code]],TblAgencies[],12,FALSE)</f>
        <v>792</v>
      </c>
    </row>
    <row r="1365" spans="1:15">
      <c r="A1365">
        <v>2022</v>
      </c>
      <c r="B1365" t="s">
        <v>245</v>
      </c>
      <c r="C1365" t="s">
        <v>385</v>
      </c>
      <c r="D1365" s="17">
        <v>703</v>
      </c>
      <c r="E1365" t="s">
        <v>582</v>
      </c>
      <c r="F1365" t="s">
        <v>196</v>
      </c>
      <c r="G1365" t="s">
        <v>197</v>
      </c>
      <c r="H1365" t="s">
        <v>24</v>
      </c>
      <c r="I1365" t="s">
        <v>25</v>
      </c>
      <c r="J1365" t="s">
        <v>585</v>
      </c>
      <c r="K1365" t="s">
        <v>586</v>
      </c>
      <c r="L1365">
        <v>0</v>
      </c>
      <c r="M1365" t="str">
        <f>IF(Tbl_ExpendInput[[#This Row],[Fund Detail Code]]="09119",Tbl_ExpendInput[[#This Row],[Fund Group Name]],IF(ISNUMBER(SEARCH("covid",Tbl_ExpendInput[[#This Row],[Fund Detail Name]]))=TRUE,"COVID Funds",Tbl_ExpendInput[[#This Row],[Fund Group Name]]))</f>
        <v>Special</v>
      </c>
      <c r="N1365" s="14" t="str">
        <f>IF(Tbl_ExpendInput[[#This Row],[Fund Detail Code]]="09119",Tbl_ExpendInput[[#This Row],[Fund Group Code]],IF(ISNUMBER(SEARCH("covid",Tbl_ExpendInput[[#This Row],[Fund Detail Name]]))=TRUE,"99",Tbl_ExpendInput[[#This Row],[Fund Group Code]]))</f>
        <v>02</v>
      </c>
      <c r="O1365" s="14">
        <f>VLOOKUP(Tbl_ExpendInput[[#This Row],[Agency Code]],TblAgencies[],12,FALSE)</f>
        <v>792</v>
      </c>
    </row>
    <row r="1366" spans="1:15">
      <c r="A1366">
        <v>2022</v>
      </c>
      <c r="B1366" t="s">
        <v>245</v>
      </c>
      <c r="C1366" t="s">
        <v>385</v>
      </c>
      <c r="D1366" s="17">
        <v>703</v>
      </c>
      <c r="E1366" t="s">
        <v>582</v>
      </c>
      <c r="F1366" t="s">
        <v>196</v>
      </c>
      <c r="G1366" t="s">
        <v>197</v>
      </c>
      <c r="H1366" t="s">
        <v>33</v>
      </c>
      <c r="I1366" t="s">
        <v>34</v>
      </c>
      <c r="J1366" t="s">
        <v>78</v>
      </c>
      <c r="K1366" t="s">
        <v>79</v>
      </c>
      <c r="L1366">
        <v>3348920.85</v>
      </c>
      <c r="M1366" t="str">
        <f>IF(Tbl_ExpendInput[[#This Row],[Fund Detail Code]]="09119",Tbl_ExpendInput[[#This Row],[Fund Group Name]],IF(ISNUMBER(SEARCH("covid",Tbl_ExpendInput[[#This Row],[Fund Detail Name]]))=TRUE,"COVID Funds",Tbl_ExpendInput[[#This Row],[Fund Group Name]]))</f>
        <v>COVID Funds</v>
      </c>
      <c r="N1366" s="14" t="str">
        <f>IF(Tbl_ExpendInput[[#This Row],[Fund Detail Code]]="09119",Tbl_ExpendInput[[#This Row],[Fund Group Code]],IF(ISNUMBER(SEARCH("covid",Tbl_ExpendInput[[#This Row],[Fund Detail Name]]))=TRUE,"99",Tbl_ExpendInput[[#This Row],[Fund Group Code]]))</f>
        <v>99</v>
      </c>
      <c r="O1366" s="14">
        <f>VLOOKUP(Tbl_ExpendInput[[#This Row],[Agency Code]],TblAgencies[],12,FALSE)</f>
        <v>792</v>
      </c>
    </row>
    <row r="1367" spans="1:15">
      <c r="A1367">
        <v>2022</v>
      </c>
      <c r="B1367" t="s">
        <v>245</v>
      </c>
      <c r="C1367" t="s">
        <v>385</v>
      </c>
      <c r="D1367" s="17">
        <v>703</v>
      </c>
      <c r="E1367" t="s">
        <v>582</v>
      </c>
      <c r="F1367" t="s">
        <v>396</v>
      </c>
      <c r="G1367" t="s">
        <v>397</v>
      </c>
      <c r="H1367" t="s">
        <v>20</v>
      </c>
      <c r="I1367" t="s">
        <v>21</v>
      </c>
      <c r="J1367" t="s">
        <v>22</v>
      </c>
      <c r="K1367" t="s">
        <v>23</v>
      </c>
      <c r="L1367">
        <v>23149517.600000001</v>
      </c>
      <c r="M1367" t="str">
        <f>IF(Tbl_ExpendInput[[#This Row],[Fund Detail Code]]="09119",Tbl_ExpendInput[[#This Row],[Fund Group Name]],IF(ISNUMBER(SEARCH("covid",Tbl_ExpendInput[[#This Row],[Fund Detail Name]]))=TRUE,"COVID Funds",Tbl_ExpendInput[[#This Row],[Fund Group Name]]))</f>
        <v>General</v>
      </c>
      <c r="N1367" s="14" t="str">
        <f>IF(Tbl_ExpendInput[[#This Row],[Fund Detail Code]]="09119",Tbl_ExpendInput[[#This Row],[Fund Group Code]],IF(ISNUMBER(SEARCH("covid",Tbl_ExpendInput[[#This Row],[Fund Detail Name]]))=TRUE,"99",Tbl_ExpendInput[[#This Row],[Fund Group Code]]))</f>
        <v>01</v>
      </c>
      <c r="O1367" s="14">
        <f>VLOOKUP(Tbl_ExpendInput[[#This Row],[Agency Code]],TblAgencies[],12,FALSE)</f>
        <v>792</v>
      </c>
    </row>
    <row r="1368" spans="1:15">
      <c r="A1368">
        <v>2022</v>
      </c>
      <c r="B1368" t="s">
        <v>245</v>
      </c>
      <c r="C1368" t="s">
        <v>385</v>
      </c>
      <c r="D1368" s="17">
        <v>703</v>
      </c>
      <c r="E1368" t="s">
        <v>582</v>
      </c>
      <c r="F1368" t="s">
        <v>396</v>
      </c>
      <c r="G1368" t="s">
        <v>397</v>
      </c>
      <c r="H1368" t="s">
        <v>24</v>
      </c>
      <c r="I1368" t="s">
        <v>25</v>
      </c>
      <c r="J1368" t="s">
        <v>585</v>
      </c>
      <c r="K1368" t="s">
        <v>586</v>
      </c>
      <c r="L1368">
        <v>875978</v>
      </c>
      <c r="M1368" t="str">
        <f>IF(Tbl_ExpendInput[[#This Row],[Fund Detail Code]]="09119",Tbl_ExpendInput[[#This Row],[Fund Group Name]],IF(ISNUMBER(SEARCH("covid",Tbl_ExpendInput[[#This Row],[Fund Detail Name]]))=TRUE,"COVID Funds",Tbl_ExpendInput[[#This Row],[Fund Group Name]]))</f>
        <v>Special</v>
      </c>
      <c r="N1368" s="14" t="str">
        <f>IF(Tbl_ExpendInput[[#This Row],[Fund Detail Code]]="09119",Tbl_ExpendInput[[#This Row],[Fund Group Code]],IF(ISNUMBER(SEARCH("covid",Tbl_ExpendInput[[#This Row],[Fund Detail Name]]))=TRUE,"99",Tbl_ExpendInput[[#This Row],[Fund Group Code]]))</f>
        <v>02</v>
      </c>
      <c r="O1368" s="14">
        <f>VLOOKUP(Tbl_ExpendInput[[#This Row],[Agency Code]],TblAgencies[],12,FALSE)</f>
        <v>792</v>
      </c>
    </row>
    <row r="1369" spans="1:15">
      <c r="A1369">
        <v>2022</v>
      </c>
      <c r="B1369" t="s">
        <v>245</v>
      </c>
      <c r="C1369" t="s">
        <v>385</v>
      </c>
      <c r="D1369" s="17">
        <v>703</v>
      </c>
      <c r="E1369" t="s">
        <v>582</v>
      </c>
      <c r="F1369" t="s">
        <v>396</v>
      </c>
      <c r="G1369" t="s">
        <v>397</v>
      </c>
      <c r="H1369" t="s">
        <v>33</v>
      </c>
      <c r="I1369" t="s">
        <v>34</v>
      </c>
      <c r="J1369" t="s">
        <v>78</v>
      </c>
      <c r="K1369" t="s">
        <v>79</v>
      </c>
      <c r="L1369">
        <v>155885</v>
      </c>
      <c r="M1369" t="str">
        <f>IF(Tbl_ExpendInput[[#This Row],[Fund Detail Code]]="09119",Tbl_ExpendInput[[#This Row],[Fund Group Name]],IF(ISNUMBER(SEARCH("covid",Tbl_ExpendInput[[#This Row],[Fund Detail Name]]))=TRUE,"COVID Funds",Tbl_ExpendInput[[#This Row],[Fund Group Name]]))</f>
        <v>COVID Funds</v>
      </c>
      <c r="N1369" s="14" t="str">
        <f>IF(Tbl_ExpendInput[[#This Row],[Fund Detail Code]]="09119",Tbl_ExpendInput[[#This Row],[Fund Group Code]],IF(ISNUMBER(SEARCH("covid",Tbl_ExpendInput[[#This Row],[Fund Detail Name]]))=TRUE,"99",Tbl_ExpendInput[[#This Row],[Fund Group Code]]))</f>
        <v>99</v>
      </c>
      <c r="O1369" s="14">
        <f>VLOOKUP(Tbl_ExpendInput[[#This Row],[Agency Code]],TblAgencies[],12,FALSE)</f>
        <v>792</v>
      </c>
    </row>
    <row r="1370" spans="1:15">
      <c r="A1370">
        <v>2022</v>
      </c>
      <c r="B1370" t="s">
        <v>245</v>
      </c>
      <c r="C1370" t="s">
        <v>385</v>
      </c>
      <c r="D1370" s="17">
        <v>704</v>
      </c>
      <c r="E1370" t="s">
        <v>587</v>
      </c>
      <c r="F1370" t="s">
        <v>588</v>
      </c>
      <c r="G1370" t="s">
        <v>589</v>
      </c>
      <c r="H1370" t="s">
        <v>20</v>
      </c>
      <c r="I1370" t="s">
        <v>21</v>
      </c>
      <c r="J1370" t="s">
        <v>22</v>
      </c>
      <c r="K1370" t="s">
        <v>23</v>
      </c>
      <c r="L1370">
        <v>1985265</v>
      </c>
      <c r="M1370" t="str">
        <f>IF(Tbl_ExpendInput[[#This Row],[Fund Detail Code]]="09119",Tbl_ExpendInput[[#This Row],[Fund Group Name]],IF(ISNUMBER(SEARCH("covid",Tbl_ExpendInput[[#This Row],[Fund Detail Name]]))=TRUE,"COVID Funds",Tbl_ExpendInput[[#This Row],[Fund Group Name]]))</f>
        <v>General</v>
      </c>
      <c r="N1370" s="14" t="str">
        <f>IF(Tbl_ExpendInput[[#This Row],[Fund Detail Code]]="09119",Tbl_ExpendInput[[#This Row],[Fund Group Code]],IF(ISNUMBER(SEARCH("covid",Tbl_ExpendInput[[#This Row],[Fund Detail Name]]))=TRUE,"99",Tbl_ExpendInput[[#This Row],[Fund Group Code]]))</f>
        <v>01</v>
      </c>
      <c r="O1370" s="14">
        <f>VLOOKUP(Tbl_ExpendInput[[#This Row],[Agency Code]],TblAgencies[],12,FALSE)</f>
        <v>792</v>
      </c>
    </row>
    <row r="1371" spans="1:15">
      <c r="A1371">
        <v>2022</v>
      </c>
      <c r="B1371" t="s">
        <v>245</v>
      </c>
      <c r="C1371" t="s">
        <v>385</v>
      </c>
      <c r="D1371" s="17">
        <v>704</v>
      </c>
      <c r="E1371" t="s">
        <v>587</v>
      </c>
      <c r="F1371" t="s">
        <v>588</v>
      </c>
      <c r="G1371" t="s">
        <v>589</v>
      </c>
      <c r="H1371" t="s">
        <v>24</v>
      </c>
      <c r="I1371" t="s">
        <v>25</v>
      </c>
      <c r="J1371" t="s">
        <v>585</v>
      </c>
      <c r="K1371" t="s">
        <v>586</v>
      </c>
      <c r="L1371">
        <v>2006963</v>
      </c>
      <c r="M1371" t="str">
        <f>IF(Tbl_ExpendInput[[#This Row],[Fund Detail Code]]="09119",Tbl_ExpendInput[[#This Row],[Fund Group Name]],IF(ISNUMBER(SEARCH("covid",Tbl_ExpendInput[[#This Row],[Fund Detail Name]]))=TRUE,"COVID Funds",Tbl_ExpendInput[[#This Row],[Fund Group Name]]))</f>
        <v>Special</v>
      </c>
      <c r="N1371" s="14" t="str">
        <f>IF(Tbl_ExpendInput[[#This Row],[Fund Detail Code]]="09119",Tbl_ExpendInput[[#This Row],[Fund Group Code]],IF(ISNUMBER(SEARCH("covid",Tbl_ExpendInput[[#This Row],[Fund Detail Name]]))=TRUE,"99",Tbl_ExpendInput[[#This Row],[Fund Group Code]]))</f>
        <v>02</v>
      </c>
      <c r="O1371" s="14">
        <f>VLOOKUP(Tbl_ExpendInput[[#This Row],[Agency Code]],TblAgencies[],12,FALSE)</f>
        <v>792</v>
      </c>
    </row>
    <row r="1372" spans="1:15">
      <c r="A1372">
        <v>2022</v>
      </c>
      <c r="B1372" t="s">
        <v>245</v>
      </c>
      <c r="C1372" t="s">
        <v>385</v>
      </c>
      <c r="D1372" s="17">
        <v>704</v>
      </c>
      <c r="E1372" t="s">
        <v>587</v>
      </c>
      <c r="F1372" t="s">
        <v>588</v>
      </c>
      <c r="G1372" t="s">
        <v>589</v>
      </c>
      <c r="H1372" t="s">
        <v>33</v>
      </c>
      <c r="I1372" t="s">
        <v>34</v>
      </c>
      <c r="J1372" t="s">
        <v>78</v>
      </c>
      <c r="K1372" t="s">
        <v>79</v>
      </c>
      <c r="L1372">
        <v>45212.5</v>
      </c>
      <c r="M1372" t="str">
        <f>IF(Tbl_ExpendInput[[#This Row],[Fund Detail Code]]="09119",Tbl_ExpendInput[[#This Row],[Fund Group Name]],IF(ISNUMBER(SEARCH("covid",Tbl_ExpendInput[[#This Row],[Fund Detail Name]]))=TRUE,"COVID Funds",Tbl_ExpendInput[[#This Row],[Fund Group Name]]))</f>
        <v>COVID Funds</v>
      </c>
      <c r="N1372" s="14" t="str">
        <f>IF(Tbl_ExpendInput[[#This Row],[Fund Detail Code]]="09119",Tbl_ExpendInput[[#This Row],[Fund Group Code]],IF(ISNUMBER(SEARCH("covid",Tbl_ExpendInput[[#This Row],[Fund Detail Name]]))=TRUE,"99",Tbl_ExpendInput[[#This Row],[Fund Group Code]]))</f>
        <v>99</v>
      </c>
      <c r="O1372" s="14">
        <f>VLOOKUP(Tbl_ExpendInput[[#This Row],[Agency Code]],TblAgencies[],12,FALSE)</f>
        <v>792</v>
      </c>
    </row>
    <row r="1373" spans="1:15">
      <c r="A1373">
        <v>2022</v>
      </c>
      <c r="B1373" t="s">
        <v>245</v>
      </c>
      <c r="C1373" t="s">
        <v>385</v>
      </c>
      <c r="D1373" s="17">
        <v>704</v>
      </c>
      <c r="E1373" t="s">
        <v>587</v>
      </c>
      <c r="F1373" t="s">
        <v>196</v>
      </c>
      <c r="G1373" t="s">
        <v>197</v>
      </c>
      <c r="H1373" t="s">
        <v>20</v>
      </c>
      <c r="I1373" t="s">
        <v>21</v>
      </c>
      <c r="J1373" t="s">
        <v>22</v>
      </c>
      <c r="K1373" t="s">
        <v>23</v>
      </c>
      <c r="L1373">
        <v>61150551.450000003</v>
      </c>
      <c r="M1373" t="str">
        <f>IF(Tbl_ExpendInput[[#This Row],[Fund Detail Code]]="09119",Tbl_ExpendInput[[#This Row],[Fund Group Name]],IF(ISNUMBER(SEARCH("covid",Tbl_ExpendInput[[#This Row],[Fund Detail Name]]))=TRUE,"COVID Funds",Tbl_ExpendInput[[#This Row],[Fund Group Name]]))</f>
        <v>General</v>
      </c>
      <c r="N1373" s="14" t="str">
        <f>IF(Tbl_ExpendInput[[#This Row],[Fund Detail Code]]="09119",Tbl_ExpendInput[[#This Row],[Fund Group Code]],IF(ISNUMBER(SEARCH("covid",Tbl_ExpendInput[[#This Row],[Fund Detail Name]]))=TRUE,"99",Tbl_ExpendInput[[#This Row],[Fund Group Code]]))</f>
        <v>01</v>
      </c>
      <c r="O1373" s="14">
        <f>VLOOKUP(Tbl_ExpendInput[[#This Row],[Agency Code]],TblAgencies[],12,FALSE)</f>
        <v>792</v>
      </c>
    </row>
    <row r="1374" spans="1:15">
      <c r="A1374">
        <v>2022</v>
      </c>
      <c r="B1374" t="s">
        <v>245</v>
      </c>
      <c r="C1374" t="s">
        <v>385</v>
      </c>
      <c r="D1374" s="17">
        <v>704</v>
      </c>
      <c r="E1374" t="s">
        <v>587</v>
      </c>
      <c r="F1374" t="s">
        <v>196</v>
      </c>
      <c r="G1374" t="s">
        <v>197</v>
      </c>
      <c r="H1374" t="s">
        <v>24</v>
      </c>
      <c r="I1374" t="s">
        <v>25</v>
      </c>
      <c r="J1374" t="s">
        <v>585</v>
      </c>
      <c r="K1374" t="s">
        <v>586</v>
      </c>
      <c r="L1374">
        <v>146014</v>
      </c>
      <c r="M1374" t="str">
        <f>IF(Tbl_ExpendInput[[#This Row],[Fund Detail Code]]="09119",Tbl_ExpendInput[[#This Row],[Fund Group Name]],IF(ISNUMBER(SEARCH("covid",Tbl_ExpendInput[[#This Row],[Fund Detail Name]]))=TRUE,"COVID Funds",Tbl_ExpendInput[[#This Row],[Fund Group Name]]))</f>
        <v>Special</v>
      </c>
      <c r="N1374" s="14" t="str">
        <f>IF(Tbl_ExpendInput[[#This Row],[Fund Detail Code]]="09119",Tbl_ExpendInput[[#This Row],[Fund Group Code]],IF(ISNUMBER(SEARCH("covid",Tbl_ExpendInput[[#This Row],[Fund Detail Name]]))=TRUE,"99",Tbl_ExpendInput[[#This Row],[Fund Group Code]]))</f>
        <v>02</v>
      </c>
      <c r="O1374" s="14">
        <f>VLOOKUP(Tbl_ExpendInput[[#This Row],[Agency Code]],TblAgencies[],12,FALSE)</f>
        <v>792</v>
      </c>
    </row>
    <row r="1375" spans="1:15">
      <c r="A1375">
        <v>2022</v>
      </c>
      <c r="B1375" t="s">
        <v>245</v>
      </c>
      <c r="C1375" t="s">
        <v>385</v>
      </c>
      <c r="D1375" s="17">
        <v>704</v>
      </c>
      <c r="E1375" t="s">
        <v>587</v>
      </c>
      <c r="F1375" t="s">
        <v>196</v>
      </c>
      <c r="G1375" t="s">
        <v>197</v>
      </c>
      <c r="H1375" t="s">
        <v>33</v>
      </c>
      <c r="I1375" t="s">
        <v>34</v>
      </c>
      <c r="J1375" t="s">
        <v>78</v>
      </c>
      <c r="K1375" t="s">
        <v>79</v>
      </c>
      <c r="L1375">
        <v>2674294.38</v>
      </c>
      <c r="M1375" t="str">
        <f>IF(Tbl_ExpendInput[[#This Row],[Fund Detail Code]]="09119",Tbl_ExpendInput[[#This Row],[Fund Group Name]],IF(ISNUMBER(SEARCH("covid",Tbl_ExpendInput[[#This Row],[Fund Detail Name]]))=TRUE,"COVID Funds",Tbl_ExpendInput[[#This Row],[Fund Group Name]]))</f>
        <v>COVID Funds</v>
      </c>
      <c r="N1375" s="14" t="str">
        <f>IF(Tbl_ExpendInput[[#This Row],[Fund Detail Code]]="09119",Tbl_ExpendInput[[#This Row],[Fund Group Code]],IF(ISNUMBER(SEARCH("covid",Tbl_ExpendInput[[#This Row],[Fund Detail Name]]))=TRUE,"99",Tbl_ExpendInput[[#This Row],[Fund Group Code]]))</f>
        <v>99</v>
      </c>
      <c r="O1375" s="14">
        <f>VLOOKUP(Tbl_ExpendInput[[#This Row],[Agency Code]],TblAgencies[],12,FALSE)</f>
        <v>792</v>
      </c>
    </row>
    <row r="1376" spans="1:15">
      <c r="A1376">
        <v>2022</v>
      </c>
      <c r="B1376" t="s">
        <v>245</v>
      </c>
      <c r="C1376" t="s">
        <v>385</v>
      </c>
      <c r="D1376" s="17">
        <v>704</v>
      </c>
      <c r="E1376" t="s">
        <v>587</v>
      </c>
      <c r="F1376" t="s">
        <v>396</v>
      </c>
      <c r="G1376" t="s">
        <v>397</v>
      </c>
      <c r="H1376" t="s">
        <v>20</v>
      </c>
      <c r="I1376" t="s">
        <v>21</v>
      </c>
      <c r="J1376" t="s">
        <v>22</v>
      </c>
      <c r="K1376" t="s">
        <v>23</v>
      </c>
      <c r="L1376">
        <v>21105414</v>
      </c>
      <c r="M1376" t="str">
        <f>IF(Tbl_ExpendInput[[#This Row],[Fund Detail Code]]="09119",Tbl_ExpendInput[[#This Row],[Fund Group Name]],IF(ISNUMBER(SEARCH("covid",Tbl_ExpendInput[[#This Row],[Fund Detail Name]]))=TRUE,"COVID Funds",Tbl_ExpendInput[[#This Row],[Fund Group Name]]))</f>
        <v>General</v>
      </c>
      <c r="N1376" s="14" t="str">
        <f>IF(Tbl_ExpendInput[[#This Row],[Fund Detail Code]]="09119",Tbl_ExpendInput[[#This Row],[Fund Group Code]],IF(ISNUMBER(SEARCH("covid",Tbl_ExpendInput[[#This Row],[Fund Detail Name]]))=TRUE,"99",Tbl_ExpendInput[[#This Row],[Fund Group Code]]))</f>
        <v>01</v>
      </c>
      <c r="O1376" s="14">
        <f>VLOOKUP(Tbl_ExpendInput[[#This Row],[Agency Code]],TblAgencies[],12,FALSE)</f>
        <v>792</v>
      </c>
    </row>
    <row r="1377" spans="1:15">
      <c r="A1377">
        <v>2022</v>
      </c>
      <c r="B1377" t="s">
        <v>245</v>
      </c>
      <c r="C1377" t="s">
        <v>385</v>
      </c>
      <c r="D1377" s="17">
        <v>704</v>
      </c>
      <c r="E1377" t="s">
        <v>587</v>
      </c>
      <c r="F1377" t="s">
        <v>396</v>
      </c>
      <c r="G1377" t="s">
        <v>397</v>
      </c>
      <c r="H1377" t="s">
        <v>24</v>
      </c>
      <c r="I1377" t="s">
        <v>25</v>
      </c>
      <c r="J1377" t="s">
        <v>585</v>
      </c>
      <c r="K1377" t="s">
        <v>586</v>
      </c>
      <c r="L1377">
        <v>1530713.9</v>
      </c>
      <c r="M1377" t="str">
        <f>IF(Tbl_ExpendInput[[#This Row],[Fund Detail Code]]="09119",Tbl_ExpendInput[[#This Row],[Fund Group Name]],IF(ISNUMBER(SEARCH("covid",Tbl_ExpendInput[[#This Row],[Fund Detail Name]]))=TRUE,"COVID Funds",Tbl_ExpendInput[[#This Row],[Fund Group Name]]))</f>
        <v>Special</v>
      </c>
      <c r="N1377" s="14" t="str">
        <f>IF(Tbl_ExpendInput[[#This Row],[Fund Detail Code]]="09119",Tbl_ExpendInput[[#This Row],[Fund Group Code]],IF(ISNUMBER(SEARCH("covid",Tbl_ExpendInput[[#This Row],[Fund Detail Name]]))=TRUE,"99",Tbl_ExpendInput[[#This Row],[Fund Group Code]]))</f>
        <v>02</v>
      </c>
      <c r="O1377" s="14">
        <f>VLOOKUP(Tbl_ExpendInput[[#This Row],[Agency Code]],TblAgencies[],12,FALSE)</f>
        <v>792</v>
      </c>
    </row>
    <row r="1378" spans="1:15">
      <c r="A1378">
        <v>2022</v>
      </c>
      <c r="B1378" t="s">
        <v>245</v>
      </c>
      <c r="C1378" t="s">
        <v>385</v>
      </c>
      <c r="D1378" s="17">
        <v>704</v>
      </c>
      <c r="E1378" t="s">
        <v>587</v>
      </c>
      <c r="F1378" t="s">
        <v>396</v>
      </c>
      <c r="G1378" t="s">
        <v>397</v>
      </c>
      <c r="H1378" t="s">
        <v>33</v>
      </c>
      <c r="I1378" t="s">
        <v>34</v>
      </c>
      <c r="J1378" t="s">
        <v>78</v>
      </c>
      <c r="K1378" t="s">
        <v>79</v>
      </c>
      <c r="L1378">
        <v>189733.14</v>
      </c>
      <c r="M1378" t="str">
        <f>IF(Tbl_ExpendInput[[#This Row],[Fund Detail Code]]="09119",Tbl_ExpendInput[[#This Row],[Fund Group Name]],IF(ISNUMBER(SEARCH("covid",Tbl_ExpendInput[[#This Row],[Fund Detail Name]]))=TRUE,"COVID Funds",Tbl_ExpendInput[[#This Row],[Fund Group Name]]))</f>
        <v>COVID Funds</v>
      </c>
      <c r="N1378" s="14" t="str">
        <f>IF(Tbl_ExpendInput[[#This Row],[Fund Detail Code]]="09119",Tbl_ExpendInput[[#This Row],[Fund Group Code]],IF(ISNUMBER(SEARCH("covid",Tbl_ExpendInput[[#This Row],[Fund Detail Name]]))=TRUE,"99",Tbl_ExpendInput[[#This Row],[Fund Group Code]]))</f>
        <v>99</v>
      </c>
      <c r="O1378" s="14">
        <f>VLOOKUP(Tbl_ExpendInput[[#This Row],[Agency Code]],TblAgencies[],12,FALSE)</f>
        <v>792</v>
      </c>
    </row>
    <row r="1379" spans="1:15">
      <c r="A1379">
        <v>2022</v>
      </c>
      <c r="B1379" t="s">
        <v>245</v>
      </c>
      <c r="C1379" t="s">
        <v>385</v>
      </c>
      <c r="D1379" s="17">
        <v>705</v>
      </c>
      <c r="E1379" t="s">
        <v>590</v>
      </c>
      <c r="F1379" t="s">
        <v>588</v>
      </c>
      <c r="G1379" t="s">
        <v>589</v>
      </c>
      <c r="H1379" t="s">
        <v>20</v>
      </c>
      <c r="I1379" t="s">
        <v>21</v>
      </c>
      <c r="J1379" t="s">
        <v>22</v>
      </c>
      <c r="K1379" t="s">
        <v>23</v>
      </c>
      <c r="L1379">
        <v>2616086</v>
      </c>
      <c r="M1379" t="str">
        <f>IF(Tbl_ExpendInput[[#This Row],[Fund Detail Code]]="09119",Tbl_ExpendInput[[#This Row],[Fund Group Name]],IF(ISNUMBER(SEARCH("covid",Tbl_ExpendInput[[#This Row],[Fund Detail Name]]))=TRUE,"COVID Funds",Tbl_ExpendInput[[#This Row],[Fund Group Name]]))</f>
        <v>General</v>
      </c>
      <c r="N1379" s="14" t="str">
        <f>IF(Tbl_ExpendInput[[#This Row],[Fund Detail Code]]="09119",Tbl_ExpendInput[[#This Row],[Fund Group Code]],IF(ISNUMBER(SEARCH("covid",Tbl_ExpendInput[[#This Row],[Fund Detail Name]]))=TRUE,"99",Tbl_ExpendInput[[#This Row],[Fund Group Code]]))</f>
        <v>01</v>
      </c>
      <c r="O1379" s="14">
        <f>VLOOKUP(Tbl_ExpendInput[[#This Row],[Agency Code]],TblAgencies[],12,FALSE)</f>
        <v>792</v>
      </c>
    </row>
    <row r="1380" spans="1:15">
      <c r="A1380">
        <v>2022</v>
      </c>
      <c r="B1380" t="s">
        <v>245</v>
      </c>
      <c r="C1380" t="s">
        <v>385</v>
      </c>
      <c r="D1380" s="17">
        <v>705</v>
      </c>
      <c r="E1380" t="s">
        <v>590</v>
      </c>
      <c r="F1380" t="s">
        <v>588</v>
      </c>
      <c r="G1380" t="s">
        <v>589</v>
      </c>
      <c r="H1380" t="s">
        <v>24</v>
      </c>
      <c r="I1380" t="s">
        <v>25</v>
      </c>
      <c r="J1380" t="s">
        <v>585</v>
      </c>
      <c r="K1380" t="s">
        <v>586</v>
      </c>
      <c r="L1380">
        <v>1146177</v>
      </c>
      <c r="M1380" t="str">
        <f>IF(Tbl_ExpendInput[[#This Row],[Fund Detail Code]]="09119",Tbl_ExpendInput[[#This Row],[Fund Group Name]],IF(ISNUMBER(SEARCH("covid",Tbl_ExpendInput[[#This Row],[Fund Detail Name]]))=TRUE,"COVID Funds",Tbl_ExpendInput[[#This Row],[Fund Group Name]]))</f>
        <v>Special</v>
      </c>
      <c r="N1380" s="14" t="str">
        <f>IF(Tbl_ExpendInput[[#This Row],[Fund Detail Code]]="09119",Tbl_ExpendInput[[#This Row],[Fund Group Code]],IF(ISNUMBER(SEARCH("covid",Tbl_ExpendInput[[#This Row],[Fund Detail Name]]))=TRUE,"99",Tbl_ExpendInput[[#This Row],[Fund Group Code]]))</f>
        <v>02</v>
      </c>
      <c r="O1380" s="14">
        <f>VLOOKUP(Tbl_ExpendInput[[#This Row],[Agency Code]],TblAgencies[],12,FALSE)</f>
        <v>792</v>
      </c>
    </row>
    <row r="1381" spans="1:15">
      <c r="A1381">
        <v>2022</v>
      </c>
      <c r="B1381" t="s">
        <v>245</v>
      </c>
      <c r="C1381" t="s">
        <v>385</v>
      </c>
      <c r="D1381" s="17">
        <v>705</v>
      </c>
      <c r="E1381" t="s">
        <v>590</v>
      </c>
      <c r="F1381" t="s">
        <v>588</v>
      </c>
      <c r="G1381" t="s">
        <v>589</v>
      </c>
      <c r="H1381" t="s">
        <v>30</v>
      </c>
      <c r="I1381" t="s">
        <v>31</v>
      </c>
      <c r="J1381" t="s">
        <v>591</v>
      </c>
      <c r="K1381" t="s">
        <v>592</v>
      </c>
      <c r="L1381">
        <v>6460</v>
      </c>
      <c r="M1381" t="str">
        <f>IF(Tbl_ExpendInput[[#This Row],[Fund Detail Code]]="09119",Tbl_ExpendInput[[#This Row],[Fund Group Name]],IF(ISNUMBER(SEARCH("covid",Tbl_ExpendInput[[#This Row],[Fund Detail Name]]))=TRUE,"COVID Funds",Tbl_ExpendInput[[#This Row],[Fund Group Name]]))</f>
        <v>COVID Funds</v>
      </c>
      <c r="N1381" s="14" t="str">
        <f>IF(Tbl_ExpendInput[[#This Row],[Fund Detail Code]]="09119",Tbl_ExpendInput[[#This Row],[Fund Group Code]],IF(ISNUMBER(SEARCH("covid",Tbl_ExpendInput[[#This Row],[Fund Detail Name]]))=TRUE,"99",Tbl_ExpendInput[[#This Row],[Fund Group Code]]))</f>
        <v>99</v>
      </c>
      <c r="O1381" s="14">
        <f>VLOOKUP(Tbl_ExpendInput[[#This Row],[Agency Code]],TblAgencies[],12,FALSE)</f>
        <v>792</v>
      </c>
    </row>
    <row r="1382" spans="1:15">
      <c r="A1382">
        <v>2022</v>
      </c>
      <c r="B1382" t="s">
        <v>245</v>
      </c>
      <c r="C1382" t="s">
        <v>385</v>
      </c>
      <c r="D1382" s="17">
        <v>705</v>
      </c>
      <c r="E1382" t="s">
        <v>590</v>
      </c>
      <c r="F1382" t="s">
        <v>588</v>
      </c>
      <c r="G1382" t="s">
        <v>589</v>
      </c>
      <c r="H1382" t="s">
        <v>33</v>
      </c>
      <c r="I1382" t="s">
        <v>34</v>
      </c>
      <c r="J1382" t="s">
        <v>78</v>
      </c>
      <c r="K1382" t="s">
        <v>79</v>
      </c>
      <c r="L1382">
        <v>32295</v>
      </c>
      <c r="M1382" t="str">
        <f>IF(Tbl_ExpendInput[[#This Row],[Fund Detail Code]]="09119",Tbl_ExpendInput[[#This Row],[Fund Group Name]],IF(ISNUMBER(SEARCH("covid",Tbl_ExpendInput[[#This Row],[Fund Detail Name]]))=TRUE,"COVID Funds",Tbl_ExpendInput[[#This Row],[Fund Group Name]]))</f>
        <v>COVID Funds</v>
      </c>
      <c r="N1382" s="14" t="str">
        <f>IF(Tbl_ExpendInput[[#This Row],[Fund Detail Code]]="09119",Tbl_ExpendInput[[#This Row],[Fund Group Code]],IF(ISNUMBER(SEARCH("covid",Tbl_ExpendInput[[#This Row],[Fund Detail Name]]))=TRUE,"99",Tbl_ExpendInput[[#This Row],[Fund Group Code]]))</f>
        <v>99</v>
      </c>
      <c r="O1382" s="14">
        <f>VLOOKUP(Tbl_ExpendInput[[#This Row],[Agency Code]],TblAgencies[],12,FALSE)</f>
        <v>792</v>
      </c>
    </row>
    <row r="1383" spans="1:15">
      <c r="A1383">
        <v>2022</v>
      </c>
      <c r="B1383" t="s">
        <v>245</v>
      </c>
      <c r="C1383" t="s">
        <v>385</v>
      </c>
      <c r="D1383" s="17">
        <v>705</v>
      </c>
      <c r="E1383" t="s">
        <v>590</v>
      </c>
      <c r="F1383" t="s">
        <v>196</v>
      </c>
      <c r="G1383" t="s">
        <v>197</v>
      </c>
      <c r="H1383" t="s">
        <v>20</v>
      </c>
      <c r="I1383" t="s">
        <v>21</v>
      </c>
      <c r="J1383" t="s">
        <v>22</v>
      </c>
      <c r="K1383" t="s">
        <v>23</v>
      </c>
      <c r="L1383">
        <v>30569907</v>
      </c>
      <c r="M1383" t="str">
        <f>IF(Tbl_ExpendInput[[#This Row],[Fund Detail Code]]="09119",Tbl_ExpendInput[[#This Row],[Fund Group Name]],IF(ISNUMBER(SEARCH("covid",Tbl_ExpendInput[[#This Row],[Fund Detail Name]]))=TRUE,"COVID Funds",Tbl_ExpendInput[[#This Row],[Fund Group Name]]))</f>
        <v>General</v>
      </c>
      <c r="N1383" s="14" t="str">
        <f>IF(Tbl_ExpendInput[[#This Row],[Fund Detail Code]]="09119",Tbl_ExpendInput[[#This Row],[Fund Group Code]],IF(ISNUMBER(SEARCH("covid",Tbl_ExpendInput[[#This Row],[Fund Detail Name]]))=TRUE,"99",Tbl_ExpendInput[[#This Row],[Fund Group Code]]))</f>
        <v>01</v>
      </c>
      <c r="O1383" s="14">
        <f>VLOOKUP(Tbl_ExpendInput[[#This Row],[Agency Code]],TblAgencies[],12,FALSE)</f>
        <v>792</v>
      </c>
    </row>
    <row r="1384" spans="1:15">
      <c r="A1384">
        <v>2022</v>
      </c>
      <c r="B1384" t="s">
        <v>245</v>
      </c>
      <c r="C1384" t="s">
        <v>385</v>
      </c>
      <c r="D1384" s="17">
        <v>705</v>
      </c>
      <c r="E1384" t="s">
        <v>590</v>
      </c>
      <c r="F1384" t="s">
        <v>196</v>
      </c>
      <c r="G1384" t="s">
        <v>197</v>
      </c>
      <c r="H1384" t="s">
        <v>24</v>
      </c>
      <c r="I1384" t="s">
        <v>25</v>
      </c>
      <c r="J1384" t="s">
        <v>585</v>
      </c>
      <c r="K1384" t="s">
        <v>586</v>
      </c>
      <c r="L1384">
        <v>1366015</v>
      </c>
      <c r="M1384" t="str">
        <f>IF(Tbl_ExpendInput[[#This Row],[Fund Detail Code]]="09119",Tbl_ExpendInput[[#This Row],[Fund Group Name]],IF(ISNUMBER(SEARCH("covid",Tbl_ExpendInput[[#This Row],[Fund Detail Name]]))=TRUE,"COVID Funds",Tbl_ExpendInput[[#This Row],[Fund Group Name]]))</f>
        <v>Special</v>
      </c>
      <c r="N1384" s="14" t="str">
        <f>IF(Tbl_ExpendInput[[#This Row],[Fund Detail Code]]="09119",Tbl_ExpendInput[[#This Row],[Fund Group Code]],IF(ISNUMBER(SEARCH("covid",Tbl_ExpendInput[[#This Row],[Fund Detail Name]]))=TRUE,"99",Tbl_ExpendInput[[#This Row],[Fund Group Code]]))</f>
        <v>02</v>
      </c>
      <c r="O1384" s="14">
        <f>VLOOKUP(Tbl_ExpendInput[[#This Row],[Agency Code]],TblAgencies[],12,FALSE)</f>
        <v>792</v>
      </c>
    </row>
    <row r="1385" spans="1:15">
      <c r="A1385">
        <v>2022</v>
      </c>
      <c r="B1385" t="s">
        <v>245</v>
      </c>
      <c r="C1385" t="s">
        <v>385</v>
      </c>
      <c r="D1385" s="17">
        <v>705</v>
      </c>
      <c r="E1385" t="s">
        <v>590</v>
      </c>
      <c r="F1385" t="s">
        <v>196</v>
      </c>
      <c r="G1385" t="s">
        <v>197</v>
      </c>
      <c r="H1385" t="s">
        <v>30</v>
      </c>
      <c r="I1385" t="s">
        <v>31</v>
      </c>
      <c r="J1385" t="s">
        <v>591</v>
      </c>
      <c r="K1385" t="s">
        <v>592</v>
      </c>
      <c r="L1385">
        <v>1570398.18</v>
      </c>
      <c r="M1385" t="str">
        <f>IF(Tbl_ExpendInput[[#This Row],[Fund Detail Code]]="09119",Tbl_ExpendInput[[#This Row],[Fund Group Name]],IF(ISNUMBER(SEARCH("covid",Tbl_ExpendInput[[#This Row],[Fund Detail Name]]))=TRUE,"COVID Funds",Tbl_ExpendInput[[#This Row],[Fund Group Name]]))</f>
        <v>COVID Funds</v>
      </c>
      <c r="N1385" s="14" t="str">
        <f>IF(Tbl_ExpendInput[[#This Row],[Fund Detail Code]]="09119",Tbl_ExpendInput[[#This Row],[Fund Group Code]],IF(ISNUMBER(SEARCH("covid",Tbl_ExpendInput[[#This Row],[Fund Detail Name]]))=TRUE,"99",Tbl_ExpendInput[[#This Row],[Fund Group Code]]))</f>
        <v>99</v>
      </c>
      <c r="O1385" s="14">
        <f>VLOOKUP(Tbl_ExpendInput[[#This Row],[Agency Code]],TblAgencies[],12,FALSE)</f>
        <v>792</v>
      </c>
    </row>
    <row r="1386" spans="1:15">
      <c r="A1386">
        <v>2022</v>
      </c>
      <c r="B1386" t="s">
        <v>245</v>
      </c>
      <c r="C1386" t="s">
        <v>385</v>
      </c>
      <c r="D1386" s="17">
        <v>705</v>
      </c>
      <c r="E1386" t="s">
        <v>590</v>
      </c>
      <c r="F1386" t="s">
        <v>196</v>
      </c>
      <c r="G1386" t="s">
        <v>197</v>
      </c>
      <c r="H1386" t="s">
        <v>33</v>
      </c>
      <c r="I1386" t="s">
        <v>34</v>
      </c>
      <c r="J1386" t="s">
        <v>78</v>
      </c>
      <c r="K1386" t="s">
        <v>79</v>
      </c>
      <c r="L1386">
        <v>3041484</v>
      </c>
      <c r="M1386" t="str">
        <f>IF(Tbl_ExpendInput[[#This Row],[Fund Detail Code]]="09119",Tbl_ExpendInput[[#This Row],[Fund Group Name]],IF(ISNUMBER(SEARCH("covid",Tbl_ExpendInput[[#This Row],[Fund Detail Name]]))=TRUE,"COVID Funds",Tbl_ExpendInput[[#This Row],[Fund Group Name]]))</f>
        <v>COVID Funds</v>
      </c>
      <c r="N1386" s="14" t="str">
        <f>IF(Tbl_ExpendInput[[#This Row],[Fund Detail Code]]="09119",Tbl_ExpendInput[[#This Row],[Fund Group Code]],IF(ISNUMBER(SEARCH("covid",Tbl_ExpendInput[[#This Row],[Fund Detail Name]]))=TRUE,"99",Tbl_ExpendInput[[#This Row],[Fund Group Code]]))</f>
        <v>99</v>
      </c>
      <c r="O1386" s="14">
        <f>VLOOKUP(Tbl_ExpendInput[[#This Row],[Agency Code]],TblAgencies[],12,FALSE)</f>
        <v>792</v>
      </c>
    </row>
    <row r="1387" spans="1:15">
      <c r="A1387">
        <v>2022</v>
      </c>
      <c r="B1387" t="s">
        <v>245</v>
      </c>
      <c r="C1387" t="s">
        <v>385</v>
      </c>
      <c r="D1387" s="17">
        <v>705</v>
      </c>
      <c r="E1387" t="s">
        <v>590</v>
      </c>
      <c r="F1387" t="s">
        <v>396</v>
      </c>
      <c r="G1387" t="s">
        <v>397</v>
      </c>
      <c r="H1387" t="s">
        <v>20</v>
      </c>
      <c r="I1387" t="s">
        <v>21</v>
      </c>
      <c r="J1387" t="s">
        <v>22</v>
      </c>
      <c r="K1387" t="s">
        <v>23</v>
      </c>
      <c r="L1387">
        <v>9116059</v>
      </c>
      <c r="M1387" t="str">
        <f>IF(Tbl_ExpendInput[[#This Row],[Fund Detail Code]]="09119",Tbl_ExpendInput[[#This Row],[Fund Group Name]],IF(ISNUMBER(SEARCH("covid",Tbl_ExpendInput[[#This Row],[Fund Detail Name]]))=TRUE,"COVID Funds",Tbl_ExpendInput[[#This Row],[Fund Group Name]]))</f>
        <v>General</v>
      </c>
      <c r="N1387" s="14" t="str">
        <f>IF(Tbl_ExpendInput[[#This Row],[Fund Detail Code]]="09119",Tbl_ExpendInput[[#This Row],[Fund Group Code]],IF(ISNUMBER(SEARCH("covid",Tbl_ExpendInput[[#This Row],[Fund Detail Name]]))=TRUE,"99",Tbl_ExpendInput[[#This Row],[Fund Group Code]]))</f>
        <v>01</v>
      </c>
      <c r="O1387" s="14">
        <f>VLOOKUP(Tbl_ExpendInput[[#This Row],[Agency Code]],TblAgencies[],12,FALSE)</f>
        <v>792</v>
      </c>
    </row>
    <row r="1388" spans="1:15">
      <c r="A1388">
        <v>2022</v>
      </c>
      <c r="B1388" t="s">
        <v>245</v>
      </c>
      <c r="C1388" t="s">
        <v>385</v>
      </c>
      <c r="D1388" s="17">
        <v>705</v>
      </c>
      <c r="E1388" t="s">
        <v>590</v>
      </c>
      <c r="F1388" t="s">
        <v>396</v>
      </c>
      <c r="G1388" t="s">
        <v>397</v>
      </c>
      <c r="H1388" t="s">
        <v>24</v>
      </c>
      <c r="I1388" t="s">
        <v>25</v>
      </c>
      <c r="J1388" t="s">
        <v>585</v>
      </c>
      <c r="K1388" t="s">
        <v>586</v>
      </c>
      <c r="L1388">
        <v>6147739</v>
      </c>
      <c r="M1388" t="str">
        <f>IF(Tbl_ExpendInput[[#This Row],[Fund Detail Code]]="09119",Tbl_ExpendInput[[#This Row],[Fund Group Name]],IF(ISNUMBER(SEARCH("covid",Tbl_ExpendInput[[#This Row],[Fund Detail Name]]))=TRUE,"COVID Funds",Tbl_ExpendInput[[#This Row],[Fund Group Name]]))</f>
        <v>Special</v>
      </c>
      <c r="N1388" s="14" t="str">
        <f>IF(Tbl_ExpendInput[[#This Row],[Fund Detail Code]]="09119",Tbl_ExpendInput[[#This Row],[Fund Group Code]],IF(ISNUMBER(SEARCH("covid",Tbl_ExpendInput[[#This Row],[Fund Detail Name]]))=TRUE,"99",Tbl_ExpendInput[[#This Row],[Fund Group Code]]))</f>
        <v>02</v>
      </c>
      <c r="O1388" s="14">
        <f>VLOOKUP(Tbl_ExpendInput[[#This Row],[Agency Code]],TblAgencies[],12,FALSE)</f>
        <v>792</v>
      </c>
    </row>
    <row r="1389" spans="1:15">
      <c r="A1389">
        <v>2022</v>
      </c>
      <c r="B1389" t="s">
        <v>245</v>
      </c>
      <c r="C1389" t="s">
        <v>385</v>
      </c>
      <c r="D1389" s="17">
        <v>705</v>
      </c>
      <c r="E1389" t="s">
        <v>590</v>
      </c>
      <c r="F1389" t="s">
        <v>396</v>
      </c>
      <c r="G1389" t="s">
        <v>397</v>
      </c>
      <c r="H1389" t="s">
        <v>30</v>
      </c>
      <c r="I1389" t="s">
        <v>31</v>
      </c>
      <c r="J1389" t="s">
        <v>591</v>
      </c>
      <c r="K1389" t="s">
        <v>592</v>
      </c>
      <c r="L1389">
        <v>50000</v>
      </c>
      <c r="M1389" t="str">
        <f>IF(Tbl_ExpendInput[[#This Row],[Fund Detail Code]]="09119",Tbl_ExpendInput[[#This Row],[Fund Group Name]],IF(ISNUMBER(SEARCH("covid",Tbl_ExpendInput[[#This Row],[Fund Detail Name]]))=TRUE,"COVID Funds",Tbl_ExpendInput[[#This Row],[Fund Group Name]]))</f>
        <v>COVID Funds</v>
      </c>
      <c r="N1389" s="14" t="str">
        <f>IF(Tbl_ExpendInput[[#This Row],[Fund Detail Code]]="09119",Tbl_ExpendInput[[#This Row],[Fund Group Code]],IF(ISNUMBER(SEARCH("covid",Tbl_ExpendInput[[#This Row],[Fund Detail Name]]))=TRUE,"99",Tbl_ExpendInput[[#This Row],[Fund Group Code]]))</f>
        <v>99</v>
      </c>
      <c r="O1389" s="14">
        <f>VLOOKUP(Tbl_ExpendInput[[#This Row],[Agency Code]],TblAgencies[],12,FALSE)</f>
        <v>792</v>
      </c>
    </row>
    <row r="1390" spans="1:15">
      <c r="A1390">
        <v>2022</v>
      </c>
      <c r="B1390" t="s">
        <v>245</v>
      </c>
      <c r="C1390" t="s">
        <v>385</v>
      </c>
      <c r="D1390" s="17">
        <v>705</v>
      </c>
      <c r="E1390" t="s">
        <v>590</v>
      </c>
      <c r="F1390" t="s">
        <v>396</v>
      </c>
      <c r="G1390" t="s">
        <v>397</v>
      </c>
      <c r="H1390" t="s">
        <v>33</v>
      </c>
      <c r="I1390" t="s">
        <v>34</v>
      </c>
      <c r="J1390" t="s">
        <v>78</v>
      </c>
      <c r="K1390" t="s">
        <v>79</v>
      </c>
      <c r="L1390">
        <v>90570</v>
      </c>
      <c r="M1390" t="str">
        <f>IF(Tbl_ExpendInput[[#This Row],[Fund Detail Code]]="09119",Tbl_ExpendInput[[#This Row],[Fund Group Name]],IF(ISNUMBER(SEARCH("covid",Tbl_ExpendInput[[#This Row],[Fund Detail Name]]))=TRUE,"COVID Funds",Tbl_ExpendInput[[#This Row],[Fund Group Name]]))</f>
        <v>COVID Funds</v>
      </c>
      <c r="N1390" s="14" t="str">
        <f>IF(Tbl_ExpendInput[[#This Row],[Fund Detail Code]]="09119",Tbl_ExpendInput[[#This Row],[Fund Group Code]],IF(ISNUMBER(SEARCH("covid",Tbl_ExpendInput[[#This Row],[Fund Detail Name]]))=TRUE,"99",Tbl_ExpendInput[[#This Row],[Fund Group Code]]))</f>
        <v>99</v>
      </c>
      <c r="O1390" s="14">
        <f>VLOOKUP(Tbl_ExpendInput[[#This Row],[Agency Code]],TblAgencies[],12,FALSE)</f>
        <v>792</v>
      </c>
    </row>
    <row r="1391" spans="1:15">
      <c r="A1391">
        <v>2022</v>
      </c>
      <c r="B1391" t="s">
        <v>245</v>
      </c>
      <c r="C1391" t="s">
        <v>385</v>
      </c>
      <c r="D1391" s="17">
        <v>706</v>
      </c>
      <c r="E1391" t="s">
        <v>593</v>
      </c>
      <c r="F1391" t="s">
        <v>588</v>
      </c>
      <c r="G1391" t="s">
        <v>589</v>
      </c>
      <c r="H1391" t="s">
        <v>20</v>
      </c>
      <c r="I1391" t="s">
        <v>21</v>
      </c>
      <c r="J1391" t="s">
        <v>22</v>
      </c>
      <c r="K1391" t="s">
        <v>23</v>
      </c>
      <c r="L1391">
        <v>2395220</v>
      </c>
      <c r="M1391" t="str">
        <f>IF(Tbl_ExpendInput[[#This Row],[Fund Detail Code]]="09119",Tbl_ExpendInput[[#This Row],[Fund Group Name]],IF(ISNUMBER(SEARCH("covid",Tbl_ExpendInput[[#This Row],[Fund Detail Name]]))=TRUE,"COVID Funds",Tbl_ExpendInput[[#This Row],[Fund Group Name]]))</f>
        <v>General</v>
      </c>
      <c r="N1391" s="14" t="str">
        <f>IF(Tbl_ExpendInput[[#This Row],[Fund Detail Code]]="09119",Tbl_ExpendInput[[#This Row],[Fund Group Code]],IF(ISNUMBER(SEARCH("covid",Tbl_ExpendInput[[#This Row],[Fund Detail Name]]))=TRUE,"99",Tbl_ExpendInput[[#This Row],[Fund Group Code]]))</f>
        <v>01</v>
      </c>
      <c r="O1391" s="14">
        <f>VLOOKUP(Tbl_ExpendInput[[#This Row],[Agency Code]],TblAgencies[],12,FALSE)</f>
        <v>792</v>
      </c>
    </row>
    <row r="1392" spans="1:15">
      <c r="A1392">
        <v>2022</v>
      </c>
      <c r="B1392" t="s">
        <v>245</v>
      </c>
      <c r="C1392" t="s">
        <v>385</v>
      </c>
      <c r="D1392" s="17">
        <v>706</v>
      </c>
      <c r="E1392" t="s">
        <v>593</v>
      </c>
      <c r="F1392" t="s">
        <v>588</v>
      </c>
      <c r="G1392" t="s">
        <v>589</v>
      </c>
      <c r="H1392" t="s">
        <v>24</v>
      </c>
      <c r="I1392" t="s">
        <v>25</v>
      </c>
      <c r="J1392" t="s">
        <v>585</v>
      </c>
      <c r="K1392" t="s">
        <v>586</v>
      </c>
      <c r="L1392">
        <v>2303192</v>
      </c>
      <c r="M1392" t="str">
        <f>IF(Tbl_ExpendInput[[#This Row],[Fund Detail Code]]="09119",Tbl_ExpendInput[[#This Row],[Fund Group Name]],IF(ISNUMBER(SEARCH("covid",Tbl_ExpendInput[[#This Row],[Fund Detail Name]]))=TRUE,"COVID Funds",Tbl_ExpendInput[[#This Row],[Fund Group Name]]))</f>
        <v>Special</v>
      </c>
      <c r="N1392" s="14" t="str">
        <f>IF(Tbl_ExpendInput[[#This Row],[Fund Detail Code]]="09119",Tbl_ExpendInput[[#This Row],[Fund Group Code]],IF(ISNUMBER(SEARCH("covid",Tbl_ExpendInput[[#This Row],[Fund Detail Name]]))=TRUE,"99",Tbl_ExpendInput[[#This Row],[Fund Group Code]]))</f>
        <v>02</v>
      </c>
      <c r="O1392" s="14">
        <f>VLOOKUP(Tbl_ExpendInput[[#This Row],[Agency Code]],TblAgencies[],12,FALSE)</f>
        <v>792</v>
      </c>
    </row>
    <row r="1393" spans="1:15">
      <c r="A1393">
        <v>2022</v>
      </c>
      <c r="B1393" t="s">
        <v>245</v>
      </c>
      <c r="C1393" t="s">
        <v>385</v>
      </c>
      <c r="D1393" s="17">
        <v>706</v>
      </c>
      <c r="E1393" t="s">
        <v>593</v>
      </c>
      <c r="F1393" t="s">
        <v>588</v>
      </c>
      <c r="G1393" t="s">
        <v>589</v>
      </c>
      <c r="H1393" t="s">
        <v>33</v>
      </c>
      <c r="I1393" t="s">
        <v>34</v>
      </c>
      <c r="J1393" t="s">
        <v>78</v>
      </c>
      <c r="K1393" t="s">
        <v>79</v>
      </c>
      <c r="L1393">
        <v>64589.5</v>
      </c>
      <c r="M1393" t="str">
        <f>IF(Tbl_ExpendInput[[#This Row],[Fund Detail Code]]="09119",Tbl_ExpendInput[[#This Row],[Fund Group Name]],IF(ISNUMBER(SEARCH("covid",Tbl_ExpendInput[[#This Row],[Fund Detail Name]]))=TRUE,"COVID Funds",Tbl_ExpendInput[[#This Row],[Fund Group Name]]))</f>
        <v>COVID Funds</v>
      </c>
      <c r="N1393" s="14" t="str">
        <f>IF(Tbl_ExpendInput[[#This Row],[Fund Detail Code]]="09119",Tbl_ExpendInput[[#This Row],[Fund Group Code]],IF(ISNUMBER(SEARCH("covid",Tbl_ExpendInput[[#This Row],[Fund Detail Name]]))=TRUE,"99",Tbl_ExpendInput[[#This Row],[Fund Group Code]]))</f>
        <v>99</v>
      </c>
      <c r="O1393" s="14">
        <f>VLOOKUP(Tbl_ExpendInput[[#This Row],[Agency Code]],TblAgencies[],12,FALSE)</f>
        <v>792</v>
      </c>
    </row>
    <row r="1394" spans="1:15">
      <c r="A1394">
        <v>2022</v>
      </c>
      <c r="B1394" t="s">
        <v>245</v>
      </c>
      <c r="C1394" t="s">
        <v>385</v>
      </c>
      <c r="D1394" s="17">
        <v>706</v>
      </c>
      <c r="E1394" t="s">
        <v>593</v>
      </c>
      <c r="F1394" t="s">
        <v>196</v>
      </c>
      <c r="G1394" t="s">
        <v>197</v>
      </c>
      <c r="H1394" t="s">
        <v>20</v>
      </c>
      <c r="I1394" t="s">
        <v>21</v>
      </c>
      <c r="J1394" t="s">
        <v>22</v>
      </c>
      <c r="K1394" t="s">
        <v>23</v>
      </c>
      <c r="L1394">
        <v>48258055</v>
      </c>
      <c r="M1394" t="str">
        <f>IF(Tbl_ExpendInput[[#This Row],[Fund Detail Code]]="09119",Tbl_ExpendInput[[#This Row],[Fund Group Name]],IF(ISNUMBER(SEARCH("covid",Tbl_ExpendInput[[#This Row],[Fund Detail Name]]))=TRUE,"COVID Funds",Tbl_ExpendInput[[#This Row],[Fund Group Name]]))</f>
        <v>General</v>
      </c>
      <c r="N1394" s="14" t="str">
        <f>IF(Tbl_ExpendInput[[#This Row],[Fund Detail Code]]="09119",Tbl_ExpendInput[[#This Row],[Fund Group Code]],IF(ISNUMBER(SEARCH("covid",Tbl_ExpendInput[[#This Row],[Fund Detail Name]]))=TRUE,"99",Tbl_ExpendInput[[#This Row],[Fund Group Code]]))</f>
        <v>01</v>
      </c>
      <c r="O1394" s="14">
        <f>VLOOKUP(Tbl_ExpendInput[[#This Row],[Agency Code]],TblAgencies[],12,FALSE)</f>
        <v>792</v>
      </c>
    </row>
    <row r="1395" spans="1:15">
      <c r="A1395">
        <v>2022</v>
      </c>
      <c r="B1395" t="s">
        <v>245</v>
      </c>
      <c r="C1395" t="s">
        <v>385</v>
      </c>
      <c r="D1395" s="17">
        <v>706</v>
      </c>
      <c r="E1395" t="s">
        <v>593</v>
      </c>
      <c r="F1395" t="s">
        <v>196</v>
      </c>
      <c r="G1395" t="s">
        <v>197</v>
      </c>
      <c r="H1395" t="s">
        <v>24</v>
      </c>
      <c r="I1395" t="s">
        <v>25</v>
      </c>
      <c r="J1395" t="s">
        <v>585</v>
      </c>
      <c r="K1395" t="s">
        <v>586</v>
      </c>
      <c r="L1395">
        <v>4026935.03</v>
      </c>
      <c r="M1395" t="str">
        <f>IF(Tbl_ExpendInput[[#This Row],[Fund Detail Code]]="09119",Tbl_ExpendInput[[#This Row],[Fund Group Name]],IF(ISNUMBER(SEARCH("covid",Tbl_ExpendInput[[#This Row],[Fund Detail Name]]))=TRUE,"COVID Funds",Tbl_ExpendInput[[#This Row],[Fund Group Name]]))</f>
        <v>Special</v>
      </c>
      <c r="N1395" s="14" t="str">
        <f>IF(Tbl_ExpendInput[[#This Row],[Fund Detail Code]]="09119",Tbl_ExpendInput[[#This Row],[Fund Group Code]],IF(ISNUMBER(SEARCH("covid",Tbl_ExpendInput[[#This Row],[Fund Detail Name]]))=TRUE,"99",Tbl_ExpendInput[[#This Row],[Fund Group Code]]))</f>
        <v>02</v>
      </c>
      <c r="O1395" s="14">
        <f>VLOOKUP(Tbl_ExpendInput[[#This Row],[Agency Code]],TblAgencies[],12,FALSE)</f>
        <v>792</v>
      </c>
    </row>
    <row r="1396" spans="1:15">
      <c r="A1396">
        <v>2022</v>
      </c>
      <c r="B1396" t="s">
        <v>245</v>
      </c>
      <c r="C1396" t="s">
        <v>385</v>
      </c>
      <c r="D1396" s="17">
        <v>706</v>
      </c>
      <c r="E1396" t="s">
        <v>593</v>
      </c>
      <c r="F1396" t="s">
        <v>196</v>
      </c>
      <c r="G1396" t="s">
        <v>197</v>
      </c>
      <c r="H1396" t="s">
        <v>33</v>
      </c>
      <c r="I1396" t="s">
        <v>34</v>
      </c>
      <c r="J1396" t="s">
        <v>78</v>
      </c>
      <c r="K1396" t="s">
        <v>79</v>
      </c>
      <c r="L1396">
        <v>2895454.02</v>
      </c>
      <c r="M1396" t="str">
        <f>IF(Tbl_ExpendInput[[#This Row],[Fund Detail Code]]="09119",Tbl_ExpendInput[[#This Row],[Fund Group Name]],IF(ISNUMBER(SEARCH("covid",Tbl_ExpendInput[[#This Row],[Fund Detail Name]]))=TRUE,"COVID Funds",Tbl_ExpendInput[[#This Row],[Fund Group Name]]))</f>
        <v>COVID Funds</v>
      </c>
      <c r="N1396" s="14" t="str">
        <f>IF(Tbl_ExpendInput[[#This Row],[Fund Detail Code]]="09119",Tbl_ExpendInput[[#This Row],[Fund Group Code]],IF(ISNUMBER(SEARCH("covid",Tbl_ExpendInput[[#This Row],[Fund Detail Name]]))=TRUE,"99",Tbl_ExpendInput[[#This Row],[Fund Group Code]]))</f>
        <v>99</v>
      </c>
      <c r="O1396" s="14">
        <f>VLOOKUP(Tbl_ExpendInput[[#This Row],[Agency Code]],TblAgencies[],12,FALSE)</f>
        <v>792</v>
      </c>
    </row>
    <row r="1397" spans="1:15">
      <c r="A1397">
        <v>2022</v>
      </c>
      <c r="B1397" t="s">
        <v>245</v>
      </c>
      <c r="C1397" t="s">
        <v>385</v>
      </c>
      <c r="D1397" s="17">
        <v>706</v>
      </c>
      <c r="E1397" t="s">
        <v>593</v>
      </c>
      <c r="F1397" t="s">
        <v>396</v>
      </c>
      <c r="G1397" t="s">
        <v>397</v>
      </c>
      <c r="H1397" t="s">
        <v>20</v>
      </c>
      <c r="I1397" t="s">
        <v>21</v>
      </c>
      <c r="J1397" t="s">
        <v>22</v>
      </c>
      <c r="K1397" t="s">
        <v>23</v>
      </c>
      <c r="L1397">
        <v>20778653</v>
      </c>
      <c r="M1397" t="str">
        <f>IF(Tbl_ExpendInput[[#This Row],[Fund Detail Code]]="09119",Tbl_ExpendInput[[#This Row],[Fund Group Name]],IF(ISNUMBER(SEARCH("covid",Tbl_ExpendInput[[#This Row],[Fund Detail Name]]))=TRUE,"COVID Funds",Tbl_ExpendInput[[#This Row],[Fund Group Name]]))</f>
        <v>General</v>
      </c>
      <c r="N1397" s="14" t="str">
        <f>IF(Tbl_ExpendInput[[#This Row],[Fund Detail Code]]="09119",Tbl_ExpendInput[[#This Row],[Fund Group Code]],IF(ISNUMBER(SEARCH("covid",Tbl_ExpendInput[[#This Row],[Fund Detail Name]]))=TRUE,"99",Tbl_ExpendInput[[#This Row],[Fund Group Code]]))</f>
        <v>01</v>
      </c>
      <c r="O1397" s="14">
        <f>VLOOKUP(Tbl_ExpendInput[[#This Row],[Agency Code]],TblAgencies[],12,FALSE)</f>
        <v>792</v>
      </c>
    </row>
    <row r="1398" spans="1:15">
      <c r="A1398">
        <v>2022</v>
      </c>
      <c r="B1398" t="s">
        <v>245</v>
      </c>
      <c r="C1398" t="s">
        <v>385</v>
      </c>
      <c r="D1398" s="17">
        <v>706</v>
      </c>
      <c r="E1398" t="s">
        <v>593</v>
      </c>
      <c r="F1398" t="s">
        <v>396</v>
      </c>
      <c r="G1398" t="s">
        <v>397</v>
      </c>
      <c r="H1398" t="s">
        <v>24</v>
      </c>
      <c r="I1398" t="s">
        <v>25</v>
      </c>
      <c r="J1398" t="s">
        <v>585</v>
      </c>
      <c r="K1398" t="s">
        <v>586</v>
      </c>
      <c r="L1398">
        <v>1700716.21</v>
      </c>
      <c r="M1398" t="str">
        <f>IF(Tbl_ExpendInput[[#This Row],[Fund Detail Code]]="09119",Tbl_ExpendInput[[#This Row],[Fund Group Name]],IF(ISNUMBER(SEARCH("covid",Tbl_ExpendInput[[#This Row],[Fund Detail Name]]))=TRUE,"COVID Funds",Tbl_ExpendInput[[#This Row],[Fund Group Name]]))</f>
        <v>Special</v>
      </c>
      <c r="N1398" s="14" t="str">
        <f>IF(Tbl_ExpendInput[[#This Row],[Fund Detail Code]]="09119",Tbl_ExpendInput[[#This Row],[Fund Group Code]],IF(ISNUMBER(SEARCH("covid",Tbl_ExpendInput[[#This Row],[Fund Detail Name]]))=TRUE,"99",Tbl_ExpendInput[[#This Row],[Fund Group Code]]))</f>
        <v>02</v>
      </c>
      <c r="O1398" s="14">
        <f>VLOOKUP(Tbl_ExpendInput[[#This Row],[Agency Code]],TblAgencies[],12,FALSE)</f>
        <v>792</v>
      </c>
    </row>
    <row r="1399" spans="1:15">
      <c r="A1399">
        <v>2022</v>
      </c>
      <c r="B1399" t="s">
        <v>245</v>
      </c>
      <c r="C1399" t="s">
        <v>385</v>
      </c>
      <c r="D1399" s="17">
        <v>706</v>
      </c>
      <c r="E1399" t="s">
        <v>593</v>
      </c>
      <c r="F1399" t="s">
        <v>396</v>
      </c>
      <c r="G1399" t="s">
        <v>397</v>
      </c>
      <c r="H1399" t="s">
        <v>30</v>
      </c>
      <c r="I1399" t="s">
        <v>31</v>
      </c>
      <c r="J1399" t="s">
        <v>470</v>
      </c>
      <c r="K1399" t="s">
        <v>174</v>
      </c>
      <c r="L1399">
        <v>21165</v>
      </c>
      <c r="M1399" t="str">
        <f>IF(Tbl_ExpendInput[[#This Row],[Fund Detail Code]]="09119",Tbl_ExpendInput[[#This Row],[Fund Group Name]],IF(ISNUMBER(SEARCH("covid",Tbl_ExpendInput[[#This Row],[Fund Detail Name]]))=TRUE,"COVID Funds",Tbl_ExpendInput[[#This Row],[Fund Group Name]]))</f>
        <v>COVID Funds</v>
      </c>
      <c r="N1399" s="14" t="str">
        <f>IF(Tbl_ExpendInput[[#This Row],[Fund Detail Code]]="09119",Tbl_ExpendInput[[#This Row],[Fund Group Code]],IF(ISNUMBER(SEARCH("covid",Tbl_ExpendInput[[#This Row],[Fund Detail Name]]))=TRUE,"99",Tbl_ExpendInput[[#This Row],[Fund Group Code]]))</f>
        <v>99</v>
      </c>
      <c r="O1399" s="14">
        <f>VLOOKUP(Tbl_ExpendInput[[#This Row],[Agency Code]],TblAgencies[],12,FALSE)</f>
        <v>792</v>
      </c>
    </row>
    <row r="1400" spans="1:15">
      <c r="A1400">
        <v>2022</v>
      </c>
      <c r="B1400" t="s">
        <v>245</v>
      </c>
      <c r="C1400" t="s">
        <v>385</v>
      </c>
      <c r="D1400" s="17">
        <v>706</v>
      </c>
      <c r="E1400" t="s">
        <v>593</v>
      </c>
      <c r="F1400" t="s">
        <v>396</v>
      </c>
      <c r="G1400" t="s">
        <v>397</v>
      </c>
      <c r="H1400" t="s">
        <v>33</v>
      </c>
      <c r="I1400" t="s">
        <v>34</v>
      </c>
      <c r="J1400" t="s">
        <v>78</v>
      </c>
      <c r="K1400" t="s">
        <v>79</v>
      </c>
      <c r="L1400">
        <v>451916</v>
      </c>
      <c r="M1400" t="str">
        <f>IF(Tbl_ExpendInput[[#This Row],[Fund Detail Code]]="09119",Tbl_ExpendInput[[#This Row],[Fund Group Name]],IF(ISNUMBER(SEARCH("covid",Tbl_ExpendInput[[#This Row],[Fund Detail Name]]))=TRUE,"COVID Funds",Tbl_ExpendInput[[#This Row],[Fund Group Name]]))</f>
        <v>COVID Funds</v>
      </c>
      <c r="N1400" s="14" t="str">
        <f>IF(Tbl_ExpendInput[[#This Row],[Fund Detail Code]]="09119",Tbl_ExpendInput[[#This Row],[Fund Group Code]],IF(ISNUMBER(SEARCH("covid",Tbl_ExpendInput[[#This Row],[Fund Detail Name]]))=TRUE,"99",Tbl_ExpendInput[[#This Row],[Fund Group Code]]))</f>
        <v>99</v>
      </c>
      <c r="O1400" s="14">
        <f>VLOOKUP(Tbl_ExpendInput[[#This Row],[Agency Code]],TblAgencies[],12,FALSE)</f>
        <v>792</v>
      </c>
    </row>
    <row r="1401" spans="1:15">
      <c r="A1401">
        <v>2022</v>
      </c>
      <c r="B1401" t="s">
        <v>245</v>
      </c>
      <c r="C1401" t="s">
        <v>385</v>
      </c>
      <c r="D1401" s="17">
        <v>707</v>
      </c>
      <c r="E1401" t="s">
        <v>594</v>
      </c>
      <c r="F1401" t="s">
        <v>196</v>
      </c>
      <c r="G1401" t="s">
        <v>197</v>
      </c>
      <c r="H1401" t="s">
        <v>20</v>
      </c>
      <c r="I1401" t="s">
        <v>21</v>
      </c>
      <c r="J1401" t="s">
        <v>22</v>
      </c>
      <c r="K1401" t="s">
        <v>23</v>
      </c>
      <c r="L1401">
        <v>0</v>
      </c>
      <c r="M1401" t="str">
        <f>IF(Tbl_ExpendInput[[#This Row],[Fund Detail Code]]="09119",Tbl_ExpendInput[[#This Row],[Fund Group Name]],IF(ISNUMBER(SEARCH("covid",Tbl_ExpendInput[[#This Row],[Fund Detail Name]]))=TRUE,"COVID Funds",Tbl_ExpendInput[[#This Row],[Fund Group Name]]))</f>
        <v>General</v>
      </c>
      <c r="N1401" s="14" t="str">
        <f>IF(Tbl_ExpendInput[[#This Row],[Fund Detail Code]]="09119",Tbl_ExpendInput[[#This Row],[Fund Group Code]],IF(ISNUMBER(SEARCH("covid",Tbl_ExpendInput[[#This Row],[Fund Detail Name]]))=TRUE,"99",Tbl_ExpendInput[[#This Row],[Fund Group Code]]))</f>
        <v>01</v>
      </c>
      <c r="O1401" s="14">
        <f>VLOOKUP(Tbl_ExpendInput[[#This Row],[Agency Code]],TblAgencies[],12,FALSE)</f>
        <v>793</v>
      </c>
    </row>
    <row r="1402" spans="1:15">
      <c r="A1402">
        <v>2022</v>
      </c>
      <c r="B1402" t="s">
        <v>245</v>
      </c>
      <c r="C1402" t="s">
        <v>385</v>
      </c>
      <c r="D1402" s="17">
        <v>707</v>
      </c>
      <c r="E1402" t="s">
        <v>594</v>
      </c>
      <c r="F1402" t="s">
        <v>396</v>
      </c>
      <c r="G1402" t="s">
        <v>397</v>
      </c>
      <c r="H1402" t="s">
        <v>20</v>
      </c>
      <c r="I1402" t="s">
        <v>21</v>
      </c>
      <c r="J1402" t="s">
        <v>22</v>
      </c>
      <c r="K1402" t="s">
        <v>23</v>
      </c>
      <c r="L1402">
        <v>1780551</v>
      </c>
      <c r="M1402" t="str">
        <f>IF(Tbl_ExpendInput[[#This Row],[Fund Detail Code]]="09119",Tbl_ExpendInput[[#This Row],[Fund Group Name]],IF(ISNUMBER(SEARCH("covid",Tbl_ExpendInput[[#This Row],[Fund Detail Name]]))=TRUE,"COVID Funds",Tbl_ExpendInput[[#This Row],[Fund Group Name]]))</f>
        <v>General</v>
      </c>
      <c r="N1402" s="14" t="str">
        <f>IF(Tbl_ExpendInput[[#This Row],[Fund Detail Code]]="09119",Tbl_ExpendInput[[#This Row],[Fund Group Code]],IF(ISNUMBER(SEARCH("covid",Tbl_ExpendInput[[#This Row],[Fund Detail Name]]))=TRUE,"99",Tbl_ExpendInput[[#This Row],[Fund Group Code]]))</f>
        <v>01</v>
      </c>
      <c r="O1402" s="14">
        <f>VLOOKUP(Tbl_ExpendInput[[#This Row],[Agency Code]],TblAgencies[],12,FALSE)</f>
        <v>793</v>
      </c>
    </row>
    <row r="1403" spans="1:15">
      <c r="A1403">
        <v>2022</v>
      </c>
      <c r="B1403" t="s">
        <v>245</v>
      </c>
      <c r="C1403" t="s">
        <v>385</v>
      </c>
      <c r="D1403" s="17">
        <v>707</v>
      </c>
      <c r="E1403" t="s">
        <v>594</v>
      </c>
      <c r="F1403" t="s">
        <v>396</v>
      </c>
      <c r="G1403" t="s">
        <v>397</v>
      </c>
      <c r="H1403" t="s">
        <v>24</v>
      </c>
      <c r="I1403" t="s">
        <v>25</v>
      </c>
      <c r="J1403" t="s">
        <v>585</v>
      </c>
      <c r="K1403" t="s">
        <v>586</v>
      </c>
      <c r="L1403">
        <v>0</v>
      </c>
      <c r="M1403" t="str">
        <f>IF(Tbl_ExpendInput[[#This Row],[Fund Detail Code]]="09119",Tbl_ExpendInput[[#This Row],[Fund Group Name]],IF(ISNUMBER(SEARCH("covid",Tbl_ExpendInput[[#This Row],[Fund Detail Name]]))=TRUE,"COVID Funds",Tbl_ExpendInput[[#This Row],[Fund Group Name]]))</f>
        <v>Special</v>
      </c>
      <c r="N1403" s="14" t="str">
        <f>IF(Tbl_ExpendInput[[#This Row],[Fund Detail Code]]="09119",Tbl_ExpendInput[[#This Row],[Fund Group Code]],IF(ISNUMBER(SEARCH("covid",Tbl_ExpendInput[[#This Row],[Fund Detail Name]]))=TRUE,"99",Tbl_ExpendInput[[#This Row],[Fund Group Code]]))</f>
        <v>02</v>
      </c>
      <c r="O1403" s="14">
        <f>VLOOKUP(Tbl_ExpendInput[[#This Row],[Agency Code]],TblAgencies[],12,FALSE)</f>
        <v>793</v>
      </c>
    </row>
    <row r="1404" spans="1:15">
      <c r="A1404">
        <v>2022</v>
      </c>
      <c r="B1404" t="s">
        <v>245</v>
      </c>
      <c r="C1404" t="s">
        <v>385</v>
      </c>
      <c r="D1404" s="17">
        <v>708</v>
      </c>
      <c r="E1404" t="s">
        <v>595</v>
      </c>
      <c r="F1404" t="s">
        <v>588</v>
      </c>
      <c r="G1404" t="s">
        <v>589</v>
      </c>
      <c r="H1404" t="s">
        <v>20</v>
      </c>
      <c r="I1404" t="s">
        <v>21</v>
      </c>
      <c r="J1404" t="s">
        <v>22</v>
      </c>
      <c r="K1404" t="s">
        <v>23</v>
      </c>
      <c r="L1404">
        <v>87061</v>
      </c>
      <c r="M1404" t="str">
        <f>IF(Tbl_ExpendInput[[#This Row],[Fund Detail Code]]="09119",Tbl_ExpendInput[[#This Row],[Fund Group Name]],IF(ISNUMBER(SEARCH("covid",Tbl_ExpendInput[[#This Row],[Fund Detail Name]]))=TRUE,"COVID Funds",Tbl_ExpendInput[[#This Row],[Fund Group Name]]))</f>
        <v>General</v>
      </c>
      <c r="N1404" s="14" t="str">
        <f>IF(Tbl_ExpendInput[[#This Row],[Fund Detail Code]]="09119",Tbl_ExpendInput[[#This Row],[Fund Group Code]],IF(ISNUMBER(SEARCH("covid",Tbl_ExpendInput[[#This Row],[Fund Detail Name]]))=TRUE,"99",Tbl_ExpendInput[[#This Row],[Fund Group Code]]))</f>
        <v>01</v>
      </c>
      <c r="O1404" s="14">
        <f>VLOOKUP(Tbl_ExpendInput[[#This Row],[Agency Code]],TblAgencies[],12,FALSE)</f>
        <v>792</v>
      </c>
    </row>
    <row r="1405" spans="1:15">
      <c r="A1405">
        <v>2022</v>
      </c>
      <c r="B1405" t="s">
        <v>245</v>
      </c>
      <c r="C1405" t="s">
        <v>385</v>
      </c>
      <c r="D1405" s="17">
        <v>708</v>
      </c>
      <c r="E1405" t="s">
        <v>595</v>
      </c>
      <c r="F1405" t="s">
        <v>588</v>
      </c>
      <c r="G1405" t="s">
        <v>589</v>
      </c>
      <c r="H1405" t="s">
        <v>24</v>
      </c>
      <c r="I1405" t="s">
        <v>25</v>
      </c>
      <c r="J1405" t="s">
        <v>585</v>
      </c>
      <c r="K1405" t="s">
        <v>586</v>
      </c>
      <c r="L1405">
        <v>167939</v>
      </c>
      <c r="M1405" t="str">
        <f>IF(Tbl_ExpendInput[[#This Row],[Fund Detail Code]]="09119",Tbl_ExpendInput[[#This Row],[Fund Group Name]],IF(ISNUMBER(SEARCH("covid",Tbl_ExpendInput[[#This Row],[Fund Detail Name]]))=TRUE,"COVID Funds",Tbl_ExpendInput[[#This Row],[Fund Group Name]]))</f>
        <v>Special</v>
      </c>
      <c r="N1405" s="14" t="str">
        <f>IF(Tbl_ExpendInput[[#This Row],[Fund Detail Code]]="09119",Tbl_ExpendInput[[#This Row],[Fund Group Code]],IF(ISNUMBER(SEARCH("covid",Tbl_ExpendInput[[#This Row],[Fund Detail Name]]))=TRUE,"99",Tbl_ExpendInput[[#This Row],[Fund Group Code]]))</f>
        <v>02</v>
      </c>
      <c r="O1405" s="14">
        <f>VLOOKUP(Tbl_ExpendInput[[#This Row],[Agency Code]],TblAgencies[],12,FALSE)</f>
        <v>792</v>
      </c>
    </row>
    <row r="1406" spans="1:15">
      <c r="A1406">
        <v>2022</v>
      </c>
      <c r="B1406" t="s">
        <v>245</v>
      </c>
      <c r="C1406" t="s">
        <v>385</v>
      </c>
      <c r="D1406" s="17">
        <v>708</v>
      </c>
      <c r="E1406" t="s">
        <v>595</v>
      </c>
      <c r="F1406" t="s">
        <v>196</v>
      </c>
      <c r="G1406" t="s">
        <v>197</v>
      </c>
      <c r="H1406" t="s">
        <v>20</v>
      </c>
      <c r="I1406" t="s">
        <v>21</v>
      </c>
      <c r="J1406" t="s">
        <v>22</v>
      </c>
      <c r="K1406" t="s">
        <v>23</v>
      </c>
      <c r="L1406">
        <v>11655660.76</v>
      </c>
      <c r="M1406" t="str">
        <f>IF(Tbl_ExpendInput[[#This Row],[Fund Detail Code]]="09119",Tbl_ExpendInput[[#This Row],[Fund Group Name]],IF(ISNUMBER(SEARCH("covid",Tbl_ExpendInput[[#This Row],[Fund Detail Name]]))=TRUE,"COVID Funds",Tbl_ExpendInput[[#This Row],[Fund Group Name]]))</f>
        <v>General</v>
      </c>
      <c r="N1406" s="14" t="str">
        <f>IF(Tbl_ExpendInput[[#This Row],[Fund Detail Code]]="09119",Tbl_ExpendInput[[#This Row],[Fund Group Code]],IF(ISNUMBER(SEARCH("covid",Tbl_ExpendInput[[#This Row],[Fund Detail Name]]))=TRUE,"99",Tbl_ExpendInput[[#This Row],[Fund Group Code]]))</f>
        <v>01</v>
      </c>
      <c r="O1406" s="14">
        <f>VLOOKUP(Tbl_ExpendInput[[#This Row],[Agency Code]],TblAgencies[],12,FALSE)</f>
        <v>792</v>
      </c>
    </row>
    <row r="1407" spans="1:15">
      <c r="A1407">
        <v>2022</v>
      </c>
      <c r="B1407" t="s">
        <v>245</v>
      </c>
      <c r="C1407" t="s">
        <v>385</v>
      </c>
      <c r="D1407" s="17">
        <v>708</v>
      </c>
      <c r="E1407" t="s">
        <v>595</v>
      </c>
      <c r="F1407" t="s">
        <v>196</v>
      </c>
      <c r="G1407" t="s">
        <v>197</v>
      </c>
      <c r="H1407" t="s">
        <v>24</v>
      </c>
      <c r="I1407" t="s">
        <v>25</v>
      </c>
      <c r="J1407" t="s">
        <v>585</v>
      </c>
      <c r="K1407" t="s">
        <v>586</v>
      </c>
      <c r="L1407">
        <v>1114926.56</v>
      </c>
      <c r="M1407" t="str">
        <f>IF(Tbl_ExpendInput[[#This Row],[Fund Detail Code]]="09119",Tbl_ExpendInput[[#This Row],[Fund Group Name]],IF(ISNUMBER(SEARCH("covid",Tbl_ExpendInput[[#This Row],[Fund Detail Name]]))=TRUE,"COVID Funds",Tbl_ExpendInput[[#This Row],[Fund Group Name]]))</f>
        <v>Special</v>
      </c>
      <c r="N1407" s="14" t="str">
        <f>IF(Tbl_ExpendInput[[#This Row],[Fund Detail Code]]="09119",Tbl_ExpendInput[[#This Row],[Fund Group Code]],IF(ISNUMBER(SEARCH("covid",Tbl_ExpendInput[[#This Row],[Fund Detail Name]]))=TRUE,"99",Tbl_ExpendInput[[#This Row],[Fund Group Code]]))</f>
        <v>02</v>
      </c>
      <c r="O1407" s="14">
        <f>VLOOKUP(Tbl_ExpendInput[[#This Row],[Agency Code]],TblAgencies[],12,FALSE)</f>
        <v>792</v>
      </c>
    </row>
    <row r="1408" spans="1:15">
      <c r="A1408">
        <v>2022</v>
      </c>
      <c r="B1408" t="s">
        <v>245</v>
      </c>
      <c r="C1408" t="s">
        <v>385</v>
      </c>
      <c r="D1408" s="17">
        <v>708</v>
      </c>
      <c r="E1408" t="s">
        <v>595</v>
      </c>
      <c r="F1408" t="s">
        <v>196</v>
      </c>
      <c r="G1408" t="s">
        <v>197</v>
      </c>
      <c r="H1408" t="s">
        <v>30</v>
      </c>
      <c r="I1408" t="s">
        <v>31</v>
      </c>
      <c r="J1408" t="s">
        <v>254</v>
      </c>
      <c r="K1408" t="s">
        <v>255</v>
      </c>
      <c r="L1408">
        <v>7813</v>
      </c>
      <c r="M1408" t="str">
        <f>IF(Tbl_ExpendInput[[#This Row],[Fund Detail Code]]="09119",Tbl_ExpendInput[[#This Row],[Fund Group Name]],IF(ISNUMBER(SEARCH("covid",Tbl_ExpendInput[[#This Row],[Fund Detail Name]]))=TRUE,"COVID Funds",Tbl_ExpendInput[[#This Row],[Fund Group Name]]))</f>
        <v>COVID Funds</v>
      </c>
      <c r="N1408" s="14" t="str">
        <f>IF(Tbl_ExpendInput[[#This Row],[Fund Detail Code]]="09119",Tbl_ExpendInput[[#This Row],[Fund Group Code]],IF(ISNUMBER(SEARCH("covid",Tbl_ExpendInput[[#This Row],[Fund Detail Name]]))=TRUE,"99",Tbl_ExpendInput[[#This Row],[Fund Group Code]]))</f>
        <v>99</v>
      </c>
      <c r="O1408" s="14">
        <f>VLOOKUP(Tbl_ExpendInput[[#This Row],[Agency Code]],TblAgencies[],12,FALSE)</f>
        <v>792</v>
      </c>
    </row>
    <row r="1409" spans="1:15">
      <c r="A1409">
        <v>2022</v>
      </c>
      <c r="B1409" t="s">
        <v>245</v>
      </c>
      <c r="C1409" t="s">
        <v>385</v>
      </c>
      <c r="D1409" s="17">
        <v>708</v>
      </c>
      <c r="E1409" t="s">
        <v>595</v>
      </c>
      <c r="F1409" t="s">
        <v>196</v>
      </c>
      <c r="G1409" t="s">
        <v>197</v>
      </c>
      <c r="H1409" t="s">
        <v>33</v>
      </c>
      <c r="I1409" t="s">
        <v>34</v>
      </c>
      <c r="J1409" t="s">
        <v>78</v>
      </c>
      <c r="K1409" t="s">
        <v>79</v>
      </c>
      <c r="L1409">
        <v>662640.35</v>
      </c>
      <c r="M1409" t="str">
        <f>IF(Tbl_ExpendInput[[#This Row],[Fund Detail Code]]="09119",Tbl_ExpendInput[[#This Row],[Fund Group Name]],IF(ISNUMBER(SEARCH("covid",Tbl_ExpendInput[[#This Row],[Fund Detail Name]]))=TRUE,"COVID Funds",Tbl_ExpendInput[[#This Row],[Fund Group Name]]))</f>
        <v>COVID Funds</v>
      </c>
      <c r="N1409" s="14" t="str">
        <f>IF(Tbl_ExpendInput[[#This Row],[Fund Detail Code]]="09119",Tbl_ExpendInput[[#This Row],[Fund Group Code]],IF(ISNUMBER(SEARCH("covid",Tbl_ExpendInput[[#This Row],[Fund Detail Name]]))=TRUE,"99",Tbl_ExpendInput[[#This Row],[Fund Group Code]]))</f>
        <v>99</v>
      </c>
      <c r="O1409" s="14">
        <f>VLOOKUP(Tbl_ExpendInput[[#This Row],[Agency Code]],TblAgencies[],12,FALSE)</f>
        <v>792</v>
      </c>
    </row>
    <row r="1410" spans="1:15">
      <c r="A1410">
        <v>2022</v>
      </c>
      <c r="B1410" t="s">
        <v>245</v>
      </c>
      <c r="C1410" t="s">
        <v>385</v>
      </c>
      <c r="D1410" s="17">
        <v>708</v>
      </c>
      <c r="E1410" t="s">
        <v>595</v>
      </c>
      <c r="F1410" t="s">
        <v>396</v>
      </c>
      <c r="G1410" t="s">
        <v>397</v>
      </c>
      <c r="H1410" t="s">
        <v>20</v>
      </c>
      <c r="I1410" t="s">
        <v>21</v>
      </c>
      <c r="J1410" t="s">
        <v>22</v>
      </c>
      <c r="K1410" t="s">
        <v>23</v>
      </c>
      <c r="L1410">
        <v>2263201.12</v>
      </c>
      <c r="M1410" t="str">
        <f>IF(Tbl_ExpendInput[[#This Row],[Fund Detail Code]]="09119",Tbl_ExpendInput[[#This Row],[Fund Group Name]],IF(ISNUMBER(SEARCH("covid",Tbl_ExpendInput[[#This Row],[Fund Detail Name]]))=TRUE,"COVID Funds",Tbl_ExpendInput[[#This Row],[Fund Group Name]]))</f>
        <v>General</v>
      </c>
      <c r="N1410" s="14" t="str">
        <f>IF(Tbl_ExpendInput[[#This Row],[Fund Detail Code]]="09119",Tbl_ExpendInput[[#This Row],[Fund Group Code]],IF(ISNUMBER(SEARCH("covid",Tbl_ExpendInput[[#This Row],[Fund Detail Name]]))=TRUE,"99",Tbl_ExpendInput[[#This Row],[Fund Group Code]]))</f>
        <v>01</v>
      </c>
      <c r="O1410" s="14">
        <f>VLOOKUP(Tbl_ExpendInput[[#This Row],[Agency Code]],TblAgencies[],12,FALSE)</f>
        <v>792</v>
      </c>
    </row>
    <row r="1411" spans="1:15">
      <c r="A1411">
        <v>2022</v>
      </c>
      <c r="B1411" t="s">
        <v>245</v>
      </c>
      <c r="C1411" t="s">
        <v>385</v>
      </c>
      <c r="D1411" s="17">
        <v>708</v>
      </c>
      <c r="E1411" t="s">
        <v>595</v>
      </c>
      <c r="F1411" t="s">
        <v>396</v>
      </c>
      <c r="G1411" t="s">
        <v>397</v>
      </c>
      <c r="H1411" t="s">
        <v>24</v>
      </c>
      <c r="I1411" t="s">
        <v>25</v>
      </c>
      <c r="J1411" t="s">
        <v>585</v>
      </c>
      <c r="K1411" t="s">
        <v>586</v>
      </c>
      <c r="L1411">
        <v>2241462.85</v>
      </c>
      <c r="M1411" t="str">
        <f>IF(Tbl_ExpendInput[[#This Row],[Fund Detail Code]]="09119",Tbl_ExpendInput[[#This Row],[Fund Group Name]],IF(ISNUMBER(SEARCH("covid",Tbl_ExpendInput[[#This Row],[Fund Detail Name]]))=TRUE,"COVID Funds",Tbl_ExpendInput[[#This Row],[Fund Group Name]]))</f>
        <v>Special</v>
      </c>
      <c r="N1411" s="14" t="str">
        <f>IF(Tbl_ExpendInput[[#This Row],[Fund Detail Code]]="09119",Tbl_ExpendInput[[#This Row],[Fund Group Code]],IF(ISNUMBER(SEARCH("covid",Tbl_ExpendInput[[#This Row],[Fund Detail Name]]))=TRUE,"99",Tbl_ExpendInput[[#This Row],[Fund Group Code]]))</f>
        <v>02</v>
      </c>
      <c r="O1411" s="14">
        <f>VLOOKUP(Tbl_ExpendInput[[#This Row],[Agency Code]],TblAgencies[],12,FALSE)</f>
        <v>792</v>
      </c>
    </row>
    <row r="1412" spans="1:15">
      <c r="A1412">
        <v>2022</v>
      </c>
      <c r="B1412" t="s">
        <v>245</v>
      </c>
      <c r="C1412" t="s">
        <v>385</v>
      </c>
      <c r="D1412" s="17">
        <v>708</v>
      </c>
      <c r="E1412" t="s">
        <v>595</v>
      </c>
      <c r="F1412" t="s">
        <v>396</v>
      </c>
      <c r="G1412" t="s">
        <v>397</v>
      </c>
      <c r="H1412" t="s">
        <v>30</v>
      </c>
      <c r="I1412" t="s">
        <v>31</v>
      </c>
      <c r="J1412" t="s">
        <v>32</v>
      </c>
      <c r="K1412" t="s">
        <v>31</v>
      </c>
      <c r="L1412">
        <v>31886.14</v>
      </c>
      <c r="M1412" t="str">
        <f>IF(Tbl_ExpendInput[[#This Row],[Fund Detail Code]]="09119",Tbl_ExpendInput[[#This Row],[Fund Group Name]],IF(ISNUMBER(SEARCH("covid",Tbl_ExpendInput[[#This Row],[Fund Detail Name]]))=TRUE,"COVID Funds",Tbl_ExpendInput[[#This Row],[Fund Group Name]]))</f>
        <v>Federal Trust</v>
      </c>
      <c r="N1412" s="14" t="str">
        <f>IF(Tbl_ExpendInput[[#This Row],[Fund Detail Code]]="09119",Tbl_ExpendInput[[#This Row],[Fund Group Code]],IF(ISNUMBER(SEARCH("covid",Tbl_ExpendInput[[#This Row],[Fund Detail Name]]))=TRUE,"99",Tbl_ExpendInput[[#This Row],[Fund Group Code]]))</f>
        <v>10</v>
      </c>
      <c r="O1412" s="14">
        <f>VLOOKUP(Tbl_ExpendInput[[#This Row],[Agency Code]],TblAgencies[],12,FALSE)</f>
        <v>792</v>
      </c>
    </row>
    <row r="1413" spans="1:15">
      <c r="A1413">
        <v>2022</v>
      </c>
      <c r="B1413" t="s">
        <v>245</v>
      </c>
      <c r="C1413" t="s">
        <v>385</v>
      </c>
      <c r="D1413" s="17">
        <v>708</v>
      </c>
      <c r="E1413" t="s">
        <v>595</v>
      </c>
      <c r="F1413" t="s">
        <v>396</v>
      </c>
      <c r="G1413" t="s">
        <v>397</v>
      </c>
      <c r="H1413" t="s">
        <v>30</v>
      </c>
      <c r="I1413" t="s">
        <v>31</v>
      </c>
      <c r="J1413" t="s">
        <v>254</v>
      </c>
      <c r="K1413" t="s">
        <v>255</v>
      </c>
      <c r="L1413">
        <v>307</v>
      </c>
      <c r="M1413" t="str">
        <f>IF(Tbl_ExpendInput[[#This Row],[Fund Detail Code]]="09119",Tbl_ExpendInput[[#This Row],[Fund Group Name]],IF(ISNUMBER(SEARCH("covid",Tbl_ExpendInput[[#This Row],[Fund Detail Name]]))=TRUE,"COVID Funds",Tbl_ExpendInput[[#This Row],[Fund Group Name]]))</f>
        <v>COVID Funds</v>
      </c>
      <c r="N1413" s="14" t="str">
        <f>IF(Tbl_ExpendInput[[#This Row],[Fund Detail Code]]="09119",Tbl_ExpendInput[[#This Row],[Fund Group Code]],IF(ISNUMBER(SEARCH("covid",Tbl_ExpendInput[[#This Row],[Fund Detail Name]]))=TRUE,"99",Tbl_ExpendInput[[#This Row],[Fund Group Code]]))</f>
        <v>99</v>
      </c>
      <c r="O1413" s="14">
        <f>VLOOKUP(Tbl_ExpendInput[[#This Row],[Agency Code]],TblAgencies[],12,FALSE)</f>
        <v>792</v>
      </c>
    </row>
    <row r="1414" spans="1:15">
      <c r="A1414">
        <v>2022</v>
      </c>
      <c r="B1414" t="s">
        <v>245</v>
      </c>
      <c r="C1414" t="s">
        <v>385</v>
      </c>
      <c r="D1414" s="17">
        <v>708</v>
      </c>
      <c r="E1414" t="s">
        <v>595</v>
      </c>
      <c r="F1414" t="s">
        <v>396</v>
      </c>
      <c r="G1414" t="s">
        <v>397</v>
      </c>
      <c r="H1414" t="s">
        <v>33</v>
      </c>
      <c r="I1414" t="s">
        <v>34</v>
      </c>
      <c r="J1414" t="s">
        <v>101</v>
      </c>
      <c r="K1414" t="s">
        <v>102</v>
      </c>
      <c r="L1414">
        <v>2544.16</v>
      </c>
      <c r="M1414" t="str">
        <f>IF(Tbl_ExpendInput[[#This Row],[Fund Detail Code]]="09119",Tbl_ExpendInput[[#This Row],[Fund Group Name]],IF(ISNUMBER(SEARCH("covid",Tbl_ExpendInput[[#This Row],[Fund Detail Name]]))=TRUE,"COVID Funds",Tbl_ExpendInput[[#This Row],[Fund Group Name]]))</f>
        <v>COVID Funds</v>
      </c>
      <c r="N1414" s="14" t="str">
        <f>IF(Tbl_ExpendInput[[#This Row],[Fund Detail Code]]="09119",Tbl_ExpendInput[[#This Row],[Fund Group Code]],IF(ISNUMBER(SEARCH("covid",Tbl_ExpendInput[[#This Row],[Fund Detail Name]]))=TRUE,"99",Tbl_ExpendInput[[#This Row],[Fund Group Code]]))</f>
        <v>99</v>
      </c>
      <c r="O1414" s="14">
        <f>VLOOKUP(Tbl_ExpendInput[[#This Row],[Agency Code]],TblAgencies[],12,FALSE)</f>
        <v>792</v>
      </c>
    </row>
    <row r="1415" spans="1:15">
      <c r="A1415">
        <v>2022</v>
      </c>
      <c r="B1415" t="s">
        <v>245</v>
      </c>
      <c r="C1415" t="s">
        <v>385</v>
      </c>
      <c r="D1415" s="17">
        <v>720</v>
      </c>
      <c r="E1415" t="s">
        <v>596</v>
      </c>
      <c r="F1415" t="s">
        <v>597</v>
      </c>
      <c r="G1415" t="s">
        <v>598</v>
      </c>
      <c r="H1415" t="s">
        <v>20</v>
      </c>
      <c r="I1415" t="s">
        <v>21</v>
      </c>
      <c r="J1415" t="s">
        <v>22</v>
      </c>
      <c r="K1415" t="s">
        <v>23</v>
      </c>
      <c r="L1415">
        <v>54759866.619999997</v>
      </c>
      <c r="M1415" t="str">
        <f>IF(Tbl_ExpendInput[[#This Row],[Fund Detail Code]]="09119",Tbl_ExpendInput[[#This Row],[Fund Group Name]],IF(ISNUMBER(SEARCH("covid",Tbl_ExpendInput[[#This Row],[Fund Detail Name]]))=TRUE,"COVID Funds",Tbl_ExpendInput[[#This Row],[Fund Group Name]]))</f>
        <v>General</v>
      </c>
      <c r="N1415" s="14" t="str">
        <f>IF(Tbl_ExpendInput[[#This Row],[Fund Detail Code]]="09119",Tbl_ExpendInput[[#This Row],[Fund Group Code]],IF(ISNUMBER(SEARCH("covid",Tbl_ExpendInput[[#This Row],[Fund Detail Name]]))=TRUE,"99",Tbl_ExpendInput[[#This Row],[Fund Group Code]]))</f>
        <v>01</v>
      </c>
      <c r="O1415" s="14">
        <f>VLOOKUP(Tbl_ExpendInput[[#This Row],[Agency Code]],TblAgencies[],12,FALSE)</f>
        <v>720</v>
      </c>
    </row>
    <row r="1416" spans="1:15">
      <c r="A1416">
        <v>2022</v>
      </c>
      <c r="B1416" t="s">
        <v>245</v>
      </c>
      <c r="C1416" t="s">
        <v>385</v>
      </c>
      <c r="D1416" s="17">
        <v>720</v>
      </c>
      <c r="E1416" t="s">
        <v>596</v>
      </c>
      <c r="F1416" t="s">
        <v>597</v>
      </c>
      <c r="G1416" t="s">
        <v>598</v>
      </c>
      <c r="H1416" t="s">
        <v>24</v>
      </c>
      <c r="I1416" t="s">
        <v>25</v>
      </c>
      <c r="J1416" t="s">
        <v>108</v>
      </c>
      <c r="K1416" t="s">
        <v>109</v>
      </c>
      <c r="L1416">
        <v>515611.51</v>
      </c>
      <c r="M1416" t="str">
        <f>IF(Tbl_ExpendInput[[#This Row],[Fund Detail Code]]="09119",Tbl_ExpendInput[[#This Row],[Fund Group Name]],IF(ISNUMBER(SEARCH("covid",Tbl_ExpendInput[[#This Row],[Fund Detail Name]]))=TRUE,"COVID Funds",Tbl_ExpendInput[[#This Row],[Fund Group Name]]))</f>
        <v>Special</v>
      </c>
      <c r="N1416" s="14" t="str">
        <f>IF(Tbl_ExpendInput[[#This Row],[Fund Detail Code]]="09119",Tbl_ExpendInput[[#This Row],[Fund Group Code]],IF(ISNUMBER(SEARCH("covid",Tbl_ExpendInput[[#This Row],[Fund Detail Name]]))=TRUE,"99",Tbl_ExpendInput[[#This Row],[Fund Group Code]]))</f>
        <v>02</v>
      </c>
      <c r="O1416" s="14">
        <f>VLOOKUP(Tbl_ExpendInput[[#This Row],[Agency Code]],TblAgencies[],12,FALSE)</f>
        <v>720</v>
      </c>
    </row>
    <row r="1417" spans="1:15">
      <c r="A1417">
        <v>2022</v>
      </c>
      <c r="B1417" t="s">
        <v>245</v>
      </c>
      <c r="C1417" t="s">
        <v>385</v>
      </c>
      <c r="D1417" s="17">
        <v>720</v>
      </c>
      <c r="E1417" t="s">
        <v>596</v>
      </c>
      <c r="F1417" t="s">
        <v>597</v>
      </c>
      <c r="G1417" t="s">
        <v>598</v>
      </c>
      <c r="H1417" t="s">
        <v>40</v>
      </c>
      <c r="I1417" t="s">
        <v>41</v>
      </c>
      <c r="J1417" t="s">
        <v>599</v>
      </c>
      <c r="K1417" t="s">
        <v>600</v>
      </c>
      <c r="L1417">
        <v>6459.02</v>
      </c>
      <c r="M1417" t="str">
        <f>IF(Tbl_ExpendInput[[#This Row],[Fund Detail Code]]="09119",Tbl_ExpendInput[[#This Row],[Fund Group Name]],IF(ISNUMBER(SEARCH("covid",Tbl_ExpendInput[[#This Row],[Fund Detail Name]]))=TRUE,"COVID Funds",Tbl_ExpendInput[[#This Row],[Fund Group Name]]))</f>
        <v>Dedicated Special Revenue</v>
      </c>
      <c r="N1417" s="14" t="str">
        <f>IF(Tbl_ExpendInput[[#This Row],[Fund Detail Code]]="09119",Tbl_ExpendInput[[#This Row],[Fund Group Code]],IF(ISNUMBER(SEARCH("covid",Tbl_ExpendInput[[#This Row],[Fund Detail Name]]))=TRUE,"99",Tbl_ExpendInput[[#This Row],[Fund Group Code]]))</f>
        <v>09</v>
      </c>
      <c r="O1417" s="14">
        <f>VLOOKUP(Tbl_ExpendInput[[#This Row],[Agency Code]],TblAgencies[],12,FALSE)</f>
        <v>720</v>
      </c>
    </row>
    <row r="1418" spans="1:15">
      <c r="A1418">
        <v>2022</v>
      </c>
      <c r="B1418" t="s">
        <v>245</v>
      </c>
      <c r="C1418" t="s">
        <v>385</v>
      </c>
      <c r="D1418" s="17">
        <v>720</v>
      </c>
      <c r="E1418" t="s">
        <v>596</v>
      </c>
      <c r="F1418" t="s">
        <v>597</v>
      </c>
      <c r="G1418" t="s">
        <v>598</v>
      </c>
      <c r="H1418" t="s">
        <v>30</v>
      </c>
      <c r="I1418" t="s">
        <v>31</v>
      </c>
      <c r="J1418" t="s">
        <v>601</v>
      </c>
      <c r="K1418" t="s">
        <v>602</v>
      </c>
      <c r="L1418">
        <v>45728.66</v>
      </c>
      <c r="M1418" t="str">
        <f>IF(Tbl_ExpendInput[[#This Row],[Fund Detail Code]]="09119",Tbl_ExpendInput[[#This Row],[Fund Group Name]],IF(ISNUMBER(SEARCH("covid",Tbl_ExpendInput[[#This Row],[Fund Detail Name]]))=TRUE,"COVID Funds",Tbl_ExpendInput[[#This Row],[Fund Group Name]]))</f>
        <v>COVID Funds</v>
      </c>
      <c r="N1418" s="14" t="str">
        <f>IF(Tbl_ExpendInput[[#This Row],[Fund Detail Code]]="09119",Tbl_ExpendInput[[#This Row],[Fund Group Code]],IF(ISNUMBER(SEARCH("covid",Tbl_ExpendInput[[#This Row],[Fund Detail Name]]))=TRUE,"99",Tbl_ExpendInput[[#This Row],[Fund Group Code]]))</f>
        <v>99</v>
      </c>
      <c r="O1418" s="14">
        <f>VLOOKUP(Tbl_ExpendInput[[#This Row],[Agency Code]],TblAgencies[],12,FALSE)</f>
        <v>720</v>
      </c>
    </row>
    <row r="1419" spans="1:15">
      <c r="A1419">
        <v>2022</v>
      </c>
      <c r="B1419" t="s">
        <v>245</v>
      </c>
      <c r="C1419" t="s">
        <v>385</v>
      </c>
      <c r="D1419" s="17">
        <v>720</v>
      </c>
      <c r="E1419" t="s">
        <v>596</v>
      </c>
      <c r="F1419" t="s">
        <v>390</v>
      </c>
      <c r="G1419" t="s">
        <v>52</v>
      </c>
      <c r="H1419" t="s">
        <v>20</v>
      </c>
      <c r="I1419" t="s">
        <v>21</v>
      </c>
      <c r="J1419" t="s">
        <v>22</v>
      </c>
      <c r="K1419" t="s">
        <v>23</v>
      </c>
      <c r="L1419">
        <v>62646943.770000003</v>
      </c>
      <c r="M1419" t="str">
        <f>IF(Tbl_ExpendInput[[#This Row],[Fund Detail Code]]="09119",Tbl_ExpendInput[[#This Row],[Fund Group Name]],IF(ISNUMBER(SEARCH("covid",Tbl_ExpendInput[[#This Row],[Fund Detail Name]]))=TRUE,"COVID Funds",Tbl_ExpendInput[[#This Row],[Fund Group Name]]))</f>
        <v>General</v>
      </c>
      <c r="N1419" s="14" t="str">
        <f>IF(Tbl_ExpendInput[[#This Row],[Fund Detail Code]]="09119",Tbl_ExpendInput[[#This Row],[Fund Group Code]],IF(ISNUMBER(SEARCH("covid",Tbl_ExpendInput[[#This Row],[Fund Detail Name]]))=TRUE,"99",Tbl_ExpendInput[[#This Row],[Fund Group Code]]))</f>
        <v>01</v>
      </c>
      <c r="O1419" s="14">
        <f>VLOOKUP(Tbl_ExpendInput[[#This Row],[Agency Code]],TblAgencies[],12,FALSE)</f>
        <v>720</v>
      </c>
    </row>
    <row r="1420" spans="1:15">
      <c r="A1420">
        <v>2022</v>
      </c>
      <c r="B1420" t="s">
        <v>245</v>
      </c>
      <c r="C1420" t="s">
        <v>385</v>
      </c>
      <c r="D1420" s="17">
        <v>720</v>
      </c>
      <c r="E1420" t="s">
        <v>596</v>
      </c>
      <c r="F1420" t="s">
        <v>390</v>
      </c>
      <c r="G1420" t="s">
        <v>52</v>
      </c>
      <c r="H1420" t="s">
        <v>24</v>
      </c>
      <c r="I1420" t="s">
        <v>25</v>
      </c>
      <c r="J1420" t="s">
        <v>585</v>
      </c>
      <c r="K1420" t="s">
        <v>586</v>
      </c>
      <c r="L1420">
        <v>1071884.93</v>
      </c>
      <c r="M1420" t="str">
        <f>IF(Tbl_ExpendInput[[#This Row],[Fund Detail Code]]="09119",Tbl_ExpendInput[[#This Row],[Fund Group Name]],IF(ISNUMBER(SEARCH("covid",Tbl_ExpendInput[[#This Row],[Fund Detail Name]]))=TRUE,"COVID Funds",Tbl_ExpendInput[[#This Row],[Fund Group Name]]))</f>
        <v>Special</v>
      </c>
      <c r="N1420" s="14" t="str">
        <f>IF(Tbl_ExpendInput[[#This Row],[Fund Detail Code]]="09119",Tbl_ExpendInput[[#This Row],[Fund Group Code]],IF(ISNUMBER(SEARCH("covid",Tbl_ExpendInput[[#This Row],[Fund Detail Name]]))=TRUE,"99",Tbl_ExpendInput[[#This Row],[Fund Group Code]]))</f>
        <v>02</v>
      </c>
      <c r="O1420" s="14">
        <f>VLOOKUP(Tbl_ExpendInput[[#This Row],[Agency Code]],TblAgencies[],12,FALSE)</f>
        <v>720</v>
      </c>
    </row>
    <row r="1421" spans="1:15">
      <c r="A1421">
        <v>2022</v>
      </c>
      <c r="B1421" t="s">
        <v>245</v>
      </c>
      <c r="C1421" t="s">
        <v>385</v>
      </c>
      <c r="D1421" s="17">
        <v>720</v>
      </c>
      <c r="E1421" t="s">
        <v>596</v>
      </c>
      <c r="F1421" t="s">
        <v>390</v>
      </c>
      <c r="G1421" t="s">
        <v>52</v>
      </c>
      <c r="H1421" t="s">
        <v>24</v>
      </c>
      <c r="I1421" t="s">
        <v>25</v>
      </c>
      <c r="J1421" t="s">
        <v>108</v>
      </c>
      <c r="K1421" t="s">
        <v>109</v>
      </c>
      <c r="L1421">
        <v>6270024.5599999996</v>
      </c>
      <c r="M1421" t="str">
        <f>IF(Tbl_ExpendInput[[#This Row],[Fund Detail Code]]="09119",Tbl_ExpendInput[[#This Row],[Fund Group Name]],IF(ISNUMBER(SEARCH("covid",Tbl_ExpendInput[[#This Row],[Fund Detail Name]]))=TRUE,"COVID Funds",Tbl_ExpendInput[[#This Row],[Fund Group Name]]))</f>
        <v>Special</v>
      </c>
      <c r="N1421" s="14" t="str">
        <f>IF(Tbl_ExpendInput[[#This Row],[Fund Detail Code]]="09119",Tbl_ExpendInput[[#This Row],[Fund Group Code]],IF(ISNUMBER(SEARCH("covid",Tbl_ExpendInput[[#This Row],[Fund Detail Name]]))=TRUE,"99",Tbl_ExpendInput[[#This Row],[Fund Group Code]]))</f>
        <v>02</v>
      </c>
      <c r="O1421" s="14">
        <f>VLOOKUP(Tbl_ExpendInput[[#This Row],[Agency Code]],TblAgencies[],12,FALSE)</f>
        <v>720</v>
      </c>
    </row>
    <row r="1422" spans="1:15">
      <c r="A1422">
        <v>2022</v>
      </c>
      <c r="B1422" t="s">
        <v>245</v>
      </c>
      <c r="C1422" t="s">
        <v>385</v>
      </c>
      <c r="D1422" s="17">
        <v>720</v>
      </c>
      <c r="E1422" t="s">
        <v>596</v>
      </c>
      <c r="F1422" t="s">
        <v>390</v>
      </c>
      <c r="G1422" t="s">
        <v>52</v>
      </c>
      <c r="H1422" t="s">
        <v>40</v>
      </c>
      <c r="I1422" t="s">
        <v>41</v>
      </c>
      <c r="J1422" t="s">
        <v>603</v>
      </c>
      <c r="K1422" t="s">
        <v>604</v>
      </c>
      <c r="L1422">
        <v>1805473.5</v>
      </c>
      <c r="M1422" t="str">
        <f>IF(Tbl_ExpendInput[[#This Row],[Fund Detail Code]]="09119",Tbl_ExpendInput[[#This Row],[Fund Group Name]],IF(ISNUMBER(SEARCH("covid",Tbl_ExpendInput[[#This Row],[Fund Detail Name]]))=TRUE,"COVID Funds",Tbl_ExpendInput[[#This Row],[Fund Group Name]]))</f>
        <v>Dedicated Special Revenue</v>
      </c>
      <c r="N1422" s="14" t="str">
        <f>IF(Tbl_ExpendInput[[#This Row],[Fund Detail Code]]="09119",Tbl_ExpendInput[[#This Row],[Fund Group Code]],IF(ISNUMBER(SEARCH("covid",Tbl_ExpendInput[[#This Row],[Fund Detail Name]]))=TRUE,"99",Tbl_ExpendInput[[#This Row],[Fund Group Code]]))</f>
        <v>09</v>
      </c>
      <c r="O1422" s="14">
        <f>VLOOKUP(Tbl_ExpendInput[[#This Row],[Agency Code]],TblAgencies[],12,FALSE)</f>
        <v>720</v>
      </c>
    </row>
    <row r="1423" spans="1:15">
      <c r="A1423">
        <v>2022</v>
      </c>
      <c r="B1423" t="s">
        <v>245</v>
      </c>
      <c r="C1423" t="s">
        <v>385</v>
      </c>
      <c r="D1423" s="17">
        <v>720</v>
      </c>
      <c r="E1423" t="s">
        <v>596</v>
      </c>
      <c r="F1423" t="s">
        <v>390</v>
      </c>
      <c r="G1423" t="s">
        <v>52</v>
      </c>
      <c r="H1423" t="s">
        <v>40</v>
      </c>
      <c r="I1423" t="s">
        <v>41</v>
      </c>
      <c r="J1423" t="s">
        <v>599</v>
      </c>
      <c r="K1423" t="s">
        <v>600</v>
      </c>
      <c r="L1423">
        <v>3329399.96</v>
      </c>
      <c r="M1423" t="str">
        <f>IF(Tbl_ExpendInput[[#This Row],[Fund Detail Code]]="09119",Tbl_ExpendInput[[#This Row],[Fund Group Name]],IF(ISNUMBER(SEARCH("covid",Tbl_ExpendInput[[#This Row],[Fund Detail Name]]))=TRUE,"COVID Funds",Tbl_ExpendInput[[#This Row],[Fund Group Name]]))</f>
        <v>Dedicated Special Revenue</v>
      </c>
      <c r="N1423" s="14" t="str">
        <f>IF(Tbl_ExpendInput[[#This Row],[Fund Detail Code]]="09119",Tbl_ExpendInput[[#This Row],[Fund Group Code]],IF(ISNUMBER(SEARCH("covid",Tbl_ExpendInput[[#This Row],[Fund Detail Name]]))=TRUE,"99",Tbl_ExpendInput[[#This Row],[Fund Group Code]]))</f>
        <v>09</v>
      </c>
      <c r="O1423" s="14">
        <f>VLOOKUP(Tbl_ExpendInput[[#This Row],[Agency Code]],TblAgencies[],12,FALSE)</f>
        <v>720</v>
      </c>
    </row>
    <row r="1424" spans="1:15">
      <c r="A1424">
        <v>2022</v>
      </c>
      <c r="B1424" t="s">
        <v>245</v>
      </c>
      <c r="C1424" t="s">
        <v>385</v>
      </c>
      <c r="D1424" s="17">
        <v>720</v>
      </c>
      <c r="E1424" t="s">
        <v>596</v>
      </c>
      <c r="F1424" t="s">
        <v>390</v>
      </c>
      <c r="G1424" t="s">
        <v>52</v>
      </c>
      <c r="H1424" t="s">
        <v>30</v>
      </c>
      <c r="I1424" t="s">
        <v>31</v>
      </c>
      <c r="J1424" t="s">
        <v>32</v>
      </c>
      <c r="K1424" t="s">
        <v>31</v>
      </c>
      <c r="L1424">
        <v>29509070.010000002</v>
      </c>
      <c r="M1424" t="str">
        <f>IF(Tbl_ExpendInput[[#This Row],[Fund Detail Code]]="09119",Tbl_ExpendInput[[#This Row],[Fund Group Name]],IF(ISNUMBER(SEARCH("covid",Tbl_ExpendInput[[#This Row],[Fund Detail Name]]))=TRUE,"COVID Funds",Tbl_ExpendInput[[#This Row],[Fund Group Name]]))</f>
        <v>Federal Trust</v>
      </c>
      <c r="N1424" s="14" t="str">
        <f>IF(Tbl_ExpendInput[[#This Row],[Fund Detail Code]]="09119",Tbl_ExpendInput[[#This Row],[Fund Group Code]],IF(ISNUMBER(SEARCH("covid",Tbl_ExpendInput[[#This Row],[Fund Detail Name]]))=TRUE,"99",Tbl_ExpendInput[[#This Row],[Fund Group Code]]))</f>
        <v>10</v>
      </c>
      <c r="O1424" s="14">
        <f>VLOOKUP(Tbl_ExpendInput[[#This Row],[Agency Code]],TblAgencies[],12,FALSE)</f>
        <v>720</v>
      </c>
    </row>
    <row r="1425" spans="1:15">
      <c r="A1425">
        <v>2022</v>
      </c>
      <c r="B1425" t="s">
        <v>245</v>
      </c>
      <c r="C1425" t="s">
        <v>385</v>
      </c>
      <c r="D1425" s="17">
        <v>720</v>
      </c>
      <c r="E1425" t="s">
        <v>596</v>
      </c>
      <c r="F1425" t="s">
        <v>390</v>
      </c>
      <c r="G1425" t="s">
        <v>52</v>
      </c>
      <c r="H1425" t="s">
        <v>30</v>
      </c>
      <c r="I1425" t="s">
        <v>31</v>
      </c>
      <c r="J1425" t="s">
        <v>470</v>
      </c>
      <c r="K1425" t="s">
        <v>174</v>
      </c>
      <c r="L1425">
        <v>36816.300000000003</v>
      </c>
      <c r="M1425" t="str">
        <f>IF(Tbl_ExpendInput[[#This Row],[Fund Detail Code]]="09119",Tbl_ExpendInput[[#This Row],[Fund Group Name]],IF(ISNUMBER(SEARCH("covid",Tbl_ExpendInput[[#This Row],[Fund Detail Name]]))=TRUE,"COVID Funds",Tbl_ExpendInput[[#This Row],[Fund Group Name]]))</f>
        <v>COVID Funds</v>
      </c>
      <c r="N1425" s="14" t="str">
        <f>IF(Tbl_ExpendInput[[#This Row],[Fund Detail Code]]="09119",Tbl_ExpendInput[[#This Row],[Fund Group Code]],IF(ISNUMBER(SEARCH("covid",Tbl_ExpendInput[[#This Row],[Fund Detail Name]]))=TRUE,"99",Tbl_ExpendInput[[#This Row],[Fund Group Code]]))</f>
        <v>99</v>
      </c>
      <c r="O1425" s="14">
        <f>VLOOKUP(Tbl_ExpendInput[[#This Row],[Agency Code]],TblAgencies[],12,FALSE)</f>
        <v>720</v>
      </c>
    </row>
    <row r="1426" spans="1:15">
      <c r="A1426">
        <v>2022</v>
      </c>
      <c r="B1426" t="s">
        <v>245</v>
      </c>
      <c r="C1426" t="s">
        <v>385</v>
      </c>
      <c r="D1426" s="17">
        <v>720</v>
      </c>
      <c r="E1426" t="s">
        <v>596</v>
      </c>
      <c r="F1426" t="s">
        <v>390</v>
      </c>
      <c r="G1426" t="s">
        <v>52</v>
      </c>
      <c r="H1426" t="s">
        <v>30</v>
      </c>
      <c r="I1426" t="s">
        <v>31</v>
      </c>
      <c r="J1426" t="s">
        <v>601</v>
      </c>
      <c r="K1426" t="s">
        <v>602</v>
      </c>
      <c r="L1426">
        <v>294384.96000000002</v>
      </c>
      <c r="M1426" t="str">
        <f>IF(Tbl_ExpendInput[[#This Row],[Fund Detail Code]]="09119",Tbl_ExpendInput[[#This Row],[Fund Group Name]],IF(ISNUMBER(SEARCH("covid",Tbl_ExpendInput[[#This Row],[Fund Detail Name]]))=TRUE,"COVID Funds",Tbl_ExpendInput[[#This Row],[Fund Group Name]]))</f>
        <v>COVID Funds</v>
      </c>
      <c r="N1426" s="14" t="str">
        <f>IF(Tbl_ExpendInput[[#This Row],[Fund Detail Code]]="09119",Tbl_ExpendInput[[#This Row],[Fund Group Code]],IF(ISNUMBER(SEARCH("covid",Tbl_ExpendInput[[#This Row],[Fund Detail Name]]))=TRUE,"99",Tbl_ExpendInput[[#This Row],[Fund Group Code]]))</f>
        <v>99</v>
      </c>
      <c r="O1426" s="14">
        <f>VLOOKUP(Tbl_ExpendInput[[#This Row],[Agency Code]],TblAgencies[],12,FALSE)</f>
        <v>720</v>
      </c>
    </row>
    <row r="1427" spans="1:15">
      <c r="A1427">
        <v>2022</v>
      </c>
      <c r="B1427" t="s">
        <v>245</v>
      </c>
      <c r="C1427" t="s">
        <v>385</v>
      </c>
      <c r="D1427" s="17">
        <v>720</v>
      </c>
      <c r="E1427" t="s">
        <v>596</v>
      </c>
      <c r="F1427" t="s">
        <v>390</v>
      </c>
      <c r="G1427" t="s">
        <v>52</v>
      </c>
      <c r="H1427" t="s">
        <v>33</v>
      </c>
      <c r="I1427" t="s">
        <v>34</v>
      </c>
      <c r="J1427" t="s">
        <v>605</v>
      </c>
      <c r="K1427" t="s">
        <v>606</v>
      </c>
      <c r="L1427">
        <v>790051.53</v>
      </c>
      <c r="M1427" t="str">
        <f>IF(Tbl_ExpendInput[[#This Row],[Fund Detail Code]]="09119",Tbl_ExpendInput[[#This Row],[Fund Group Name]],IF(ISNUMBER(SEARCH("covid",Tbl_ExpendInput[[#This Row],[Fund Detail Name]]))=TRUE,"COVID Funds",Tbl_ExpendInput[[#This Row],[Fund Group Name]]))</f>
        <v>COVID Funds</v>
      </c>
      <c r="N1427" s="14" t="str">
        <f>IF(Tbl_ExpendInput[[#This Row],[Fund Detail Code]]="09119",Tbl_ExpendInput[[#This Row],[Fund Group Code]],IF(ISNUMBER(SEARCH("covid",Tbl_ExpendInput[[#This Row],[Fund Detail Name]]))=TRUE,"99",Tbl_ExpendInput[[#This Row],[Fund Group Code]]))</f>
        <v>99</v>
      </c>
      <c r="O1427" s="14">
        <f>VLOOKUP(Tbl_ExpendInput[[#This Row],[Agency Code]],TblAgencies[],12,FALSE)</f>
        <v>720</v>
      </c>
    </row>
    <row r="1428" spans="1:15">
      <c r="A1428">
        <v>2022</v>
      </c>
      <c r="B1428" t="s">
        <v>245</v>
      </c>
      <c r="C1428" t="s">
        <v>385</v>
      </c>
      <c r="D1428" s="17">
        <v>720</v>
      </c>
      <c r="E1428" t="s">
        <v>596</v>
      </c>
      <c r="F1428" t="s">
        <v>390</v>
      </c>
      <c r="G1428" t="s">
        <v>52</v>
      </c>
      <c r="H1428" t="s">
        <v>33</v>
      </c>
      <c r="I1428" t="s">
        <v>34</v>
      </c>
      <c r="J1428" t="s">
        <v>78</v>
      </c>
      <c r="K1428" t="s">
        <v>79</v>
      </c>
      <c r="L1428">
        <v>3333333</v>
      </c>
      <c r="M1428" t="str">
        <f>IF(Tbl_ExpendInput[[#This Row],[Fund Detail Code]]="09119",Tbl_ExpendInput[[#This Row],[Fund Group Name]],IF(ISNUMBER(SEARCH("covid",Tbl_ExpendInput[[#This Row],[Fund Detail Name]]))=TRUE,"COVID Funds",Tbl_ExpendInput[[#This Row],[Fund Group Name]]))</f>
        <v>COVID Funds</v>
      </c>
      <c r="N1428" s="14" t="str">
        <f>IF(Tbl_ExpendInput[[#This Row],[Fund Detail Code]]="09119",Tbl_ExpendInput[[#This Row],[Fund Group Code]],IF(ISNUMBER(SEARCH("covid",Tbl_ExpendInput[[#This Row],[Fund Detail Name]]))=TRUE,"99",Tbl_ExpendInput[[#This Row],[Fund Group Code]]))</f>
        <v>99</v>
      </c>
      <c r="O1428" s="14">
        <f>VLOOKUP(Tbl_ExpendInput[[#This Row],[Agency Code]],TblAgencies[],12,FALSE)</f>
        <v>720</v>
      </c>
    </row>
    <row r="1429" spans="1:15">
      <c r="A1429">
        <v>2022</v>
      </c>
      <c r="B1429" t="s">
        <v>245</v>
      </c>
      <c r="C1429" t="s">
        <v>385</v>
      </c>
      <c r="D1429" s="17">
        <v>720</v>
      </c>
      <c r="E1429" t="s">
        <v>596</v>
      </c>
      <c r="F1429" t="s">
        <v>390</v>
      </c>
      <c r="G1429" t="s">
        <v>52</v>
      </c>
      <c r="H1429" t="s">
        <v>33</v>
      </c>
      <c r="I1429" t="s">
        <v>34</v>
      </c>
      <c r="J1429" t="s">
        <v>607</v>
      </c>
      <c r="K1429" t="s">
        <v>608</v>
      </c>
      <c r="L1429">
        <v>82958.080000000002</v>
      </c>
      <c r="M1429" t="str">
        <f>IF(Tbl_ExpendInput[[#This Row],[Fund Detail Code]]="09119",Tbl_ExpendInput[[#This Row],[Fund Group Name]],IF(ISNUMBER(SEARCH("covid",Tbl_ExpendInput[[#This Row],[Fund Detail Name]]))=TRUE,"COVID Funds",Tbl_ExpendInput[[#This Row],[Fund Group Name]]))</f>
        <v>COVID Funds</v>
      </c>
      <c r="N1429" s="14" t="str">
        <f>IF(Tbl_ExpendInput[[#This Row],[Fund Detail Code]]="09119",Tbl_ExpendInput[[#This Row],[Fund Group Code]],IF(ISNUMBER(SEARCH("covid",Tbl_ExpendInput[[#This Row],[Fund Detail Name]]))=TRUE,"99",Tbl_ExpendInput[[#This Row],[Fund Group Code]]))</f>
        <v>99</v>
      </c>
      <c r="O1429" s="14">
        <f>VLOOKUP(Tbl_ExpendInput[[#This Row],[Agency Code]],TblAgencies[],12,FALSE)</f>
        <v>720</v>
      </c>
    </row>
    <row r="1430" spans="1:15">
      <c r="A1430">
        <v>2022</v>
      </c>
      <c r="B1430" t="s">
        <v>245</v>
      </c>
      <c r="C1430" t="s">
        <v>385</v>
      </c>
      <c r="D1430" s="17">
        <v>720</v>
      </c>
      <c r="E1430" t="s">
        <v>596</v>
      </c>
      <c r="F1430" t="s">
        <v>609</v>
      </c>
      <c r="G1430" t="s">
        <v>610</v>
      </c>
      <c r="H1430" t="s">
        <v>20</v>
      </c>
      <c r="I1430" t="s">
        <v>21</v>
      </c>
      <c r="J1430" t="s">
        <v>22</v>
      </c>
      <c r="K1430" t="s">
        <v>23</v>
      </c>
      <c r="L1430">
        <v>5628477.1200000001</v>
      </c>
      <c r="M1430" t="str">
        <f>IF(Tbl_ExpendInput[[#This Row],[Fund Detail Code]]="09119",Tbl_ExpendInput[[#This Row],[Fund Group Name]],IF(ISNUMBER(SEARCH("covid",Tbl_ExpendInput[[#This Row],[Fund Detail Name]]))=TRUE,"COVID Funds",Tbl_ExpendInput[[#This Row],[Fund Group Name]]))</f>
        <v>General</v>
      </c>
      <c r="N1430" s="14" t="str">
        <f>IF(Tbl_ExpendInput[[#This Row],[Fund Detail Code]]="09119",Tbl_ExpendInput[[#This Row],[Fund Group Code]],IF(ISNUMBER(SEARCH("covid",Tbl_ExpendInput[[#This Row],[Fund Detail Name]]))=TRUE,"99",Tbl_ExpendInput[[#This Row],[Fund Group Code]]))</f>
        <v>01</v>
      </c>
      <c r="O1430" s="14">
        <f>VLOOKUP(Tbl_ExpendInput[[#This Row],[Agency Code]],TblAgencies[],12,FALSE)</f>
        <v>720</v>
      </c>
    </row>
    <row r="1431" spans="1:15">
      <c r="A1431">
        <v>2022</v>
      </c>
      <c r="B1431" t="s">
        <v>245</v>
      </c>
      <c r="C1431" t="s">
        <v>385</v>
      </c>
      <c r="D1431" s="17">
        <v>720</v>
      </c>
      <c r="E1431" t="s">
        <v>596</v>
      </c>
      <c r="F1431" t="s">
        <v>609</v>
      </c>
      <c r="G1431" t="s">
        <v>610</v>
      </c>
      <c r="H1431" t="s">
        <v>24</v>
      </c>
      <c r="I1431" t="s">
        <v>25</v>
      </c>
      <c r="J1431" t="s">
        <v>585</v>
      </c>
      <c r="K1431" t="s">
        <v>586</v>
      </c>
      <c r="L1431">
        <v>0</v>
      </c>
      <c r="M1431" t="str">
        <f>IF(Tbl_ExpendInput[[#This Row],[Fund Detail Code]]="09119",Tbl_ExpendInput[[#This Row],[Fund Group Name]],IF(ISNUMBER(SEARCH("covid",Tbl_ExpendInput[[#This Row],[Fund Detail Name]]))=TRUE,"COVID Funds",Tbl_ExpendInput[[#This Row],[Fund Group Name]]))</f>
        <v>Special</v>
      </c>
      <c r="N1431" s="14" t="str">
        <f>IF(Tbl_ExpendInput[[#This Row],[Fund Detail Code]]="09119",Tbl_ExpendInput[[#This Row],[Fund Group Code]],IF(ISNUMBER(SEARCH("covid",Tbl_ExpendInput[[#This Row],[Fund Detail Name]]))=TRUE,"99",Tbl_ExpendInput[[#This Row],[Fund Group Code]]))</f>
        <v>02</v>
      </c>
      <c r="O1431" s="14">
        <f>VLOOKUP(Tbl_ExpendInput[[#This Row],[Agency Code]],TblAgencies[],12,FALSE)</f>
        <v>720</v>
      </c>
    </row>
    <row r="1432" spans="1:15">
      <c r="A1432">
        <v>2022</v>
      </c>
      <c r="B1432" t="s">
        <v>245</v>
      </c>
      <c r="C1432" t="s">
        <v>385</v>
      </c>
      <c r="D1432" s="17">
        <v>720</v>
      </c>
      <c r="E1432" t="s">
        <v>596</v>
      </c>
      <c r="F1432" t="s">
        <v>609</v>
      </c>
      <c r="G1432" t="s">
        <v>610</v>
      </c>
      <c r="H1432" t="s">
        <v>24</v>
      </c>
      <c r="I1432" t="s">
        <v>25</v>
      </c>
      <c r="J1432" t="s">
        <v>108</v>
      </c>
      <c r="K1432" t="s">
        <v>109</v>
      </c>
      <c r="L1432">
        <v>2036436.72</v>
      </c>
      <c r="M1432" t="str">
        <f>IF(Tbl_ExpendInput[[#This Row],[Fund Detail Code]]="09119",Tbl_ExpendInput[[#This Row],[Fund Group Name]],IF(ISNUMBER(SEARCH("covid",Tbl_ExpendInput[[#This Row],[Fund Detail Name]]))=TRUE,"COVID Funds",Tbl_ExpendInput[[#This Row],[Fund Group Name]]))</f>
        <v>Special</v>
      </c>
      <c r="N1432" s="14" t="str">
        <f>IF(Tbl_ExpendInput[[#This Row],[Fund Detail Code]]="09119",Tbl_ExpendInput[[#This Row],[Fund Group Code]],IF(ISNUMBER(SEARCH("covid",Tbl_ExpendInput[[#This Row],[Fund Detail Name]]))=TRUE,"99",Tbl_ExpendInput[[#This Row],[Fund Group Code]]))</f>
        <v>02</v>
      </c>
      <c r="O1432" s="14">
        <f>VLOOKUP(Tbl_ExpendInput[[#This Row],[Agency Code]],TblAgencies[],12,FALSE)</f>
        <v>720</v>
      </c>
    </row>
    <row r="1433" spans="1:15">
      <c r="A1433">
        <v>2022</v>
      </c>
      <c r="B1433" t="s">
        <v>245</v>
      </c>
      <c r="C1433" t="s">
        <v>385</v>
      </c>
      <c r="D1433" s="17">
        <v>720</v>
      </c>
      <c r="E1433" t="s">
        <v>596</v>
      </c>
      <c r="F1433" t="s">
        <v>609</v>
      </c>
      <c r="G1433" t="s">
        <v>610</v>
      </c>
      <c r="H1433" t="s">
        <v>30</v>
      </c>
      <c r="I1433" t="s">
        <v>31</v>
      </c>
      <c r="J1433" t="s">
        <v>32</v>
      </c>
      <c r="K1433" t="s">
        <v>31</v>
      </c>
      <c r="L1433">
        <v>465293.96</v>
      </c>
      <c r="M1433" t="str">
        <f>IF(Tbl_ExpendInput[[#This Row],[Fund Detail Code]]="09119",Tbl_ExpendInput[[#This Row],[Fund Group Name]],IF(ISNUMBER(SEARCH("covid",Tbl_ExpendInput[[#This Row],[Fund Detail Name]]))=TRUE,"COVID Funds",Tbl_ExpendInput[[#This Row],[Fund Group Name]]))</f>
        <v>Federal Trust</v>
      </c>
      <c r="N1433" s="14" t="str">
        <f>IF(Tbl_ExpendInput[[#This Row],[Fund Detail Code]]="09119",Tbl_ExpendInput[[#This Row],[Fund Group Code]],IF(ISNUMBER(SEARCH("covid",Tbl_ExpendInput[[#This Row],[Fund Detail Name]]))=TRUE,"99",Tbl_ExpendInput[[#This Row],[Fund Group Code]]))</f>
        <v>10</v>
      </c>
      <c r="O1433" s="14">
        <f>VLOOKUP(Tbl_ExpendInput[[#This Row],[Agency Code]],TblAgencies[],12,FALSE)</f>
        <v>720</v>
      </c>
    </row>
    <row r="1434" spans="1:15">
      <c r="A1434">
        <v>2022</v>
      </c>
      <c r="B1434" t="s">
        <v>245</v>
      </c>
      <c r="C1434" t="s">
        <v>385</v>
      </c>
      <c r="D1434" s="17">
        <v>723</v>
      </c>
      <c r="E1434" t="s">
        <v>611</v>
      </c>
      <c r="F1434" t="s">
        <v>226</v>
      </c>
      <c r="G1434" t="s">
        <v>227</v>
      </c>
      <c r="H1434" t="s">
        <v>20</v>
      </c>
      <c r="I1434" t="s">
        <v>21</v>
      </c>
      <c r="J1434" t="s">
        <v>22</v>
      </c>
      <c r="K1434" t="s">
        <v>23</v>
      </c>
      <c r="L1434">
        <v>2445602</v>
      </c>
      <c r="M1434" t="str">
        <f>IF(Tbl_ExpendInput[[#This Row],[Fund Detail Code]]="09119",Tbl_ExpendInput[[#This Row],[Fund Group Name]],IF(ISNUMBER(SEARCH("covid",Tbl_ExpendInput[[#This Row],[Fund Detail Name]]))=TRUE,"COVID Funds",Tbl_ExpendInput[[#This Row],[Fund Group Name]]))</f>
        <v>General</v>
      </c>
      <c r="N1434" s="14" t="str">
        <f>IF(Tbl_ExpendInput[[#This Row],[Fund Detail Code]]="09119",Tbl_ExpendInput[[#This Row],[Fund Group Code]],IF(ISNUMBER(SEARCH("covid",Tbl_ExpendInput[[#This Row],[Fund Detail Name]]))=TRUE,"99",Tbl_ExpendInput[[#This Row],[Fund Group Code]]))</f>
        <v>01</v>
      </c>
      <c r="O1434" s="14">
        <f>VLOOKUP(Tbl_ExpendInput[[#This Row],[Agency Code]],TblAgencies[],12,FALSE)</f>
        <v>793</v>
      </c>
    </row>
    <row r="1435" spans="1:15">
      <c r="A1435">
        <v>2022</v>
      </c>
      <c r="B1435" t="s">
        <v>245</v>
      </c>
      <c r="C1435" t="s">
        <v>385</v>
      </c>
      <c r="D1435" s="17">
        <v>723</v>
      </c>
      <c r="E1435" t="s">
        <v>611</v>
      </c>
      <c r="F1435" t="s">
        <v>588</v>
      </c>
      <c r="G1435" t="s">
        <v>589</v>
      </c>
      <c r="H1435" t="s">
        <v>24</v>
      </c>
      <c r="I1435" t="s">
        <v>25</v>
      </c>
      <c r="J1435" t="s">
        <v>585</v>
      </c>
      <c r="K1435" t="s">
        <v>586</v>
      </c>
      <c r="L1435">
        <v>352.06</v>
      </c>
      <c r="M1435" t="str">
        <f>IF(Tbl_ExpendInput[[#This Row],[Fund Detail Code]]="09119",Tbl_ExpendInput[[#This Row],[Fund Group Name]],IF(ISNUMBER(SEARCH("covid",Tbl_ExpendInput[[#This Row],[Fund Detail Name]]))=TRUE,"COVID Funds",Tbl_ExpendInput[[#This Row],[Fund Group Name]]))</f>
        <v>Special</v>
      </c>
      <c r="N1435" s="14" t="str">
        <f>IF(Tbl_ExpendInput[[#This Row],[Fund Detail Code]]="09119",Tbl_ExpendInput[[#This Row],[Fund Group Code]],IF(ISNUMBER(SEARCH("covid",Tbl_ExpendInput[[#This Row],[Fund Detail Name]]))=TRUE,"99",Tbl_ExpendInput[[#This Row],[Fund Group Code]]))</f>
        <v>02</v>
      </c>
      <c r="O1435" s="14">
        <f>VLOOKUP(Tbl_ExpendInput[[#This Row],[Agency Code]],TblAgencies[],12,FALSE)</f>
        <v>793</v>
      </c>
    </row>
    <row r="1436" spans="1:15">
      <c r="A1436">
        <v>2022</v>
      </c>
      <c r="B1436" t="s">
        <v>245</v>
      </c>
      <c r="C1436" t="s">
        <v>385</v>
      </c>
      <c r="D1436" s="17">
        <v>723</v>
      </c>
      <c r="E1436" t="s">
        <v>611</v>
      </c>
      <c r="F1436" t="s">
        <v>196</v>
      </c>
      <c r="G1436" t="s">
        <v>197</v>
      </c>
      <c r="H1436" t="s">
        <v>20</v>
      </c>
      <c r="I1436" t="s">
        <v>21</v>
      </c>
      <c r="J1436" t="s">
        <v>22</v>
      </c>
      <c r="K1436" t="s">
        <v>23</v>
      </c>
      <c r="L1436">
        <v>1800680.62</v>
      </c>
      <c r="M1436" t="str">
        <f>IF(Tbl_ExpendInput[[#This Row],[Fund Detail Code]]="09119",Tbl_ExpendInput[[#This Row],[Fund Group Name]],IF(ISNUMBER(SEARCH("covid",Tbl_ExpendInput[[#This Row],[Fund Detail Name]]))=TRUE,"COVID Funds",Tbl_ExpendInput[[#This Row],[Fund Group Name]]))</f>
        <v>General</v>
      </c>
      <c r="N1436" s="14" t="str">
        <f>IF(Tbl_ExpendInput[[#This Row],[Fund Detail Code]]="09119",Tbl_ExpendInput[[#This Row],[Fund Group Code]],IF(ISNUMBER(SEARCH("covid",Tbl_ExpendInput[[#This Row],[Fund Detail Name]]))=TRUE,"99",Tbl_ExpendInput[[#This Row],[Fund Group Code]]))</f>
        <v>01</v>
      </c>
      <c r="O1436" s="14">
        <f>VLOOKUP(Tbl_ExpendInput[[#This Row],[Agency Code]],TblAgencies[],12,FALSE)</f>
        <v>793</v>
      </c>
    </row>
    <row r="1437" spans="1:15">
      <c r="A1437">
        <v>2022</v>
      </c>
      <c r="B1437" t="s">
        <v>245</v>
      </c>
      <c r="C1437" t="s">
        <v>385</v>
      </c>
      <c r="D1437" s="17">
        <v>723</v>
      </c>
      <c r="E1437" t="s">
        <v>611</v>
      </c>
      <c r="F1437" t="s">
        <v>196</v>
      </c>
      <c r="G1437" t="s">
        <v>197</v>
      </c>
      <c r="H1437" t="s">
        <v>24</v>
      </c>
      <c r="I1437" t="s">
        <v>25</v>
      </c>
      <c r="J1437" t="s">
        <v>585</v>
      </c>
      <c r="K1437" t="s">
        <v>586</v>
      </c>
      <c r="L1437">
        <v>15008462.939999999</v>
      </c>
      <c r="M1437" t="str">
        <f>IF(Tbl_ExpendInput[[#This Row],[Fund Detail Code]]="09119",Tbl_ExpendInput[[#This Row],[Fund Group Name]],IF(ISNUMBER(SEARCH("covid",Tbl_ExpendInput[[#This Row],[Fund Detail Name]]))=TRUE,"COVID Funds",Tbl_ExpendInput[[#This Row],[Fund Group Name]]))</f>
        <v>Special</v>
      </c>
      <c r="N1437" s="14" t="str">
        <f>IF(Tbl_ExpendInput[[#This Row],[Fund Detail Code]]="09119",Tbl_ExpendInput[[#This Row],[Fund Group Code]],IF(ISNUMBER(SEARCH("covid",Tbl_ExpendInput[[#This Row],[Fund Detail Name]]))=TRUE,"99",Tbl_ExpendInput[[#This Row],[Fund Group Code]]))</f>
        <v>02</v>
      </c>
      <c r="O1437" s="14">
        <f>VLOOKUP(Tbl_ExpendInput[[#This Row],[Agency Code]],TblAgencies[],12,FALSE)</f>
        <v>793</v>
      </c>
    </row>
    <row r="1438" spans="1:15">
      <c r="A1438">
        <v>2022</v>
      </c>
      <c r="B1438" t="s">
        <v>245</v>
      </c>
      <c r="C1438" t="s">
        <v>385</v>
      </c>
      <c r="D1438" s="17">
        <v>723</v>
      </c>
      <c r="E1438" t="s">
        <v>611</v>
      </c>
      <c r="F1438" t="s">
        <v>196</v>
      </c>
      <c r="G1438" t="s">
        <v>197</v>
      </c>
      <c r="H1438" t="s">
        <v>33</v>
      </c>
      <c r="I1438" t="s">
        <v>34</v>
      </c>
      <c r="J1438" t="s">
        <v>78</v>
      </c>
      <c r="K1438" t="s">
        <v>79</v>
      </c>
      <c r="L1438">
        <v>1738279.5</v>
      </c>
      <c r="M1438" t="str">
        <f>IF(Tbl_ExpendInput[[#This Row],[Fund Detail Code]]="09119",Tbl_ExpendInput[[#This Row],[Fund Group Name]],IF(ISNUMBER(SEARCH("covid",Tbl_ExpendInput[[#This Row],[Fund Detail Name]]))=TRUE,"COVID Funds",Tbl_ExpendInput[[#This Row],[Fund Group Name]]))</f>
        <v>COVID Funds</v>
      </c>
      <c r="N1438" s="14" t="str">
        <f>IF(Tbl_ExpendInput[[#This Row],[Fund Detail Code]]="09119",Tbl_ExpendInput[[#This Row],[Fund Group Code]],IF(ISNUMBER(SEARCH("covid",Tbl_ExpendInput[[#This Row],[Fund Detail Name]]))=TRUE,"99",Tbl_ExpendInput[[#This Row],[Fund Group Code]]))</f>
        <v>99</v>
      </c>
      <c r="O1438" s="14">
        <f>VLOOKUP(Tbl_ExpendInput[[#This Row],[Agency Code]],TblAgencies[],12,FALSE)</f>
        <v>793</v>
      </c>
    </row>
    <row r="1439" spans="1:15">
      <c r="A1439">
        <v>2022</v>
      </c>
      <c r="B1439" t="s">
        <v>245</v>
      </c>
      <c r="C1439" t="s">
        <v>385</v>
      </c>
      <c r="D1439" s="17">
        <v>723</v>
      </c>
      <c r="E1439" t="s">
        <v>611</v>
      </c>
      <c r="F1439" t="s">
        <v>396</v>
      </c>
      <c r="G1439" t="s">
        <v>397</v>
      </c>
      <c r="H1439" t="s">
        <v>24</v>
      </c>
      <c r="I1439" t="s">
        <v>25</v>
      </c>
      <c r="J1439" t="s">
        <v>585</v>
      </c>
      <c r="K1439" t="s">
        <v>586</v>
      </c>
      <c r="L1439">
        <v>7886815.9400000004</v>
      </c>
      <c r="M1439" t="str">
        <f>IF(Tbl_ExpendInput[[#This Row],[Fund Detail Code]]="09119",Tbl_ExpendInput[[#This Row],[Fund Group Name]],IF(ISNUMBER(SEARCH("covid",Tbl_ExpendInput[[#This Row],[Fund Detail Name]]))=TRUE,"COVID Funds",Tbl_ExpendInput[[#This Row],[Fund Group Name]]))</f>
        <v>Special</v>
      </c>
      <c r="N1439" s="14" t="str">
        <f>IF(Tbl_ExpendInput[[#This Row],[Fund Detail Code]]="09119",Tbl_ExpendInput[[#This Row],[Fund Group Code]],IF(ISNUMBER(SEARCH("covid",Tbl_ExpendInput[[#This Row],[Fund Detail Name]]))=TRUE,"99",Tbl_ExpendInput[[#This Row],[Fund Group Code]]))</f>
        <v>02</v>
      </c>
      <c r="O1439" s="14">
        <f>VLOOKUP(Tbl_ExpendInput[[#This Row],[Agency Code]],TblAgencies[],12,FALSE)</f>
        <v>793</v>
      </c>
    </row>
    <row r="1440" spans="1:15">
      <c r="A1440">
        <v>2022</v>
      </c>
      <c r="B1440" t="s">
        <v>245</v>
      </c>
      <c r="C1440" t="s">
        <v>385</v>
      </c>
      <c r="D1440" s="17">
        <v>723</v>
      </c>
      <c r="E1440" t="s">
        <v>611</v>
      </c>
      <c r="F1440" t="s">
        <v>396</v>
      </c>
      <c r="G1440" t="s">
        <v>397</v>
      </c>
      <c r="H1440" t="s">
        <v>30</v>
      </c>
      <c r="I1440" t="s">
        <v>31</v>
      </c>
      <c r="J1440" t="s">
        <v>254</v>
      </c>
      <c r="K1440" t="s">
        <v>255</v>
      </c>
      <c r="L1440">
        <v>0</v>
      </c>
      <c r="M1440" t="str">
        <f>IF(Tbl_ExpendInput[[#This Row],[Fund Detail Code]]="09119",Tbl_ExpendInput[[#This Row],[Fund Group Name]],IF(ISNUMBER(SEARCH("covid",Tbl_ExpendInput[[#This Row],[Fund Detail Name]]))=TRUE,"COVID Funds",Tbl_ExpendInput[[#This Row],[Fund Group Name]]))</f>
        <v>COVID Funds</v>
      </c>
      <c r="N1440" s="14" t="str">
        <f>IF(Tbl_ExpendInput[[#This Row],[Fund Detail Code]]="09119",Tbl_ExpendInput[[#This Row],[Fund Group Code]],IF(ISNUMBER(SEARCH("covid",Tbl_ExpendInput[[#This Row],[Fund Detail Name]]))=TRUE,"99",Tbl_ExpendInput[[#This Row],[Fund Group Code]]))</f>
        <v>99</v>
      </c>
      <c r="O1440" s="14">
        <f>VLOOKUP(Tbl_ExpendInput[[#This Row],[Agency Code]],TblAgencies[],12,FALSE)</f>
        <v>793</v>
      </c>
    </row>
    <row r="1441" spans="1:15">
      <c r="A1441">
        <v>2022</v>
      </c>
      <c r="B1441" t="s">
        <v>245</v>
      </c>
      <c r="C1441" t="s">
        <v>385</v>
      </c>
      <c r="D1441" s="17">
        <v>724</v>
      </c>
      <c r="E1441" t="s">
        <v>612</v>
      </c>
      <c r="F1441" t="s">
        <v>588</v>
      </c>
      <c r="G1441" t="s">
        <v>589</v>
      </c>
      <c r="H1441" t="s">
        <v>20</v>
      </c>
      <c r="I1441" t="s">
        <v>21</v>
      </c>
      <c r="J1441" t="s">
        <v>22</v>
      </c>
      <c r="K1441" t="s">
        <v>23</v>
      </c>
      <c r="L1441">
        <v>248441</v>
      </c>
      <c r="M1441" t="str">
        <f>IF(Tbl_ExpendInput[[#This Row],[Fund Detail Code]]="09119",Tbl_ExpendInput[[#This Row],[Fund Group Name]],IF(ISNUMBER(SEARCH("covid",Tbl_ExpendInput[[#This Row],[Fund Detail Name]]))=TRUE,"COVID Funds",Tbl_ExpendInput[[#This Row],[Fund Group Name]]))</f>
        <v>General</v>
      </c>
      <c r="N1441" s="14" t="str">
        <f>IF(Tbl_ExpendInput[[#This Row],[Fund Detail Code]]="09119",Tbl_ExpendInput[[#This Row],[Fund Group Code]],IF(ISNUMBER(SEARCH("covid",Tbl_ExpendInput[[#This Row],[Fund Detail Name]]))=TRUE,"99",Tbl_ExpendInput[[#This Row],[Fund Group Code]]))</f>
        <v>01</v>
      </c>
      <c r="O1441" s="14">
        <f>VLOOKUP(Tbl_ExpendInput[[#This Row],[Agency Code]],TblAgencies[],12,FALSE)</f>
        <v>792</v>
      </c>
    </row>
    <row r="1442" spans="1:15">
      <c r="A1442">
        <v>2022</v>
      </c>
      <c r="B1442" t="s">
        <v>245</v>
      </c>
      <c r="C1442" t="s">
        <v>385</v>
      </c>
      <c r="D1442" s="17">
        <v>724</v>
      </c>
      <c r="E1442" t="s">
        <v>612</v>
      </c>
      <c r="F1442" t="s">
        <v>588</v>
      </c>
      <c r="G1442" t="s">
        <v>589</v>
      </c>
      <c r="H1442" t="s">
        <v>24</v>
      </c>
      <c r="I1442" t="s">
        <v>25</v>
      </c>
      <c r="J1442" t="s">
        <v>585</v>
      </c>
      <c r="K1442" t="s">
        <v>586</v>
      </c>
      <c r="L1442">
        <v>966144</v>
      </c>
      <c r="M1442" t="str">
        <f>IF(Tbl_ExpendInput[[#This Row],[Fund Detail Code]]="09119",Tbl_ExpendInput[[#This Row],[Fund Group Name]],IF(ISNUMBER(SEARCH("covid",Tbl_ExpendInput[[#This Row],[Fund Detail Name]]))=TRUE,"COVID Funds",Tbl_ExpendInput[[#This Row],[Fund Group Name]]))</f>
        <v>Special</v>
      </c>
      <c r="N1442" s="14" t="str">
        <f>IF(Tbl_ExpendInput[[#This Row],[Fund Detail Code]]="09119",Tbl_ExpendInput[[#This Row],[Fund Group Code]],IF(ISNUMBER(SEARCH("covid",Tbl_ExpendInput[[#This Row],[Fund Detail Name]]))=TRUE,"99",Tbl_ExpendInput[[#This Row],[Fund Group Code]]))</f>
        <v>02</v>
      </c>
      <c r="O1442" s="14">
        <f>VLOOKUP(Tbl_ExpendInput[[#This Row],[Agency Code]],TblAgencies[],12,FALSE)</f>
        <v>792</v>
      </c>
    </row>
    <row r="1443" spans="1:15">
      <c r="A1443">
        <v>2022</v>
      </c>
      <c r="B1443" t="s">
        <v>245</v>
      </c>
      <c r="C1443" t="s">
        <v>385</v>
      </c>
      <c r="D1443" s="17">
        <v>724</v>
      </c>
      <c r="E1443" t="s">
        <v>612</v>
      </c>
      <c r="F1443" t="s">
        <v>588</v>
      </c>
      <c r="G1443" t="s">
        <v>589</v>
      </c>
      <c r="H1443" t="s">
        <v>33</v>
      </c>
      <c r="I1443" t="s">
        <v>34</v>
      </c>
      <c r="J1443" t="s">
        <v>78</v>
      </c>
      <c r="K1443" t="s">
        <v>79</v>
      </c>
      <c r="L1443">
        <v>38756</v>
      </c>
      <c r="M1443" t="str">
        <f>IF(Tbl_ExpendInput[[#This Row],[Fund Detail Code]]="09119",Tbl_ExpendInput[[#This Row],[Fund Group Name]],IF(ISNUMBER(SEARCH("covid",Tbl_ExpendInput[[#This Row],[Fund Detail Name]]))=TRUE,"COVID Funds",Tbl_ExpendInput[[#This Row],[Fund Group Name]]))</f>
        <v>COVID Funds</v>
      </c>
      <c r="N1443" s="14" t="str">
        <f>IF(Tbl_ExpendInput[[#This Row],[Fund Detail Code]]="09119",Tbl_ExpendInput[[#This Row],[Fund Group Code]],IF(ISNUMBER(SEARCH("covid",Tbl_ExpendInput[[#This Row],[Fund Detail Name]]))=TRUE,"99",Tbl_ExpendInput[[#This Row],[Fund Group Code]]))</f>
        <v>99</v>
      </c>
      <c r="O1443" s="14">
        <f>VLOOKUP(Tbl_ExpendInput[[#This Row],[Agency Code]],TblAgencies[],12,FALSE)</f>
        <v>792</v>
      </c>
    </row>
    <row r="1444" spans="1:15">
      <c r="A1444">
        <v>2022</v>
      </c>
      <c r="B1444" t="s">
        <v>245</v>
      </c>
      <c r="C1444" t="s">
        <v>385</v>
      </c>
      <c r="D1444" s="17">
        <v>724</v>
      </c>
      <c r="E1444" t="s">
        <v>612</v>
      </c>
      <c r="F1444" t="s">
        <v>196</v>
      </c>
      <c r="G1444" t="s">
        <v>197</v>
      </c>
      <c r="H1444" t="s">
        <v>20</v>
      </c>
      <c r="I1444" t="s">
        <v>21</v>
      </c>
      <c r="J1444" t="s">
        <v>22</v>
      </c>
      <c r="K1444" t="s">
        <v>23</v>
      </c>
      <c r="L1444">
        <v>21339328</v>
      </c>
      <c r="M1444" t="str">
        <f>IF(Tbl_ExpendInput[[#This Row],[Fund Detail Code]]="09119",Tbl_ExpendInput[[#This Row],[Fund Group Name]],IF(ISNUMBER(SEARCH("covid",Tbl_ExpendInput[[#This Row],[Fund Detail Name]]))=TRUE,"COVID Funds",Tbl_ExpendInput[[#This Row],[Fund Group Name]]))</f>
        <v>General</v>
      </c>
      <c r="N1444" s="14" t="str">
        <f>IF(Tbl_ExpendInput[[#This Row],[Fund Detail Code]]="09119",Tbl_ExpendInput[[#This Row],[Fund Group Code]],IF(ISNUMBER(SEARCH("covid",Tbl_ExpendInput[[#This Row],[Fund Detail Name]]))=TRUE,"99",Tbl_ExpendInput[[#This Row],[Fund Group Code]]))</f>
        <v>01</v>
      </c>
      <c r="O1444" s="14">
        <f>VLOOKUP(Tbl_ExpendInput[[#This Row],[Agency Code]],TblAgencies[],12,FALSE)</f>
        <v>792</v>
      </c>
    </row>
    <row r="1445" spans="1:15">
      <c r="A1445">
        <v>2022</v>
      </c>
      <c r="B1445" t="s">
        <v>245</v>
      </c>
      <c r="C1445" t="s">
        <v>385</v>
      </c>
      <c r="D1445" s="17">
        <v>724</v>
      </c>
      <c r="E1445" t="s">
        <v>612</v>
      </c>
      <c r="F1445" t="s">
        <v>196</v>
      </c>
      <c r="G1445" t="s">
        <v>197</v>
      </c>
      <c r="H1445" t="s">
        <v>24</v>
      </c>
      <c r="I1445" t="s">
        <v>25</v>
      </c>
      <c r="J1445" t="s">
        <v>585</v>
      </c>
      <c r="K1445" t="s">
        <v>586</v>
      </c>
      <c r="L1445">
        <v>784880</v>
      </c>
      <c r="M1445" t="str">
        <f>IF(Tbl_ExpendInput[[#This Row],[Fund Detail Code]]="09119",Tbl_ExpendInput[[#This Row],[Fund Group Name]],IF(ISNUMBER(SEARCH("covid",Tbl_ExpendInput[[#This Row],[Fund Detail Name]]))=TRUE,"COVID Funds",Tbl_ExpendInput[[#This Row],[Fund Group Name]]))</f>
        <v>Special</v>
      </c>
      <c r="N1445" s="14" t="str">
        <f>IF(Tbl_ExpendInput[[#This Row],[Fund Detail Code]]="09119",Tbl_ExpendInput[[#This Row],[Fund Group Code]],IF(ISNUMBER(SEARCH("covid",Tbl_ExpendInput[[#This Row],[Fund Detail Name]]))=TRUE,"99",Tbl_ExpendInput[[#This Row],[Fund Group Code]]))</f>
        <v>02</v>
      </c>
      <c r="O1445" s="14">
        <f>VLOOKUP(Tbl_ExpendInput[[#This Row],[Agency Code]],TblAgencies[],12,FALSE)</f>
        <v>792</v>
      </c>
    </row>
    <row r="1446" spans="1:15">
      <c r="A1446">
        <v>2022</v>
      </c>
      <c r="B1446" t="s">
        <v>245</v>
      </c>
      <c r="C1446" t="s">
        <v>385</v>
      </c>
      <c r="D1446" s="17">
        <v>724</v>
      </c>
      <c r="E1446" t="s">
        <v>612</v>
      </c>
      <c r="F1446" t="s">
        <v>196</v>
      </c>
      <c r="G1446" t="s">
        <v>197</v>
      </c>
      <c r="H1446" t="s">
        <v>30</v>
      </c>
      <c r="I1446" t="s">
        <v>31</v>
      </c>
      <c r="J1446" t="s">
        <v>254</v>
      </c>
      <c r="K1446" t="s">
        <v>255</v>
      </c>
      <c r="L1446">
        <v>11033</v>
      </c>
      <c r="M1446" t="str">
        <f>IF(Tbl_ExpendInput[[#This Row],[Fund Detail Code]]="09119",Tbl_ExpendInput[[#This Row],[Fund Group Name]],IF(ISNUMBER(SEARCH("covid",Tbl_ExpendInput[[#This Row],[Fund Detail Name]]))=TRUE,"COVID Funds",Tbl_ExpendInput[[#This Row],[Fund Group Name]]))</f>
        <v>COVID Funds</v>
      </c>
      <c r="N1446" s="14" t="str">
        <f>IF(Tbl_ExpendInput[[#This Row],[Fund Detail Code]]="09119",Tbl_ExpendInput[[#This Row],[Fund Group Code]],IF(ISNUMBER(SEARCH("covid",Tbl_ExpendInput[[#This Row],[Fund Detail Name]]))=TRUE,"99",Tbl_ExpendInput[[#This Row],[Fund Group Code]]))</f>
        <v>99</v>
      </c>
      <c r="O1446" s="14">
        <f>VLOOKUP(Tbl_ExpendInput[[#This Row],[Agency Code]],TblAgencies[],12,FALSE)</f>
        <v>792</v>
      </c>
    </row>
    <row r="1447" spans="1:15">
      <c r="A1447">
        <v>2022</v>
      </c>
      <c r="B1447" t="s">
        <v>245</v>
      </c>
      <c r="C1447" t="s">
        <v>385</v>
      </c>
      <c r="D1447" s="17">
        <v>724</v>
      </c>
      <c r="E1447" t="s">
        <v>612</v>
      </c>
      <c r="F1447" t="s">
        <v>196</v>
      </c>
      <c r="G1447" t="s">
        <v>197</v>
      </c>
      <c r="H1447" t="s">
        <v>30</v>
      </c>
      <c r="I1447" t="s">
        <v>31</v>
      </c>
      <c r="J1447" t="s">
        <v>470</v>
      </c>
      <c r="K1447" t="s">
        <v>174</v>
      </c>
      <c r="L1447">
        <v>1671</v>
      </c>
      <c r="M1447" t="str">
        <f>IF(Tbl_ExpendInput[[#This Row],[Fund Detail Code]]="09119",Tbl_ExpendInput[[#This Row],[Fund Group Name]],IF(ISNUMBER(SEARCH("covid",Tbl_ExpendInput[[#This Row],[Fund Detail Name]]))=TRUE,"COVID Funds",Tbl_ExpendInput[[#This Row],[Fund Group Name]]))</f>
        <v>COVID Funds</v>
      </c>
      <c r="N1447" s="14" t="str">
        <f>IF(Tbl_ExpendInput[[#This Row],[Fund Detail Code]]="09119",Tbl_ExpendInput[[#This Row],[Fund Group Code]],IF(ISNUMBER(SEARCH("covid",Tbl_ExpendInput[[#This Row],[Fund Detail Name]]))=TRUE,"99",Tbl_ExpendInput[[#This Row],[Fund Group Code]]))</f>
        <v>99</v>
      </c>
      <c r="O1447" s="14">
        <f>VLOOKUP(Tbl_ExpendInput[[#This Row],[Agency Code]],TblAgencies[],12,FALSE)</f>
        <v>792</v>
      </c>
    </row>
    <row r="1448" spans="1:15">
      <c r="A1448">
        <v>2022</v>
      </c>
      <c r="B1448" t="s">
        <v>245</v>
      </c>
      <c r="C1448" t="s">
        <v>385</v>
      </c>
      <c r="D1448" s="17">
        <v>724</v>
      </c>
      <c r="E1448" t="s">
        <v>612</v>
      </c>
      <c r="F1448" t="s">
        <v>196</v>
      </c>
      <c r="G1448" t="s">
        <v>197</v>
      </c>
      <c r="H1448" t="s">
        <v>33</v>
      </c>
      <c r="I1448" t="s">
        <v>34</v>
      </c>
      <c r="J1448" t="s">
        <v>78</v>
      </c>
      <c r="K1448" t="s">
        <v>79</v>
      </c>
      <c r="L1448">
        <v>508391.08</v>
      </c>
      <c r="M1448" t="str">
        <f>IF(Tbl_ExpendInput[[#This Row],[Fund Detail Code]]="09119",Tbl_ExpendInput[[#This Row],[Fund Group Name]],IF(ISNUMBER(SEARCH("covid",Tbl_ExpendInput[[#This Row],[Fund Detail Name]]))=TRUE,"COVID Funds",Tbl_ExpendInput[[#This Row],[Fund Group Name]]))</f>
        <v>COVID Funds</v>
      </c>
      <c r="N1448" s="14" t="str">
        <f>IF(Tbl_ExpendInput[[#This Row],[Fund Detail Code]]="09119",Tbl_ExpendInput[[#This Row],[Fund Group Code]],IF(ISNUMBER(SEARCH("covid",Tbl_ExpendInput[[#This Row],[Fund Detail Name]]))=TRUE,"99",Tbl_ExpendInput[[#This Row],[Fund Group Code]]))</f>
        <v>99</v>
      </c>
      <c r="O1448" s="14">
        <f>VLOOKUP(Tbl_ExpendInput[[#This Row],[Agency Code]],TblAgencies[],12,FALSE)</f>
        <v>792</v>
      </c>
    </row>
    <row r="1449" spans="1:15">
      <c r="A1449">
        <v>2022</v>
      </c>
      <c r="B1449" t="s">
        <v>245</v>
      </c>
      <c r="C1449" t="s">
        <v>385</v>
      </c>
      <c r="D1449" s="17">
        <v>724</v>
      </c>
      <c r="E1449" t="s">
        <v>612</v>
      </c>
      <c r="F1449" t="s">
        <v>396</v>
      </c>
      <c r="G1449" t="s">
        <v>397</v>
      </c>
      <c r="H1449" t="s">
        <v>20</v>
      </c>
      <c r="I1449" t="s">
        <v>21</v>
      </c>
      <c r="J1449" t="s">
        <v>22</v>
      </c>
      <c r="K1449" t="s">
        <v>23</v>
      </c>
      <c r="L1449">
        <v>11592815</v>
      </c>
      <c r="M1449" t="str">
        <f>IF(Tbl_ExpendInput[[#This Row],[Fund Detail Code]]="09119",Tbl_ExpendInput[[#This Row],[Fund Group Name]],IF(ISNUMBER(SEARCH("covid",Tbl_ExpendInput[[#This Row],[Fund Detail Name]]))=TRUE,"COVID Funds",Tbl_ExpendInput[[#This Row],[Fund Group Name]]))</f>
        <v>General</v>
      </c>
      <c r="N1449" s="14" t="str">
        <f>IF(Tbl_ExpendInput[[#This Row],[Fund Detail Code]]="09119",Tbl_ExpendInput[[#This Row],[Fund Group Code]],IF(ISNUMBER(SEARCH("covid",Tbl_ExpendInput[[#This Row],[Fund Detail Name]]))=TRUE,"99",Tbl_ExpendInput[[#This Row],[Fund Group Code]]))</f>
        <v>01</v>
      </c>
      <c r="O1449" s="14">
        <f>VLOOKUP(Tbl_ExpendInput[[#This Row],[Agency Code]],TblAgencies[],12,FALSE)</f>
        <v>792</v>
      </c>
    </row>
    <row r="1450" spans="1:15">
      <c r="A1450">
        <v>2022</v>
      </c>
      <c r="B1450" t="s">
        <v>245</v>
      </c>
      <c r="C1450" t="s">
        <v>385</v>
      </c>
      <c r="D1450" s="17">
        <v>724</v>
      </c>
      <c r="E1450" t="s">
        <v>612</v>
      </c>
      <c r="F1450" t="s">
        <v>396</v>
      </c>
      <c r="G1450" t="s">
        <v>397</v>
      </c>
      <c r="H1450" t="s">
        <v>24</v>
      </c>
      <c r="I1450" t="s">
        <v>25</v>
      </c>
      <c r="J1450" t="s">
        <v>585</v>
      </c>
      <c r="K1450" t="s">
        <v>586</v>
      </c>
      <c r="L1450">
        <v>1375381</v>
      </c>
      <c r="M1450" t="str">
        <f>IF(Tbl_ExpendInput[[#This Row],[Fund Detail Code]]="09119",Tbl_ExpendInput[[#This Row],[Fund Group Name]],IF(ISNUMBER(SEARCH("covid",Tbl_ExpendInput[[#This Row],[Fund Detail Name]]))=TRUE,"COVID Funds",Tbl_ExpendInput[[#This Row],[Fund Group Name]]))</f>
        <v>Special</v>
      </c>
      <c r="N1450" s="14" t="str">
        <f>IF(Tbl_ExpendInput[[#This Row],[Fund Detail Code]]="09119",Tbl_ExpendInput[[#This Row],[Fund Group Code]],IF(ISNUMBER(SEARCH("covid",Tbl_ExpendInput[[#This Row],[Fund Detail Name]]))=TRUE,"99",Tbl_ExpendInput[[#This Row],[Fund Group Code]]))</f>
        <v>02</v>
      </c>
      <c r="O1450" s="14">
        <f>VLOOKUP(Tbl_ExpendInput[[#This Row],[Agency Code]],TblAgencies[],12,FALSE)</f>
        <v>792</v>
      </c>
    </row>
    <row r="1451" spans="1:15">
      <c r="A1451">
        <v>2022</v>
      </c>
      <c r="B1451" t="s">
        <v>245</v>
      </c>
      <c r="C1451" t="s">
        <v>385</v>
      </c>
      <c r="D1451" s="17">
        <v>724</v>
      </c>
      <c r="E1451" t="s">
        <v>612</v>
      </c>
      <c r="F1451" t="s">
        <v>396</v>
      </c>
      <c r="G1451" t="s">
        <v>397</v>
      </c>
      <c r="H1451" t="s">
        <v>30</v>
      </c>
      <c r="I1451" t="s">
        <v>31</v>
      </c>
      <c r="J1451" t="s">
        <v>470</v>
      </c>
      <c r="K1451" t="s">
        <v>174</v>
      </c>
      <c r="L1451">
        <v>34866</v>
      </c>
      <c r="M1451" t="str">
        <f>IF(Tbl_ExpendInput[[#This Row],[Fund Detail Code]]="09119",Tbl_ExpendInput[[#This Row],[Fund Group Name]],IF(ISNUMBER(SEARCH("covid",Tbl_ExpendInput[[#This Row],[Fund Detail Name]]))=TRUE,"COVID Funds",Tbl_ExpendInput[[#This Row],[Fund Group Name]]))</f>
        <v>COVID Funds</v>
      </c>
      <c r="N1451" s="14" t="str">
        <f>IF(Tbl_ExpendInput[[#This Row],[Fund Detail Code]]="09119",Tbl_ExpendInput[[#This Row],[Fund Group Code]],IF(ISNUMBER(SEARCH("covid",Tbl_ExpendInput[[#This Row],[Fund Detail Name]]))=TRUE,"99",Tbl_ExpendInput[[#This Row],[Fund Group Code]]))</f>
        <v>99</v>
      </c>
      <c r="O1451" s="14">
        <f>VLOOKUP(Tbl_ExpendInput[[#This Row],[Agency Code]],TblAgencies[],12,FALSE)</f>
        <v>792</v>
      </c>
    </row>
    <row r="1452" spans="1:15">
      <c r="A1452">
        <v>2022</v>
      </c>
      <c r="B1452" t="s">
        <v>245</v>
      </c>
      <c r="C1452" t="s">
        <v>385</v>
      </c>
      <c r="D1452" s="17">
        <v>724</v>
      </c>
      <c r="E1452" t="s">
        <v>612</v>
      </c>
      <c r="F1452" t="s">
        <v>396</v>
      </c>
      <c r="G1452" t="s">
        <v>397</v>
      </c>
      <c r="H1452" t="s">
        <v>33</v>
      </c>
      <c r="I1452" t="s">
        <v>34</v>
      </c>
      <c r="J1452" t="s">
        <v>78</v>
      </c>
      <c r="K1452" t="s">
        <v>79</v>
      </c>
      <c r="L1452">
        <v>190287</v>
      </c>
      <c r="M1452" t="str">
        <f>IF(Tbl_ExpendInput[[#This Row],[Fund Detail Code]]="09119",Tbl_ExpendInput[[#This Row],[Fund Group Name]],IF(ISNUMBER(SEARCH("covid",Tbl_ExpendInput[[#This Row],[Fund Detail Name]]))=TRUE,"COVID Funds",Tbl_ExpendInput[[#This Row],[Fund Group Name]]))</f>
        <v>COVID Funds</v>
      </c>
      <c r="N1452" s="14" t="str">
        <f>IF(Tbl_ExpendInput[[#This Row],[Fund Detail Code]]="09119",Tbl_ExpendInput[[#This Row],[Fund Group Code]],IF(ISNUMBER(SEARCH("covid",Tbl_ExpendInput[[#This Row],[Fund Detail Name]]))=TRUE,"99",Tbl_ExpendInput[[#This Row],[Fund Group Code]]))</f>
        <v>99</v>
      </c>
      <c r="O1452" s="14">
        <f>VLOOKUP(Tbl_ExpendInput[[#This Row],[Agency Code]],TblAgencies[],12,FALSE)</f>
        <v>792</v>
      </c>
    </row>
    <row r="1453" spans="1:15">
      <c r="A1453">
        <v>2022</v>
      </c>
      <c r="B1453" t="s">
        <v>245</v>
      </c>
      <c r="C1453" t="s">
        <v>385</v>
      </c>
      <c r="D1453" s="17">
        <v>728</v>
      </c>
      <c r="E1453" t="s">
        <v>613</v>
      </c>
      <c r="F1453" t="s">
        <v>588</v>
      </c>
      <c r="G1453" t="s">
        <v>589</v>
      </c>
      <c r="H1453" t="s">
        <v>20</v>
      </c>
      <c r="I1453" t="s">
        <v>21</v>
      </c>
      <c r="J1453" t="s">
        <v>22</v>
      </c>
      <c r="K1453" t="s">
        <v>23</v>
      </c>
      <c r="L1453">
        <v>1466197</v>
      </c>
      <c r="M1453" t="str">
        <f>IF(Tbl_ExpendInput[[#This Row],[Fund Detail Code]]="09119",Tbl_ExpendInput[[#This Row],[Fund Group Name]],IF(ISNUMBER(SEARCH("covid",Tbl_ExpendInput[[#This Row],[Fund Detail Name]]))=TRUE,"COVID Funds",Tbl_ExpendInput[[#This Row],[Fund Group Name]]))</f>
        <v>General</v>
      </c>
      <c r="N1453" s="14" t="str">
        <f>IF(Tbl_ExpendInput[[#This Row],[Fund Detail Code]]="09119",Tbl_ExpendInput[[#This Row],[Fund Group Code]],IF(ISNUMBER(SEARCH("covid",Tbl_ExpendInput[[#This Row],[Fund Detail Name]]))=TRUE,"99",Tbl_ExpendInput[[#This Row],[Fund Group Code]]))</f>
        <v>01</v>
      </c>
      <c r="O1453" s="14">
        <f>VLOOKUP(Tbl_ExpendInput[[#This Row],[Agency Code]],TblAgencies[],12,FALSE)</f>
        <v>792</v>
      </c>
    </row>
    <row r="1454" spans="1:15">
      <c r="A1454">
        <v>2022</v>
      </c>
      <c r="B1454" t="s">
        <v>245</v>
      </c>
      <c r="C1454" t="s">
        <v>385</v>
      </c>
      <c r="D1454" s="17">
        <v>728</v>
      </c>
      <c r="E1454" t="s">
        <v>613</v>
      </c>
      <c r="F1454" t="s">
        <v>588</v>
      </c>
      <c r="G1454" t="s">
        <v>589</v>
      </c>
      <c r="H1454" t="s">
        <v>24</v>
      </c>
      <c r="I1454" t="s">
        <v>25</v>
      </c>
      <c r="J1454" t="s">
        <v>585</v>
      </c>
      <c r="K1454" t="s">
        <v>586</v>
      </c>
      <c r="L1454">
        <v>855333</v>
      </c>
      <c r="M1454" t="str">
        <f>IF(Tbl_ExpendInput[[#This Row],[Fund Detail Code]]="09119",Tbl_ExpendInput[[#This Row],[Fund Group Name]],IF(ISNUMBER(SEARCH("covid",Tbl_ExpendInput[[#This Row],[Fund Detail Name]]))=TRUE,"COVID Funds",Tbl_ExpendInput[[#This Row],[Fund Group Name]]))</f>
        <v>Special</v>
      </c>
      <c r="N1454" s="14" t="str">
        <f>IF(Tbl_ExpendInput[[#This Row],[Fund Detail Code]]="09119",Tbl_ExpendInput[[#This Row],[Fund Group Code]],IF(ISNUMBER(SEARCH("covid",Tbl_ExpendInput[[#This Row],[Fund Detail Name]]))=TRUE,"99",Tbl_ExpendInput[[#This Row],[Fund Group Code]]))</f>
        <v>02</v>
      </c>
      <c r="O1454" s="14">
        <f>VLOOKUP(Tbl_ExpendInput[[#This Row],[Agency Code]],TblAgencies[],12,FALSE)</f>
        <v>792</v>
      </c>
    </row>
    <row r="1455" spans="1:15">
      <c r="A1455">
        <v>2022</v>
      </c>
      <c r="B1455" t="s">
        <v>245</v>
      </c>
      <c r="C1455" t="s">
        <v>385</v>
      </c>
      <c r="D1455" s="17">
        <v>728</v>
      </c>
      <c r="E1455" t="s">
        <v>613</v>
      </c>
      <c r="F1455" t="s">
        <v>588</v>
      </c>
      <c r="G1455" t="s">
        <v>589</v>
      </c>
      <c r="H1455" t="s">
        <v>33</v>
      </c>
      <c r="I1455" t="s">
        <v>34</v>
      </c>
      <c r="J1455" t="s">
        <v>78</v>
      </c>
      <c r="K1455" t="s">
        <v>79</v>
      </c>
      <c r="L1455">
        <v>25836</v>
      </c>
      <c r="M1455" t="str">
        <f>IF(Tbl_ExpendInput[[#This Row],[Fund Detail Code]]="09119",Tbl_ExpendInput[[#This Row],[Fund Group Name]],IF(ISNUMBER(SEARCH("covid",Tbl_ExpendInput[[#This Row],[Fund Detail Name]]))=TRUE,"COVID Funds",Tbl_ExpendInput[[#This Row],[Fund Group Name]]))</f>
        <v>COVID Funds</v>
      </c>
      <c r="N1455" s="14" t="str">
        <f>IF(Tbl_ExpendInput[[#This Row],[Fund Detail Code]]="09119",Tbl_ExpendInput[[#This Row],[Fund Group Code]],IF(ISNUMBER(SEARCH("covid",Tbl_ExpendInput[[#This Row],[Fund Detail Name]]))=TRUE,"99",Tbl_ExpendInput[[#This Row],[Fund Group Code]]))</f>
        <v>99</v>
      </c>
      <c r="O1455" s="14">
        <f>VLOOKUP(Tbl_ExpendInput[[#This Row],[Agency Code]],TblAgencies[],12,FALSE)</f>
        <v>792</v>
      </c>
    </row>
    <row r="1456" spans="1:15">
      <c r="A1456">
        <v>2022</v>
      </c>
      <c r="B1456" t="s">
        <v>245</v>
      </c>
      <c r="C1456" t="s">
        <v>385</v>
      </c>
      <c r="D1456" s="17">
        <v>728</v>
      </c>
      <c r="E1456" t="s">
        <v>613</v>
      </c>
      <c r="F1456" t="s">
        <v>196</v>
      </c>
      <c r="G1456" t="s">
        <v>197</v>
      </c>
      <c r="H1456" t="s">
        <v>20</v>
      </c>
      <c r="I1456" t="s">
        <v>21</v>
      </c>
      <c r="J1456" t="s">
        <v>22</v>
      </c>
      <c r="K1456" t="s">
        <v>23</v>
      </c>
      <c r="L1456">
        <v>28804571</v>
      </c>
      <c r="M1456" t="str">
        <f>IF(Tbl_ExpendInput[[#This Row],[Fund Detail Code]]="09119",Tbl_ExpendInput[[#This Row],[Fund Group Name]],IF(ISNUMBER(SEARCH("covid",Tbl_ExpendInput[[#This Row],[Fund Detail Name]]))=TRUE,"COVID Funds",Tbl_ExpendInput[[#This Row],[Fund Group Name]]))</f>
        <v>General</v>
      </c>
      <c r="N1456" s="14" t="str">
        <f>IF(Tbl_ExpendInput[[#This Row],[Fund Detail Code]]="09119",Tbl_ExpendInput[[#This Row],[Fund Group Code]],IF(ISNUMBER(SEARCH("covid",Tbl_ExpendInput[[#This Row],[Fund Detail Name]]))=TRUE,"99",Tbl_ExpendInput[[#This Row],[Fund Group Code]]))</f>
        <v>01</v>
      </c>
      <c r="O1456" s="14">
        <f>VLOOKUP(Tbl_ExpendInput[[#This Row],[Agency Code]],TblAgencies[],12,FALSE)</f>
        <v>792</v>
      </c>
    </row>
    <row r="1457" spans="1:15">
      <c r="A1457">
        <v>2022</v>
      </c>
      <c r="B1457" t="s">
        <v>245</v>
      </c>
      <c r="C1457" t="s">
        <v>385</v>
      </c>
      <c r="D1457" s="17">
        <v>728</v>
      </c>
      <c r="E1457" t="s">
        <v>613</v>
      </c>
      <c r="F1457" t="s">
        <v>196</v>
      </c>
      <c r="G1457" t="s">
        <v>197</v>
      </c>
      <c r="H1457" t="s">
        <v>24</v>
      </c>
      <c r="I1457" t="s">
        <v>25</v>
      </c>
      <c r="J1457" t="s">
        <v>585</v>
      </c>
      <c r="K1457" t="s">
        <v>586</v>
      </c>
      <c r="L1457">
        <v>5587187</v>
      </c>
      <c r="M1457" t="str">
        <f>IF(Tbl_ExpendInput[[#This Row],[Fund Detail Code]]="09119",Tbl_ExpendInput[[#This Row],[Fund Group Name]],IF(ISNUMBER(SEARCH("covid",Tbl_ExpendInput[[#This Row],[Fund Detail Name]]))=TRUE,"COVID Funds",Tbl_ExpendInput[[#This Row],[Fund Group Name]]))</f>
        <v>Special</v>
      </c>
      <c r="N1457" s="14" t="str">
        <f>IF(Tbl_ExpendInput[[#This Row],[Fund Detail Code]]="09119",Tbl_ExpendInput[[#This Row],[Fund Group Code]],IF(ISNUMBER(SEARCH("covid",Tbl_ExpendInput[[#This Row],[Fund Detail Name]]))=TRUE,"99",Tbl_ExpendInput[[#This Row],[Fund Group Code]]))</f>
        <v>02</v>
      </c>
      <c r="O1457" s="14">
        <f>VLOOKUP(Tbl_ExpendInput[[#This Row],[Agency Code]],TblAgencies[],12,FALSE)</f>
        <v>792</v>
      </c>
    </row>
    <row r="1458" spans="1:15">
      <c r="A1458">
        <v>2022</v>
      </c>
      <c r="B1458" t="s">
        <v>245</v>
      </c>
      <c r="C1458" t="s">
        <v>385</v>
      </c>
      <c r="D1458" s="17">
        <v>728</v>
      </c>
      <c r="E1458" t="s">
        <v>613</v>
      </c>
      <c r="F1458" t="s">
        <v>196</v>
      </c>
      <c r="G1458" t="s">
        <v>197</v>
      </c>
      <c r="H1458" t="s">
        <v>30</v>
      </c>
      <c r="I1458" t="s">
        <v>31</v>
      </c>
      <c r="J1458" t="s">
        <v>254</v>
      </c>
      <c r="K1458" t="s">
        <v>255</v>
      </c>
      <c r="L1458">
        <v>86821</v>
      </c>
      <c r="M1458" t="str">
        <f>IF(Tbl_ExpendInput[[#This Row],[Fund Detail Code]]="09119",Tbl_ExpendInput[[#This Row],[Fund Group Name]],IF(ISNUMBER(SEARCH("covid",Tbl_ExpendInput[[#This Row],[Fund Detail Name]]))=TRUE,"COVID Funds",Tbl_ExpendInput[[#This Row],[Fund Group Name]]))</f>
        <v>COVID Funds</v>
      </c>
      <c r="N1458" s="14" t="str">
        <f>IF(Tbl_ExpendInput[[#This Row],[Fund Detail Code]]="09119",Tbl_ExpendInput[[#This Row],[Fund Group Code]],IF(ISNUMBER(SEARCH("covid",Tbl_ExpendInput[[#This Row],[Fund Detail Name]]))=TRUE,"99",Tbl_ExpendInput[[#This Row],[Fund Group Code]]))</f>
        <v>99</v>
      </c>
      <c r="O1458" s="14">
        <f>VLOOKUP(Tbl_ExpendInput[[#This Row],[Agency Code]],TblAgencies[],12,FALSE)</f>
        <v>792</v>
      </c>
    </row>
    <row r="1459" spans="1:15">
      <c r="A1459">
        <v>2022</v>
      </c>
      <c r="B1459" t="s">
        <v>245</v>
      </c>
      <c r="C1459" t="s">
        <v>385</v>
      </c>
      <c r="D1459" s="17">
        <v>728</v>
      </c>
      <c r="E1459" t="s">
        <v>613</v>
      </c>
      <c r="F1459" t="s">
        <v>196</v>
      </c>
      <c r="G1459" t="s">
        <v>197</v>
      </c>
      <c r="H1459" t="s">
        <v>30</v>
      </c>
      <c r="I1459" t="s">
        <v>31</v>
      </c>
      <c r="J1459" t="s">
        <v>470</v>
      </c>
      <c r="K1459" t="s">
        <v>174</v>
      </c>
      <c r="L1459">
        <v>82481</v>
      </c>
      <c r="M1459" t="str">
        <f>IF(Tbl_ExpendInput[[#This Row],[Fund Detail Code]]="09119",Tbl_ExpendInput[[#This Row],[Fund Group Name]],IF(ISNUMBER(SEARCH("covid",Tbl_ExpendInput[[#This Row],[Fund Detail Name]]))=TRUE,"COVID Funds",Tbl_ExpendInput[[#This Row],[Fund Group Name]]))</f>
        <v>COVID Funds</v>
      </c>
      <c r="N1459" s="14" t="str">
        <f>IF(Tbl_ExpendInput[[#This Row],[Fund Detail Code]]="09119",Tbl_ExpendInput[[#This Row],[Fund Group Code]],IF(ISNUMBER(SEARCH("covid",Tbl_ExpendInput[[#This Row],[Fund Detail Name]]))=TRUE,"99",Tbl_ExpendInput[[#This Row],[Fund Group Code]]))</f>
        <v>99</v>
      </c>
      <c r="O1459" s="14">
        <f>VLOOKUP(Tbl_ExpendInput[[#This Row],[Agency Code]],TblAgencies[],12,FALSE)</f>
        <v>792</v>
      </c>
    </row>
    <row r="1460" spans="1:15">
      <c r="A1460">
        <v>2022</v>
      </c>
      <c r="B1460" t="s">
        <v>245</v>
      </c>
      <c r="C1460" t="s">
        <v>385</v>
      </c>
      <c r="D1460" s="17">
        <v>728</v>
      </c>
      <c r="E1460" t="s">
        <v>613</v>
      </c>
      <c r="F1460" t="s">
        <v>196</v>
      </c>
      <c r="G1460" t="s">
        <v>197</v>
      </c>
      <c r="H1460" t="s">
        <v>33</v>
      </c>
      <c r="I1460" t="s">
        <v>34</v>
      </c>
      <c r="J1460" t="s">
        <v>78</v>
      </c>
      <c r="K1460" t="s">
        <v>79</v>
      </c>
      <c r="L1460">
        <v>129754.77</v>
      </c>
      <c r="M1460" t="str">
        <f>IF(Tbl_ExpendInput[[#This Row],[Fund Detail Code]]="09119",Tbl_ExpendInput[[#This Row],[Fund Group Name]],IF(ISNUMBER(SEARCH("covid",Tbl_ExpendInput[[#This Row],[Fund Detail Name]]))=TRUE,"COVID Funds",Tbl_ExpendInput[[#This Row],[Fund Group Name]]))</f>
        <v>COVID Funds</v>
      </c>
      <c r="N1460" s="14" t="str">
        <f>IF(Tbl_ExpendInput[[#This Row],[Fund Detail Code]]="09119",Tbl_ExpendInput[[#This Row],[Fund Group Code]],IF(ISNUMBER(SEARCH("covid",Tbl_ExpendInput[[#This Row],[Fund Detail Name]]))=TRUE,"99",Tbl_ExpendInput[[#This Row],[Fund Group Code]]))</f>
        <v>99</v>
      </c>
      <c r="O1460" s="14">
        <f>VLOOKUP(Tbl_ExpendInput[[#This Row],[Agency Code]],TblAgencies[],12,FALSE)</f>
        <v>792</v>
      </c>
    </row>
    <row r="1461" spans="1:15">
      <c r="A1461">
        <v>2022</v>
      </c>
      <c r="B1461" t="s">
        <v>245</v>
      </c>
      <c r="C1461" t="s">
        <v>385</v>
      </c>
      <c r="D1461" s="17">
        <v>728</v>
      </c>
      <c r="E1461" t="s">
        <v>613</v>
      </c>
      <c r="F1461" t="s">
        <v>396</v>
      </c>
      <c r="G1461" t="s">
        <v>397</v>
      </c>
      <c r="H1461" t="s">
        <v>20</v>
      </c>
      <c r="I1461" t="s">
        <v>21</v>
      </c>
      <c r="J1461" t="s">
        <v>22</v>
      </c>
      <c r="K1461" t="s">
        <v>23</v>
      </c>
      <c r="L1461">
        <v>8599267</v>
      </c>
      <c r="M1461" t="str">
        <f>IF(Tbl_ExpendInput[[#This Row],[Fund Detail Code]]="09119",Tbl_ExpendInput[[#This Row],[Fund Group Name]],IF(ISNUMBER(SEARCH("covid",Tbl_ExpendInput[[#This Row],[Fund Detail Name]]))=TRUE,"COVID Funds",Tbl_ExpendInput[[#This Row],[Fund Group Name]]))</f>
        <v>General</v>
      </c>
      <c r="N1461" s="14" t="str">
        <f>IF(Tbl_ExpendInput[[#This Row],[Fund Detail Code]]="09119",Tbl_ExpendInput[[#This Row],[Fund Group Code]],IF(ISNUMBER(SEARCH("covid",Tbl_ExpendInput[[#This Row],[Fund Detail Name]]))=TRUE,"99",Tbl_ExpendInput[[#This Row],[Fund Group Code]]))</f>
        <v>01</v>
      </c>
      <c r="O1461" s="14">
        <f>VLOOKUP(Tbl_ExpendInput[[#This Row],[Agency Code]],TblAgencies[],12,FALSE)</f>
        <v>792</v>
      </c>
    </row>
    <row r="1462" spans="1:15">
      <c r="A1462">
        <v>2022</v>
      </c>
      <c r="B1462" t="s">
        <v>245</v>
      </c>
      <c r="C1462" t="s">
        <v>385</v>
      </c>
      <c r="D1462" s="17">
        <v>728</v>
      </c>
      <c r="E1462" t="s">
        <v>613</v>
      </c>
      <c r="F1462" t="s">
        <v>396</v>
      </c>
      <c r="G1462" t="s">
        <v>397</v>
      </c>
      <c r="H1462" t="s">
        <v>24</v>
      </c>
      <c r="I1462" t="s">
        <v>25</v>
      </c>
      <c r="J1462" t="s">
        <v>585</v>
      </c>
      <c r="K1462" t="s">
        <v>586</v>
      </c>
      <c r="L1462">
        <v>2153620</v>
      </c>
      <c r="M1462" t="str">
        <f>IF(Tbl_ExpendInput[[#This Row],[Fund Detail Code]]="09119",Tbl_ExpendInput[[#This Row],[Fund Group Name]],IF(ISNUMBER(SEARCH("covid",Tbl_ExpendInput[[#This Row],[Fund Detail Name]]))=TRUE,"COVID Funds",Tbl_ExpendInput[[#This Row],[Fund Group Name]]))</f>
        <v>Special</v>
      </c>
      <c r="N1462" s="14" t="str">
        <f>IF(Tbl_ExpendInput[[#This Row],[Fund Detail Code]]="09119",Tbl_ExpendInput[[#This Row],[Fund Group Code]],IF(ISNUMBER(SEARCH("covid",Tbl_ExpendInput[[#This Row],[Fund Detail Name]]))=TRUE,"99",Tbl_ExpendInput[[#This Row],[Fund Group Code]]))</f>
        <v>02</v>
      </c>
      <c r="O1462" s="14">
        <f>VLOOKUP(Tbl_ExpendInput[[#This Row],[Agency Code]],TblAgencies[],12,FALSE)</f>
        <v>792</v>
      </c>
    </row>
    <row r="1463" spans="1:15">
      <c r="A1463">
        <v>2022</v>
      </c>
      <c r="B1463" t="s">
        <v>245</v>
      </c>
      <c r="C1463" t="s">
        <v>385</v>
      </c>
      <c r="D1463" s="17">
        <v>728</v>
      </c>
      <c r="E1463" t="s">
        <v>613</v>
      </c>
      <c r="F1463" t="s">
        <v>396</v>
      </c>
      <c r="G1463" t="s">
        <v>397</v>
      </c>
      <c r="H1463" t="s">
        <v>33</v>
      </c>
      <c r="I1463" t="s">
        <v>34</v>
      </c>
      <c r="J1463" t="s">
        <v>78</v>
      </c>
      <c r="K1463" t="s">
        <v>79</v>
      </c>
      <c r="L1463">
        <v>251707.13</v>
      </c>
      <c r="M1463" t="str">
        <f>IF(Tbl_ExpendInput[[#This Row],[Fund Detail Code]]="09119",Tbl_ExpendInput[[#This Row],[Fund Group Name]],IF(ISNUMBER(SEARCH("covid",Tbl_ExpendInput[[#This Row],[Fund Detail Name]]))=TRUE,"COVID Funds",Tbl_ExpendInput[[#This Row],[Fund Group Name]]))</f>
        <v>COVID Funds</v>
      </c>
      <c r="N1463" s="14" t="str">
        <f>IF(Tbl_ExpendInput[[#This Row],[Fund Detail Code]]="09119",Tbl_ExpendInput[[#This Row],[Fund Group Code]],IF(ISNUMBER(SEARCH("covid",Tbl_ExpendInput[[#This Row],[Fund Detail Name]]))=TRUE,"99",Tbl_ExpendInput[[#This Row],[Fund Group Code]]))</f>
        <v>99</v>
      </c>
      <c r="O1463" s="14">
        <f>VLOOKUP(Tbl_ExpendInput[[#This Row],[Agency Code]],TblAgencies[],12,FALSE)</f>
        <v>792</v>
      </c>
    </row>
    <row r="1464" spans="1:15">
      <c r="A1464">
        <v>2022</v>
      </c>
      <c r="B1464" t="s">
        <v>245</v>
      </c>
      <c r="C1464" t="s">
        <v>385</v>
      </c>
      <c r="D1464" s="17">
        <v>729</v>
      </c>
      <c r="E1464" t="s">
        <v>614</v>
      </c>
      <c r="F1464" t="s">
        <v>588</v>
      </c>
      <c r="G1464" t="s">
        <v>589</v>
      </c>
      <c r="H1464" t="s">
        <v>20</v>
      </c>
      <c r="I1464" t="s">
        <v>21</v>
      </c>
      <c r="J1464" t="s">
        <v>22</v>
      </c>
      <c r="K1464" t="s">
        <v>23</v>
      </c>
      <c r="L1464">
        <v>435859</v>
      </c>
      <c r="M1464" t="str">
        <f>IF(Tbl_ExpendInput[[#This Row],[Fund Detail Code]]="09119",Tbl_ExpendInput[[#This Row],[Fund Group Name]],IF(ISNUMBER(SEARCH("covid",Tbl_ExpendInput[[#This Row],[Fund Detail Name]]))=TRUE,"COVID Funds",Tbl_ExpendInput[[#This Row],[Fund Group Name]]))</f>
        <v>General</v>
      </c>
      <c r="N1464" s="14" t="str">
        <f>IF(Tbl_ExpendInput[[#This Row],[Fund Detail Code]]="09119",Tbl_ExpendInput[[#This Row],[Fund Group Code]],IF(ISNUMBER(SEARCH("covid",Tbl_ExpendInput[[#This Row],[Fund Detail Name]]))=TRUE,"99",Tbl_ExpendInput[[#This Row],[Fund Group Code]]))</f>
        <v>01</v>
      </c>
      <c r="O1464" s="14">
        <f>VLOOKUP(Tbl_ExpendInput[[#This Row],[Agency Code]],TblAgencies[],12,FALSE)</f>
        <v>792</v>
      </c>
    </row>
    <row r="1465" spans="1:15">
      <c r="A1465">
        <v>2022</v>
      </c>
      <c r="B1465" t="s">
        <v>245</v>
      </c>
      <c r="C1465" t="s">
        <v>385</v>
      </c>
      <c r="D1465" s="17">
        <v>729</v>
      </c>
      <c r="E1465" t="s">
        <v>614</v>
      </c>
      <c r="F1465" t="s">
        <v>588</v>
      </c>
      <c r="G1465" t="s">
        <v>589</v>
      </c>
      <c r="H1465" t="s">
        <v>24</v>
      </c>
      <c r="I1465" t="s">
        <v>25</v>
      </c>
      <c r="J1465" t="s">
        <v>585</v>
      </c>
      <c r="K1465" t="s">
        <v>586</v>
      </c>
      <c r="L1465">
        <v>1930176</v>
      </c>
      <c r="M1465" t="str">
        <f>IF(Tbl_ExpendInput[[#This Row],[Fund Detail Code]]="09119",Tbl_ExpendInput[[#This Row],[Fund Group Name]],IF(ISNUMBER(SEARCH("covid",Tbl_ExpendInput[[#This Row],[Fund Detail Name]]))=TRUE,"COVID Funds",Tbl_ExpendInput[[#This Row],[Fund Group Name]]))</f>
        <v>Special</v>
      </c>
      <c r="N1465" s="14" t="str">
        <f>IF(Tbl_ExpendInput[[#This Row],[Fund Detail Code]]="09119",Tbl_ExpendInput[[#This Row],[Fund Group Code]],IF(ISNUMBER(SEARCH("covid",Tbl_ExpendInput[[#This Row],[Fund Detail Name]]))=TRUE,"99",Tbl_ExpendInput[[#This Row],[Fund Group Code]]))</f>
        <v>02</v>
      </c>
      <c r="O1465" s="14">
        <f>VLOOKUP(Tbl_ExpendInput[[#This Row],[Agency Code]],TblAgencies[],12,FALSE)</f>
        <v>792</v>
      </c>
    </row>
    <row r="1466" spans="1:15">
      <c r="A1466">
        <v>2022</v>
      </c>
      <c r="B1466" t="s">
        <v>245</v>
      </c>
      <c r="C1466" t="s">
        <v>385</v>
      </c>
      <c r="D1466" s="17">
        <v>729</v>
      </c>
      <c r="E1466" t="s">
        <v>614</v>
      </c>
      <c r="F1466" t="s">
        <v>588</v>
      </c>
      <c r="G1466" t="s">
        <v>589</v>
      </c>
      <c r="H1466" t="s">
        <v>30</v>
      </c>
      <c r="I1466" t="s">
        <v>31</v>
      </c>
      <c r="J1466" t="s">
        <v>254</v>
      </c>
      <c r="K1466" t="s">
        <v>255</v>
      </c>
      <c r="L1466">
        <v>1145</v>
      </c>
      <c r="M1466" t="str">
        <f>IF(Tbl_ExpendInput[[#This Row],[Fund Detail Code]]="09119",Tbl_ExpendInput[[#This Row],[Fund Group Name]],IF(ISNUMBER(SEARCH("covid",Tbl_ExpendInput[[#This Row],[Fund Detail Name]]))=TRUE,"COVID Funds",Tbl_ExpendInput[[#This Row],[Fund Group Name]]))</f>
        <v>COVID Funds</v>
      </c>
      <c r="N1466" s="14" t="str">
        <f>IF(Tbl_ExpendInput[[#This Row],[Fund Detail Code]]="09119",Tbl_ExpendInput[[#This Row],[Fund Group Code]],IF(ISNUMBER(SEARCH("covid",Tbl_ExpendInput[[#This Row],[Fund Detail Name]]))=TRUE,"99",Tbl_ExpendInput[[#This Row],[Fund Group Code]]))</f>
        <v>99</v>
      </c>
      <c r="O1466" s="14">
        <f>VLOOKUP(Tbl_ExpendInput[[#This Row],[Agency Code]],TblAgencies[],12,FALSE)</f>
        <v>792</v>
      </c>
    </row>
    <row r="1467" spans="1:15">
      <c r="A1467">
        <v>2022</v>
      </c>
      <c r="B1467" t="s">
        <v>245</v>
      </c>
      <c r="C1467" t="s">
        <v>385</v>
      </c>
      <c r="D1467" s="17">
        <v>729</v>
      </c>
      <c r="E1467" t="s">
        <v>614</v>
      </c>
      <c r="F1467" t="s">
        <v>588</v>
      </c>
      <c r="G1467" t="s">
        <v>589</v>
      </c>
      <c r="H1467" t="s">
        <v>33</v>
      </c>
      <c r="I1467" t="s">
        <v>34</v>
      </c>
      <c r="J1467" t="s">
        <v>78</v>
      </c>
      <c r="K1467" t="s">
        <v>79</v>
      </c>
      <c r="L1467">
        <v>38754</v>
      </c>
      <c r="M1467" t="str">
        <f>IF(Tbl_ExpendInput[[#This Row],[Fund Detail Code]]="09119",Tbl_ExpendInput[[#This Row],[Fund Group Name]],IF(ISNUMBER(SEARCH("covid",Tbl_ExpendInput[[#This Row],[Fund Detail Name]]))=TRUE,"COVID Funds",Tbl_ExpendInput[[#This Row],[Fund Group Name]]))</f>
        <v>COVID Funds</v>
      </c>
      <c r="N1467" s="14" t="str">
        <f>IF(Tbl_ExpendInput[[#This Row],[Fund Detail Code]]="09119",Tbl_ExpendInput[[#This Row],[Fund Group Code]],IF(ISNUMBER(SEARCH("covid",Tbl_ExpendInput[[#This Row],[Fund Detail Name]]))=TRUE,"99",Tbl_ExpendInput[[#This Row],[Fund Group Code]]))</f>
        <v>99</v>
      </c>
      <c r="O1467" s="14">
        <f>VLOOKUP(Tbl_ExpendInput[[#This Row],[Agency Code]],TblAgencies[],12,FALSE)</f>
        <v>792</v>
      </c>
    </row>
    <row r="1468" spans="1:15">
      <c r="A1468">
        <v>2022</v>
      </c>
      <c r="B1468" t="s">
        <v>245</v>
      </c>
      <c r="C1468" t="s">
        <v>385</v>
      </c>
      <c r="D1468" s="17">
        <v>729</v>
      </c>
      <c r="E1468" t="s">
        <v>614</v>
      </c>
      <c r="F1468" t="s">
        <v>196</v>
      </c>
      <c r="G1468" t="s">
        <v>197</v>
      </c>
      <c r="H1468" t="s">
        <v>20</v>
      </c>
      <c r="I1468" t="s">
        <v>21</v>
      </c>
      <c r="J1468" t="s">
        <v>22</v>
      </c>
      <c r="K1468" t="s">
        <v>23</v>
      </c>
      <c r="L1468">
        <v>19432484</v>
      </c>
      <c r="M1468" t="str">
        <f>IF(Tbl_ExpendInput[[#This Row],[Fund Detail Code]]="09119",Tbl_ExpendInput[[#This Row],[Fund Group Name]],IF(ISNUMBER(SEARCH("covid",Tbl_ExpendInput[[#This Row],[Fund Detail Name]]))=TRUE,"COVID Funds",Tbl_ExpendInput[[#This Row],[Fund Group Name]]))</f>
        <v>General</v>
      </c>
      <c r="N1468" s="14" t="str">
        <f>IF(Tbl_ExpendInput[[#This Row],[Fund Detail Code]]="09119",Tbl_ExpendInput[[#This Row],[Fund Group Code]],IF(ISNUMBER(SEARCH("covid",Tbl_ExpendInput[[#This Row],[Fund Detail Name]]))=TRUE,"99",Tbl_ExpendInput[[#This Row],[Fund Group Code]]))</f>
        <v>01</v>
      </c>
      <c r="O1468" s="14">
        <f>VLOOKUP(Tbl_ExpendInput[[#This Row],[Agency Code]],TblAgencies[],12,FALSE)</f>
        <v>792</v>
      </c>
    </row>
    <row r="1469" spans="1:15">
      <c r="A1469">
        <v>2022</v>
      </c>
      <c r="B1469" t="s">
        <v>245</v>
      </c>
      <c r="C1469" t="s">
        <v>385</v>
      </c>
      <c r="D1469" s="17">
        <v>729</v>
      </c>
      <c r="E1469" t="s">
        <v>614</v>
      </c>
      <c r="F1469" t="s">
        <v>196</v>
      </c>
      <c r="G1469" t="s">
        <v>197</v>
      </c>
      <c r="H1469" t="s">
        <v>24</v>
      </c>
      <c r="I1469" t="s">
        <v>25</v>
      </c>
      <c r="J1469" t="s">
        <v>585</v>
      </c>
      <c r="K1469" t="s">
        <v>586</v>
      </c>
      <c r="L1469">
        <v>699799.59</v>
      </c>
      <c r="M1469" t="str">
        <f>IF(Tbl_ExpendInput[[#This Row],[Fund Detail Code]]="09119",Tbl_ExpendInput[[#This Row],[Fund Group Name]],IF(ISNUMBER(SEARCH("covid",Tbl_ExpendInput[[#This Row],[Fund Detail Name]]))=TRUE,"COVID Funds",Tbl_ExpendInput[[#This Row],[Fund Group Name]]))</f>
        <v>Special</v>
      </c>
      <c r="N1469" s="14" t="str">
        <f>IF(Tbl_ExpendInput[[#This Row],[Fund Detail Code]]="09119",Tbl_ExpendInput[[#This Row],[Fund Group Code]],IF(ISNUMBER(SEARCH("covid",Tbl_ExpendInput[[#This Row],[Fund Detail Name]]))=TRUE,"99",Tbl_ExpendInput[[#This Row],[Fund Group Code]]))</f>
        <v>02</v>
      </c>
      <c r="O1469" s="14">
        <f>VLOOKUP(Tbl_ExpendInput[[#This Row],[Agency Code]],TblAgencies[],12,FALSE)</f>
        <v>792</v>
      </c>
    </row>
    <row r="1470" spans="1:15">
      <c r="A1470">
        <v>2022</v>
      </c>
      <c r="B1470" t="s">
        <v>245</v>
      </c>
      <c r="C1470" t="s">
        <v>385</v>
      </c>
      <c r="D1470" s="17">
        <v>729</v>
      </c>
      <c r="E1470" t="s">
        <v>614</v>
      </c>
      <c r="F1470" t="s">
        <v>196</v>
      </c>
      <c r="G1470" t="s">
        <v>197</v>
      </c>
      <c r="H1470" t="s">
        <v>30</v>
      </c>
      <c r="I1470" t="s">
        <v>31</v>
      </c>
      <c r="J1470" t="s">
        <v>254</v>
      </c>
      <c r="K1470" t="s">
        <v>255</v>
      </c>
      <c r="L1470">
        <v>141898</v>
      </c>
      <c r="M1470" t="str">
        <f>IF(Tbl_ExpendInput[[#This Row],[Fund Detail Code]]="09119",Tbl_ExpendInput[[#This Row],[Fund Group Name]],IF(ISNUMBER(SEARCH("covid",Tbl_ExpendInput[[#This Row],[Fund Detail Name]]))=TRUE,"COVID Funds",Tbl_ExpendInput[[#This Row],[Fund Group Name]]))</f>
        <v>COVID Funds</v>
      </c>
      <c r="N1470" s="14" t="str">
        <f>IF(Tbl_ExpendInput[[#This Row],[Fund Detail Code]]="09119",Tbl_ExpendInput[[#This Row],[Fund Group Code]],IF(ISNUMBER(SEARCH("covid",Tbl_ExpendInput[[#This Row],[Fund Detail Name]]))=TRUE,"99",Tbl_ExpendInput[[#This Row],[Fund Group Code]]))</f>
        <v>99</v>
      </c>
      <c r="O1470" s="14">
        <f>VLOOKUP(Tbl_ExpendInput[[#This Row],[Agency Code]],TblAgencies[],12,FALSE)</f>
        <v>792</v>
      </c>
    </row>
    <row r="1471" spans="1:15">
      <c r="A1471">
        <v>2022</v>
      </c>
      <c r="B1471" t="s">
        <v>245</v>
      </c>
      <c r="C1471" t="s">
        <v>385</v>
      </c>
      <c r="D1471" s="17">
        <v>729</v>
      </c>
      <c r="E1471" t="s">
        <v>614</v>
      </c>
      <c r="F1471" t="s">
        <v>196</v>
      </c>
      <c r="G1471" t="s">
        <v>197</v>
      </c>
      <c r="H1471" t="s">
        <v>30</v>
      </c>
      <c r="I1471" t="s">
        <v>31</v>
      </c>
      <c r="J1471" t="s">
        <v>470</v>
      </c>
      <c r="K1471" t="s">
        <v>174</v>
      </c>
      <c r="L1471">
        <v>1436</v>
      </c>
      <c r="M1471" t="str">
        <f>IF(Tbl_ExpendInput[[#This Row],[Fund Detail Code]]="09119",Tbl_ExpendInput[[#This Row],[Fund Group Name]],IF(ISNUMBER(SEARCH("covid",Tbl_ExpendInput[[#This Row],[Fund Detail Name]]))=TRUE,"COVID Funds",Tbl_ExpendInput[[#This Row],[Fund Group Name]]))</f>
        <v>COVID Funds</v>
      </c>
      <c r="N1471" s="14" t="str">
        <f>IF(Tbl_ExpendInput[[#This Row],[Fund Detail Code]]="09119",Tbl_ExpendInput[[#This Row],[Fund Group Code]],IF(ISNUMBER(SEARCH("covid",Tbl_ExpendInput[[#This Row],[Fund Detail Name]]))=TRUE,"99",Tbl_ExpendInput[[#This Row],[Fund Group Code]]))</f>
        <v>99</v>
      </c>
      <c r="O1471" s="14">
        <f>VLOOKUP(Tbl_ExpendInput[[#This Row],[Agency Code]],TblAgencies[],12,FALSE)</f>
        <v>792</v>
      </c>
    </row>
    <row r="1472" spans="1:15">
      <c r="A1472">
        <v>2022</v>
      </c>
      <c r="B1472" t="s">
        <v>245</v>
      </c>
      <c r="C1472" t="s">
        <v>385</v>
      </c>
      <c r="D1472" s="17">
        <v>729</v>
      </c>
      <c r="E1472" t="s">
        <v>614</v>
      </c>
      <c r="F1472" t="s">
        <v>196</v>
      </c>
      <c r="G1472" t="s">
        <v>197</v>
      </c>
      <c r="H1472" t="s">
        <v>33</v>
      </c>
      <c r="I1472" t="s">
        <v>34</v>
      </c>
      <c r="J1472" t="s">
        <v>78</v>
      </c>
      <c r="K1472" t="s">
        <v>79</v>
      </c>
      <c r="L1472">
        <v>1073303</v>
      </c>
      <c r="M1472" t="str">
        <f>IF(Tbl_ExpendInput[[#This Row],[Fund Detail Code]]="09119",Tbl_ExpendInput[[#This Row],[Fund Group Name]],IF(ISNUMBER(SEARCH("covid",Tbl_ExpendInput[[#This Row],[Fund Detail Name]]))=TRUE,"COVID Funds",Tbl_ExpendInput[[#This Row],[Fund Group Name]]))</f>
        <v>COVID Funds</v>
      </c>
      <c r="N1472" s="14" t="str">
        <f>IF(Tbl_ExpendInput[[#This Row],[Fund Detail Code]]="09119",Tbl_ExpendInput[[#This Row],[Fund Group Code]],IF(ISNUMBER(SEARCH("covid",Tbl_ExpendInput[[#This Row],[Fund Detail Name]]))=TRUE,"99",Tbl_ExpendInput[[#This Row],[Fund Group Code]]))</f>
        <v>99</v>
      </c>
      <c r="O1472" s="14">
        <f>VLOOKUP(Tbl_ExpendInput[[#This Row],[Agency Code]],TblAgencies[],12,FALSE)</f>
        <v>792</v>
      </c>
    </row>
    <row r="1473" spans="1:15">
      <c r="A1473">
        <v>2022</v>
      </c>
      <c r="B1473" t="s">
        <v>245</v>
      </c>
      <c r="C1473" t="s">
        <v>385</v>
      </c>
      <c r="D1473" s="17">
        <v>729</v>
      </c>
      <c r="E1473" t="s">
        <v>614</v>
      </c>
      <c r="F1473" t="s">
        <v>396</v>
      </c>
      <c r="G1473" t="s">
        <v>397</v>
      </c>
      <c r="H1473" t="s">
        <v>20</v>
      </c>
      <c r="I1473" t="s">
        <v>21</v>
      </c>
      <c r="J1473" t="s">
        <v>22</v>
      </c>
      <c r="K1473" t="s">
        <v>23</v>
      </c>
      <c r="L1473">
        <v>13798632</v>
      </c>
      <c r="M1473" t="str">
        <f>IF(Tbl_ExpendInput[[#This Row],[Fund Detail Code]]="09119",Tbl_ExpendInput[[#This Row],[Fund Group Name]],IF(ISNUMBER(SEARCH("covid",Tbl_ExpendInput[[#This Row],[Fund Detail Name]]))=TRUE,"COVID Funds",Tbl_ExpendInput[[#This Row],[Fund Group Name]]))</f>
        <v>General</v>
      </c>
      <c r="N1473" s="14" t="str">
        <f>IF(Tbl_ExpendInput[[#This Row],[Fund Detail Code]]="09119",Tbl_ExpendInput[[#This Row],[Fund Group Code]],IF(ISNUMBER(SEARCH("covid",Tbl_ExpendInput[[#This Row],[Fund Detail Name]]))=TRUE,"99",Tbl_ExpendInput[[#This Row],[Fund Group Code]]))</f>
        <v>01</v>
      </c>
      <c r="O1473" s="14">
        <f>VLOOKUP(Tbl_ExpendInput[[#This Row],[Agency Code]],TblAgencies[],12,FALSE)</f>
        <v>792</v>
      </c>
    </row>
    <row r="1474" spans="1:15">
      <c r="A1474">
        <v>2022</v>
      </c>
      <c r="B1474" t="s">
        <v>245</v>
      </c>
      <c r="C1474" t="s">
        <v>385</v>
      </c>
      <c r="D1474" s="17">
        <v>729</v>
      </c>
      <c r="E1474" t="s">
        <v>614</v>
      </c>
      <c r="F1474" t="s">
        <v>396</v>
      </c>
      <c r="G1474" t="s">
        <v>397</v>
      </c>
      <c r="H1474" t="s">
        <v>30</v>
      </c>
      <c r="I1474" t="s">
        <v>31</v>
      </c>
      <c r="J1474" t="s">
        <v>254</v>
      </c>
      <c r="K1474" t="s">
        <v>255</v>
      </c>
      <c r="L1474">
        <v>6584</v>
      </c>
      <c r="M1474" t="str">
        <f>IF(Tbl_ExpendInput[[#This Row],[Fund Detail Code]]="09119",Tbl_ExpendInput[[#This Row],[Fund Group Name]],IF(ISNUMBER(SEARCH("covid",Tbl_ExpendInput[[#This Row],[Fund Detail Name]]))=TRUE,"COVID Funds",Tbl_ExpendInput[[#This Row],[Fund Group Name]]))</f>
        <v>COVID Funds</v>
      </c>
      <c r="N1474" s="14" t="str">
        <f>IF(Tbl_ExpendInput[[#This Row],[Fund Detail Code]]="09119",Tbl_ExpendInput[[#This Row],[Fund Group Code]],IF(ISNUMBER(SEARCH("covid",Tbl_ExpendInput[[#This Row],[Fund Detail Name]]))=TRUE,"99",Tbl_ExpendInput[[#This Row],[Fund Group Code]]))</f>
        <v>99</v>
      </c>
      <c r="O1474" s="14">
        <f>VLOOKUP(Tbl_ExpendInput[[#This Row],[Agency Code]],TblAgencies[],12,FALSE)</f>
        <v>792</v>
      </c>
    </row>
    <row r="1475" spans="1:15">
      <c r="A1475">
        <v>2022</v>
      </c>
      <c r="B1475" t="s">
        <v>245</v>
      </c>
      <c r="C1475" t="s">
        <v>385</v>
      </c>
      <c r="D1475" s="17">
        <v>729</v>
      </c>
      <c r="E1475" t="s">
        <v>614</v>
      </c>
      <c r="F1475" t="s">
        <v>396</v>
      </c>
      <c r="G1475" t="s">
        <v>397</v>
      </c>
      <c r="H1475" t="s">
        <v>30</v>
      </c>
      <c r="I1475" t="s">
        <v>31</v>
      </c>
      <c r="J1475" t="s">
        <v>470</v>
      </c>
      <c r="K1475" t="s">
        <v>174</v>
      </c>
      <c r="L1475">
        <v>3969</v>
      </c>
      <c r="M1475" t="str">
        <f>IF(Tbl_ExpendInput[[#This Row],[Fund Detail Code]]="09119",Tbl_ExpendInput[[#This Row],[Fund Group Name]],IF(ISNUMBER(SEARCH("covid",Tbl_ExpendInput[[#This Row],[Fund Detail Name]]))=TRUE,"COVID Funds",Tbl_ExpendInput[[#This Row],[Fund Group Name]]))</f>
        <v>COVID Funds</v>
      </c>
      <c r="N1475" s="14" t="str">
        <f>IF(Tbl_ExpendInput[[#This Row],[Fund Detail Code]]="09119",Tbl_ExpendInput[[#This Row],[Fund Group Code]],IF(ISNUMBER(SEARCH("covid",Tbl_ExpendInput[[#This Row],[Fund Detail Name]]))=TRUE,"99",Tbl_ExpendInput[[#This Row],[Fund Group Code]]))</f>
        <v>99</v>
      </c>
      <c r="O1475" s="14">
        <f>VLOOKUP(Tbl_ExpendInput[[#This Row],[Agency Code]],TblAgencies[],12,FALSE)</f>
        <v>792</v>
      </c>
    </row>
    <row r="1476" spans="1:15">
      <c r="A1476">
        <v>2022</v>
      </c>
      <c r="B1476" t="s">
        <v>245</v>
      </c>
      <c r="C1476" t="s">
        <v>385</v>
      </c>
      <c r="D1476" s="17">
        <v>729</v>
      </c>
      <c r="E1476" t="s">
        <v>614</v>
      </c>
      <c r="F1476" t="s">
        <v>396</v>
      </c>
      <c r="G1476" t="s">
        <v>397</v>
      </c>
      <c r="H1476" t="s">
        <v>33</v>
      </c>
      <c r="I1476" t="s">
        <v>34</v>
      </c>
      <c r="J1476" t="s">
        <v>78</v>
      </c>
      <c r="K1476" t="s">
        <v>79</v>
      </c>
      <c r="L1476">
        <v>82084</v>
      </c>
      <c r="M1476" t="str">
        <f>IF(Tbl_ExpendInput[[#This Row],[Fund Detail Code]]="09119",Tbl_ExpendInput[[#This Row],[Fund Group Name]],IF(ISNUMBER(SEARCH("covid",Tbl_ExpendInput[[#This Row],[Fund Detail Name]]))=TRUE,"COVID Funds",Tbl_ExpendInput[[#This Row],[Fund Group Name]]))</f>
        <v>COVID Funds</v>
      </c>
      <c r="N1476" s="14" t="str">
        <f>IF(Tbl_ExpendInput[[#This Row],[Fund Detail Code]]="09119",Tbl_ExpendInput[[#This Row],[Fund Group Code]],IF(ISNUMBER(SEARCH("covid",Tbl_ExpendInput[[#This Row],[Fund Detail Name]]))=TRUE,"99",Tbl_ExpendInput[[#This Row],[Fund Group Code]]))</f>
        <v>99</v>
      </c>
      <c r="O1476" s="14">
        <f>VLOOKUP(Tbl_ExpendInput[[#This Row],[Agency Code]],TblAgencies[],12,FALSE)</f>
        <v>792</v>
      </c>
    </row>
    <row r="1477" spans="1:15">
      <c r="A1477">
        <v>2022</v>
      </c>
      <c r="B1477" t="s">
        <v>245</v>
      </c>
      <c r="C1477" t="s">
        <v>385</v>
      </c>
      <c r="D1477" s="17">
        <v>738</v>
      </c>
      <c r="E1477" t="s">
        <v>615</v>
      </c>
      <c r="F1477" t="s">
        <v>396</v>
      </c>
      <c r="G1477" t="s">
        <v>397</v>
      </c>
      <c r="H1477" t="s">
        <v>20</v>
      </c>
      <c r="I1477" t="s">
        <v>21</v>
      </c>
      <c r="J1477" t="s">
        <v>22</v>
      </c>
      <c r="K1477" t="s">
        <v>23</v>
      </c>
      <c r="L1477">
        <v>272100</v>
      </c>
      <c r="M1477" t="str">
        <f>IF(Tbl_ExpendInput[[#This Row],[Fund Detail Code]]="09119",Tbl_ExpendInput[[#This Row],[Fund Group Name]],IF(ISNUMBER(SEARCH("covid",Tbl_ExpendInput[[#This Row],[Fund Detail Name]]))=TRUE,"COVID Funds",Tbl_ExpendInput[[#This Row],[Fund Group Name]]))</f>
        <v>General</v>
      </c>
      <c r="N1477" s="14" t="str">
        <f>IF(Tbl_ExpendInput[[#This Row],[Fund Detail Code]]="09119",Tbl_ExpendInput[[#This Row],[Fund Group Code]],IF(ISNUMBER(SEARCH("covid",Tbl_ExpendInput[[#This Row],[Fund Detail Name]]))=TRUE,"99",Tbl_ExpendInput[[#This Row],[Fund Group Code]]))</f>
        <v>01</v>
      </c>
      <c r="O1477" s="14">
        <f>VLOOKUP(Tbl_ExpendInput[[#This Row],[Agency Code]],TblAgencies[],12,FALSE)</f>
        <v>793</v>
      </c>
    </row>
    <row r="1478" spans="1:15">
      <c r="A1478">
        <v>2022</v>
      </c>
      <c r="B1478" t="s">
        <v>245</v>
      </c>
      <c r="C1478" t="s">
        <v>385</v>
      </c>
      <c r="D1478" s="17">
        <v>739</v>
      </c>
      <c r="E1478" t="s">
        <v>616</v>
      </c>
      <c r="F1478" t="s">
        <v>588</v>
      </c>
      <c r="G1478" t="s">
        <v>589</v>
      </c>
      <c r="H1478" t="s">
        <v>20</v>
      </c>
      <c r="I1478" t="s">
        <v>21</v>
      </c>
      <c r="J1478" t="s">
        <v>22</v>
      </c>
      <c r="K1478" t="s">
        <v>23</v>
      </c>
      <c r="L1478">
        <v>123975</v>
      </c>
      <c r="M1478" t="str">
        <f>IF(Tbl_ExpendInput[[#This Row],[Fund Detail Code]]="09119",Tbl_ExpendInput[[#This Row],[Fund Group Name]],IF(ISNUMBER(SEARCH("covid",Tbl_ExpendInput[[#This Row],[Fund Detail Name]]))=TRUE,"COVID Funds",Tbl_ExpendInput[[#This Row],[Fund Group Name]]))</f>
        <v>General</v>
      </c>
      <c r="N1478" s="14" t="str">
        <f>IF(Tbl_ExpendInput[[#This Row],[Fund Detail Code]]="09119",Tbl_ExpendInput[[#This Row],[Fund Group Code]],IF(ISNUMBER(SEARCH("covid",Tbl_ExpendInput[[#This Row],[Fund Detail Name]]))=TRUE,"99",Tbl_ExpendInput[[#This Row],[Fund Group Code]]))</f>
        <v>01</v>
      </c>
      <c r="O1478" s="14">
        <f>VLOOKUP(Tbl_ExpendInput[[#This Row],[Agency Code]],TblAgencies[],12,FALSE)</f>
        <v>792</v>
      </c>
    </row>
    <row r="1479" spans="1:15">
      <c r="A1479">
        <v>2022</v>
      </c>
      <c r="B1479" t="s">
        <v>245</v>
      </c>
      <c r="C1479" t="s">
        <v>385</v>
      </c>
      <c r="D1479" s="17">
        <v>739</v>
      </c>
      <c r="E1479" t="s">
        <v>616</v>
      </c>
      <c r="F1479" t="s">
        <v>588</v>
      </c>
      <c r="G1479" t="s">
        <v>589</v>
      </c>
      <c r="H1479" t="s">
        <v>24</v>
      </c>
      <c r="I1479" t="s">
        <v>25</v>
      </c>
      <c r="J1479" t="s">
        <v>585</v>
      </c>
      <c r="K1479" t="s">
        <v>586</v>
      </c>
      <c r="L1479">
        <v>1016022</v>
      </c>
      <c r="M1479" t="str">
        <f>IF(Tbl_ExpendInput[[#This Row],[Fund Detail Code]]="09119",Tbl_ExpendInput[[#This Row],[Fund Group Name]],IF(ISNUMBER(SEARCH("covid",Tbl_ExpendInput[[#This Row],[Fund Detail Name]]))=TRUE,"COVID Funds",Tbl_ExpendInput[[#This Row],[Fund Group Name]]))</f>
        <v>Special</v>
      </c>
      <c r="N1479" s="14" t="str">
        <f>IF(Tbl_ExpendInput[[#This Row],[Fund Detail Code]]="09119",Tbl_ExpendInput[[#This Row],[Fund Group Code]],IF(ISNUMBER(SEARCH("covid",Tbl_ExpendInput[[#This Row],[Fund Detail Name]]))=TRUE,"99",Tbl_ExpendInput[[#This Row],[Fund Group Code]]))</f>
        <v>02</v>
      </c>
      <c r="O1479" s="14">
        <f>VLOOKUP(Tbl_ExpendInput[[#This Row],[Agency Code]],TblAgencies[],12,FALSE)</f>
        <v>792</v>
      </c>
    </row>
    <row r="1480" spans="1:15">
      <c r="A1480">
        <v>2022</v>
      </c>
      <c r="B1480" t="s">
        <v>245</v>
      </c>
      <c r="C1480" t="s">
        <v>385</v>
      </c>
      <c r="D1480" s="17">
        <v>739</v>
      </c>
      <c r="E1480" t="s">
        <v>616</v>
      </c>
      <c r="F1480" t="s">
        <v>588</v>
      </c>
      <c r="G1480" t="s">
        <v>589</v>
      </c>
      <c r="H1480" t="s">
        <v>30</v>
      </c>
      <c r="I1480" t="s">
        <v>31</v>
      </c>
      <c r="J1480" t="s">
        <v>591</v>
      </c>
      <c r="K1480" t="s">
        <v>592</v>
      </c>
      <c r="L1480">
        <v>12623</v>
      </c>
      <c r="M1480" t="str">
        <f>IF(Tbl_ExpendInput[[#This Row],[Fund Detail Code]]="09119",Tbl_ExpendInput[[#This Row],[Fund Group Name]],IF(ISNUMBER(SEARCH("covid",Tbl_ExpendInput[[#This Row],[Fund Detail Name]]))=TRUE,"COVID Funds",Tbl_ExpendInput[[#This Row],[Fund Group Name]]))</f>
        <v>COVID Funds</v>
      </c>
      <c r="N1480" s="14" t="str">
        <f>IF(Tbl_ExpendInput[[#This Row],[Fund Detail Code]]="09119",Tbl_ExpendInput[[#This Row],[Fund Group Code]],IF(ISNUMBER(SEARCH("covid",Tbl_ExpendInput[[#This Row],[Fund Detail Name]]))=TRUE,"99",Tbl_ExpendInput[[#This Row],[Fund Group Code]]))</f>
        <v>99</v>
      </c>
      <c r="O1480" s="14">
        <f>VLOOKUP(Tbl_ExpendInput[[#This Row],[Agency Code]],TblAgencies[],12,FALSE)</f>
        <v>792</v>
      </c>
    </row>
    <row r="1481" spans="1:15">
      <c r="A1481">
        <v>2022</v>
      </c>
      <c r="B1481" t="s">
        <v>245</v>
      </c>
      <c r="C1481" t="s">
        <v>385</v>
      </c>
      <c r="D1481" s="17">
        <v>739</v>
      </c>
      <c r="E1481" t="s">
        <v>616</v>
      </c>
      <c r="F1481" t="s">
        <v>196</v>
      </c>
      <c r="G1481" t="s">
        <v>197</v>
      </c>
      <c r="H1481" t="s">
        <v>20</v>
      </c>
      <c r="I1481" t="s">
        <v>21</v>
      </c>
      <c r="J1481" t="s">
        <v>22</v>
      </c>
      <c r="K1481" t="s">
        <v>23</v>
      </c>
      <c r="L1481">
        <v>13202173</v>
      </c>
      <c r="M1481" t="str">
        <f>IF(Tbl_ExpendInput[[#This Row],[Fund Detail Code]]="09119",Tbl_ExpendInput[[#This Row],[Fund Group Name]],IF(ISNUMBER(SEARCH("covid",Tbl_ExpendInput[[#This Row],[Fund Detail Name]]))=TRUE,"COVID Funds",Tbl_ExpendInput[[#This Row],[Fund Group Name]]))</f>
        <v>General</v>
      </c>
      <c r="N1481" s="14" t="str">
        <f>IF(Tbl_ExpendInput[[#This Row],[Fund Detail Code]]="09119",Tbl_ExpendInput[[#This Row],[Fund Group Code]],IF(ISNUMBER(SEARCH("covid",Tbl_ExpendInput[[#This Row],[Fund Detail Name]]))=TRUE,"99",Tbl_ExpendInput[[#This Row],[Fund Group Code]]))</f>
        <v>01</v>
      </c>
      <c r="O1481" s="14">
        <f>VLOOKUP(Tbl_ExpendInput[[#This Row],[Agency Code]],TblAgencies[],12,FALSE)</f>
        <v>792</v>
      </c>
    </row>
    <row r="1482" spans="1:15">
      <c r="A1482">
        <v>2022</v>
      </c>
      <c r="B1482" t="s">
        <v>245</v>
      </c>
      <c r="C1482" t="s">
        <v>385</v>
      </c>
      <c r="D1482" s="17">
        <v>739</v>
      </c>
      <c r="E1482" t="s">
        <v>616</v>
      </c>
      <c r="F1482" t="s">
        <v>196</v>
      </c>
      <c r="G1482" t="s">
        <v>197</v>
      </c>
      <c r="H1482" t="s">
        <v>24</v>
      </c>
      <c r="I1482" t="s">
        <v>25</v>
      </c>
      <c r="J1482" t="s">
        <v>585</v>
      </c>
      <c r="K1482" t="s">
        <v>586</v>
      </c>
      <c r="L1482">
        <v>713316</v>
      </c>
      <c r="M1482" t="str">
        <f>IF(Tbl_ExpendInput[[#This Row],[Fund Detail Code]]="09119",Tbl_ExpendInput[[#This Row],[Fund Group Name]],IF(ISNUMBER(SEARCH("covid",Tbl_ExpendInput[[#This Row],[Fund Detail Name]]))=TRUE,"COVID Funds",Tbl_ExpendInput[[#This Row],[Fund Group Name]]))</f>
        <v>Special</v>
      </c>
      <c r="N1482" s="14" t="str">
        <f>IF(Tbl_ExpendInput[[#This Row],[Fund Detail Code]]="09119",Tbl_ExpendInput[[#This Row],[Fund Group Code]],IF(ISNUMBER(SEARCH("covid",Tbl_ExpendInput[[#This Row],[Fund Detail Name]]))=TRUE,"99",Tbl_ExpendInput[[#This Row],[Fund Group Code]]))</f>
        <v>02</v>
      </c>
      <c r="O1482" s="14">
        <f>VLOOKUP(Tbl_ExpendInput[[#This Row],[Agency Code]],TblAgencies[],12,FALSE)</f>
        <v>792</v>
      </c>
    </row>
    <row r="1483" spans="1:15">
      <c r="A1483">
        <v>2022</v>
      </c>
      <c r="B1483" t="s">
        <v>245</v>
      </c>
      <c r="C1483" t="s">
        <v>385</v>
      </c>
      <c r="D1483" s="17">
        <v>739</v>
      </c>
      <c r="E1483" t="s">
        <v>616</v>
      </c>
      <c r="F1483" t="s">
        <v>196</v>
      </c>
      <c r="G1483" t="s">
        <v>197</v>
      </c>
      <c r="H1483" t="s">
        <v>30</v>
      </c>
      <c r="I1483" t="s">
        <v>31</v>
      </c>
      <c r="J1483" t="s">
        <v>591</v>
      </c>
      <c r="K1483" t="s">
        <v>592</v>
      </c>
      <c r="L1483">
        <v>653505.85</v>
      </c>
      <c r="M1483" t="str">
        <f>IF(Tbl_ExpendInput[[#This Row],[Fund Detail Code]]="09119",Tbl_ExpendInput[[#This Row],[Fund Group Name]],IF(ISNUMBER(SEARCH("covid",Tbl_ExpendInput[[#This Row],[Fund Detail Name]]))=TRUE,"COVID Funds",Tbl_ExpendInput[[#This Row],[Fund Group Name]]))</f>
        <v>COVID Funds</v>
      </c>
      <c r="N1483" s="14" t="str">
        <f>IF(Tbl_ExpendInput[[#This Row],[Fund Detail Code]]="09119",Tbl_ExpendInput[[#This Row],[Fund Group Code]],IF(ISNUMBER(SEARCH("covid",Tbl_ExpendInput[[#This Row],[Fund Detail Name]]))=TRUE,"99",Tbl_ExpendInput[[#This Row],[Fund Group Code]]))</f>
        <v>99</v>
      </c>
      <c r="O1483" s="14">
        <f>VLOOKUP(Tbl_ExpendInput[[#This Row],[Agency Code]],TblAgencies[],12,FALSE)</f>
        <v>792</v>
      </c>
    </row>
    <row r="1484" spans="1:15">
      <c r="A1484">
        <v>2022</v>
      </c>
      <c r="B1484" t="s">
        <v>245</v>
      </c>
      <c r="C1484" t="s">
        <v>385</v>
      </c>
      <c r="D1484" s="17">
        <v>739</v>
      </c>
      <c r="E1484" t="s">
        <v>616</v>
      </c>
      <c r="F1484" t="s">
        <v>396</v>
      </c>
      <c r="G1484" t="s">
        <v>397</v>
      </c>
      <c r="H1484" t="s">
        <v>20</v>
      </c>
      <c r="I1484" t="s">
        <v>21</v>
      </c>
      <c r="J1484" t="s">
        <v>22</v>
      </c>
      <c r="K1484" t="s">
        <v>23</v>
      </c>
      <c r="L1484">
        <v>4423368</v>
      </c>
      <c r="M1484" t="str">
        <f>IF(Tbl_ExpendInput[[#This Row],[Fund Detail Code]]="09119",Tbl_ExpendInput[[#This Row],[Fund Group Name]],IF(ISNUMBER(SEARCH("covid",Tbl_ExpendInput[[#This Row],[Fund Detail Name]]))=TRUE,"COVID Funds",Tbl_ExpendInput[[#This Row],[Fund Group Name]]))</f>
        <v>General</v>
      </c>
      <c r="N1484" s="14" t="str">
        <f>IF(Tbl_ExpendInput[[#This Row],[Fund Detail Code]]="09119",Tbl_ExpendInput[[#This Row],[Fund Group Code]],IF(ISNUMBER(SEARCH("covid",Tbl_ExpendInput[[#This Row],[Fund Detail Name]]))=TRUE,"99",Tbl_ExpendInput[[#This Row],[Fund Group Code]]))</f>
        <v>01</v>
      </c>
      <c r="O1484" s="14">
        <f>VLOOKUP(Tbl_ExpendInput[[#This Row],[Agency Code]],TblAgencies[],12,FALSE)</f>
        <v>792</v>
      </c>
    </row>
    <row r="1485" spans="1:15">
      <c r="A1485">
        <v>2022</v>
      </c>
      <c r="B1485" t="s">
        <v>245</v>
      </c>
      <c r="C1485" t="s">
        <v>385</v>
      </c>
      <c r="D1485" s="17">
        <v>739</v>
      </c>
      <c r="E1485" t="s">
        <v>616</v>
      </c>
      <c r="F1485" t="s">
        <v>396</v>
      </c>
      <c r="G1485" t="s">
        <v>397</v>
      </c>
      <c r="H1485" t="s">
        <v>24</v>
      </c>
      <c r="I1485" t="s">
        <v>25</v>
      </c>
      <c r="J1485" t="s">
        <v>585</v>
      </c>
      <c r="K1485" t="s">
        <v>586</v>
      </c>
      <c r="L1485">
        <v>506943</v>
      </c>
      <c r="M1485" t="str">
        <f>IF(Tbl_ExpendInput[[#This Row],[Fund Detail Code]]="09119",Tbl_ExpendInput[[#This Row],[Fund Group Name]],IF(ISNUMBER(SEARCH("covid",Tbl_ExpendInput[[#This Row],[Fund Detail Name]]))=TRUE,"COVID Funds",Tbl_ExpendInput[[#This Row],[Fund Group Name]]))</f>
        <v>Special</v>
      </c>
      <c r="N1485" s="14" t="str">
        <f>IF(Tbl_ExpendInput[[#This Row],[Fund Detail Code]]="09119",Tbl_ExpendInput[[#This Row],[Fund Group Code]],IF(ISNUMBER(SEARCH("covid",Tbl_ExpendInput[[#This Row],[Fund Detail Name]]))=TRUE,"99",Tbl_ExpendInput[[#This Row],[Fund Group Code]]))</f>
        <v>02</v>
      </c>
      <c r="O1485" s="14">
        <f>VLOOKUP(Tbl_ExpendInput[[#This Row],[Agency Code]],TblAgencies[],12,FALSE)</f>
        <v>792</v>
      </c>
    </row>
    <row r="1486" spans="1:15">
      <c r="A1486">
        <v>2022</v>
      </c>
      <c r="B1486" t="s">
        <v>245</v>
      </c>
      <c r="C1486" t="s">
        <v>385</v>
      </c>
      <c r="D1486" s="17">
        <v>739</v>
      </c>
      <c r="E1486" t="s">
        <v>616</v>
      </c>
      <c r="F1486" t="s">
        <v>396</v>
      </c>
      <c r="G1486" t="s">
        <v>397</v>
      </c>
      <c r="H1486" t="s">
        <v>30</v>
      </c>
      <c r="I1486" t="s">
        <v>31</v>
      </c>
      <c r="J1486" t="s">
        <v>591</v>
      </c>
      <c r="K1486" t="s">
        <v>592</v>
      </c>
      <c r="L1486">
        <v>123514.13</v>
      </c>
      <c r="M1486" t="str">
        <f>IF(Tbl_ExpendInput[[#This Row],[Fund Detail Code]]="09119",Tbl_ExpendInput[[#This Row],[Fund Group Name]],IF(ISNUMBER(SEARCH("covid",Tbl_ExpendInput[[#This Row],[Fund Detail Name]]))=TRUE,"COVID Funds",Tbl_ExpendInput[[#This Row],[Fund Group Name]]))</f>
        <v>COVID Funds</v>
      </c>
      <c r="N1486" s="14" t="str">
        <f>IF(Tbl_ExpendInput[[#This Row],[Fund Detail Code]]="09119",Tbl_ExpendInput[[#This Row],[Fund Group Code]],IF(ISNUMBER(SEARCH("covid",Tbl_ExpendInput[[#This Row],[Fund Detail Name]]))=TRUE,"99",Tbl_ExpendInput[[#This Row],[Fund Group Code]]))</f>
        <v>99</v>
      </c>
      <c r="O1486" s="14">
        <f>VLOOKUP(Tbl_ExpendInput[[#This Row],[Agency Code]],TblAgencies[],12,FALSE)</f>
        <v>792</v>
      </c>
    </row>
    <row r="1487" spans="1:15">
      <c r="A1487">
        <v>2022</v>
      </c>
      <c r="B1487" t="s">
        <v>245</v>
      </c>
      <c r="C1487" t="s">
        <v>385</v>
      </c>
      <c r="D1487" s="17">
        <v>748</v>
      </c>
      <c r="E1487" t="s">
        <v>617</v>
      </c>
      <c r="F1487" t="s">
        <v>588</v>
      </c>
      <c r="G1487" t="s">
        <v>589</v>
      </c>
      <c r="H1487" t="s">
        <v>20</v>
      </c>
      <c r="I1487" t="s">
        <v>21</v>
      </c>
      <c r="J1487" t="s">
        <v>22</v>
      </c>
      <c r="K1487" t="s">
        <v>23</v>
      </c>
      <c r="L1487">
        <v>500000</v>
      </c>
      <c r="M1487" t="str">
        <f>IF(Tbl_ExpendInput[[#This Row],[Fund Detail Code]]="09119",Tbl_ExpendInput[[#This Row],[Fund Group Name]],IF(ISNUMBER(SEARCH("covid",Tbl_ExpendInput[[#This Row],[Fund Detail Name]]))=TRUE,"COVID Funds",Tbl_ExpendInput[[#This Row],[Fund Group Name]]))</f>
        <v>General</v>
      </c>
      <c r="N1487" s="14" t="str">
        <f>IF(Tbl_ExpendInput[[#This Row],[Fund Detail Code]]="09119",Tbl_ExpendInput[[#This Row],[Fund Group Code]],IF(ISNUMBER(SEARCH("covid",Tbl_ExpendInput[[#This Row],[Fund Detail Name]]))=TRUE,"99",Tbl_ExpendInput[[#This Row],[Fund Group Code]]))</f>
        <v>01</v>
      </c>
      <c r="O1487" s="14">
        <f>VLOOKUP(Tbl_ExpendInput[[#This Row],[Agency Code]],TblAgencies[],12,FALSE)</f>
        <v>793</v>
      </c>
    </row>
    <row r="1488" spans="1:15">
      <c r="A1488">
        <v>2022</v>
      </c>
      <c r="B1488" t="s">
        <v>245</v>
      </c>
      <c r="C1488" t="s">
        <v>385</v>
      </c>
      <c r="D1488" s="17">
        <v>748</v>
      </c>
      <c r="E1488" t="s">
        <v>617</v>
      </c>
      <c r="F1488" t="s">
        <v>588</v>
      </c>
      <c r="G1488" t="s">
        <v>589</v>
      </c>
      <c r="H1488" t="s">
        <v>24</v>
      </c>
      <c r="I1488" t="s">
        <v>25</v>
      </c>
      <c r="J1488" t="s">
        <v>585</v>
      </c>
      <c r="K1488" t="s">
        <v>586</v>
      </c>
      <c r="L1488">
        <v>2521750.34</v>
      </c>
      <c r="M1488" t="str">
        <f>IF(Tbl_ExpendInput[[#This Row],[Fund Detail Code]]="09119",Tbl_ExpendInput[[#This Row],[Fund Group Name]],IF(ISNUMBER(SEARCH("covid",Tbl_ExpendInput[[#This Row],[Fund Detail Name]]))=TRUE,"COVID Funds",Tbl_ExpendInput[[#This Row],[Fund Group Name]]))</f>
        <v>Special</v>
      </c>
      <c r="N1488" s="14" t="str">
        <f>IF(Tbl_ExpendInput[[#This Row],[Fund Detail Code]]="09119",Tbl_ExpendInput[[#This Row],[Fund Group Code]],IF(ISNUMBER(SEARCH("covid",Tbl_ExpendInput[[#This Row],[Fund Detail Name]]))=TRUE,"99",Tbl_ExpendInput[[#This Row],[Fund Group Code]]))</f>
        <v>02</v>
      </c>
      <c r="O1488" s="14">
        <f>VLOOKUP(Tbl_ExpendInput[[#This Row],[Agency Code]],TblAgencies[],12,FALSE)</f>
        <v>793</v>
      </c>
    </row>
    <row r="1489" spans="1:15">
      <c r="A1489">
        <v>2022</v>
      </c>
      <c r="B1489" t="s">
        <v>245</v>
      </c>
      <c r="C1489" t="s">
        <v>385</v>
      </c>
      <c r="D1489" s="17">
        <v>748</v>
      </c>
      <c r="E1489" t="s">
        <v>617</v>
      </c>
      <c r="F1489" t="s">
        <v>588</v>
      </c>
      <c r="G1489" t="s">
        <v>589</v>
      </c>
      <c r="H1489" t="s">
        <v>33</v>
      </c>
      <c r="I1489" t="s">
        <v>34</v>
      </c>
      <c r="J1489" t="s">
        <v>78</v>
      </c>
      <c r="K1489" t="s">
        <v>79</v>
      </c>
      <c r="L1489">
        <v>58131</v>
      </c>
      <c r="M1489" t="str">
        <f>IF(Tbl_ExpendInput[[#This Row],[Fund Detail Code]]="09119",Tbl_ExpendInput[[#This Row],[Fund Group Name]],IF(ISNUMBER(SEARCH("covid",Tbl_ExpendInput[[#This Row],[Fund Detail Name]]))=TRUE,"COVID Funds",Tbl_ExpendInput[[#This Row],[Fund Group Name]]))</f>
        <v>COVID Funds</v>
      </c>
      <c r="N1489" s="14" t="str">
        <f>IF(Tbl_ExpendInput[[#This Row],[Fund Detail Code]]="09119",Tbl_ExpendInput[[#This Row],[Fund Group Code]],IF(ISNUMBER(SEARCH("covid",Tbl_ExpendInput[[#This Row],[Fund Detail Name]]))=TRUE,"99",Tbl_ExpendInput[[#This Row],[Fund Group Code]]))</f>
        <v>99</v>
      </c>
      <c r="O1489" s="14">
        <f>VLOOKUP(Tbl_ExpendInput[[#This Row],[Agency Code]],TblAgencies[],12,FALSE)</f>
        <v>793</v>
      </c>
    </row>
    <row r="1490" spans="1:15">
      <c r="A1490">
        <v>2022</v>
      </c>
      <c r="B1490" t="s">
        <v>245</v>
      </c>
      <c r="C1490" t="s">
        <v>385</v>
      </c>
      <c r="D1490" s="17">
        <v>748</v>
      </c>
      <c r="E1490" t="s">
        <v>617</v>
      </c>
      <c r="F1490" t="s">
        <v>196</v>
      </c>
      <c r="G1490" t="s">
        <v>197</v>
      </c>
      <c r="H1490" t="s">
        <v>20</v>
      </c>
      <c r="I1490" t="s">
        <v>21</v>
      </c>
      <c r="J1490" t="s">
        <v>22</v>
      </c>
      <c r="K1490" t="s">
        <v>23</v>
      </c>
      <c r="L1490">
        <v>2682258</v>
      </c>
      <c r="M1490" t="str">
        <f>IF(Tbl_ExpendInput[[#This Row],[Fund Detail Code]]="09119",Tbl_ExpendInput[[#This Row],[Fund Group Name]],IF(ISNUMBER(SEARCH("covid",Tbl_ExpendInput[[#This Row],[Fund Detail Name]]))=TRUE,"COVID Funds",Tbl_ExpendInput[[#This Row],[Fund Group Name]]))</f>
        <v>General</v>
      </c>
      <c r="N1490" s="14" t="str">
        <f>IF(Tbl_ExpendInput[[#This Row],[Fund Detail Code]]="09119",Tbl_ExpendInput[[#This Row],[Fund Group Code]],IF(ISNUMBER(SEARCH("covid",Tbl_ExpendInput[[#This Row],[Fund Detail Name]]))=TRUE,"99",Tbl_ExpendInput[[#This Row],[Fund Group Code]]))</f>
        <v>01</v>
      </c>
      <c r="O1490" s="14">
        <f>VLOOKUP(Tbl_ExpendInput[[#This Row],[Agency Code]],TblAgencies[],12,FALSE)</f>
        <v>793</v>
      </c>
    </row>
    <row r="1491" spans="1:15">
      <c r="A1491">
        <v>2022</v>
      </c>
      <c r="B1491" t="s">
        <v>245</v>
      </c>
      <c r="C1491" t="s">
        <v>385</v>
      </c>
      <c r="D1491" s="17">
        <v>748</v>
      </c>
      <c r="E1491" t="s">
        <v>617</v>
      </c>
      <c r="F1491" t="s">
        <v>196</v>
      </c>
      <c r="G1491" t="s">
        <v>197</v>
      </c>
      <c r="H1491" t="s">
        <v>24</v>
      </c>
      <c r="I1491" t="s">
        <v>25</v>
      </c>
      <c r="J1491" t="s">
        <v>585</v>
      </c>
      <c r="K1491" t="s">
        <v>586</v>
      </c>
      <c r="L1491">
        <v>13423812</v>
      </c>
      <c r="M1491" t="str">
        <f>IF(Tbl_ExpendInput[[#This Row],[Fund Detail Code]]="09119",Tbl_ExpendInput[[#This Row],[Fund Group Name]],IF(ISNUMBER(SEARCH("covid",Tbl_ExpendInput[[#This Row],[Fund Detail Name]]))=TRUE,"COVID Funds",Tbl_ExpendInput[[#This Row],[Fund Group Name]]))</f>
        <v>Special</v>
      </c>
      <c r="N1491" s="14" t="str">
        <f>IF(Tbl_ExpendInput[[#This Row],[Fund Detail Code]]="09119",Tbl_ExpendInput[[#This Row],[Fund Group Code]],IF(ISNUMBER(SEARCH("covid",Tbl_ExpendInput[[#This Row],[Fund Detail Name]]))=TRUE,"99",Tbl_ExpendInput[[#This Row],[Fund Group Code]]))</f>
        <v>02</v>
      </c>
      <c r="O1491" s="14">
        <f>VLOOKUP(Tbl_ExpendInput[[#This Row],[Agency Code]],TblAgencies[],12,FALSE)</f>
        <v>793</v>
      </c>
    </row>
    <row r="1492" spans="1:15">
      <c r="A1492">
        <v>2022</v>
      </c>
      <c r="B1492" t="s">
        <v>245</v>
      </c>
      <c r="C1492" t="s">
        <v>385</v>
      </c>
      <c r="D1492" s="17">
        <v>748</v>
      </c>
      <c r="E1492" t="s">
        <v>617</v>
      </c>
      <c r="F1492" t="s">
        <v>196</v>
      </c>
      <c r="G1492" t="s">
        <v>197</v>
      </c>
      <c r="H1492" t="s">
        <v>33</v>
      </c>
      <c r="I1492" t="s">
        <v>34</v>
      </c>
      <c r="J1492" t="s">
        <v>78</v>
      </c>
      <c r="K1492" t="s">
        <v>79</v>
      </c>
      <c r="L1492">
        <v>868189.57</v>
      </c>
      <c r="M1492" t="str">
        <f>IF(Tbl_ExpendInput[[#This Row],[Fund Detail Code]]="09119",Tbl_ExpendInput[[#This Row],[Fund Group Name]],IF(ISNUMBER(SEARCH("covid",Tbl_ExpendInput[[#This Row],[Fund Detail Name]]))=TRUE,"COVID Funds",Tbl_ExpendInput[[#This Row],[Fund Group Name]]))</f>
        <v>COVID Funds</v>
      </c>
      <c r="N1492" s="14" t="str">
        <f>IF(Tbl_ExpendInput[[#This Row],[Fund Detail Code]]="09119",Tbl_ExpendInput[[#This Row],[Fund Group Code]],IF(ISNUMBER(SEARCH("covid",Tbl_ExpendInput[[#This Row],[Fund Detail Name]]))=TRUE,"99",Tbl_ExpendInput[[#This Row],[Fund Group Code]]))</f>
        <v>99</v>
      </c>
      <c r="O1492" s="14">
        <f>VLOOKUP(Tbl_ExpendInput[[#This Row],[Agency Code]],TblAgencies[],12,FALSE)</f>
        <v>793</v>
      </c>
    </row>
    <row r="1493" spans="1:15">
      <c r="A1493">
        <v>2022</v>
      </c>
      <c r="B1493" t="s">
        <v>245</v>
      </c>
      <c r="C1493" t="s">
        <v>385</v>
      </c>
      <c r="D1493" s="17">
        <v>748</v>
      </c>
      <c r="E1493" t="s">
        <v>617</v>
      </c>
      <c r="F1493" t="s">
        <v>396</v>
      </c>
      <c r="G1493" t="s">
        <v>397</v>
      </c>
      <c r="H1493" t="s">
        <v>20</v>
      </c>
      <c r="I1493" t="s">
        <v>21</v>
      </c>
      <c r="J1493" t="s">
        <v>22</v>
      </c>
      <c r="K1493" t="s">
        <v>23</v>
      </c>
      <c r="L1493">
        <v>274686</v>
      </c>
      <c r="M1493" t="str">
        <f>IF(Tbl_ExpendInput[[#This Row],[Fund Detail Code]]="09119",Tbl_ExpendInput[[#This Row],[Fund Group Name]],IF(ISNUMBER(SEARCH("covid",Tbl_ExpendInput[[#This Row],[Fund Detail Name]]))=TRUE,"COVID Funds",Tbl_ExpendInput[[#This Row],[Fund Group Name]]))</f>
        <v>General</v>
      </c>
      <c r="N1493" s="14" t="str">
        <f>IF(Tbl_ExpendInput[[#This Row],[Fund Detail Code]]="09119",Tbl_ExpendInput[[#This Row],[Fund Group Code]],IF(ISNUMBER(SEARCH("covid",Tbl_ExpendInput[[#This Row],[Fund Detail Name]]))=TRUE,"99",Tbl_ExpendInput[[#This Row],[Fund Group Code]]))</f>
        <v>01</v>
      </c>
      <c r="O1493" s="14">
        <f>VLOOKUP(Tbl_ExpendInput[[#This Row],[Agency Code]],TblAgencies[],12,FALSE)</f>
        <v>793</v>
      </c>
    </row>
    <row r="1494" spans="1:15">
      <c r="A1494">
        <v>2022</v>
      </c>
      <c r="B1494" t="s">
        <v>245</v>
      </c>
      <c r="C1494" t="s">
        <v>385</v>
      </c>
      <c r="D1494" s="17">
        <v>748</v>
      </c>
      <c r="E1494" t="s">
        <v>617</v>
      </c>
      <c r="F1494" t="s">
        <v>396</v>
      </c>
      <c r="G1494" t="s">
        <v>397</v>
      </c>
      <c r="H1494" t="s">
        <v>24</v>
      </c>
      <c r="I1494" t="s">
        <v>25</v>
      </c>
      <c r="J1494" t="s">
        <v>585</v>
      </c>
      <c r="K1494" t="s">
        <v>586</v>
      </c>
      <c r="L1494">
        <v>4660681</v>
      </c>
      <c r="M1494" t="str">
        <f>IF(Tbl_ExpendInput[[#This Row],[Fund Detail Code]]="09119",Tbl_ExpendInput[[#This Row],[Fund Group Name]],IF(ISNUMBER(SEARCH("covid",Tbl_ExpendInput[[#This Row],[Fund Detail Name]]))=TRUE,"COVID Funds",Tbl_ExpendInput[[#This Row],[Fund Group Name]]))</f>
        <v>Special</v>
      </c>
      <c r="N1494" s="14" t="str">
        <f>IF(Tbl_ExpendInput[[#This Row],[Fund Detail Code]]="09119",Tbl_ExpendInput[[#This Row],[Fund Group Code]],IF(ISNUMBER(SEARCH("covid",Tbl_ExpendInput[[#This Row],[Fund Detail Name]]))=TRUE,"99",Tbl_ExpendInput[[#This Row],[Fund Group Code]]))</f>
        <v>02</v>
      </c>
      <c r="O1494" s="14">
        <f>VLOOKUP(Tbl_ExpendInput[[#This Row],[Agency Code]],TblAgencies[],12,FALSE)</f>
        <v>793</v>
      </c>
    </row>
    <row r="1495" spans="1:15">
      <c r="A1495">
        <v>2022</v>
      </c>
      <c r="B1495" t="s">
        <v>245</v>
      </c>
      <c r="C1495" t="s">
        <v>385</v>
      </c>
      <c r="D1495" s="17">
        <v>748</v>
      </c>
      <c r="E1495" t="s">
        <v>617</v>
      </c>
      <c r="F1495" t="s">
        <v>396</v>
      </c>
      <c r="G1495" t="s">
        <v>397</v>
      </c>
      <c r="H1495" t="s">
        <v>33</v>
      </c>
      <c r="I1495" t="s">
        <v>34</v>
      </c>
      <c r="J1495" t="s">
        <v>78</v>
      </c>
      <c r="K1495" t="s">
        <v>79</v>
      </c>
      <c r="L1495">
        <v>224511</v>
      </c>
      <c r="M1495" t="str">
        <f>IF(Tbl_ExpendInput[[#This Row],[Fund Detail Code]]="09119",Tbl_ExpendInput[[#This Row],[Fund Group Name]],IF(ISNUMBER(SEARCH("covid",Tbl_ExpendInput[[#This Row],[Fund Detail Name]]))=TRUE,"COVID Funds",Tbl_ExpendInput[[#This Row],[Fund Group Name]]))</f>
        <v>COVID Funds</v>
      </c>
      <c r="N1495" s="14" t="str">
        <f>IF(Tbl_ExpendInput[[#This Row],[Fund Detail Code]]="09119",Tbl_ExpendInput[[#This Row],[Fund Group Code]],IF(ISNUMBER(SEARCH("covid",Tbl_ExpendInput[[#This Row],[Fund Detail Name]]))=TRUE,"99",Tbl_ExpendInput[[#This Row],[Fund Group Code]]))</f>
        <v>99</v>
      </c>
      <c r="O1495" s="14">
        <f>VLOOKUP(Tbl_ExpendInput[[#This Row],[Agency Code]],TblAgencies[],12,FALSE)</f>
        <v>793</v>
      </c>
    </row>
    <row r="1496" spans="1:15">
      <c r="A1496">
        <v>2022</v>
      </c>
      <c r="B1496" t="s">
        <v>245</v>
      </c>
      <c r="C1496" t="s">
        <v>385</v>
      </c>
      <c r="D1496" s="17">
        <v>751</v>
      </c>
      <c r="E1496" t="s">
        <v>618</v>
      </c>
      <c r="F1496" t="s">
        <v>563</v>
      </c>
      <c r="G1496" t="s">
        <v>564</v>
      </c>
      <c r="H1496" t="s">
        <v>20</v>
      </c>
      <c r="I1496" t="s">
        <v>21</v>
      </c>
      <c r="J1496" t="s">
        <v>22</v>
      </c>
      <c r="K1496" t="s">
        <v>23</v>
      </c>
      <c r="L1496">
        <v>958080.97</v>
      </c>
      <c r="M1496" t="str">
        <f>IF(Tbl_ExpendInput[[#This Row],[Fund Detail Code]]="09119",Tbl_ExpendInput[[#This Row],[Fund Group Name]],IF(ISNUMBER(SEARCH("covid",Tbl_ExpendInput[[#This Row],[Fund Detail Name]]))=TRUE,"COVID Funds",Tbl_ExpendInput[[#This Row],[Fund Group Name]]))</f>
        <v>General</v>
      </c>
      <c r="N1496" s="14" t="str">
        <f>IF(Tbl_ExpendInput[[#This Row],[Fund Detail Code]]="09119",Tbl_ExpendInput[[#This Row],[Fund Group Code]],IF(ISNUMBER(SEARCH("covid",Tbl_ExpendInput[[#This Row],[Fund Detail Name]]))=TRUE,"99",Tbl_ExpendInput[[#This Row],[Fund Group Code]]))</f>
        <v>01</v>
      </c>
      <c r="O1496" s="14">
        <f>VLOOKUP(Tbl_ExpendInput[[#This Row],[Agency Code]],TblAgencies[],12,FALSE)</f>
        <v>751</v>
      </c>
    </row>
    <row r="1497" spans="1:15">
      <c r="A1497">
        <v>2022</v>
      </c>
      <c r="B1497" t="s">
        <v>245</v>
      </c>
      <c r="C1497" t="s">
        <v>385</v>
      </c>
      <c r="D1497" s="17">
        <v>751</v>
      </c>
      <c r="E1497" t="s">
        <v>618</v>
      </c>
      <c r="F1497" t="s">
        <v>563</v>
      </c>
      <c r="G1497" t="s">
        <v>564</v>
      </c>
      <c r="H1497" t="s">
        <v>24</v>
      </c>
      <c r="I1497" t="s">
        <v>25</v>
      </c>
      <c r="J1497" t="s">
        <v>619</v>
      </c>
      <c r="K1497" t="s">
        <v>620</v>
      </c>
      <c r="L1497">
        <v>1870091.97</v>
      </c>
      <c r="M1497" t="str">
        <f>IF(Tbl_ExpendInput[[#This Row],[Fund Detail Code]]="09119",Tbl_ExpendInput[[#This Row],[Fund Group Name]],IF(ISNUMBER(SEARCH("covid",Tbl_ExpendInput[[#This Row],[Fund Detail Name]]))=TRUE,"COVID Funds",Tbl_ExpendInput[[#This Row],[Fund Group Name]]))</f>
        <v>Special</v>
      </c>
      <c r="N1497" s="14" t="str">
        <f>IF(Tbl_ExpendInput[[#This Row],[Fund Detail Code]]="09119",Tbl_ExpendInput[[#This Row],[Fund Group Code]],IF(ISNUMBER(SEARCH("covid",Tbl_ExpendInput[[#This Row],[Fund Detail Name]]))=TRUE,"99",Tbl_ExpendInput[[#This Row],[Fund Group Code]]))</f>
        <v>02</v>
      </c>
      <c r="O1497" s="14">
        <f>VLOOKUP(Tbl_ExpendInput[[#This Row],[Agency Code]],TblAgencies[],12,FALSE)</f>
        <v>751</v>
      </c>
    </row>
    <row r="1498" spans="1:15">
      <c r="A1498">
        <v>2022</v>
      </c>
      <c r="B1498" t="s">
        <v>245</v>
      </c>
      <c r="C1498" t="s">
        <v>385</v>
      </c>
      <c r="D1498" s="17">
        <v>751</v>
      </c>
      <c r="E1498" t="s">
        <v>618</v>
      </c>
      <c r="F1498" t="s">
        <v>563</v>
      </c>
      <c r="G1498" t="s">
        <v>564</v>
      </c>
      <c r="H1498" t="s">
        <v>30</v>
      </c>
      <c r="I1498" t="s">
        <v>31</v>
      </c>
      <c r="J1498" t="s">
        <v>32</v>
      </c>
      <c r="K1498" t="s">
        <v>31</v>
      </c>
      <c r="L1498">
        <v>68425.56</v>
      </c>
      <c r="M1498" t="str">
        <f>IF(Tbl_ExpendInput[[#This Row],[Fund Detail Code]]="09119",Tbl_ExpendInput[[#This Row],[Fund Group Name]],IF(ISNUMBER(SEARCH("covid",Tbl_ExpendInput[[#This Row],[Fund Detail Name]]))=TRUE,"COVID Funds",Tbl_ExpendInput[[#This Row],[Fund Group Name]]))</f>
        <v>Federal Trust</v>
      </c>
      <c r="N1498" s="14" t="str">
        <f>IF(Tbl_ExpendInput[[#This Row],[Fund Detail Code]]="09119",Tbl_ExpendInput[[#This Row],[Fund Group Code]],IF(ISNUMBER(SEARCH("covid",Tbl_ExpendInput[[#This Row],[Fund Detail Name]]))=TRUE,"99",Tbl_ExpendInput[[#This Row],[Fund Group Code]]))</f>
        <v>10</v>
      </c>
      <c r="O1498" s="14">
        <f>VLOOKUP(Tbl_ExpendInput[[#This Row],[Agency Code]],TblAgencies[],12,FALSE)</f>
        <v>751</v>
      </c>
    </row>
    <row r="1499" spans="1:15">
      <c r="A1499">
        <v>2022</v>
      </c>
      <c r="B1499" t="s">
        <v>245</v>
      </c>
      <c r="C1499" t="s">
        <v>385</v>
      </c>
      <c r="D1499" s="17">
        <v>765</v>
      </c>
      <c r="E1499" t="s">
        <v>621</v>
      </c>
      <c r="F1499" t="s">
        <v>622</v>
      </c>
      <c r="G1499" t="s">
        <v>623</v>
      </c>
      <c r="H1499" t="s">
        <v>20</v>
      </c>
      <c r="I1499" t="s">
        <v>21</v>
      </c>
      <c r="J1499" t="s">
        <v>22</v>
      </c>
      <c r="K1499" t="s">
        <v>23</v>
      </c>
      <c r="L1499">
        <v>18299724.640000001</v>
      </c>
      <c r="M1499" t="str">
        <f>IF(Tbl_ExpendInput[[#This Row],[Fund Detail Code]]="09119",Tbl_ExpendInput[[#This Row],[Fund Group Name]],IF(ISNUMBER(SEARCH("covid",Tbl_ExpendInput[[#This Row],[Fund Detail Name]]))=TRUE,"COVID Funds",Tbl_ExpendInput[[#This Row],[Fund Group Name]]))</f>
        <v>General</v>
      </c>
      <c r="N1499" s="14" t="str">
        <f>IF(Tbl_ExpendInput[[#This Row],[Fund Detail Code]]="09119",Tbl_ExpendInput[[#This Row],[Fund Group Code]],IF(ISNUMBER(SEARCH("covid",Tbl_ExpendInput[[#This Row],[Fund Detail Name]]))=TRUE,"99",Tbl_ExpendInput[[#This Row],[Fund Group Code]]))</f>
        <v>01</v>
      </c>
      <c r="O1499" s="14">
        <f>VLOOKUP(Tbl_ExpendInput[[#This Row],[Agency Code]],TblAgencies[],12,FALSE)</f>
        <v>765</v>
      </c>
    </row>
    <row r="1500" spans="1:15">
      <c r="A1500">
        <v>2022</v>
      </c>
      <c r="B1500" t="s">
        <v>245</v>
      </c>
      <c r="C1500" t="s">
        <v>385</v>
      </c>
      <c r="D1500" s="17">
        <v>765</v>
      </c>
      <c r="E1500" t="s">
        <v>621</v>
      </c>
      <c r="F1500" t="s">
        <v>622</v>
      </c>
      <c r="G1500" t="s">
        <v>623</v>
      </c>
      <c r="H1500" t="s">
        <v>30</v>
      </c>
      <c r="I1500" t="s">
        <v>31</v>
      </c>
      <c r="J1500" t="s">
        <v>32</v>
      </c>
      <c r="K1500" t="s">
        <v>31</v>
      </c>
      <c r="L1500">
        <v>18057843.93</v>
      </c>
      <c r="M1500" t="str">
        <f>IF(Tbl_ExpendInput[[#This Row],[Fund Detail Code]]="09119",Tbl_ExpendInput[[#This Row],[Fund Group Name]],IF(ISNUMBER(SEARCH("covid",Tbl_ExpendInput[[#This Row],[Fund Detail Name]]))=TRUE,"COVID Funds",Tbl_ExpendInput[[#This Row],[Fund Group Name]]))</f>
        <v>Federal Trust</v>
      </c>
      <c r="N1500" s="14" t="str">
        <f>IF(Tbl_ExpendInput[[#This Row],[Fund Detail Code]]="09119",Tbl_ExpendInput[[#This Row],[Fund Group Code]],IF(ISNUMBER(SEARCH("covid",Tbl_ExpendInput[[#This Row],[Fund Detail Name]]))=TRUE,"99",Tbl_ExpendInput[[#This Row],[Fund Group Code]]))</f>
        <v>10</v>
      </c>
      <c r="O1500" s="14">
        <f>VLOOKUP(Tbl_ExpendInput[[#This Row],[Agency Code]],TblAgencies[],12,FALSE)</f>
        <v>765</v>
      </c>
    </row>
    <row r="1501" spans="1:15">
      <c r="A1501">
        <v>2022</v>
      </c>
      <c r="B1501" t="s">
        <v>245</v>
      </c>
      <c r="C1501" t="s">
        <v>385</v>
      </c>
      <c r="D1501" s="17">
        <v>765</v>
      </c>
      <c r="E1501" t="s">
        <v>621</v>
      </c>
      <c r="F1501" t="s">
        <v>622</v>
      </c>
      <c r="G1501" t="s">
        <v>623</v>
      </c>
      <c r="H1501" t="s">
        <v>30</v>
      </c>
      <c r="I1501" t="s">
        <v>31</v>
      </c>
      <c r="J1501" t="s">
        <v>91</v>
      </c>
      <c r="K1501" t="s">
        <v>92</v>
      </c>
      <c r="L1501">
        <v>3878.18</v>
      </c>
      <c r="M1501" t="str">
        <f>IF(Tbl_ExpendInput[[#This Row],[Fund Detail Code]]="09119",Tbl_ExpendInput[[#This Row],[Fund Group Name]],IF(ISNUMBER(SEARCH("covid",Tbl_ExpendInput[[#This Row],[Fund Detail Name]]))=TRUE,"COVID Funds",Tbl_ExpendInput[[#This Row],[Fund Group Name]]))</f>
        <v>COVID Funds</v>
      </c>
      <c r="N1501" s="14" t="str">
        <f>IF(Tbl_ExpendInput[[#This Row],[Fund Detail Code]]="09119",Tbl_ExpendInput[[#This Row],[Fund Group Code]],IF(ISNUMBER(SEARCH("covid",Tbl_ExpendInput[[#This Row],[Fund Detail Name]]))=TRUE,"99",Tbl_ExpendInput[[#This Row],[Fund Group Code]]))</f>
        <v>99</v>
      </c>
      <c r="O1501" s="14">
        <f>VLOOKUP(Tbl_ExpendInput[[#This Row],[Agency Code]],TblAgencies[],12,FALSE)</f>
        <v>765</v>
      </c>
    </row>
    <row r="1502" spans="1:15">
      <c r="A1502">
        <v>2022</v>
      </c>
      <c r="B1502" t="s">
        <v>245</v>
      </c>
      <c r="C1502" t="s">
        <v>385</v>
      </c>
      <c r="D1502" s="17">
        <v>765</v>
      </c>
      <c r="E1502" t="s">
        <v>621</v>
      </c>
      <c r="F1502" t="s">
        <v>622</v>
      </c>
      <c r="G1502" t="s">
        <v>623</v>
      </c>
      <c r="H1502" t="s">
        <v>30</v>
      </c>
      <c r="I1502" t="s">
        <v>31</v>
      </c>
      <c r="J1502" t="s">
        <v>470</v>
      </c>
      <c r="K1502" t="s">
        <v>174</v>
      </c>
      <c r="L1502">
        <v>151.53</v>
      </c>
      <c r="M1502" t="str">
        <f>IF(Tbl_ExpendInput[[#This Row],[Fund Detail Code]]="09119",Tbl_ExpendInput[[#This Row],[Fund Group Name]],IF(ISNUMBER(SEARCH("covid",Tbl_ExpendInput[[#This Row],[Fund Detail Name]]))=TRUE,"COVID Funds",Tbl_ExpendInput[[#This Row],[Fund Group Name]]))</f>
        <v>COVID Funds</v>
      </c>
      <c r="N1502" s="14" t="str">
        <f>IF(Tbl_ExpendInput[[#This Row],[Fund Detail Code]]="09119",Tbl_ExpendInput[[#This Row],[Fund Group Code]],IF(ISNUMBER(SEARCH("covid",Tbl_ExpendInput[[#This Row],[Fund Detail Name]]))=TRUE,"99",Tbl_ExpendInput[[#This Row],[Fund Group Code]]))</f>
        <v>99</v>
      </c>
      <c r="O1502" s="14">
        <f>VLOOKUP(Tbl_ExpendInput[[#This Row],[Agency Code]],TblAgencies[],12,FALSE)</f>
        <v>765</v>
      </c>
    </row>
    <row r="1503" spans="1:15">
      <c r="A1503">
        <v>2022</v>
      </c>
      <c r="B1503" t="s">
        <v>245</v>
      </c>
      <c r="C1503" t="s">
        <v>385</v>
      </c>
      <c r="D1503" s="17">
        <v>765</v>
      </c>
      <c r="E1503" t="s">
        <v>621</v>
      </c>
      <c r="F1503" t="s">
        <v>622</v>
      </c>
      <c r="G1503" t="s">
        <v>623</v>
      </c>
      <c r="H1503" t="s">
        <v>30</v>
      </c>
      <c r="I1503" t="s">
        <v>31</v>
      </c>
      <c r="J1503" t="s">
        <v>624</v>
      </c>
      <c r="K1503" t="s">
        <v>625</v>
      </c>
      <c r="L1503">
        <v>149334.13</v>
      </c>
      <c r="M1503" t="str">
        <f>IF(Tbl_ExpendInput[[#This Row],[Fund Detail Code]]="09119",Tbl_ExpendInput[[#This Row],[Fund Group Name]],IF(ISNUMBER(SEARCH("covid",Tbl_ExpendInput[[#This Row],[Fund Detail Name]]))=TRUE,"COVID Funds",Tbl_ExpendInput[[#This Row],[Fund Group Name]]))</f>
        <v>COVID Funds</v>
      </c>
      <c r="N1503" s="14" t="str">
        <f>IF(Tbl_ExpendInput[[#This Row],[Fund Detail Code]]="09119",Tbl_ExpendInput[[#This Row],[Fund Group Code]],IF(ISNUMBER(SEARCH("covid",Tbl_ExpendInput[[#This Row],[Fund Detail Name]]))=TRUE,"99",Tbl_ExpendInput[[#This Row],[Fund Group Code]]))</f>
        <v>99</v>
      </c>
      <c r="O1503" s="14">
        <f>VLOOKUP(Tbl_ExpendInput[[#This Row],[Agency Code]],TblAgencies[],12,FALSE)</f>
        <v>765</v>
      </c>
    </row>
    <row r="1504" spans="1:15">
      <c r="A1504">
        <v>2022</v>
      </c>
      <c r="B1504" t="s">
        <v>245</v>
      </c>
      <c r="C1504" t="s">
        <v>385</v>
      </c>
      <c r="D1504" s="17">
        <v>765</v>
      </c>
      <c r="E1504" t="s">
        <v>621</v>
      </c>
      <c r="F1504" t="s">
        <v>622</v>
      </c>
      <c r="G1504" t="s">
        <v>623</v>
      </c>
      <c r="H1504" t="s">
        <v>30</v>
      </c>
      <c r="I1504" t="s">
        <v>31</v>
      </c>
      <c r="J1504" t="s">
        <v>626</v>
      </c>
      <c r="K1504" t="s">
        <v>627</v>
      </c>
      <c r="L1504">
        <v>511144.59</v>
      </c>
      <c r="M1504" t="str">
        <f>IF(Tbl_ExpendInput[[#This Row],[Fund Detail Code]]="09119",Tbl_ExpendInput[[#This Row],[Fund Group Name]],IF(ISNUMBER(SEARCH("covid",Tbl_ExpendInput[[#This Row],[Fund Detail Name]]))=TRUE,"COVID Funds",Tbl_ExpendInput[[#This Row],[Fund Group Name]]))</f>
        <v>COVID Funds</v>
      </c>
      <c r="N1504" s="14" t="str">
        <f>IF(Tbl_ExpendInput[[#This Row],[Fund Detail Code]]="09119",Tbl_ExpendInput[[#This Row],[Fund Group Code]],IF(ISNUMBER(SEARCH("covid",Tbl_ExpendInput[[#This Row],[Fund Detail Name]]))=TRUE,"99",Tbl_ExpendInput[[#This Row],[Fund Group Code]]))</f>
        <v>99</v>
      </c>
      <c r="O1504" s="14">
        <f>VLOOKUP(Tbl_ExpendInput[[#This Row],[Agency Code]],TblAgencies[],12,FALSE)</f>
        <v>765</v>
      </c>
    </row>
    <row r="1505" spans="1:15">
      <c r="A1505">
        <v>2022</v>
      </c>
      <c r="B1505" t="s">
        <v>245</v>
      </c>
      <c r="C1505" t="s">
        <v>385</v>
      </c>
      <c r="D1505" s="17">
        <v>765</v>
      </c>
      <c r="E1505" t="s">
        <v>621</v>
      </c>
      <c r="F1505" t="s">
        <v>622</v>
      </c>
      <c r="G1505" t="s">
        <v>623</v>
      </c>
      <c r="H1505" t="s">
        <v>30</v>
      </c>
      <c r="I1505" t="s">
        <v>31</v>
      </c>
      <c r="J1505" t="s">
        <v>628</v>
      </c>
      <c r="K1505" t="s">
        <v>629</v>
      </c>
      <c r="L1505">
        <v>62601.59</v>
      </c>
      <c r="M1505" t="str">
        <f>IF(Tbl_ExpendInput[[#This Row],[Fund Detail Code]]="09119",Tbl_ExpendInput[[#This Row],[Fund Group Name]],IF(ISNUMBER(SEARCH("covid",Tbl_ExpendInput[[#This Row],[Fund Detail Name]]))=TRUE,"COVID Funds",Tbl_ExpendInput[[#This Row],[Fund Group Name]]))</f>
        <v>COVID Funds</v>
      </c>
      <c r="N1505" s="14" t="str">
        <f>IF(Tbl_ExpendInput[[#This Row],[Fund Detail Code]]="09119",Tbl_ExpendInput[[#This Row],[Fund Group Code]],IF(ISNUMBER(SEARCH("covid",Tbl_ExpendInput[[#This Row],[Fund Detail Name]]))=TRUE,"99",Tbl_ExpendInput[[#This Row],[Fund Group Code]]))</f>
        <v>99</v>
      </c>
      <c r="O1505" s="14">
        <f>VLOOKUP(Tbl_ExpendInput[[#This Row],[Agency Code]],TblAgencies[],12,FALSE)</f>
        <v>765</v>
      </c>
    </row>
    <row r="1506" spans="1:15">
      <c r="A1506">
        <v>2022</v>
      </c>
      <c r="B1506" t="s">
        <v>245</v>
      </c>
      <c r="C1506" t="s">
        <v>385</v>
      </c>
      <c r="D1506" s="17">
        <v>765</v>
      </c>
      <c r="E1506" t="s">
        <v>621</v>
      </c>
      <c r="F1506" t="s">
        <v>622</v>
      </c>
      <c r="G1506" t="s">
        <v>623</v>
      </c>
      <c r="H1506" t="s">
        <v>30</v>
      </c>
      <c r="I1506" t="s">
        <v>31</v>
      </c>
      <c r="J1506" t="s">
        <v>630</v>
      </c>
      <c r="K1506" t="s">
        <v>631</v>
      </c>
      <c r="L1506">
        <v>12381718.890000001</v>
      </c>
      <c r="M1506" t="str">
        <f>IF(Tbl_ExpendInput[[#This Row],[Fund Detail Code]]="09119",Tbl_ExpendInput[[#This Row],[Fund Group Name]],IF(ISNUMBER(SEARCH("covid",Tbl_ExpendInput[[#This Row],[Fund Detail Name]]))=TRUE,"COVID Funds",Tbl_ExpendInput[[#This Row],[Fund Group Name]]))</f>
        <v>COVID Funds</v>
      </c>
      <c r="N1506" s="14" t="str">
        <f>IF(Tbl_ExpendInput[[#This Row],[Fund Detail Code]]="09119",Tbl_ExpendInput[[#This Row],[Fund Group Code]],IF(ISNUMBER(SEARCH("covid",Tbl_ExpendInput[[#This Row],[Fund Detail Name]]))=TRUE,"99",Tbl_ExpendInput[[#This Row],[Fund Group Code]]))</f>
        <v>99</v>
      </c>
      <c r="O1506" s="14">
        <f>VLOOKUP(Tbl_ExpendInput[[#This Row],[Agency Code]],TblAgencies[],12,FALSE)</f>
        <v>765</v>
      </c>
    </row>
    <row r="1507" spans="1:15">
      <c r="A1507">
        <v>2022</v>
      </c>
      <c r="B1507" t="s">
        <v>245</v>
      </c>
      <c r="C1507" t="s">
        <v>385</v>
      </c>
      <c r="D1507" s="17">
        <v>765</v>
      </c>
      <c r="E1507" t="s">
        <v>621</v>
      </c>
      <c r="F1507" t="s">
        <v>622</v>
      </c>
      <c r="G1507" t="s">
        <v>623</v>
      </c>
      <c r="H1507" t="s">
        <v>33</v>
      </c>
      <c r="I1507" t="s">
        <v>34</v>
      </c>
      <c r="J1507" t="s">
        <v>632</v>
      </c>
      <c r="K1507" t="s">
        <v>633</v>
      </c>
      <c r="L1507">
        <v>761118.65</v>
      </c>
      <c r="M1507" t="str">
        <f>IF(Tbl_ExpendInput[[#This Row],[Fund Detail Code]]="09119",Tbl_ExpendInput[[#This Row],[Fund Group Name]],IF(ISNUMBER(SEARCH("covid",Tbl_ExpendInput[[#This Row],[Fund Detail Name]]))=TRUE,"COVID Funds",Tbl_ExpendInput[[#This Row],[Fund Group Name]]))</f>
        <v>COVID Funds</v>
      </c>
      <c r="N1507" s="14" t="str">
        <f>IF(Tbl_ExpendInput[[#This Row],[Fund Detail Code]]="09119",Tbl_ExpendInput[[#This Row],[Fund Group Code]],IF(ISNUMBER(SEARCH("covid",Tbl_ExpendInput[[#This Row],[Fund Detail Name]]))=TRUE,"99",Tbl_ExpendInput[[#This Row],[Fund Group Code]]))</f>
        <v>99</v>
      </c>
      <c r="O1507" s="14">
        <f>VLOOKUP(Tbl_ExpendInput[[#This Row],[Agency Code]],TblAgencies[],12,FALSE)</f>
        <v>765</v>
      </c>
    </row>
    <row r="1508" spans="1:15">
      <c r="A1508">
        <v>2022</v>
      </c>
      <c r="B1508" t="s">
        <v>245</v>
      </c>
      <c r="C1508" t="s">
        <v>385</v>
      </c>
      <c r="D1508" s="17">
        <v>765</v>
      </c>
      <c r="E1508" t="s">
        <v>621</v>
      </c>
      <c r="F1508" t="s">
        <v>634</v>
      </c>
      <c r="G1508" t="s">
        <v>635</v>
      </c>
      <c r="H1508" t="s">
        <v>20</v>
      </c>
      <c r="I1508" t="s">
        <v>21</v>
      </c>
      <c r="J1508" t="s">
        <v>22</v>
      </c>
      <c r="K1508" t="s">
        <v>23</v>
      </c>
      <c r="L1508">
        <v>85018853</v>
      </c>
      <c r="M1508" t="str">
        <f>IF(Tbl_ExpendInput[[#This Row],[Fund Detail Code]]="09119",Tbl_ExpendInput[[#This Row],[Fund Group Name]],IF(ISNUMBER(SEARCH("covid",Tbl_ExpendInput[[#This Row],[Fund Detail Name]]))=TRUE,"COVID Funds",Tbl_ExpendInput[[#This Row],[Fund Group Name]]))</f>
        <v>General</v>
      </c>
      <c r="N1508" s="14" t="str">
        <f>IF(Tbl_ExpendInput[[#This Row],[Fund Detail Code]]="09119",Tbl_ExpendInput[[#This Row],[Fund Group Code]],IF(ISNUMBER(SEARCH("covid",Tbl_ExpendInput[[#This Row],[Fund Detail Name]]))=TRUE,"99",Tbl_ExpendInput[[#This Row],[Fund Group Code]]))</f>
        <v>01</v>
      </c>
      <c r="O1508" s="14">
        <f>VLOOKUP(Tbl_ExpendInput[[#This Row],[Agency Code]],TblAgencies[],12,FALSE)</f>
        <v>765</v>
      </c>
    </row>
    <row r="1509" spans="1:15">
      <c r="A1509">
        <v>2022</v>
      </c>
      <c r="B1509" t="s">
        <v>245</v>
      </c>
      <c r="C1509" t="s">
        <v>385</v>
      </c>
      <c r="D1509" s="17">
        <v>765</v>
      </c>
      <c r="E1509" t="s">
        <v>621</v>
      </c>
      <c r="F1509" t="s">
        <v>634</v>
      </c>
      <c r="G1509" t="s">
        <v>635</v>
      </c>
      <c r="H1509" t="s">
        <v>30</v>
      </c>
      <c r="I1509" t="s">
        <v>31</v>
      </c>
      <c r="J1509" t="s">
        <v>32</v>
      </c>
      <c r="K1509" t="s">
        <v>31</v>
      </c>
      <c r="L1509">
        <v>184143904.75999999</v>
      </c>
      <c r="M1509" t="str">
        <f>IF(Tbl_ExpendInput[[#This Row],[Fund Detail Code]]="09119",Tbl_ExpendInput[[#This Row],[Fund Group Name]],IF(ISNUMBER(SEARCH("covid",Tbl_ExpendInput[[#This Row],[Fund Detail Name]]))=TRUE,"COVID Funds",Tbl_ExpendInput[[#This Row],[Fund Group Name]]))</f>
        <v>Federal Trust</v>
      </c>
      <c r="N1509" s="14" t="str">
        <f>IF(Tbl_ExpendInput[[#This Row],[Fund Detail Code]]="09119",Tbl_ExpendInput[[#This Row],[Fund Group Code]],IF(ISNUMBER(SEARCH("covid",Tbl_ExpendInput[[#This Row],[Fund Detail Name]]))=TRUE,"99",Tbl_ExpendInput[[#This Row],[Fund Group Code]]))</f>
        <v>10</v>
      </c>
      <c r="O1509" s="14">
        <f>VLOOKUP(Tbl_ExpendInput[[#This Row],[Agency Code]],TblAgencies[],12,FALSE)</f>
        <v>765</v>
      </c>
    </row>
    <row r="1510" spans="1:15">
      <c r="A1510">
        <v>2022</v>
      </c>
      <c r="B1510" t="s">
        <v>245</v>
      </c>
      <c r="C1510" t="s">
        <v>385</v>
      </c>
      <c r="D1510" s="17">
        <v>765</v>
      </c>
      <c r="E1510" t="s">
        <v>621</v>
      </c>
      <c r="F1510" t="s">
        <v>634</v>
      </c>
      <c r="G1510" t="s">
        <v>635</v>
      </c>
      <c r="H1510" t="s">
        <v>30</v>
      </c>
      <c r="I1510" t="s">
        <v>31</v>
      </c>
      <c r="J1510" t="s">
        <v>91</v>
      </c>
      <c r="K1510" t="s">
        <v>92</v>
      </c>
      <c r="L1510">
        <v>53139084.909999996</v>
      </c>
      <c r="M1510" t="str">
        <f>IF(Tbl_ExpendInput[[#This Row],[Fund Detail Code]]="09119",Tbl_ExpendInput[[#This Row],[Fund Group Name]],IF(ISNUMBER(SEARCH("covid",Tbl_ExpendInput[[#This Row],[Fund Detail Name]]))=TRUE,"COVID Funds",Tbl_ExpendInput[[#This Row],[Fund Group Name]]))</f>
        <v>COVID Funds</v>
      </c>
      <c r="N1510" s="14" t="str">
        <f>IF(Tbl_ExpendInput[[#This Row],[Fund Detail Code]]="09119",Tbl_ExpendInput[[#This Row],[Fund Group Code]],IF(ISNUMBER(SEARCH("covid",Tbl_ExpendInput[[#This Row],[Fund Detail Name]]))=TRUE,"99",Tbl_ExpendInput[[#This Row],[Fund Group Code]]))</f>
        <v>99</v>
      </c>
      <c r="O1510" s="14">
        <f>VLOOKUP(Tbl_ExpendInput[[#This Row],[Agency Code]],TblAgencies[],12,FALSE)</f>
        <v>765</v>
      </c>
    </row>
    <row r="1511" spans="1:15">
      <c r="A1511">
        <v>2022</v>
      </c>
      <c r="B1511" t="s">
        <v>245</v>
      </c>
      <c r="C1511" t="s">
        <v>385</v>
      </c>
      <c r="D1511" s="17">
        <v>765</v>
      </c>
      <c r="E1511" t="s">
        <v>621</v>
      </c>
      <c r="F1511" t="s">
        <v>634</v>
      </c>
      <c r="G1511" t="s">
        <v>635</v>
      </c>
      <c r="H1511" t="s">
        <v>33</v>
      </c>
      <c r="I1511" t="s">
        <v>34</v>
      </c>
      <c r="J1511" t="s">
        <v>636</v>
      </c>
      <c r="K1511" t="s">
        <v>637</v>
      </c>
      <c r="L1511">
        <v>14579855</v>
      </c>
      <c r="M1511" t="str">
        <f>IF(Tbl_ExpendInput[[#This Row],[Fund Detail Code]]="09119",Tbl_ExpendInput[[#This Row],[Fund Group Name]],IF(ISNUMBER(SEARCH("covid",Tbl_ExpendInput[[#This Row],[Fund Detail Name]]))=TRUE,"COVID Funds",Tbl_ExpendInput[[#This Row],[Fund Group Name]]))</f>
        <v>COVID Funds</v>
      </c>
      <c r="N1511" s="14" t="str">
        <f>IF(Tbl_ExpendInput[[#This Row],[Fund Detail Code]]="09119",Tbl_ExpendInput[[#This Row],[Fund Group Code]],IF(ISNUMBER(SEARCH("covid",Tbl_ExpendInput[[#This Row],[Fund Detail Name]]))=TRUE,"99",Tbl_ExpendInput[[#This Row],[Fund Group Code]]))</f>
        <v>99</v>
      </c>
      <c r="O1511" s="14">
        <f>VLOOKUP(Tbl_ExpendInput[[#This Row],[Agency Code]],TblAgencies[],12,FALSE)</f>
        <v>765</v>
      </c>
    </row>
    <row r="1512" spans="1:15">
      <c r="A1512">
        <v>2022</v>
      </c>
      <c r="B1512" t="s">
        <v>245</v>
      </c>
      <c r="C1512" t="s">
        <v>385</v>
      </c>
      <c r="D1512" s="17">
        <v>765</v>
      </c>
      <c r="E1512" t="s">
        <v>621</v>
      </c>
      <c r="F1512" t="s">
        <v>638</v>
      </c>
      <c r="G1512" t="s">
        <v>639</v>
      </c>
      <c r="H1512" t="s">
        <v>20</v>
      </c>
      <c r="I1512" t="s">
        <v>21</v>
      </c>
      <c r="J1512" t="s">
        <v>22</v>
      </c>
      <c r="K1512" t="s">
        <v>23</v>
      </c>
      <c r="L1512">
        <v>147073645.68000001</v>
      </c>
      <c r="M1512" t="str">
        <f>IF(Tbl_ExpendInput[[#This Row],[Fund Detail Code]]="09119",Tbl_ExpendInput[[#This Row],[Fund Group Name]],IF(ISNUMBER(SEARCH("covid",Tbl_ExpendInput[[#This Row],[Fund Detail Name]]))=TRUE,"COVID Funds",Tbl_ExpendInput[[#This Row],[Fund Group Name]]))</f>
        <v>General</v>
      </c>
      <c r="N1512" s="14" t="str">
        <f>IF(Tbl_ExpendInput[[#This Row],[Fund Detail Code]]="09119",Tbl_ExpendInput[[#This Row],[Fund Group Code]],IF(ISNUMBER(SEARCH("covid",Tbl_ExpendInput[[#This Row],[Fund Detail Name]]))=TRUE,"99",Tbl_ExpendInput[[#This Row],[Fund Group Code]]))</f>
        <v>01</v>
      </c>
      <c r="O1512" s="14">
        <f>VLOOKUP(Tbl_ExpendInput[[#This Row],[Agency Code]],TblAgencies[],12,FALSE)</f>
        <v>765</v>
      </c>
    </row>
    <row r="1513" spans="1:15">
      <c r="A1513">
        <v>2022</v>
      </c>
      <c r="B1513" t="s">
        <v>245</v>
      </c>
      <c r="C1513" t="s">
        <v>385</v>
      </c>
      <c r="D1513" s="17">
        <v>765</v>
      </c>
      <c r="E1513" t="s">
        <v>621</v>
      </c>
      <c r="F1513" t="s">
        <v>638</v>
      </c>
      <c r="G1513" t="s">
        <v>639</v>
      </c>
      <c r="H1513" t="s">
        <v>40</v>
      </c>
      <c r="I1513" t="s">
        <v>41</v>
      </c>
      <c r="J1513" t="s">
        <v>640</v>
      </c>
      <c r="K1513" t="s">
        <v>641</v>
      </c>
      <c r="L1513">
        <v>1449283</v>
      </c>
      <c r="M1513" t="str">
        <f>IF(Tbl_ExpendInput[[#This Row],[Fund Detail Code]]="09119",Tbl_ExpendInput[[#This Row],[Fund Group Name]],IF(ISNUMBER(SEARCH("covid",Tbl_ExpendInput[[#This Row],[Fund Detail Name]]))=TRUE,"COVID Funds",Tbl_ExpendInput[[#This Row],[Fund Group Name]]))</f>
        <v>Dedicated Special Revenue</v>
      </c>
      <c r="N1513" s="14" t="str">
        <f>IF(Tbl_ExpendInput[[#This Row],[Fund Detail Code]]="09119",Tbl_ExpendInput[[#This Row],[Fund Group Code]],IF(ISNUMBER(SEARCH("covid",Tbl_ExpendInput[[#This Row],[Fund Detail Name]]))=TRUE,"99",Tbl_ExpendInput[[#This Row],[Fund Group Code]]))</f>
        <v>09</v>
      </c>
      <c r="O1513" s="14">
        <f>VLOOKUP(Tbl_ExpendInput[[#This Row],[Agency Code]],TblAgencies[],12,FALSE)</f>
        <v>765</v>
      </c>
    </row>
    <row r="1514" spans="1:15">
      <c r="A1514">
        <v>2022</v>
      </c>
      <c r="B1514" t="s">
        <v>245</v>
      </c>
      <c r="C1514" t="s">
        <v>385</v>
      </c>
      <c r="D1514" s="17">
        <v>765</v>
      </c>
      <c r="E1514" t="s">
        <v>621</v>
      </c>
      <c r="F1514" t="s">
        <v>638</v>
      </c>
      <c r="G1514" t="s">
        <v>639</v>
      </c>
      <c r="H1514" t="s">
        <v>40</v>
      </c>
      <c r="I1514" t="s">
        <v>41</v>
      </c>
      <c r="J1514" t="s">
        <v>544</v>
      </c>
      <c r="K1514" t="s">
        <v>545</v>
      </c>
      <c r="L1514">
        <v>5942638</v>
      </c>
      <c r="M1514" t="str">
        <f>IF(Tbl_ExpendInput[[#This Row],[Fund Detail Code]]="09119",Tbl_ExpendInput[[#This Row],[Fund Group Name]],IF(ISNUMBER(SEARCH("covid",Tbl_ExpendInput[[#This Row],[Fund Detail Name]]))=TRUE,"COVID Funds",Tbl_ExpendInput[[#This Row],[Fund Group Name]]))</f>
        <v>Dedicated Special Revenue</v>
      </c>
      <c r="N1514" s="14" t="str">
        <f>IF(Tbl_ExpendInput[[#This Row],[Fund Detail Code]]="09119",Tbl_ExpendInput[[#This Row],[Fund Group Code]],IF(ISNUMBER(SEARCH("covid",Tbl_ExpendInput[[#This Row],[Fund Detail Name]]))=TRUE,"99",Tbl_ExpendInput[[#This Row],[Fund Group Code]]))</f>
        <v>09</v>
      </c>
      <c r="O1514" s="14">
        <f>VLOOKUP(Tbl_ExpendInput[[#This Row],[Agency Code]],TblAgencies[],12,FALSE)</f>
        <v>765</v>
      </c>
    </row>
    <row r="1515" spans="1:15">
      <c r="A1515">
        <v>2022</v>
      </c>
      <c r="B1515" t="s">
        <v>245</v>
      </c>
      <c r="C1515" t="s">
        <v>385</v>
      </c>
      <c r="D1515" s="17">
        <v>765</v>
      </c>
      <c r="E1515" t="s">
        <v>621</v>
      </c>
      <c r="F1515" t="s">
        <v>638</v>
      </c>
      <c r="G1515" t="s">
        <v>639</v>
      </c>
      <c r="H1515" t="s">
        <v>30</v>
      </c>
      <c r="I1515" t="s">
        <v>31</v>
      </c>
      <c r="J1515" t="s">
        <v>32</v>
      </c>
      <c r="K1515" t="s">
        <v>31</v>
      </c>
      <c r="L1515">
        <v>361475204.16000003</v>
      </c>
      <c r="M1515" t="str">
        <f>IF(Tbl_ExpendInput[[#This Row],[Fund Detail Code]]="09119",Tbl_ExpendInput[[#This Row],[Fund Group Name]],IF(ISNUMBER(SEARCH("covid",Tbl_ExpendInput[[#This Row],[Fund Detail Name]]))=TRUE,"COVID Funds",Tbl_ExpendInput[[#This Row],[Fund Group Name]]))</f>
        <v>Federal Trust</v>
      </c>
      <c r="N1515" s="14" t="str">
        <f>IF(Tbl_ExpendInput[[#This Row],[Fund Detail Code]]="09119",Tbl_ExpendInput[[#This Row],[Fund Group Code]],IF(ISNUMBER(SEARCH("covid",Tbl_ExpendInput[[#This Row],[Fund Detail Name]]))=TRUE,"99",Tbl_ExpendInput[[#This Row],[Fund Group Code]]))</f>
        <v>10</v>
      </c>
      <c r="O1515" s="14">
        <f>VLOOKUP(Tbl_ExpendInput[[#This Row],[Agency Code]],TblAgencies[],12,FALSE)</f>
        <v>765</v>
      </c>
    </row>
    <row r="1516" spans="1:15">
      <c r="A1516">
        <v>2022</v>
      </c>
      <c r="B1516" t="s">
        <v>245</v>
      </c>
      <c r="C1516" t="s">
        <v>385</v>
      </c>
      <c r="D1516" s="17">
        <v>765</v>
      </c>
      <c r="E1516" t="s">
        <v>621</v>
      </c>
      <c r="F1516" t="s">
        <v>638</v>
      </c>
      <c r="G1516" t="s">
        <v>639</v>
      </c>
      <c r="H1516" t="s">
        <v>30</v>
      </c>
      <c r="I1516" t="s">
        <v>31</v>
      </c>
      <c r="J1516" t="s">
        <v>91</v>
      </c>
      <c r="K1516" t="s">
        <v>92</v>
      </c>
      <c r="L1516">
        <v>357557.47</v>
      </c>
      <c r="M1516" t="str">
        <f>IF(Tbl_ExpendInput[[#This Row],[Fund Detail Code]]="09119",Tbl_ExpendInput[[#This Row],[Fund Group Name]],IF(ISNUMBER(SEARCH("covid",Tbl_ExpendInput[[#This Row],[Fund Detail Name]]))=TRUE,"COVID Funds",Tbl_ExpendInput[[#This Row],[Fund Group Name]]))</f>
        <v>COVID Funds</v>
      </c>
      <c r="N1516" s="14" t="str">
        <f>IF(Tbl_ExpendInput[[#This Row],[Fund Detail Code]]="09119",Tbl_ExpendInput[[#This Row],[Fund Group Code]],IF(ISNUMBER(SEARCH("covid",Tbl_ExpendInput[[#This Row],[Fund Detail Name]]))=TRUE,"99",Tbl_ExpendInput[[#This Row],[Fund Group Code]]))</f>
        <v>99</v>
      </c>
      <c r="O1516" s="14">
        <f>VLOOKUP(Tbl_ExpendInput[[#This Row],[Agency Code]],TblAgencies[],12,FALSE)</f>
        <v>765</v>
      </c>
    </row>
    <row r="1517" spans="1:15">
      <c r="A1517">
        <v>2022</v>
      </c>
      <c r="B1517" t="s">
        <v>245</v>
      </c>
      <c r="C1517" t="s">
        <v>385</v>
      </c>
      <c r="D1517" s="17">
        <v>765</v>
      </c>
      <c r="E1517" t="s">
        <v>621</v>
      </c>
      <c r="F1517" t="s">
        <v>638</v>
      </c>
      <c r="G1517" t="s">
        <v>639</v>
      </c>
      <c r="H1517" t="s">
        <v>33</v>
      </c>
      <c r="I1517" t="s">
        <v>34</v>
      </c>
      <c r="J1517" t="s">
        <v>632</v>
      </c>
      <c r="K1517" t="s">
        <v>633</v>
      </c>
      <c r="L1517">
        <v>5365547.76</v>
      </c>
      <c r="M1517" t="str">
        <f>IF(Tbl_ExpendInput[[#This Row],[Fund Detail Code]]="09119",Tbl_ExpendInput[[#This Row],[Fund Group Name]],IF(ISNUMBER(SEARCH("covid",Tbl_ExpendInput[[#This Row],[Fund Detail Name]]))=TRUE,"COVID Funds",Tbl_ExpendInput[[#This Row],[Fund Group Name]]))</f>
        <v>COVID Funds</v>
      </c>
      <c r="N1517" s="14" t="str">
        <f>IF(Tbl_ExpendInput[[#This Row],[Fund Detail Code]]="09119",Tbl_ExpendInput[[#This Row],[Fund Group Code]],IF(ISNUMBER(SEARCH("covid",Tbl_ExpendInput[[#This Row],[Fund Detail Name]]))=TRUE,"99",Tbl_ExpendInput[[#This Row],[Fund Group Code]]))</f>
        <v>99</v>
      </c>
      <c r="O1517" s="14">
        <f>VLOOKUP(Tbl_ExpendInput[[#This Row],[Agency Code]],TblAgencies[],12,FALSE)</f>
        <v>765</v>
      </c>
    </row>
    <row r="1518" spans="1:15">
      <c r="A1518">
        <v>2022</v>
      </c>
      <c r="B1518" t="s">
        <v>245</v>
      </c>
      <c r="C1518" t="s">
        <v>385</v>
      </c>
      <c r="D1518" s="17">
        <v>765</v>
      </c>
      <c r="E1518" t="s">
        <v>621</v>
      </c>
      <c r="F1518" t="s">
        <v>642</v>
      </c>
      <c r="G1518" t="s">
        <v>643</v>
      </c>
      <c r="H1518" t="s">
        <v>20</v>
      </c>
      <c r="I1518" t="s">
        <v>21</v>
      </c>
      <c r="J1518" t="s">
        <v>22</v>
      </c>
      <c r="K1518" t="s">
        <v>23</v>
      </c>
      <c r="L1518">
        <v>12814336.49</v>
      </c>
      <c r="M1518" t="str">
        <f>IF(Tbl_ExpendInput[[#This Row],[Fund Detail Code]]="09119",Tbl_ExpendInput[[#This Row],[Fund Group Name]],IF(ISNUMBER(SEARCH("covid",Tbl_ExpendInput[[#This Row],[Fund Detail Name]]))=TRUE,"COVID Funds",Tbl_ExpendInput[[#This Row],[Fund Group Name]]))</f>
        <v>General</v>
      </c>
      <c r="N1518" s="14" t="str">
        <f>IF(Tbl_ExpendInput[[#This Row],[Fund Detail Code]]="09119",Tbl_ExpendInput[[#This Row],[Fund Group Code]],IF(ISNUMBER(SEARCH("covid",Tbl_ExpendInput[[#This Row],[Fund Detail Name]]))=TRUE,"99",Tbl_ExpendInput[[#This Row],[Fund Group Code]]))</f>
        <v>01</v>
      </c>
      <c r="O1518" s="14">
        <f>VLOOKUP(Tbl_ExpendInput[[#This Row],[Agency Code]],TblAgencies[],12,FALSE)</f>
        <v>765</v>
      </c>
    </row>
    <row r="1519" spans="1:15">
      <c r="A1519">
        <v>2022</v>
      </c>
      <c r="B1519" t="s">
        <v>245</v>
      </c>
      <c r="C1519" t="s">
        <v>385</v>
      </c>
      <c r="D1519" s="17">
        <v>765</v>
      </c>
      <c r="E1519" t="s">
        <v>621</v>
      </c>
      <c r="F1519" t="s">
        <v>642</v>
      </c>
      <c r="G1519" t="s">
        <v>643</v>
      </c>
      <c r="H1519" t="s">
        <v>24</v>
      </c>
      <c r="I1519" t="s">
        <v>25</v>
      </c>
      <c r="J1519" t="s">
        <v>644</v>
      </c>
      <c r="K1519" t="s">
        <v>645</v>
      </c>
      <c r="L1519">
        <v>0</v>
      </c>
      <c r="M1519" t="str">
        <f>IF(Tbl_ExpendInput[[#This Row],[Fund Detail Code]]="09119",Tbl_ExpendInput[[#This Row],[Fund Group Name]],IF(ISNUMBER(SEARCH("covid",Tbl_ExpendInput[[#This Row],[Fund Detail Name]]))=TRUE,"COVID Funds",Tbl_ExpendInput[[#This Row],[Fund Group Name]]))</f>
        <v>Special</v>
      </c>
      <c r="N1519" s="14" t="str">
        <f>IF(Tbl_ExpendInput[[#This Row],[Fund Detail Code]]="09119",Tbl_ExpendInput[[#This Row],[Fund Group Code]],IF(ISNUMBER(SEARCH("covid",Tbl_ExpendInput[[#This Row],[Fund Detail Name]]))=TRUE,"99",Tbl_ExpendInput[[#This Row],[Fund Group Code]]))</f>
        <v>02</v>
      </c>
      <c r="O1519" s="14">
        <f>VLOOKUP(Tbl_ExpendInput[[#This Row],[Agency Code]],TblAgencies[],12,FALSE)</f>
        <v>765</v>
      </c>
    </row>
    <row r="1520" spans="1:15">
      <c r="A1520">
        <v>2022</v>
      </c>
      <c r="B1520" t="s">
        <v>245</v>
      </c>
      <c r="C1520" t="s">
        <v>385</v>
      </c>
      <c r="D1520" s="17">
        <v>765</v>
      </c>
      <c r="E1520" t="s">
        <v>621</v>
      </c>
      <c r="F1520" t="s">
        <v>642</v>
      </c>
      <c r="G1520" t="s">
        <v>643</v>
      </c>
      <c r="H1520" t="s">
        <v>24</v>
      </c>
      <c r="I1520" t="s">
        <v>25</v>
      </c>
      <c r="J1520" t="s">
        <v>646</v>
      </c>
      <c r="K1520" t="s">
        <v>647</v>
      </c>
      <c r="L1520">
        <v>12923580.609999999</v>
      </c>
      <c r="M1520" t="str">
        <f>IF(Tbl_ExpendInput[[#This Row],[Fund Detail Code]]="09119",Tbl_ExpendInput[[#This Row],[Fund Group Name]],IF(ISNUMBER(SEARCH("covid",Tbl_ExpendInput[[#This Row],[Fund Detail Name]]))=TRUE,"COVID Funds",Tbl_ExpendInput[[#This Row],[Fund Group Name]]))</f>
        <v>Special</v>
      </c>
      <c r="N1520" s="14" t="str">
        <f>IF(Tbl_ExpendInput[[#This Row],[Fund Detail Code]]="09119",Tbl_ExpendInput[[#This Row],[Fund Group Code]],IF(ISNUMBER(SEARCH("covid",Tbl_ExpendInput[[#This Row],[Fund Detail Name]]))=TRUE,"99",Tbl_ExpendInput[[#This Row],[Fund Group Code]]))</f>
        <v>02</v>
      </c>
      <c r="O1520" s="14">
        <f>VLOOKUP(Tbl_ExpendInput[[#This Row],[Agency Code]],TblAgencies[],12,FALSE)</f>
        <v>765</v>
      </c>
    </row>
    <row r="1521" spans="1:15">
      <c r="A1521">
        <v>2022</v>
      </c>
      <c r="B1521" t="s">
        <v>245</v>
      </c>
      <c r="C1521" t="s">
        <v>385</v>
      </c>
      <c r="D1521" s="17">
        <v>765</v>
      </c>
      <c r="E1521" t="s">
        <v>621</v>
      </c>
      <c r="F1521" t="s">
        <v>642</v>
      </c>
      <c r="G1521" t="s">
        <v>643</v>
      </c>
      <c r="H1521" t="s">
        <v>24</v>
      </c>
      <c r="I1521" t="s">
        <v>25</v>
      </c>
      <c r="J1521" t="s">
        <v>648</v>
      </c>
      <c r="K1521" t="s">
        <v>649</v>
      </c>
      <c r="L1521">
        <v>11638415</v>
      </c>
      <c r="M1521" t="str">
        <f>IF(Tbl_ExpendInput[[#This Row],[Fund Detail Code]]="09119",Tbl_ExpendInput[[#This Row],[Fund Group Name]],IF(ISNUMBER(SEARCH("covid",Tbl_ExpendInput[[#This Row],[Fund Detail Name]]))=TRUE,"COVID Funds",Tbl_ExpendInput[[#This Row],[Fund Group Name]]))</f>
        <v>Special</v>
      </c>
      <c r="N1521" s="14" t="str">
        <f>IF(Tbl_ExpendInput[[#This Row],[Fund Detail Code]]="09119",Tbl_ExpendInput[[#This Row],[Fund Group Code]],IF(ISNUMBER(SEARCH("covid",Tbl_ExpendInput[[#This Row],[Fund Detail Name]]))=TRUE,"99",Tbl_ExpendInput[[#This Row],[Fund Group Code]]))</f>
        <v>02</v>
      </c>
      <c r="O1521" s="14">
        <f>VLOOKUP(Tbl_ExpendInput[[#This Row],[Agency Code]],TblAgencies[],12,FALSE)</f>
        <v>765</v>
      </c>
    </row>
    <row r="1522" spans="1:15">
      <c r="A1522">
        <v>2022</v>
      </c>
      <c r="B1522" t="s">
        <v>245</v>
      </c>
      <c r="C1522" t="s">
        <v>385</v>
      </c>
      <c r="D1522" s="17">
        <v>765</v>
      </c>
      <c r="E1522" t="s">
        <v>621</v>
      </c>
      <c r="F1522" t="s">
        <v>642</v>
      </c>
      <c r="G1522" t="s">
        <v>643</v>
      </c>
      <c r="H1522" t="s">
        <v>24</v>
      </c>
      <c r="I1522" t="s">
        <v>25</v>
      </c>
      <c r="J1522" t="s">
        <v>650</v>
      </c>
      <c r="K1522" t="s">
        <v>651</v>
      </c>
      <c r="L1522">
        <v>601095234.44000006</v>
      </c>
      <c r="M1522" t="str">
        <f>IF(Tbl_ExpendInput[[#This Row],[Fund Detail Code]]="09119",Tbl_ExpendInput[[#This Row],[Fund Group Name]],IF(ISNUMBER(SEARCH("covid",Tbl_ExpendInput[[#This Row],[Fund Detail Name]]))=TRUE,"COVID Funds",Tbl_ExpendInput[[#This Row],[Fund Group Name]]))</f>
        <v>Special</v>
      </c>
      <c r="N1522" s="14" t="str">
        <f>IF(Tbl_ExpendInput[[#This Row],[Fund Detail Code]]="09119",Tbl_ExpendInput[[#This Row],[Fund Group Code]],IF(ISNUMBER(SEARCH("covid",Tbl_ExpendInput[[#This Row],[Fund Detail Name]]))=TRUE,"99",Tbl_ExpendInput[[#This Row],[Fund Group Code]]))</f>
        <v>02</v>
      </c>
      <c r="O1522" s="14">
        <f>VLOOKUP(Tbl_ExpendInput[[#This Row],[Agency Code]],TblAgencies[],12,FALSE)</f>
        <v>765</v>
      </c>
    </row>
    <row r="1523" spans="1:15">
      <c r="A1523">
        <v>2022</v>
      </c>
      <c r="B1523" t="s">
        <v>245</v>
      </c>
      <c r="C1523" t="s">
        <v>385</v>
      </c>
      <c r="D1523" s="17">
        <v>765</v>
      </c>
      <c r="E1523" t="s">
        <v>621</v>
      </c>
      <c r="F1523" t="s">
        <v>642</v>
      </c>
      <c r="G1523" t="s">
        <v>643</v>
      </c>
      <c r="H1523" t="s">
        <v>30</v>
      </c>
      <c r="I1523" t="s">
        <v>31</v>
      </c>
      <c r="J1523" t="s">
        <v>32</v>
      </c>
      <c r="K1523" t="s">
        <v>31</v>
      </c>
      <c r="L1523">
        <v>49899027.829999998</v>
      </c>
      <c r="M1523" t="str">
        <f>IF(Tbl_ExpendInput[[#This Row],[Fund Detail Code]]="09119",Tbl_ExpendInput[[#This Row],[Fund Group Name]],IF(ISNUMBER(SEARCH("covid",Tbl_ExpendInput[[#This Row],[Fund Detail Name]]))=TRUE,"COVID Funds",Tbl_ExpendInput[[#This Row],[Fund Group Name]]))</f>
        <v>Federal Trust</v>
      </c>
      <c r="N1523" s="14" t="str">
        <f>IF(Tbl_ExpendInput[[#This Row],[Fund Detail Code]]="09119",Tbl_ExpendInput[[#This Row],[Fund Group Code]],IF(ISNUMBER(SEARCH("covid",Tbl_ExpendInput[[#This Row],[Fund Detail Name]]))=TRUE,"99",Tbl_ExpendInput[[#This Row],[Fund Group Code]]))</f>
        <v>10</v>
      </c>
      <c r="O1523" s="14">
        <f>VLOOKUP(Tbl_ExpendInput[[#This Row],[Agency Code]],TblAgencies[],12,FALSE)</f>
        <v>765</v>
      </c>
    </row>
    <row r="1524" spans="1:15">
      <c r="A1524">
        <v>2022</v>
      </c>
      <c r="B1524" t="s">
        <v>245</v>
      </c>
      <c r="C1524" t="s">
        <v>385</v>
      </c>
      <c r="D1524" s="17">
        <v>765</v>
      </c>
      <c r="E1524" t="s">
        <v>621</v>
      </c>
      <c r="F1524" t="s">
        <v>642</v>
      </c>
      <c r="G1524" t="s">
        <v>643</v>
      </c>
      <c r="H1524" t="s">
        <v>30</v>
      </c>
      <c r="I1524" t="s">
        <v>31</v>
      </c>
      <c r="J1524" t="s">
        <v>254</v>
      </c>
      <c r="K1524" t="s">
        <v>255</v>
      </c>
      <c r="L1524">
        <v>6511.73</v>
      </c>
      <c r="M1524" t="str">
        <f>IF(Tbl_ExpendInput[[#This Row],[Fund Detail Code]]="09119",Tbl_ExpendInput[[#This Row],[Fund Group Name]],IF(ISNUMBER(SEARCH("covid",Tbl_ExpendInput[[#This Row],[Fund Detail Name]]))=TRUE,"COVID Funds",Tbl_ExpendInput[[#This Row],[Fund Group Name]]))</f>
        <v>COVID Funds</v>
      </c>
      <c r="N1524" s="14" t="str">
        <f>IF(Tbl_ExpendInput[[#This Row],[Fund Detail Code]]="09119",Tbl_ExpendInput[[#This Row],[Fund Group Code]],IF(ISNUMBER(SEARCH("covid",Tbl_ExpendInput[[#This Row],[Fund Detail Name]]))=TRUE,"99",Tbl_ExpendInput[[#This Row],[Fund Group Code]]))</f>
        <v>99</v>
      </c>
      <c r="O1524" s="14">
        <f>VLOOKUP(Tbl_ExpendInput[[#This Row],[Agency Code]],TblAgencies[],12,FALSE)</f>
        <v>765</v>
      </c>
    </row>
    <row r="1525" spans="1:15">
      <c r="A1525">
        <v>2022</v>
      </c>
      <c r="B1525" t="s">
        <v>245</v>
      </c>
      <c r="C1525" t="s">
        <v>385</v>
      </c>
      <c r="D1525" s="17">
        <v>765</v>
      </c>
      <c r="E1525" t="s">
        <v>621</v>
      </c>
      <c r="F1525" t="s">
        <v>436</v>
      </c>
      <c r="G1525" t="s">
        <v>437</v>
      </c>
      <c r="H1525" t="s">
        <v>20</v>
      </c>
      <c r="I1525" t="s">
        <v>21</v>
      </c>
      <c r="J1525" t="s">
        <v>22</v>
      </c>
      <c r="K1525" t="s">
        <v>23</v>
      </c>
      <c r="L1525">
        <v>24383720.280000001</v>
      </c>
      <c r="M1525" t="str">
        <f>IF(Tbl_ExpendInput[[#This Row],[Fund Detail Code]]="09119",Tbl_ExpendInput[[#This Row],[Fund Group Name]],IF(ISNUMBER(SEARCH("covid",Tbl_ExpendInput[[#This Row],[Fund Detail Name]]))=TRUE,"COVID Funds",Tbl_ExpendInput[[#This Row],[Fund Group Name]]))</f>
        <v>General</v>
      </c>
      <c r="N1525" s="14" t="str">
        <f>IF(Tbl_ExpendInput[[#This Row],[Fund Detail Code]]="09119",Tbl_ExpendInput[[#This Row],[Fund Group Code]],IF(ISNUMBER(SEARCH("covid",Tbl_ExpendInput[[#This Row],[Fund Detail Name]]))=TRUE,"99",Tbl_ExpendInput[[#This Row],[Fund Group Code]]))</f>
        <v>01</v>
      </c>
      <c r="O1525" s="14">
        <f>VLOOKUP(Tbl_ExpendInput[[#This Row],[Agency Code]],TblAgencies[],12,FALSE)</f>
        <v>765</v>
      </c>
    </row>
    <row r="1526" spans="1:15">
      <c r="A1526">
        <v>2022</v>
      </c>
      <c r="B1526" t="s">
        <v>245</v>
      </c>
      <c r="C1526" t="s">
        <v>385</v>
      </c>
      <c r="D1526" s="17">
        <v>765</v>
      </c>
      <c r="E1526" t="s">
        <v>621</v>
      </c>
      <c r="F1526" t="s">
        <v>436</v>
      </c>
      <c r="G1526" t="s">
        <v>437</v>
      </c>
      <c r="H1526" t="s">
        <v>30</v>
      </c>
      <c r="I1526" t="s">
        <v>31</v>
      </c>
      <c r="J1526" t="s">
        <v>32</v>
      </c>
      <c r="K1526" t="s">
        <v>31</v>
      </c>
      <c r="L1526">
        <v>11912800.85</v>
      </c>
      <c r="M1526" t="str">
        <f>IF(Tbl_ExpendInput[[#This Row],[Fund Detail Code]]="09119",Tbl_ExpendInput[[#This Row],[Fund Group Name]],IF(ISNUMBER(SEARCH("covid",Tbl_ExpendInput[[#This Row],[Fund Detail Name]]))=TRUE,"COVID Funds",Tbl_ExpendInput[[#This Row],[Fund Group Name]]))</f>
        <v>Federal Trust</v>
      </c>
      <c r="N1526" s="14" t="str">
        <f>IF(Tbl_ExpendInput[[#This Row],[Fund Detail Code]]="09119",Tbl_ExpendInput[[#This Row],[Fund Group Code]],IF(ISNUMBER(SEARCH("covid",Tbl_ExpendInput[[#This Row],[Fund Detail Name]]))=TRUE,"99",Tbl_ExpendInput[[#This Row],[Fund Group Code]]))</f>
        <v>10</v>
      </c>
      <c r="O1526" s="14">
        <f>VLOOKUP(Tbl_ExpendInput[[#This Row],[Agency Code]],TblAgencies[],12,FALSE)</f>
        <v>765</v>
      </c>
    </row>
    <row r="1527" spans="1:15">
      <c r="A1527">
        <v>2022</v>
      </c>
      <c r="B1527" t="s">
        <v>245</v>
      </c>
      <c r="C1527" t="s">
        <v>385</v>
      </c>
      <c r="D1527" s="17">
        <v>765</v>
      </c>
      <c r="E1527" t="s">
        <v>621</v>
      </c>
      <c r="F1527" t="s">
        <v>436</v>
      </c>
      <c r="G1527" t="s">
        <v>437</v>
      </c>
      <c r="H1527" t="s">
        <v>30</v>
      </c>
      <c r="I1527" t="s">
        <v>31</v>
      </c>
      <c r="J1527" t="s">
        <v>652</v>
      </c>
      <c r="K1527" t="s">
        <v>653</v>
      </c>
      <c r="L1527">
        <v>959882.35</v>
      </c>
      <c r="M1527" t="str">
        <f>IF(Tbl_ExpendInput[[#This Row],[Fund Detail Code]]="09119",Tbl_ExpendInput[[#This Row],[Fund Group Name]],IF(ISNUMBER(SEARCH("covid",Tbl_ExpendInput[[#This Row],[Fund Detail Name]]))=TRUE,"COVID Funds",Tbl_ExpendInput[[#This Row],[Fund Group Name]]))</f>
        <v>COVID Funds</v>
      </c>
      <c r="N1527" s="14" t="str">
        <f>IF(Tbl_ExpendInput[[#This Row],[Fund Detail Code]]="09119",Tbl_ExpendInput[[#This Row],[Fund Group Code]],IF(ISNUMBER(SEARCH("covid",Tbl_ExpendInput[[#This Row],[Fund Detail Name]]))=TRUE,"99",Tbl_ExpendInput[[#This Row],[Fund Group Code]]))</f>
        <v>99</v>
      </c>
      <c r="O1527" s="14">
        <f>VLOOKUP(Tbl_ExpendInput[[#This Row],[Agency Code]],TblAgencies[],12,FALSE)</f>
        <v>765</v>
      </c>
    </row>
    <row r="1528" spans="1:15">
      <c r="A1528">
        <v>2022</v>
      </c>
      <c r="B1528" t="s">
        <v>245</v>
      </c>
      <c r="C1528" t="s">
        <v>385</v>
      </c>
      <c r="D1528" s="17">
        <v>765</v>
      </c>
      <c r="E1528" t="s">
        <v>621</v>
      </c>
      <c r="F1528" t="s">
        <v>436</v>
      </c>
      <c r="G1528" t="s">
        <v>437</v>
      </c>
      <c r="H1528" t="s">
        <v>30</v>
      </c>
      <c r="I1528" t="s">
        <v>31</v>
      </c>
      <c r="J1528" t="s">
        <v>438</v>
      </c>
      <c r="K1528" t="s">
        <v>439</v>
      </c>
      <c r="L1528">
        <v>743260.78</v>
      </c>
      <c r="M1528" t="str">
        <f>IF(Tbl_ExpendInput[[#This Row],[Fund Detail Code]]="09119",Tbl_ExpendInput[[#This Row],[Fund Group Name]],IF(ISNUMBER(SEARCH("covid",Tbl_ExpendInput[[#This Row],[Fund Detail Name]]))=TRUE,"COVID Funds",Tbl_ExpendInput[[#This Row],[Fund Group Name]]))</f>
        <v>COVID Funds</v>
      </c>
      <c r="N1528" s="14" t="str">
        <f>IF(Tbl_ExpendInput[[#This Row],[Fund Detail Code]]="09119",Tbl_ExpendInput[[#This Row],[Fund Group Code]],IF(ISNUMBER(SEARCH("covid",Tbl_ExpendInput[[#This Row],[Fund Detail Name]]))=TRUE,"99",Tbl_ExpendInput[[#This Row],[Fund Group Code]]))</f>
        <v>99</v>
      </c>
      <c r="O1528" s="14">
        <f>VLOOKUP(Tbl_ExpendInput[[#This Row],[Agency Code]],TblAgencies[],12,FALSE)</f>
        <v>765</v>
      </c>
    </row>
    <row r="1529" spans="1:15">
      <c r="A1529">
        <v>2022</v>
      </c>
      <c r="B1529" t="s">
        <v>245</v>
      </c>
      <c r="C1529" t="s">
        <v>385</v>
      </c>
      <c r="D1529" s="17">
        <v>765</v>
      </c>
      <c r="E1529" t="s">
        <v>621</v>
      </c>
      <c r="F1529" t="s">
        <v>654</v>
      </c>
      <c r="G1529" t="s">
        <v>655</v>
      </c>
      <c r="H1529" t="s">
        <v>20</v>
      </c>
      <c r="I1529" t="s">
        <v>21</v>
      </c>
      <c r="J1529" t="s">
        <v>22</v>
      </c>
      <c r="K1529" t="s">
        <v>23</v>
      </c>
      <c r="L1529">
        <v>103180108.52</v>
      </c>
      <c r="M1529" t="str">
        <f>IF(Tbl_ExpendInput[[#This Row],[Fund Detail Code]]="09119",Tbl_ExpendInput[[#This Row],[Fund Group Name]],IF(ISNUMBER(SEARCH("covid",Tbl_ExpendInput[[#This Row],[Fund Detail Name]]))=TRUE,"COVID Funds",Tbl_ExpendInput[[#This Row],[Fund Group Name]]))</f>
        <v>General</v>
      </c>
      <c r="N1529" s="14" t="str">
        <f>IF(Tbl_ExpendInput[[#This Row],[Fund Detail Code]]="09119",Tbl_ExpendInput[[#This Row],[Fund Group Code]],IF(ISNUMBER(SEARCH("covid",Tbl_ExpendInput[[#This Row],[Fund Detail Name]]))=TRUE,"99",Tbl_ExpendInput[[#This Row],[Fund Group Code]]))</f>
        <v>01</v>
      </c>
      <c r="O1529" s="14">
        <f>VLOOKUP(Tbl_ExpendInput[[#This Row],[Agency Code]],TblAgencies[],12,FALSE)</f>
        <v>765</v>
      </c>
    </row>
    <row r="1530" spans="1:15">
      <c r="A1530">
        <v>2022</v>
      </c>
      <c r="B1530" t="s">
        <v>245</v>
      </c>
      <c r="C1530" t="s">
        <v>385</v>
      </c>
      <c r="D1530" s="17">
        <v>765</v>
      </c>
      <c r="E1530" t="s">
        <v>621</v>
      </c>
      <c r="F1530" t="s">
        <v>654</v>
      </c>
      <c r="G1530" t="s">
        <v>655</v>
      </c>
      <c r="H1530" t="s">
        <v>24</v>
      </c>
      <c r="I1530" t="s">
        <v>25</v>
      </c>
      <c r="J1530" t="s">
        <v>656</v>
      </c>
      <c r="K1530" t="s">
        <v>657</v>
      </c>
      <c r="L1530">
        <v>2456.0700000000002</v>
      </c>
      <c r="M1530" t="str">
        <f>IF(Tbl_ExpendInput[[#This Row],[Fund Detail Code]]="09119",Tbl_ExpendInput[[#This Row],[Fund Group Name]],IF(ISNUMBER(SEARCH("covid",Tbl_ExpendInput[[#This Row],[Fund Detail Name]]))=TRUE,"COVID Funds",Tbl_ExpendInput[[#This Row],[Fund Group Name]]))</f>
        <v>Special</v>
      </c>
      <c r="N1530" s="14" t="str">
        <f>IF(Tbl_ExpendInput[[#This Row],[Fund Detail Code]]="09119",Tbl_ExpendInput[[#This Row],[Fund Group Code]],IF(ISNUMBER(SEARCH("covid",Tbl_ExpendInput[[#This Row],[Fund Detail Name]]))=TRUE,"99",Tbl_ExpendInput[[#This Row],[Fund Group Code]]))</f>
        <v>02</v>
      </c>
      <c r="O1530" s="14">
        <f>VLOOKUP(Tbl_ExpendInput[[#This Row],[Agency Code]],TblAgencies[],12,FALSE)</f>
        <v>765</v>
      </c>
    </row>
    <row r="1531" spans="1:15">
      <c r="A1531">
        <v>2022</v>
      </c>
      <c r="B1531" t="s">
        <v>245</v>
      </c>
      <c r="C1531" t="s">
        <v>385</v>
      </c>
      <c r="D1531" s="17">
        <v>765</v>
      </c>
      <c r="E1531" t="s">
        <v>621</v>
      </c>
      <c r="F1531" t="s">
        <v>654</v>
      </c>
      <c r="G1531" t="s">
        <v>655</v>
      </c>
      <c r="H1531" t="s">
        <v>40</v>
      </c>
      <c r="I1531" t="s">
        <v>41</v>
      </c>
      <c r="J1531" t="s">
        <v>658</v>
      </c>
      <c r="K1531" t="s">
        <v>659</v>
      </c>
      <c r="L1531">
        <v>8157.75</v>
      </c>
      <c r="M1531" t="str">
        <f>IF(Tbl_ExpendInput[[#This Row],[Fund Detail Code]]="09119",Tbl_ExpendInput[[#This Row],[Fund Group Name]],IF(ISNUMBER(SEARCH("covid",Tbl_ExpendInput[[#This Row],[Fund Detail Name]]))=TRUE,"COVID Funds",Tbl_ExpendInput[[#This Row],[Fund Group Name]]))</f>
        <v>Dedicated Special Revenue</v>
      </c>
      <c r="N1531" s="14" t="str">
        <f>IF(Tbl_ExpendInput[[#This Row],[Fund Detail Code]]="09119",Tbl_ExpendInput[[#This Row],[Fund Group Code]],IF(ISNUMBER(SEARCH("covid",Tbl_ExpendInput[[#This Row],[Fund Detail Name]]))=TRUE,"99",Tbl_ExpendInput[[#This Row],[Fund Group Code]]))</f>
        <v>09</v>
      </c>
      <c r="O1531" s="14">
        <f>VLOOKUP(Tbl_ExpendInput[[#This Row],[Agency Code]],TblAgencies[],12,FALSE)</f>
        <v>765</v>
      </c>
    </row>
    <row r="1532" spans="1:15">
      <c r="A1532">
        <v>2022</v>
      </c>
      <c r="B1532" t="s">
        <v>245</v>
      </c>
      <c r="C1532" t="s">
        <v>385</v>
      </c>
      <c r="D1532" s="17">
        <v>765</v>
      </c>
      <c r="E1532" t="s">
        <v>621</v>
      </c>
      <c r="F1532" t="s">
        <v>654</v>
      </c>
      <c r="G1532" t="s">
        <v>655</v>
      </c>
      <c r="H1532" t="s">
        <v>40</v>
      </c>
      <c r="I1532" t="s">
        <v>41</v>
      </c>
      <c r="J1532" t="s">
        <v>660</v>
      </c>
      <c r="K1532" t="s">
        <v>661</v>
      </c>
      <c r="L1532">
        <v>64112.21</v>
      </c>
      <c r="M1532" t="str">
        <f>IF(Tbl_ExpendInput[[#This Row],[Fund Detail Code]]="09119",Tbl_ExpendInput[[#This Row],[Fund Group Name]],IF(ISNUMBER(SEARCH("covid",Tbl_ExpendInput[[#This Row],[Fund Detail Name]]))=TRUE,"COVID Funds",Tbl_ExpendInput[[#This Row],[Fund Group Name]]))</f>
        <v>Dedicated Special Revenue</v>
      </c>
      <c r="N1532" s="14" t="str">
        <f>IF(Tbl_ExpendInput[[#This Row],[Fund Detail Code]]="09119",Tbl_ExpendInput[[#This Row],[Fund Group Code]],IF(ISNUMBER(SEARCH("covid",Tbl_ExpendInput[[#This Row],[Fund Detail Name]]))=TRUE,"99",Tbl_ExpendInput[[#This Row],[Fund Group Code]]))</f>
        <v>09</v>
      </c>
      <c r="O1532" s="14">
        <f>VLOOKUP(Tbl_ExpendInput[[#This Row],[Agency Code]],TblAgencies[],12,FALSE)</f>
        <v>765</v>
      </c>
    </row>
    <row r="1533" spans="1:15">
      <c r="A1533">
        <v>2022</v>
      </c>
      <c r="B1533" t="s">
        <v>245</v>
      </c>
      <c r="C1533" t="s">
        <v>385</v>
      </c>
      <c r="D1533" s="17">
        <v>765</v>
      </c>
      <c r="E1533" t="s">
        <v>621</v>
      </c>
      <c r="F1533" t="s">
        <v>654</v>
      </c>
      <c r="G1533" t="s">
        <v>655</v>
      </c>
      <c r="H1533" t="s">
        <v>30</v>
      </c>
      <c r="I1533" t="s">
        <v>31</v>
      </c>
      <c r="J1533" t="s">
        <v>32</v>
      </c>
      <c r="K1533" t="s">
        <v>31</v>
      </c>
      <c r="L1533">
        <v>116670401.87</v>
      </c>
      <c r="M1533" t="str">
        <f>IF(Tbl_ExpendInput[[#This Row],[Fund Detail Code]]="09119",Tbl_ExpendInput[[#This Row],[Fund Group Name]],IF(ISNUMBER(SEARCH("covid",Tbl_ExpendInput[[#This Row],[Fund Detail Name]]))=TRUE,"COVID Funds",Tbl_ExpendInput[[#This Row],[Fund Group Name]]))</f>
        <v>Federal Trust</v>
      </c>
      <c r="N1533" s="14" t="str">
        <f>IF(Tbl_ExpendInput[[#This Row],[Fund Detail Code]]="09119",Tbl_ExpendInput[[#This Row],[Fund Group Code]],IF(ISNUMBER(SEARCH("covid",Tbl_ExpendInput[[#This Row],[Fund Detail Name]]))=TRUE,"99",Tbl_ExpendInput[[#This Row],[Fund Group Code]]))</f>
        <v>10</v>
      </c>
      <c r="O1533" s="14">
        <f>VLOOKUP(Tbl_ExpendInput[[#This Row],[Agency Code]],TblAgencies[],12,FALSE)</f>
        <v>765</v>
      </c>
    </row>
    <row r="1534" spans="1:15">
      <c r="A1534">
        <v>2022</v>
      </c>
      <c r="B1534" t="s">
        <v>245</v>
      </c>
      <c r="C1534" t="s">
        <v>385</v>
      </c>
      <c r="D1534" s="17">
        <v>765</v>
      </c>
      <c r="E1534" t="s">
        <v>621</v>
      </c>
      <c r="F1534" t="s">
        <v>654</v>
      </c>
      <c r="G1534" t="s">
        <v>655</v>
      </c>
      <c r="H1534" t="s">
        <v>30</v>
      </c>
      <c r="I1534" t="s">
        <v>31</v>
      </c>
      <c r="J1534" t="s">
        <v>391</v>
      </c>
      <c r="K1534" t="s">
        <v>392</v>
      </c>
      <c r="L1534">
        <v>787957</v>
      </c>
      <c r="M1534" t="str">
        <f>IF(Tbl_ExpendInput[[#This Row],[Fund Detail Code]]="09119",Tbl_ExpendInput[[#This Row],[Fund Group Name]],IF(ISNUMBER(SEARCH("covid",Tbl_ExpendInput[[#This Row],[Fund Detail Name]]))=TRUE,"COVID Funds",Tbl_ExpendInput[[#This Row],[Fund Group Name]]))</f>
        <v>COVID Funds</v>
      </c>
      <c r="N1534" s="14" t="str">
        <f>IF(Tbl_ExpendInput[[#This Row],[Fund Detail Code]]="09119",Tbl_ExpendInput[[#This Row],[Fund Group Code]],IF(ISNUMBER(SEARCH("covid",Tbl_ExpendInput[[#This Row],[Fund Detail Name]]))=TRUE,"99",Tbl_ExpendInput[[#This Row],[Fund Group Code]]))</f>
        <v>99</v>
      </c>
      <c r="O1534" s="14">
        <f>VLOOKUP(Tbl_ExpendInput[[#This Row],[Agency Code]],TblAgencies[],12,FALSE)</f>
        <v>765</v>
      </c>
    </row>
    <row r="1535" spans="1:15">
      <c r="A1535">
        <v>2022</v>
      </c>
      <c r="B1535" t="s">
        <v>245</v>
      </c>
      <c r="C1535" t="s">
        <v>385</v>
      </c>
      <c r="D1535" s="17">
        <v>765</v>
      </c>
      <c r="E1535" t="s">
        <v>621</v>
      </c>
      <c r="F1535" t="s">
        <v>654</v>
      </c>
      <c r="G1535" t="s">
        <v>655</v>
      </c>
      <c r="H1535" t="s">
        <v>30</v>
      </c>
      <c r="I1535" t="s">
        <v>31</v>
      </c>
      <c r="J1535" t="s">
        <v>662</v>
      </c>
      <c r="K1535" t="s">
        <v>663</v>
      </c>
      <c r="L1535">
        <v>256979.1</v>
      </c>
      <c r="M1535" t="str">
        <f>IF(Tbl_ExpendInput[[#This Row],[Fund Detail Code]]="09119",Tbl_ExpendInput[[#This Row],[Fund Group Name]],IF(ISNUMBER(SEARCH("covid",Tbl_ExpendInput[[#This Row],[Fund Detail Name]]))=TRUE,"COVID Funds",Tbl_ExpendInput[[#This Row],[Fund Group Name]]))</f>
        <v>COVID Funds</v>
      </c>
      <c r="N1535" s="14" t="str">
        <f>IF(Tbl_ExpendInput[[#This Row],[Fund Detail Code]]="09119",Tbl_ExpendInput[[#This Row],[Fund Group Code]],IF(ISNUMBER(SEARCH("covid",Tbl_ExpendInput[[#This Row],[Fund Detail Name]]))=TRUE,"99",Tbl_ExpendInput[[#This Row],[Fund Group Code]]))</f>
        <v>99</v>
      </c>
      <c r="O1535" s="14">
        <f>VLOOKUP(Tbl_ExpendInput[[#This Row],[Agency Code]],TblAgencies[],12,FALSE)</f>
        <v>765</v>
      </c>
    </row>
    <row r="1536" spans="1:15">
      <c r="A1536">
        <v>2022</v>
      </c>
      <c r="B1536" t="s">
        <v>245</v>
      </c>
      <c r="C1536" t="s">
        <v>385</v>
      </c>
      <c r="D1536" s="17">
        <v>765</v>
      </c>
      <c r="E1536" t="s">
        <v>621</v>
      </c>
      <c r="F1536" t="s">
        <v>654</v>
      </c>
      <c r="G1536" t="s">
        <v>655</v>
      </c>
      <c r="H1536" t="s">
        <v>30</v>
      </c>
      <c r="I1536" t="s">
        <v>31</v>
      </c>
      <c r="J1536" t="s">
        <v>628</v>
      </c>
      <c r="K1536" t="s">
        <v>629</v>
      </c>
      <c r="L1536">
        <v>1513892.49</v>
      </c>
      <c r="M1536" t="str">
        <f>IF(Tbl_ExpendInput[[#This Row],[Fund Detail Code]]="09119",Tbl_ExpendInput[[#This Row],[Fund Group Name]],IF(ISNUMBER(SEARCH("covid",Tbl_ExpendInput[[#This Row],[Fund Detail Name]]))=TRUE,"COVID Funds",Tbl_ExpendInput[[#This Row],[Fund Group Name]]))</f>
        <v>COVID Funds</v>
      </c>
      <c r="N1536" s="14" t="str">
        <f>IF(Tbl_ExpendInput[[#This Row],[Fund Detail Code]]="09119",Tbl_ExpendInput[[#This Row],[Fund Group Code]],IF(ISNUMBER(SEARCH("covid",Tbl_ExpendInput[[#This Row],[Fund Detail Name]]))=TRUE,"99",Tbl_ExpendInput[[#This Row],[Fund Group Code]]))</f>
        <v>99</v>
      </c>
      <c r="O1536" s="14">
        <f>VLOOKUP(Tbl_ExpendInput[[#This Row],[Agency Code]],TblAgencies[],12,FALSE)</f>
        <v>765</v>
      </c>
    </row>
    <row r="1537" spans="1:15">
      <c r="A1537">
        <v>2022</v>
      </c>
      <c r="B1537" t="s">
        <v>245</v>
      </c>
      <c r="C1537" t="s">
        <v>385</v>
      </c>
      <c r="D1537" s="17">
        <v>765</v>
      </c>
      <c r="E1537" t="s">
        <v>621</v>
      </c>
      <c r="F1537" t="s">
        <v>654</v>
      </c>
      <c r="G1537" t="s">
        <v>655</v>
      </c>
      <c r="H1537" t="s">
        <v>33</v>
      </c>
      <c r="I1537" t="s">
        <v>34</v>
      </c>
      <c r="J1537" t="s">
        <v>664</v>
      </c>
      <c r="K1537" t="s">
        <v>665</v>
      </c>
      <c r="L1537">
        <v>281232.63</v>
      </c>
      <c r="M1537" t="str">
        <f>IF(Tbl_ExpendInput[[#This Row],[Fund Detail Code]]="09119",Tbl_ExpendInput[[#This Row],[Fund Group Name]],IF(ISNUMBER(SEARCH("covid",Tbl_ExpendInput[[#This Row],[Fund Detail Name]]))=TRUE,"COVID Funds",Tbl_ExpendInput[[#This Row],[Fund Group Name]]))</f>
        <v>COVID Funds</v>
      </c>
      <c r="N1537" s="14" t="str">
        <f>IF(Tbl_ExpendInput[[#This Row],[Fund Detail Code]]="09119",Tbl_ExpendInput[[#This Row],[Fund Group Code]],IF(ISNUMBER(SEARCH("covid",Tbl_ExpendInput[[#This Row],[Fund Detail Name]]))=TRUE,"99",Tbl_ExpendInput[[#This Row],[Fund Group Code]]))</f>
        <v>99</v>
      </c>
      <c r="O1537" s="14">
        <f>VLOOKUP(Tbl_ExpendInput[[#This Row],[Agency Code]],TblAgencies[],12,FALSE)</f>
        <v>765</v>
      </c>
    </row>
    <row r="1538" spans="1:15">
      <c r="A1538">
        <v>2022</v>
      </c>
      <c r="B1538" t="s">
        <v>245</v>
      </c>
      <c r="C1538" t="s">
        <v>385</v>
      </c>
      <c r="D1538" s="17">
        <v>765</v>
      </c>
      <c r="E1538" t="s">
        <v>621</v>
      </c>
      <c r="F1538" t="s">
        <v>666</v>
      </c>
      <c r="G1538" t="s">
        <v>667</v>
      </c>
      <c r="H1538" t="s">
        <v>20</v>
      </c>
      <c r="I1538" t="s">
        <v>21</v>
      </c>
      <c r="J1538" t="s">
        <v>22</v>
      </c>
      <c r="K1538" t="s">
        <v>23</v>
      </c>
      <c r="L1538">
        <v>298167.15999999997</v>
      </c>
      <c r="M1538" t="str">
        <f>IF(Tbl_ExpendInput[[#This Row],[Fund Detail Code]]="09119",Tbl_ExpendInput[[#This Row],[Fund Group Name]],IF(ISNUMBER(SEARCH("covid",Tbl_ExpendInput[[#This Row],[Fund Detail Name]]))=TRUE,"COVID Funds",Tbl_ExpendInput[[#This Row],[Fund Group Name]]))</f>
        <v>General</v>
      </c>
      <c r="N1538" s="14" t="str">
        <f>IF(Tbl_ExpendInput[[#This Row],[Fund Detail Code]]="09119",Tbl_ExpendInput[[#This Row],[Fund Group Code]],IF(ISNUMBER(SEARCH("covid",Tbl_ExpendInput[[#This Row],[Fund Detail Name]]))=TRUE,"99",Tbl_ExpendInput[[#This Row],[Fund Group Code]]))</f>
        <v>01</v>
      </c>
      <c r="O1538" s="14">
        <f>VLOOKUP(Tbl_ExpendInput[[#This Row],[Agency Code]],TblAgencies[],12,FALSE)</f>
        <v>765</v>
      </c>
    </row>
    <row r="1539" spans="1:15">
      <c r="A1539">
        <v>2022</v>
      </c>
      <c r="B1539" t="s">
        <v>245</v>
      </c>
      <c r="C1539" t="s">
        <v>385</v>
      </c>
      <c r="D1539" s="17">
        <v>765</v>
      </c>
      <c r="E1539" t="s">
        <v>621</v>
      </c>
      <c r="F1539" t="s">
        <v>666</v>
      </c>
      <c r="G1539" t="s">
        <v>667</v>
      </c>
      <c r="H1539" t="s">
        <v>30</v>
      </c>
      <c r="I1539" t="s">
        <v>31</v>
      </c>
      <c r="J1539" t="s">
        <v>32</v>
      </c>
      <c r="K1539" t="s">
        <v>31</v>
      </c>
      <c r="L1539">
        <v>78304138.25</v>
      </c>
      <c r="M1539" t="str">
        <f>IF(Tbl_ExpendInput[[#This Row],[Fund Detail Code]]="09119",Tbl_ExpendInput[[#This Row],[Fund Group Name]],IF(ISNUMBER(SEARCH("covid",Tbl_ExpendInput[[#This Row],[Fund Detail Name]]))=TRUE,"COVID Funds",Tbl_ExpendInput[[#This Row],[Fund Group Name]]))</f>
        <v>Federal Trust</v>
      </c>
      <c r="N1539" s="14" t="str">
        <f>IF(Tbl_ExpendInput[[#This Row],[Fund Detail Code]]="09119",Tbl_ExpendInput[[#This Row],[Fund Group Code]],IF(ISNUMBER(SEARCH("covid",Tbl_ExpendInput[[#This Row],[Fund Detail Name]]))=TRUE,"99",Tbl_ExpendInput[[#This Row],[Fund Group Code]]))</f>
        <v>10</v>
      </c>
      <c r="O1539" s="14">
        <f>VLOOKUP(Tbl_ExpendInput[[#This Row],[Agency Code]],TblAgencies[],12,FALSE)</f>
        <v>765</v>
      </c>
    </row>
    <row r="1540" spans="1:15">
      <c r="A1540">
        <v>2022</v>
      </c>
      <c r="B1540" t="s">
        <v>245</v>
      </c>
      <c r="C1540" t="s">
        <v>385</v>
      </c>
      <c r="D1540" s="17">
        <v>765</v>
      </c>
      <c r="E1540" t="s">
        <v>621</v>
      </c>
      <c r="F1540" t="s">
        <v>666</v>
      </c>
      <c r="G1540" t="s">
        <v>667</v>
      </c>
      <c r="H1540" t="s">
        <v>30</v>
      </c>
      <c r="I1540" t="s">
        <v>31</v>
      </c>
      <c r="J1540" t="s">
        <v>626</v>
      </c>
      <c r="K1540" t="s">
        <v>627</v>
      </c>
      <c r="L1540">
        <v>70469249.150000006</v>
      </c>
      <c r="M1540" t="str">
        <f>IF(Tbl_ExpendInput[[#This Row],[Fund Detail Code]]="09119",Tbl_ExpendInput[[#This Row],[Fund Group Name]],IF(ISNUMBER(SEARCH("covid",Tbl_ExpendInput[[#This Row],[Fund Detail Name]]))=TRUE,"COVID Funds",Tbl_ExpendInput[[#This Row],[Fund Group Name]]))</f>
        <v>COVID Funds</v>
      </c>
      <c r="N1540" s="14" t="str">
        <f>IF(Tbl_ExpendInput[[#This Row],[Fund Detail Code]]="09119",Tbl_ExpendInput[[#This Row],[Fund Group Code]],IF(ISNUMBER(SEARCH("covid",Tbl_ExpendInput[[#This Row],[Fund Detail Name]]))=TRUE,"99",Tbl_ExpendInput[[#This Row],[Fund Group Code]]))</f>
        <v>99</v>
      </c>
      <c r="O1540" s="14">
        <f>VLOOKUP(Tbl_ExpendInput[[#This Row],[Agency Code]],TblAgencies[],12,FALSE)</f>
        <v>765</v>
      </c>
    </row>
    <row r="1541" spans="1:15">
      <c r="A1541">
        <v>2022</v>
      </c>
      <c r="B1541" t="s">
        <v>245</v>
      </c>
      <c r="C1541" t="s">
        <v>385</v>
      </c>
      <c r="D1541" s="17">
        <v>765</v>
      </c>
      <c r="E1541" t="s">
        <v>621</v>
      </c>
      <c r="F1541" t="s">
        <v>666</v>
      </c>
      <c r="G1541" t="s">
        <v>667</v>
      </c>
      <c r="H1541" t="s">
        <v>30</v>
      </c>
      <c r="I1541" t="s">
        <v>31</v>
      </c>
      <c r="J1541" t="s">
        <v>668</v>
      </c>
      <c r="K1541" t="s">
        <v>669</v>
      </c>
      <c r="L1541">
        <v>137167.63</v>
      </c>
      <c r="M1541" t="str">
        <f>IF(Tbl_ExpendInput[[#This Row],[Fund Detail Code]]="09119",Tbl_ExpendInput[[#This Row],[Fund Group Name]],IF(ISNUMBER(SEARCH("covid",Tbl_ExpendInput[[#This Row],[Fund Detail Name]]))=TRUE,"COVID Funds",Tbl_ExpendInput[[#This Row],[Fund Group Name]]))</f>
        <v>COVID Funds</v>
      </c>
      <c r="N1541" s="14" t="str">
        <f>IF(Tbl_ExpendInput[[#This Row],[Fund Detail Code]]="09119",Tbl_ExpendInput[[#This Row],[Fund Group Code]],IF(ISNUMBER(SEARCH("covid",Tbl_ExpendInput[[#This Row],[Fund Detail Name]]))=TRUE,"99",Tbl_ExpendInput[[#This Row],[Fund Group Code]]))</f>
        <v>99</v>
      </c>
      <c r="O1541" s="14">
        <f>VLOOKUP(Tbl_ExpendInput[[#This Row],[Agency Code]],TblAgencies[],12,FALSE)</f>
        <v>765</v>
      </c>
    </row>
    <row r="1542" spans="1:15">
      <c r="A1542">
        <v>2022</v>
      </c>
      <c r="B1542" t="s">
        <v>245</v>
      </c>
      <c r="C1542" t="s">
        <v>385</v>
      </c>
      <c r="D1542" s="17">
        <v>765</v>
      </c>
      <c r="E1542" t="s">
        <v>621</v>
      </c>
      <c r="F1542" t="s">
        <v>509</v>
      </c>
      <c r="G1542" t="s">
        <v>510</v>
      </c>
      <c r="H1542" t="s">
        <v>20</v>
      </c>
      <c r="I1542" t="s">
        <v>21</v>
      </c>
      <c r="J1542" t="s">
        <v>22</v>
      </c>
      <c r="K1542" t="s">
        <v>23</v>
      </c>
      <c r="L1542">
        <v>8066652.6600000001</v>
      </c>
      <c r="M1542" t="str">
        <f>IF(Tbl_ExpendInput[[#This Row],[Fund Detail Code]]="09119",Tbl_ExpendInput[[#This Row],[Fund Group Name]],IF(ISNUMBER(SEARCH("covid",Tbl_ExpendInput[[#This Row],[Fund Detail Name]]))=TRUE,"COVID Funds",Tbl_ExpendInput[[#This Row],[Fund Group Name]]))</f>
        <v>General</v>
      </c>
      <c r="N1542" s="14" t="str">
        <f>IF(Tbl_ExpendInput[[#This Row],[Fund Detail Code]]="09119",Tbl_ExpendInput[[#This Row],[Fund Group Code]],IF(ISNUMBER(SEARCH("covid",Tbl_ExpendInput[[#This Row],[Fund Detail Name]]))=TRUE,"99",Tbl_ExpendInput[[#This Row],[Fund Group Code]]))</f>
        <v>01</v>
      </c>
      <c r="O1542" s="14">
        <f>VLOOKUP(Tbl_ExpendInput[[#This Row],[Agency Code]],TblAgencies[],12,FALSE)</f>
        <v>765</v>
      </c>
    </row>
    <row r="1543" spans="1:15">
      <c r="A1543">
        <v>2022</v>
      </c>
      <c r="B1543" t="s">
        <v>245</v>
      </c>
      <c r="C1543" t="s">
        <v>385</v>
      </c>
      <c r="D1543" s="17">
        <v>765</v>
      </c>
      <c r="E1543" t="s">
        <v>621</v>
      </c>
      <c r="F1543" t="s">
        <v>509</v>
      </c>
      <c r="G1543" t="s">
        <v>510</v>
      </c>
      <c r="H1543" t="s">
        <v>30</v>
      </c>
      <c r="I1543" t="s">
        <v>31</v>
      </c>
      <c r="J1543" t="s">
        <v>32</v>
      </c>
      <c r="K1543" t="s">
        <v>31</v>
      </c>
      <c r="L1543">
        <v>53028177.350000001</v>
      </c>
      <c r="M1543" t="str">
        <f>IF(Tbl_ExpendInput[[#This Row],[Fund Detail Code]]="09119",Tbl_ExpendInput[[#This Row],[Fund Group Name]],IF(ISNUMBER(SEARCH("covid",Tbl_ExpendInput[[#This Row],[Fund Detail Name]]))=TRUE,"COVID Funds",Tbl_ExpendInput[[#This Row],[Fund Group Name]]))</f>
        <v>Federal Trust</v>
      </c>
      <c r="N1543" s="14" t="str">
        <f>IF(Tbl_ExpendInput[[#This Row],[Fund Detail Code]]="09119",Tbl_ExpendInput[[#This Row],[Fund Group Code]],IF(ISNUMBER(SEARCH("covid",Tbl_ExpendInput[[#This Row],[Fund Detail Name]]))=TRUE,"99",Tbl_ExpendInput[[#This Row],[Fund Group Code]]))</f>
        <v>10</v>
      </c>
      <c r="O1543" s="14">
        <f>VLOOKUP(Tbl_ExpendInput[[#This Row],[Agency Code]],TblAgencies[],12,FALSE)</f>
        <v>765</v>
      </c>
    </row>
    <row r="1544" spans="1:15">
      <c r="A1544">
        <v>2022</v>
      </c>
      <c r="B1544" t="s">
        <v>245</v>
      </c>
      <c r="C1544" t="s">
        <v>385</v>
      </c>
      <c r="D1544" s="17">
        <v>765</v>
      </c>
      <c r="E1544" t="s">
        <v>621</v>
      </c>
      <c r="F1544" t="s">
        <v>509</v>
      </c>
      <c r="G1544" t="s">
        <v>510</v>
      </c>
      <c r="H1544" t="s">
        <v>30</v>
      </c>
      <c r="I1544" t="s">
        <v>31</v>
      </c>
      <c r="J1544" t="s">
        <v>624</v>
      </c>
      <c r="K1544" t="s">
        <v>625</v>
      </c>
      <c r="L1544">
        <v>5269468.88</v>
      </c>
      <c r="M1544" t="str">
        <f>IF(Tbl_ExpendInput[[#This Row],[Fund Detail Code]]="09119",Tbl_ExpendInput[[#This Row],[Fund Group Name]],IF(ISNUMBER(SEARCH("covid",Tbl_ExpendInput[[#This Row],[Fund Detail Name]]))=TRUE,"COVID Funds",Tbl_ExpendInput[[#This Row],[Fund Group Name]]))</f>
        <v>COVID Funds</v>
      </c>
      <c r="N1544" s="14" t="str">
        <f>IF(Tbl_ExpendInput[[#This Row],[Fund Detail Code]]="09119",Tbl_ExpendInput[[#This Row],[Fund Group Code]],IF(ISNUMBER(SEARCH("covid",Tbl_ExpendInput[[#This Row],[Fund Detail Name]]))=TRUE,"99",Tbl_ExpendInput[[#This Row],[Fund Group Code]]))</f>
        <v>99</v>
      </c>
      <c r="O1544" s="14">
        <f>VLOOKUP(Tbl_ExpendInput[[#This Row],[Agency Code]],TblAgencies[],12,FALSE)</f>
        <v>765</v>
      </c>
    </row>
    <row r="1545" spans="1:15">
      <c r="A1545">
        <v>2022</v>
      </c>
      <c r="B1545" t="s">
        <v>245</v>
      </c>
      <c r="C1545" t="s">
        <v>385</v>
      </c>
      <c r="D1545" s="17">
        <v>765</v>
      </c>
      <c r="E1545" t="s">
        <v>621</v>
      </c>
      <c r="F1545" t="s">
        <v>509</v>
      </c>
      <c r="G1545" t="s">
        <v>510</v>
      </c>
      <c r="H1545" t="s">
        <v>33</v>
      </c>
      <c r="I1545" t="s">
        <v>34</v>
      </c>
      <c r="J1545" t="s">
        <v>670</v>
      </c>
      <c r="K1545" t="s">
        <v>671</v>
      </c>
      <c r="L1545">
        <v>234859.77</v>
      </c>
      <c r="M1545" t="str">
        <f>IF(Tbl_ExpendInput[[#This Row],[Fund Detail Code]]="09119",Tbl_ExpendInput[[#This Row],[Fund Group Name]],IF(ISNUMBER(SEARCH("covid",Tbl_ExpendInput[[#This Row],[Fund Detail Name]]))=TRUE,"COVID Funds",Tbl_ExpendInput[[#This Row],[Fund Group Name]]))</f>
        <v>COVID Funds</v>
      </c>
      <c r="N1545" s="14" t="str">
        <f>IF(Tbl_ExpendInput[[#This Row],[Fund Detail Code]]="09119",Tbl_ExpendInput[[#This Row],[Fund Group Code]],IF(ISNUMBER(SEARCH("covid",Tbl_ExpendInput[[#This Row],[Fund Detail Name]]))=TRUE,"99",Tbl_ExpendInput[[#This Row],[Fund Group Code]]))</f>
        <v>99</v>
      </c>
      <c r="O1545" s="14">
        <f>VLOOKUP(Tbl_ExpendInput[[#This Row],[Agency Code]],TblAgencies[],12,FALSE)</f>
        <v>765</v>
      </c>
    </row>
    <row r="1546" spans="1:15">
      <c r="A1546">
        <v>2022</v>
      </c>
      <c r="B1546" t="s">
        <v>245</v>
      </c>
      <c r="C1546" t="s">
        <v>385</v>
      </c>
      <c r="D1546" s="17">
        <v>765</v>
      </c>
      <c r="E1546" t="s">
        <v>621</v>
      </c>
      <c r="F1546" t="s">
        <v>390</v>
      </c>
      <c r="G1546" t="s">
        <v>52</v>
      </c>
      <c r="H1546" t="s">
        <v>20</v>
      </c>
      <c r="I1546" t="s">
        <v>21</v>
      </c>
      <c r="J1546" t="s">
        <v>22</v>
      </c>
      <c r="K1546" t="s">
        <v>23</v>
      </c>
      <c r="L1546">
        <v>52865384</v>
      </c>
      <c r="M1546" t="str">
        <f>IF(Tbl_ExpendInput[[#This Row],[Fund Detail Code]]="09119",Tbl_ExpendInput[[#This Row],[Fund Group Name]],IF(ISNUMBER(SEARCH("covid",Tbl_ExpendInput[[#This Row],[Fund Detail Name]]))=TRUE,"COVID Funds",Tbl_ExpendInput[[#This Row],[Fund Group Name]]))</f>
        <v>General</v>
      </c>
      <c r="N1546" s="14" t="str">
        <f>IF(Tbl_ExpendInput[[#This Row],[Fund Detail Code]]="09119",Tbl_ExpendInput[[#This Row],[Fund Group Code]],IF(ISNUMBER(SEARCH("covid",Tbl_ExpendInput[[#This Row],[Fund Detail Name]]))=TRUE,"99",Tbl_ExpendInput[[#This Row],[Fund Group Code]]))</f>
        <v>01</v>
      </c>
      <c r="O1546" s="14">
        <f>VLOOKUP(Tbl_ExpendInput[[#This Row],[Agency Code]],TblAgencies[],12,FALSE)</f>
        <v>765</v>
      </c>
    </row>
    <row r="1547" spans="1:15">
      <c r="A1547">
        <v>2022</v>
      </c>
      <c r="B1547" t="s">
        <v>245</v>
      </c>
      <c r="C1547" t="s">
        <v>385</v>
      </c>
      <c r="D1547" s="17">
        <v>765</v>
      </c>
      <c r="E1547" t="s">
        <v>621</v>
      </c>
      <c r="F1547" t="s">
        <v>390</v>
      </c>
      <c r="G1547" t="s">
        <v>52</v>
      </c>
      <c r="H1547" t="s">
        <v>24</v>
      </c>
      <c r="I1547" t="s">
        <v>25</v>
      </c>
      <c r="J1547" t="s">
        <v>672</v>
      </c>
      <c r="K1547" t="s">
        <v>673</v>
      </c>
      <c r="L1547">
        <v>88202.05</v>
      </c>
      <c r="M1547" t="str">
        <f>IF(Tbl_ExpendInput[[#This Row],[Fund Detail Code]]="09119",Tbl_ExpendInput[[#This Row],[Fund Group Name]],IF(ISNUMBER(SEARCH("covid",Tbl_ExpendInput[[#This Row],[Fund Detail Name]]))=TRUE,"COVID Funds",Tbl_ExpendInput[[#This Row],[Fund Group Name]]))</f>
        <v>Special</v>
      </c>
      <c r="N1547" s="14" t="str">
        <f>IF(Tbl_ExpendInput[[#This Row],[Fund Detail Code]]="09119",Tbl_ExpendInput[[#This Row],[Fund Group Code]],IF(ISNUMBER(SEARCH("covid",Tbl_ExpendInput[[#This Row],[Fund Detail Name]]))=TRUE,"99",Tbl_ExpendInput[[#This Row],[Fund Group Code]]))</f>
        <v>02</v>
      </c>
      <c r="O1547" s="14">
        <f>VLOOKUP(Tbl_ExpendInput[[#This Row],[Agency Code]],TblAgencies[],12,FALSE)</f>
        <v>765</v>
      </c>
    </row>
    <row r="1548" spans="1:15">
      <c r="A1548">
        <v>2022</v>
      </c>
      <c r="B1548" t="s">
        <v>245</v>
      </c>
      <c r="C1548" t="s">
        <v>385</v>
      </c>
      <c r="D1548" s="17">
        <v>765</v>
      </c>
      <c r="E1548" t="s">
        <v>621</v>
      </c>
      <c r="F1548" t="s">
        <v>390</v>
      </c>
      <c r="G1548" t="s">
        <v>52</v>
      </c>
      <c r="H1548" t="s">
        <v>30</v>
      </c>
      <c r="I1548" t="s">
        <v>31</v>
      </c>
      <c r="J1548" t="s">
        <v>32</v>
      </c>
      <c r="K1548" t="s">
        <v>31</v>
      </c>
      <c r="L1548">
        <v>61094068.700000003</v>
      </c>
      <c r="M1548" t="str">
        <f>IF(Tbl_ExpendInput[[#This Row],[Fund Detail Code]]="09119",Tbl_ExpendInput[[#This Row],[Fund Group Name]],IF(ISNUMBER(SEARCH("covid",Tbl_ExpendInput[[#This Row],[Fund Detail Name]]))=TRUE,"COVID Funds",Tbl_ExpendInput[[#This Row],[Fund Group Name]]))</f>
        <v>Federal Trust</v>
      </c>
      <c r="N1548" s="14" t="str">
        <f>IF(Tbl_ExpendInput[[#This Row],[Fund Detail Code]]="09119",Tbl_ExpendInput[[#This Row],[Fund Group Code]],IF(ISNUMBER(SEARCH("covid",Tbl_ExpendInput[[#This Row],[Fund Detail Name]]))=TRUE,"99",Tbl_ExpendInput[[#This Row],[Fund Group Code]]))</f>
        <v>10</v>
      </c>
      <c r="O1548" s="14">
        <f>VLOOKUP(Tbl_ExpendInput[[#This Row],[Agency Code]],TblAgencies[],12,FALSE)</f>
        <v>765</v>
      </c>
    </row>
    <row r="1549" spans="1:15">
      <c r="A1549">
        <v>2022</v>
      </c>
      <c r="B1549" t="s">
        <v>245</v>
      </c>
      <c r="C1549" t="s">
        <v>385</v>
      </c>
      <c r="D1549" s="17">
        <v>765</v>
      </c>
      <c r="E1549" t="s">
        <v>621</v>
      </c>
      <c r="F1549" t="s">
        <v>390</v>
      </c>
      <c r="G1549" t="s">
        <v>52</v>
      </c>
      <c r="H1549" t="s">
        <v>30</v>
      </c>
      <c r="I1549" t="s">
        <v>31</v>
      </c>
      <c r="J1549" t="s">
        <v>91</v>
      </c>
      <c r="K1549" t="s">
        <v>92</v>
      </c>
      <c r="L1549">
        <v>2432134.12</v>
      </c>
      <c r="M1549" t="str">
        <f>IF(Tbl_ExpendInput[[#This Row],[Fund Detail Code]]="09119",Tbl_ExpendInput[[#This Row],[Fund Group Name]],IF(ISNUMBER(SEARCH("covid",Tbl_ExpendInput[[#This Row],[Fund Detail Name]]))=TRUE,"COVID Funds",Tbl_ExpendInput[[#This Row],[Fund Group Name]]))</f>
        <v>COVID Funds</v>
      </c>
      <c r="N1549" s="14" t="str">
        <f>IF(Tbl_ExpendInput[[#This Row],[Fund Detail Code]]="09119",Tbl_ExpendInput[[#This Row],[Fund Group Code]],IF(ISNUMBER(SEARCH("covid",Tbl_ExpendInput[[#This Row],[Fund Detail Name]]))=TRUE,"99",Tbl_ExpendInput[[#This Row],[Fund Group Code]]))</f>
        <v>99</v>
      </c>
      <c r="O1549" s="14">
        <f>VLOOKUP(Tbl_ExpendInput[[#This Row],[Agency Code]],TblAgencies[],12,FALSE)</f>
        <v>765</v>
      </c>
    </row>
    <row r="1550" spans="1:15">
      <c r="A1550">
        <v>2022</v>
      </c>
      <c r="B1550" t="s">
        <v>245</v>
      </c>
      <c r="C1550" t="s">
        <v>385</v>
      </c>
      <c r="D1550" s="17">
        <v>765</v>
      </c>
      <c r="E1550" t="s">
        <v>621</v>
      </c>
      <c r="F1550" t="s">
        <v>390</v>
      </c>
      <c r="G1550" t="s">
        <v>52</v>
      </c>
      <c r="H1550" t="s">
        <v>30</v>
      </c>
      <c r="I1550" t="s">
        <v>31</v>
      </c>
      <c r="J1550" t="s">
        <v>254</v>
      </c>
      <c r="K1550" t="s">
        <v>255</v>
      </c>
      <c r="L1550">
        <v>8459.2800000000007</v>
      </c>
      <c r="M1550" t="str">
        <f>IF(Tbl_ExpendInput[[#This Row],[Fund Detail Code]]="09119",Tbl_ExpendInput[[#This Row],[Fund Group Name]],IF(ISNUMBER(SEARCH("covid",Tbl_ExpendInput[[#This Row],[Fund Detail Name]]))=TRUE,"COVID Funds",Tbl_ExpendInput[[#This Row],[Fund Group Name]]))</f>
        <v>COVID Funds</v>
      </c>
      <c r="N1550" s="14" t="str">
        <f>IF(Tbl_ExpendInput[[#This Row],[Fund Detail Code]]="09119",Tbl_ExpendInput[[#This Row],[Fund Group Code]],IF(ISNUMBER(SEARCH("covid",Tbl_ExpendInput[[#This Row],[Fund Detail Name]]))=TRUE,"99",Tbl_ExpendInput[[#This Row],[Fund Group Code]]))</f>
        <v>99</v>
      </c>
      <c r="O1550" s="14">
        <f>VLOOKUP(Tbl_ExpendInput[[#This Row],[Agency Code]],TblAgencies[],12,FALSE)</f>
        <v>765</v>
      </c>
    </row>
    <row r="1551" spans="1:15">
      <c r="A1551">
        <v>2022</v>
      </c>
      <c r="B1551" t="s">
        <v>245</v>
      </c>
      <c r="C1551" t="s">
        <v>385</v>
      </c>
      <c r="D1551" s="17">
        <v>765</v>
      </c>
      <c r="E1551" t="s">
        <v>621</v>
      </c>
      <c r="F1551" t="s">
        <v>390</v>
      </c>
      <c r="G1551" t="s">
        <v>52</v>
      </c>
      <c r="H1551" t="s">
        <v>30</v>
      </c>
      <c r="I1551" t="s">
        <v>31</v>
      </c>
      <c r="J1551" t="s">
        <v>470</v>
      </c>
      <c r="K1551" t="s">
        <v>174</v>
      </c>
      <c r="L1551">
        <v>18117.060000000001</v>
      </c>
      <c r="M1551" t="str">
        <f>IF(Tbl_ExpendInput[[#This Row],[Fund Detail Code]]="09119",Tbl_ExpendInput[[#This Row],[Fund Group Name]],IF(ISNUMBER(SEARCH("covid",Tbl_ExpendInput[[#This Row],[Fund Detail Name]]))=TRUE,"COVID Funds",Tbl_ExpendInput[[#This Row],[Fund Group Name]]))</f>
        <v>COVID Funds</v>
      </c>
      <c r="N1551" s="14" t="str">
        <f>IF(Tbl_ExpendInput[[#This Row],[Fund Detail Code]]="09119",Tbl_ExpendInput[[#This Row],[Fund Group Code]],IF(ISNUMBER(SEARCH("covid",Tbl_ExpendInput[[#This Row],[Fund Detail Name]]))=TRUE,"99",Tbl_ExpendInput[[#This Row],[Fund Group Code]]))</f>
        <v>99</v>
      </c>
      <c r="O1551" s="14">
        <f>VLOOKUP(Tbl_ExpendInput[[#This Row],[Agency Code]],TblAgencies[],12,FALSE)</f>
        <v>765</v>
      </c>
    </row>
    <row r="1552" spans="1:15">
      <c r="A1552">
        <v>2022</v>
      </c>
      <c r="B1552" t="s">
        <v>245</v>
      </c>
      <c r="C1552" t="s">
        <v>385</v>
      </c>
      <c r="D1552" s="17">
        <v>765</v>
      </c>
      <c r="E1552" t="s">
        <v>621</v>
      </c>
      <c r="F1552" t="s">
        <v>390</v>
      </c>
      <c r="G1552" t="s">
        <v>52</v>
      </c>
      <c r="H1552" t="s">
        <v>30</v>
      </c>
      <c r="I1552" t="s">
        <v>31</v>
      </c>
      <c r="J1552" t="s">
        <v>626</v>
      </c>
      <c r="K1552" t="s">
        <v>627</v>
      </c>
      <c r="L1552">
        <v>1545312.18</v>
      </c>
      <c r="M1552" t="str">
        <f>IF(Tbl_ExpendInput[[#This Row],[Fund Detail Code]]="09119",Tbl_ExpendInput[[#This Row],[Fund Group Name]],IF(ISNUMBER(SEARCH("covid",Tbl_ExpendInput[[#This Row],[Fund Detail Name]]))=TRUE,"COVID Funds",Tbl_ExpendInput[[#This Row],[Fund Group Name]]))</f>
        <v>COVID Funds</v>
      </c>
      <c r="N1552" s="14" t="str">
        <f>IF(Tbl_ExpendInput[[#This Row],[Fund Detail Code]]="09119",Tbl_ExpendInput[[#This Row],[Fund Group Code]],IF(ISNUMBER(SEARCH("covid",Tbl_ExpendInput[[#This Row],[Fund Detail Name]]))=TRUE,"99",Tbl_ExpendInput[[#This Row],[Fund Group Code]]))</f>
        <v>99</v>
      </c>
      <c r="O1552" s="14">
        <f>VLOOKUP(Tbl_ExpendInput[[#This Row],[Agency Code]],TblAgencies[],12,FALSE)</f>
        <v>765</v>
      </c>
    </row>
    <row r="1553" spans="1:15">
      <c r="A1553">
        <v>2022</v>
      </c>
      <c r="B1553" t="s">
        <v>245</v>
      </c>
      <c r="C1553" t="s">
        <v>385</v>
      </c>
      <c r="D1553" s="17">
        <v>765</v>
      </c>
      <c r="E1553" t="s">
        <v>621</v>
      </c>
      <c r="F1553" t="s">
        <v>390</v>
      </c>
      <c r="G1553" t="s">
        <v>52</v>
      </c>
      <c r="H1553" t="s">
        <v>30</v>
      </c>
      <c r="I1553" t="s">
        <v>31</v>
      </c>
      <c r="J1553" t="s">
        <v>674</v>
      </c>
      <c r="K1553" t="s">
        <v>675</v>
      </c>
      <c r="L1553">
        <v>29833.56</v>
      </c>
      <c r="M1553" t="str">
        <f>IF(Tbl_ExpendInput[[#This Row],[Fund Detail Code]]="09119",Tbl_ExpendInput[[#This Row],[Fund Group Name]],IF(ISNUMBER(SEARCH("covid",Tbl_ExpendInput[[#This Row],[Fund Detail Name]]))=TRUE,"COVID Funds",Tbl_ExpendInput[[#This Row],[Fund Group Name]]))</f>
        <v>COVID Funds</v>
      </c>
      <c r="N1553" s="14" t="str">
        <f>IF(Tbl_ExpendInput[[#This Row],[Fund Detail Code]]="09119",Tbl_ExpendInput[[#This Row],[Fund Group Code]],IF(ISNUMBER(SEARCH("covid",Tbl_ExpendInput[[#This Row],[Fund Detail Name]]))=TRUE,"99",Tbl_ExpendInput[[#This Row],[Fund Group Code]]))</f>
        <v>99</v>
      </c>
      <c r="O1553" s="14">
        <f>VLOOKUP(Tbl_ExpendInput[[#This Row],[Agency Code]],TblAgencies[],12,FALSE)</f>
        <v>765</v>
      </c>
    </row>
    <row r="1554" spans="1:15">
      <c r="A1554">
        <v>2022</v>
      </c>
      <c r="B1554" t="s">
        <v>245</v>
      </c>
      <c r="C1554" t="s">
        <v>385</v>
      </c>
      <c r="D1554" s="17">
        <v>765</v>
      </c>
      <c r="E1554" t="s">
        <v>621</v>
      </c>
      <c r="F1554" t="s">
        <v>390</v>
      </c>
      <c r="G1554" t="s">
        <v>52</v>
      </c>
      <c r="H1554" t="s">
        <v>30</v>
      </c>
      <c r="I1554" t="s">
        <v>31</v>
      </c>
      <c r="J1554" t="s">
        <v>628</v>
      </c>
      <c r="K1554" t="s">
        <v>629</v>
      </c>
      <c r="L1554">
        <v>2225.7600000000002</v>
      </c>
      <c r="M1554" t="str">
        <f>IF(Tbl_ExpendInput[[#This Row],[Fund Detail Code]]="09119",Tbl_ExpendInput[[#This Row],[Fund Group Name]],IF(ISNUMBER(SEARCH("covid",Tbl_ExpendInput[[#This Row],[Fund Detail Name]]))=TRUE,"COVID Funds",Tbl_ExpendInput[[#This Row],[Fund Group Name]]))</f>
        <v>COVID Funds</v>
      </c>
      <c r="N1554" s="14" t="str">
        <f>IF(Tbl_ExpendInput[[#This Row],[Fund Detail Code]]="09119",Tbl_ExpendInput[[#This Row],[Fund Group Code]],IF(ISNUMBER(SEARCH("covid",Tbl_ExpendInput[[#This Row],[Fund Detail Name]]))=TRUE,"99",Tbl_ExpendInput[[#This Row],[Fund Group Code]]))</f>
        <v>99</v>
      </c>
      <c r="O1554" s="14">
        <f>VLOOKUP(Tbl_ExpendInput[[#This Row],[Agency Code]],TblAgencies[],12,FALSE)</f>
        <v>765</v>
      </c>
    </row>
    <row r="1555" spans="1:15">
      <c r="A1555">
        <v>2022</v>
      </c>
      <c r="B1555" t="s">
        <v>245</v>
      </c>
      <c r="C1555" t="s">
        <v>385</v>
      </c>
      <c r="D1555" s="17">
        <v>765</v>
      </c>
      <c r="E1555" t="s">
        <v>621</v>
      </c>
      <c r="F1555" t="s">
        <v>390</v>
      </c>
      <c r="G1555" t="s">
        <v>52</v>
      </c>
      <c r="H1555" t="s">
        <v>30</v>
      </c>
      <c r="I1555" t="s">
        <v>31</v>
      </c>
      <c r="J1555" t="s">
        <v>630</v>
      </c>
      <c r="K1555" t="s">
        <v>631</v>
      </c>
      <c r="L1555">
        <v>883990.9</v>
      </c>
      <c r="M1555" t="str">
        <f>IF(Tbl_ExpendInput[[#This Row],[Fund Detail Code]]="09119",Tbl_ExpendInput[[#This Row],[Fund Group Name]],IF(ISNUMBER(SEARCH("covid",Tbl_ExpendInput[[#This Row],[Fund Detail Name]]))=TRUE,"COVID Funds",Tbl_ExpendInput[[#This Row],[Fund Group Name]]))</f>
        <v>COVID Funds</v>
      </c>
      <c r="N1555" s="14" t="str">
        <f>IF(Tbl_ExpendInput[[#This Row],[Fund Detail Code]]="09119",Tbl_ExpendInput[[#This Row],[Fund Group Code]],IF(ISNUMBER(SEARCH("covid",Tbl_ExpendInput[[#This Row],[Fund Detail Name]]))=TRUE,"99",Tbl_ExpendInput[[#This Row],[Fund Group Code]]))</f>
        <v>99</v>
      </c>
      <c r="O1555" s="14">
        <f>VLOOKUP(Tbl_ExpendInput[[#This Row],[Agency Code]],TblAgencies[],12,FALSE)</f>
        <v>765</v>
      </c>
    </row>
    <row r="1556" spans="1:15">
      <c r="A1556">
        <v>2022</v>
      </c>
      <c r="B1556" t="s">
        <v>245</v>
      </c>
      <c r="C1556" t="s">
        <v>385</v>
      </c>
      <c r="D1556" s="17">
        <v>765</v>
      </c>
      <c r="E1556" t="s">
        <v>621</v>
      </c>
      <c r="F1556" t="s">
        <v>390</v>
      </c>
      <c r="G1556" t="s">
        <v>52</v>
      </c>
      <c r="H1556" t="s">
        <v>33</v>
      </c>
      <c r="I1556" t="s">
        <v>34</v>
      </c>
      <c r="J1556" t="s">
        <v>632</v>
      </c>
      <c r="K1556" t="s">
        <v>633</v>
      </c>
      <c r="L1556">
        <v>47375.74</v>
      </c>
      <c r="M1556" t="str">
        <f>IF(Tbl_ExpendInput[[#This Row],[Fund Detail Code]]="09119",Tbl_ExpendInput[[#This Row],[Fund Group Name]],IF(ISNUMBER(SEARCH("covid",Tbl_ExpendInput[[#This Row],[Fund Detail Name]]))=TRUE,"COVID Funds",Tbl_ExpendInput[[#This Row],[Fund Group Name]]))</f>
        <v>COVID Funds</v>
      </c>
      <c r="N1556" s="14" t="str">
        <f>IF(Tbl_ExpendInput[[#This Row],[Fund Detail Code]]="09119",Tbl_ExpendInput[[#This Row],[Fund Group Code]],IF(ISNUMBER(SEARCH("covid",Tbl_ExpendInput[[#This Row],[Fund Detail Name]]))=TRUE,"99",Tbl_ExpendInput[[#This Row],[Fund Group Code]]))</f>
        <v>99</v>
      </c>
      <c r="O1556" s="14">
        <f>VLOOKUP(Tbl_ExpendInput[[#This Row],[Agency Code]],TblAgencies[],12,FALSE)</f>
        <v>765</v>
      </c>
    </row>
    <row r="1557" spans="1:15">
      <c r="A1557">
        <v>2022</v>
      </c>
      <c r="B1557" t="s">
        <v>245</v>
      </c>
      <c r="C1557" t="s">
        <v>385</v>
      </c>
      <c r="D1557" s="17">
        <v>765</v>
      </c>
      <c r="E1557" t="s">
        <v>621</v>
      </c>
      <c r="F1557" t="s">
        <v>609</v>
      </c>
      <c r="G1557" t="s">
        <v>610</v>
      </c>
      <c r="H1557" t="s">
        <v>20</v>
      </c>
      <c r="I1557" t="s">
        <v>21</v>
      </c>
      <c r="J1557" t="s">
        <v>22</v>
      </c>
      <c r="K1557" t="s">
        <v>23</v>
      </c>
      <c r="L1557">
        <v>7679190.9800000004</v>
      </c>
      <c r="M1557" t="str">
        <f>IF(Tbl_ExpendInput[[#This Row],[Fund Detail Code]]="09119",Tbl_ExpendInput[[#This Row],[Fund Group Name]],IF(ISNUMBER(SEARCH("covid",Tbl_ExpendInput[[#This Row],[Fund Detail Name]]))=TRUE,"COVID Funds",Tbl_ExpendInput[[#This Row],[Fund Group Name]]))</f>
        <v>General</v>
      </c>
      <c r="N1557" s="14" t="str">
        <f>IF(Tbl_ExpendInput[[#This Row],[Fund Detail Code]]="09119",Tbl_ExpendInput[[#This Row],[Fund Group Code]],IF(ISNUMBER(SEARCH("covid",Tbl_ExpendInput[[#This Row],[Fund Detail Name]]))=TRUE,"99",Tbl_ExpendInput[[#This Row],[Fund Group Code]]))</f>
        <v>01</v>
      </c>
      <c r="O1557" s="14">
        <f>VLOOKUP(Tbl_ExpendInput[[#This Row],[Agency Code]],TblAgencies[],12,FALSE)</f>
        <v>765</v>
      </c>
    </row>
    <row r="1558" spans="1:15">
      <c r="A1558">
        <v>2022</v>
      </c>
      <c r="B1558" t="s">
        <v>245</v>
      </c>
      <c r="C1558" t="s">
        <v>385</v>
      </c>
      <c r="D1558" s="17">
        <v>765</v>
      </c>
      <c r="E1558" t="s">
        <v>621</v>
      </c>
      <c r="F1558" t="s">
        <v>609</v>
      </c>
      <c r="G1558" t="s">
        <v>610</v>
      </c>
      <c r="H1558" t="s">
        <v>24</v>
      </c>
      <c r="I1558" t="s">
        <v>25</v>
      </c>
      <c r="J1558" t="s">
        <v>656</v>
      </c>
      <c r="K1558" t="s">
        <v>657</v>
      </c>
      <c r="L1558">
        <v>1410351.09</v>
      </c>
      <c r="M1558" t="str">
        <f>IF(Tbl_ExpendInput[[#This Row],[Fund Detail Code]]="09119",Tbl_ExpendInput[[#This Row],[Fund Group Name]],IF(ISNUMBER(SEARCH("covid",Tbl_ExpendInput[[#This Row],[Fund Detail Name]]))=TRUE,"COVID Funds",Tbl_ExpendInput[[#This Row],[Fund Group Name]]))</f>
        <v>Special</v>
      </c>
      <c r="N1558" s="14" t="str">
        <f>IF(Tbl_ExpendInput[[#This Row],[Fund Detail Code]]="09119",Tbl_ExpendInput[[#This Row],[Fund Group Code]],IF(ISNUMBER(SEARCH("covid",Tbl_ExpendInput[[#This Row],[Fund Detail Name]]))=TRUE,"99",Tbl_ExpendInput[[#This Row],[Fund Group Code]]))</f>
        <v>02</v>
      </c>
      <c r="O1558" s="14">
        <f>VLOOKUP(Tbl_ExpendInput[[#This Row],[Agency Code]],TblAgencies[],12,FALSE)</f>
        <v>765</v>
      </c>
    </row>
    <row r="1559" spans="1:15">
      <c r="A1559">
        <v>2022</v>
      </c>
      <c r="B1559" t="s">
        <v>245</v>
      </c>
      <c r="C1559" t="s">
        <v>385</v>
      </c>
      <c r="D1559" s="17">
        <v>765</v>
      </c>
      <c r="E1559" t="s">
        <v>621</v>
      </c>
      <c r="F1559" t="s">
        <v>609</v>
      </c>
      <c r="G1559" t="s">
        <v>610</v>
      </c>
      <c r="H1559" t="s">
        <v>24</v>
      </c>
      <c r="I1559" t="s">
        <v>25</v>
      </c>
      <c r="J1559" t="s">
        <v>676</v>
      </c>
      <c r="K1559" t="s">
        <v>677</v>
      </c>
      <c r="L1559">
        <v>495141.6</v>
      </c>
      <c r="M1559" t="str">
        <f>IF(Tbl_ExpendInput[[#This Row],[Fund Detail Code]]="09119",Tbl_ExpendInput[[#This Row],[Fund Group Name]],IF(ISNUMBER(SEARCH("covid",Tbl_ExpendInput[[#This Row],[Fund Detail Name]]))=TRUE,"COVID Funds",Tbl_ExpendInput[[#This Row],[Fund Group Name]]))</f>
        <v>Special</v>
      </c>
      <c r="N1559" s="14" t="str">
        <f>IF(Tbl_ExpendInput[[#This Row],[Fund Detail Code]]="09119",Tbl_ExpendInput[[#This Row],[Fund Group Code]],IF(ISNUMBER(SEARCH("covid",Tbl_ExpendInput[[#This Row],[Fund Detail Name]]))=TRUE,"99",Tbl_ExpendInput[[#This Row],[Fund Group Code]]))</f>
        <v>02</v>
      </c>
      <c r="O1559" s="14">
        <f>VLOOKUP(Tbl_ExpendInput[[#This Row],[Agency Code]],TblAgencies[],12,FALSE)</f>
        <v>765</v>
      </c>
    </row>
    <row r="1560" spans="1:15">
      <c r="A1560">
        <v>2022</v>
      </c>
      <c r="B1560" t="s">
        <v>245</v>
      </c>
      <c r="C1560" t="s">
        <v>385</v>
      </c>
      <c r="D1560" s="17">
        <v>765</v>
      </c>
      <c r="E1560" t="s">
        <v>621</v>
      </c>
      <c r="F1560" t="s">
        <v>609</v>
      </c>
      <c r="G1560" t="s">
        <v>610</v>
      </c>
      <c r="H1560" t="s">
        <v>24</v>
      </c>
      <c r="I1560" t="s">
        <v>25</v>
      </c>
      <c r="J1560" t="s">
        <v>644</v>
      </c>
      <c r="K1560" t="s">
        <v>645</v>
      </c>
      <c r="L1560">
        <v>0</v>
      </c>
      <c r="M1560" t="str">
        <f>IF(Tbl_ExpendInput[[#This Row],[Fund Detail Code]]="09119",Tbl_ExpendInput[[#This Row],[Fund Group Name]],IF(ISNUMBER(SEARCH("covid",Tbl_ExpendInput[[#This Row],[Fund Detail Name]]))=TRUE,"COVID Funds",Tbl_ExpendInput[[#This Row],[Fund Group Name]]))</f>
        <v>Special</v>
      </c>
      <c r="N1560" s="14" t="str">
        <f>IF(Tbl_ExpendInput[[#This Row],[Fund Detail Code]]="09119",Tbl_ExpendInput[[#This Row],[Fund Group Code]],IF(ISNUMBER(SEARCH("covid",Tbl_ExpendInput[[#This Row],[Fund Detail Name]]))=TRUE,"99",Tbl_ExpendInput[[#This Row],[Fund Group Code]]))</f>
        <v>02</v>
      </c>
      <c r="O1560" s="14">
        <f>VLOOKUP(Tbl_ExpendInput[[#This Row],[Agency Code]],TblAgencies[],12,FALSE)</f>
        <v>765</v>
      </c>
    </row>
    <row r="1561" spans="1:15">
      <c r="A1561">
        <v>2022</v>
      </c>
      <c r="B1561" t="s">
        <v>245</v>
      </c>
      <c r="C1561" t="s">
        <v>385</v>
      </c>
      <c r="D1561" s="17">
        <v>765</v>
      </c>
      <c r="E1561" t="s">
        <v>621</v>
      </c>
      <c r="F1561" t="s">
        <v>609</v>
      </c>
      <c r="G1561" t="s">
        <v>610</v>
      </c>
      <c r="H1561" t="s">
        <v>24</v>
      </c>
      <c r="I1561" t="s">
        <v>25</v>
      </c>
      <c r="J1561" t="s">
        <v>678</v>
      </c>
      <c r="K1561" t="s">
        <v>679</v>
      </c>
      <c r="L1561">
        <v>60637.97</v>
      </c>
      <c r="M1561" t="str">
        <f>IF(Tbl_ExpendInput[[#This Row],[Fund Detail Code]]="09119",Tbl_ExpendInput[[#This Row],[Fund Group Name]],IF(ISNUMBER(SEARCH("covid",Tbl_ExpendInput[[#This Row],[Fund Detail Name]]))=TRUE,"COVID Funds",Tbl_ExpendInput[[#This Row],[Fund Group Name]]))</f>
        <v>Special</v>
      </c>
      <c r="N1561" s="14" t="str">
        <f>IF(Tbl_ExpendInput[[#This Row],[Fund Detail Code]]="09119",Tbl_ExpendInput[[#This Row],[Fund Group Code]],IF(ISNUMBER(SEARCH("covid",Tbl_ExpendInput[[#This Row],[Fund Detail Name]]))=TRUE,"99",Tbl_ExpendInput[[#This Row],[Fund Group Code]]))</f>
        <v>02</v>
      </c>
      <c r="O1561" s="14">
        <f>VLOOKUP(Tbl_ExpendInput[[#This Row],[Agency Code]],TblAgencies[],12,FALSE)</f>
        <v>765</v>
      </c>
    </row>
    <row r="1562" spans="1:15">
      <c r="A1562">
        <v>2022</v>
      </c>
      <c r="B1562" t="s">
        <v>245</v>
      </c>
      <c r="C1562" t="s">
        <v>385</v>
      </c>
      <c r="D1562" s="17">
        <v>765</v>
      </c>
      <c r="E1562" t="s">
        <v>621</v>
      </c>
      <c r="F1562" t="s">
        <v>609</v>
      </c>
      <c r="G1562" t="s">
        <v>610</v>
      </c>
      <c r="H1562" t="s">
        <v>30</v>
      </c>
      <c r="I1562" t="s">
        <v>31</v>
      </c>
      <c r="J1562" t="s">
        <v>32</v>
      </c>
      <c r="K1562" t="s">
        <v>31</v>
      </c>
      <c r="L1562">
        <v>1063875.79</v>
      </c>
      <c r="M1562" t="str">
        <f>IF(Tbl_ExpendInput[[#This Row],[Fund Detail Code]]="09119",Tbl_ExpendInput[[#This Row],[Fund Group Name]],IF(ISNUMBER(SEARCH("covid",Tbl_ExpendInput[[#This Row],[Fund Detail Name]]))=TRUE,"COVID Funds",Tbl_ExpendInput[[#This Row],[Fund Group Name]]))</f>
        <v>Federal Trust</v>
      </c>
      <c r="N1562" s="14" t="str">
        <f>IF(Tbl_ExpendInput[[#This Row],[Fund Detail Code]]="09119",Tbl_ExpendInput[[#This Row],[Fund Group Code]],IF(ISNUMBER(SEARCH("covid",Tbl_ExpendInput[[#This Row],[Fund Detail Name]]))=TRUE,"99",Tbl_ExpendInput[[#This Row],[Fund Group Code]]))</f>
        <v>10</v>
      </c>
      <c r="O1562" s="14">
        <f>VLOOKUP(Tbl_ExpendInput[[#This Row],[Agency Code]],TblAgencies[],12,FALSE)</f>
        <v>765</v>
      </c>
    </row>
    <row r="1563" spans="1:15">
      <c r="A1563">
        <v>2022</v>
      </c>
      <c r="B1563" t="s">
        <v>245</v>
      </c>
      <c r="C1563" t="s">
        <v>385</v>
      </c>
      <c r="D1563" s="17">
        <v>765</v>
      </c>
      <c r="E1563" t="s">
        <v>621</v>
      </c>
      <c r="F1563" t="s">
        <v>609</v>
      </c>
      <c r="G1563" t="s">
        <v>610</v>
      </c>
      <c r="H1563" t="s">
        <v>30</v>
      </c>
      <c r="I1563" t="s">
        <v>31</v>
      </c>
      <c r="J1563" t="s">
        <v>91</v>
      </c>
      <c r="K1563" t="s">
        <v>92</v>
      </c>
      <c r="L1563">
        <v>4314049.7699999996</v>
      </c>
      <c r="M1563" t="str">
        <f>IF(Tbl_ExpendInput[[#This Row],[Fund Detail Code]]="09119",Tbl_ExpendInput[[#This Row],[Fund Group Name]],IF(ISNUMBER(SEARCH("covid",Tbl_ExpendInput[[#This Row],[Fund Detail Name]]))=TRUE,"COVID Funds",Tbl_ExpendInput[[#This Row],[Fund Group Name]]))</f>
        <v>COVID Funds</v>
      </c>
      <c r="N1563" s="14" t="str">
        <f>IF(Tbl_ExpendInput[[#This Row],[Fund Detail Code]]="09119",Tbl_ExpendInput[[#This Row],[Fund Group Code]],IF(ISNUMBER(SEARCH("covid",Tbl_ExpendInput[[#This Row],[Fund Detail Name]]))=TRUE,"99",Tbl_ExpendInput[[#This Row],[Fund Group Code]]))</f>
        <v>99</v>
      </c>
      <c r="O1563" s="14">
        <f>VLOOKUP(Tbl_ExpendInput[[#This Row],[Agency Code]],TblAgencies[],12,FALSE)</f>
        <v>765</v>
      </c>
    </row>
    <row r="1564" spans="1:15">
      <c r="A1564">
        <v>2022</v>
      </c>
      <c r="B1564" t="s">
        <v>245</v>
      </c>
      <c r="C1564" t="s">
        <v>385</v>
      </c>
      <c r="D1564" s="17">
        <v>765</v>
      </c>
      <c r="E1564" t="s">
        <v>621</v>
      </c>
      <c r="F1564" t="s">
        <v>609</v>
      </c>
      <c r="G1564" t="s">
        <v>610</v>
      </c>
      <c r="H1564" t="s">
        <v>30</v>
      </c>
      <c r="I1564" t="s">
        <v>31</v>
      </c>
      <c r="J1564" t="s">
        <v>254</v>
      </c>
      <c r="K1564" t="s">
        <v>255</v>
      </c>
      <c r="L1564">
        <v>38651.980000000003</v>
      </c>
      <c r="M1564" t="str">
        <f>IF(Tbl_ExpendInput[[#This Row],[Fund Detail Code]]="09119",Tbl_ExpendInput[[#This Row],[Fund Group Name]],IF(ISNUMBER(SEARCH("covid",Tbl_ExpendInput[[#This Row],[Fund Detail Name]]))=TRUE,"COVID Funds",Tbl_ExpendInput[[#This Row],[Fund Group Name]]))</f>
        <v>COVID Funds</v>
      </c>
      <c r="N1564" s="14" t="str">
        <f>IF(Tbl_ExpendInput[[#This Row],[Fund Detail Code]]="09119",Tbl_ExpendInput[[#This Row],[Fund Group Code]],IF(ISNUMBER(SEARCH("covid",Tbl_ExpendInput[[#This Row],[Fund Detail Name]]))=TRUE,"99",Tbl_ExpendInput[[#This Row],[Fund Group Code]]))</f>
        <v>99</v>
      </c>
      <c r="O1564" s="14">
        <f>VLOOKUP(Tbl_ExpendInput[[#This Row],[Agency Code]],TblAgencies[],12,FALSE)</f>
        <v>765</v>
      </c>
    </row>
    <row r="1565" spans="1:15">
      <c r="A1565">
        <v>2022</v>
      </c>
      <c r="B1565" t="s">
        <v>245</v>
      </c>
      <c r="C1565" t="s">
        <v>385</v>
      </c>
      <c r="D1565" s="17">
        <v>765</v>
      </c>
      <c r="E1565" t="s">
        <v>621</v>
      </c>
      <c r="F1565" t="s">
        <v>609</v>
      </c>
      <c r="G1565" t="s">
        <v>610</v>
      </c>
      <c r="H1565" t="s">
        <v>30</v>
      </c>
      <c r="I1565" t="s">
        <v>31</v>
      </c>
      <c r="J1565" t="s">
        <v>470</v>
      </c>
      <c r="K1565" t="s">
        <v>174</v>
      </c>
      <c r="L1565">
        <v>269312.87</v>
      </c>
      <c r="M1565" t="str">
        <f>IF(Tbl_ExpendInput[[#This Row],[Fund Detail Code]]="09119",Tbl_ExpendInput[[#This Row],[Fund Group Name]],IF(ISNUMBER(SEARCH("covid",Tbl_ExpendInput[[#This Row],[Fund Detail Name]]))=TRUE,"COVID Funds",Tbl_ExpendInput[[#This Row],[Fund Group Name]]))</f>
        <v>COVID Funds</v>
      </c>
      <c r="N1565" s="14" t="str">
        <f>IF(Tbl_ExpendInput[[#This Row],[Fund Detail Code]]="09119",Tbl_ExpendInput[[#This Row],[Fund Group Code]],IF(ISNUMBER(SEARCH("covid",Tbl_ExpendInput[[#This Row],[Fund Detail Name]]))=TRUE,"99",Tbl_ExpendInput[[#This Row],[Fund Group Code]]))</f>
        <v>99</v>
      </c>
      <c r="O1565" s="14">
        <f>VLOOKUP(Tbl_ExpendInput[[#This Row],[Agency Code]],TblAgencies[],12,FALSE)</f>
        <v>765</v>
      </c>
    </row>
    <row r="1566" spans="1:15">
      <c r="A1566">
        <v>2022</v>
      </c>
      <c r="B1566" t="s">
        <v>245</v>
      </c>
      <c r="C1566" t="s">
        <v>385</v>
      </c>
      <c r="D1566" s="17">
        <v>765</v>
      </c>
      <c r="E1566" t="s">
        <v>621</v>
      </c>
      <c r="F1566" t="s">
        <v>529</v>
      </c>
      <c r="G1566" t="s">
        <v>530</v>
      </c>
      <c r="H1566" t="s">
        <v>20</v>
      </c>
      <c r="I1566" t="s">
        <v>21</v>
      </c>
      <c r="J1566" t="s">
        <v>22</v>
      </c>
      <c r="K1566" t="s">
        <v>23</v>
      </c>
      <c r="L1566">
        <v>49407.9</v>
      </c>
      <c r="M1566" t="str">
        <f>IF(Tbl_ExpendInput[[#This Row],[Fund Detail Code]]="09119",Tbl_ExpendInput[[#This Row],[Fund Group Name]],IF(ISNUMBER(SEARCH("covid",Tbl_ExpendInput[[#This Row],[Fund Detail Name]]))=TRUE,"COVID Funds",Tbl_ExpendInput[[#This Row],[Fund Group Name]]))</f>
        <v>General</v>
      </c>
      <c r="N1566" s="14" t="str">
        <f>IF(Tbl_ExpendInput[[#This Row],[Fund Detail Code]]="09119",Tbl_ExpendInput[[#This Row],[Fund Group Code]],IF(ISNUMBER(SEARCH("covid",Tbl_ExpendInput[[#This Row],[Fund Detail Name]]))=TRUE,"99",Tbl_ExpendInput[[#This Row],[Fund Group Code]]))</f>
        <v>01</v>
      </c>
      <c r="O1566" s="14">
        <f>VLOOKUP(Tbl_ExpendInput[[#This Row],[Agency Code]],TblAgencies[],12,FALSE)</f>
        <v>765</v>
      </c>
    </row>
    <row r="1567" spans="1:15">
      <c r="A1567">
        <v>2022</v>
      </c>
      <c r="B1567" t="s">
        <v>245</v>
      </c>
      <c r="C1567" t="s">
        <v>385</v>
      </c>
      <c r="D1567" s="17">
        <v>765</v>
      </c>
      <c r="E1567" t="s">
        <v>621</v>
      </c>
      <c r="F1567" t="s">
        <v>529</v>
      </c>
      <c r="G1567" t="s">
        <v>530</v>
      </c>
      <c r="H1567" t="s">
        <v>30</v>
      </c>
      <c r="I1567" t="s">
        <v>31</v>
      </c>
      <c r="J1567" t="s">
        <v>32</v>
      </c>
      <c r="K1567" t="s">
        <v>31</v>
      </c>
      <c r="L1567">
        <v>51725.7</v>
      </c>
      <c r="M1567" t="str">
        <f>IF(Tbl_ExpendInput[[#This Row],[Fund Detail Code]]="09119",Tbl_ExpendInput[[#This Row],[Fund Group Name]],IF(ISNUMBER(SEARCH("covid",Tbl_ExpendInput[[#This Row],[Fund Detail Name]]))=TRUE,"COVID Funds",Tbl_ExpendInput[[#This Row],[Fund Group Name]]))</f>
        <v>Federal Trust</v>
      </c>
      <c r="N1567" s="14" t="str">
        <f>IF(Tbl_ExpendInput[[#This Row],[Fund Detail Code]]="09119",Tbl_ExpendInput[[#This Row],[Fund Group Code]],IF(ISNUMBER(SEARCH("covid",Tbl_ExpendInput[[#This Row],[Fund Detail Name]]))=TRUE,"99",Tbl_ExpendInput[[#This Row],[Fund Group Code]]))</f>
        <v>10</v>
      </c>
      <c r="O1567" s="14">
        <f>VLOOKUP(Tbl_ExpendInput[[#This Row],[Agency Code]],TblAgencies[],12,FALSE)</f>
        <v>765</v>
      </c>
    </row>
    <row r="1568" spans="1:15">
      <c r="A1568">
        <v>2022</v>
      </c>
      <c r="B1568" t="s">
        <v>245</v>
      </c>
      <c r="C1568" t="s">
        <v>385</v>
      </c>
      <c r="D1568" s="17">
        <v>765</v>
      </c>
      <c r="E1568" t="s">
        <v>621</v>
      </c>
      <c r="F1568" t="s">
        <v>529</v>
      </c>
      <c r="G1568" t="s">
        <v>530</v>
      </c>
      <c r="H1568" t="s">
        <v>30</v>
      </c>
      <c r="I1568" t="s">
        <v>31</v>
      </c>
      <c r="J1568" t="s">
        <v>91</v>
      </c>
      <c r="K1568" t="s">
        <v>92</v>
      </c>
      <c r="L1568">
        <v>406.19</v>
      </c>
      <c r="M1568" t="str">
        <f>IF(Tbl_ExpendInput[[#This Row],[Fund Detail Code]]="09119",Tbl_ExpendInput[[#This Row],[Fund Group Name]],IF(ISNUMBER(SEARCH("covid",Tbl_ExpendInput[[#This Row],[Fund Detail Name]]))=TRUE,"COVID Funds",Tbl_ExpendInput[[#This Row],[Fund Group Name]]))</f>
        <v>COVID Funds</v>
      </c>
      <c r="N1568" s="14" t="str">
        <f>IF(Tbl_ExpendInput[[#This Row],[Fund Detail Code]]="09119",Tbl_ExpendInput[[#This Row],[Fund Group Code]],IF(ISNUMBER(SEARCH("covid",Tbl_ExpendInput[[#This Row],[Fund Detail Name]]))=TRUE,"99",Tbl_ExpendInput[[#This Row],[Fund Group Code]]))</f>
        <v>99</v>
      </c>
      <c r="O1568" s="14">
        <f>VLOOKUP(Tbl_ExpendInput[[#This Row],[Agency Code]],TblAgencies[],12,FALSE)</f>
        <v>765</v>
      </c>
    </row>
    <row r="1569" spans="1:15">
      <c r="A1569">
        <v>2022</v>
      </c>
      <c r="B1569" t="s">
        <v>245</v>
      </c>
      <c r="C1569" t="s">
        <v>385</v>
      </c>
      <c r="D1569" s="17">
        <v>765</v>
      </c>
      <c r="E1569" t="s">
        <v>621</v>
      </c>
      <c r="F1569" t="s">
        <v>529</v>
      </c>
      <c r="G1569" t="s">
        <v>530</v>
      </c>
      <c r="H1569" t="s">
        <v>30</v>
      </c>
      <c r="I1569" t="s">
        <v>31</v>
      </c>
      <c r="J1569" t="s">
        <v>470</v>
      </c>
      <c r="K1569" t="s">
        <v>174</v>
      </c>
      <c r="L1569">
        <v>15.29</v>
      </c>
      <c r="M1569" t="str">
        <f>IF(Tbl_ExpendInput[[#This Row],[Fund Detail Code]]="09119",Tbl_ExpendInput[[#This Row],[Fund Group Name]],IF(ISNUMBER(SEARCH("covid",Tbl_ExpendInput[[#This Row],[Fund Detail Name]]))=TRUE,"COVID Funds",Tbl_ExpendInput[[#This Row],[Fund Group Name]]))</f>
        <v>COVID Funds</v>
      </c>
      <c r="N1569" s="14" t="str">
        <f>IF(Tbl_ExpendInput[[#This Row],[Fund Detail Code]]="09119",Tbl_ExpendInput[[#This Row],[Fund Group Code]],IF(ISNUMBER(SEARCH("covid",Tbl_ExpendInput[[#This Row],[Fund Detail Name]]))=TRUE,"99",Tbl_ExpendInput[[#This Row],[Fund Group Code]]))</f>
        <v>99</v>
      </c>
      <c r="O1569" s="14">
        <f>VLOOKUP(Tbl_ExpendInput[[#This Row],[Agency Code]],TblAgencies[],12,FALSE)</f>
        <v>765</v>
      </c>
    </row>
    <row r="1570" spans="1:15">
      <c r="A1570">
        <v>2022</v>
      </c>
      <c r="B1570" t="s">
        <v>245</v>
      </c>
      <c r="C1570" t="s">
        <v>385</v>
      </c>
      <c r="D1570" s="17">
        <v>765</v>
      </c>
      <c r="E1570" t="s">
        <v>621</v>
      </c>
      <c r="F1570" t="s">
        <v>529</v>
      </c>
      <c r="G1570" t="s">
        <v>530</v>
      </c>
      <c r="H1570" t="s">
        <v>30</v>
      </c>
      <c r="I1570" t="s">
        <v>31</v>
      </c>
      <c r="J1570" t="s">
        <v>626</v>
      </c>
      <c r="K1570" t="s">
        <v>627</v>
      </c>
      <c r="L1570">
        <v>1543.23</v>
      </c>
      <c r="M1570" t="str">
        <f>IF(Tbl_ExpendInput[[#This Row],[Fund Detail Code]]="09119",Tbl_ExpendInput[[#This Row],[Fund Group Name]],IF(ISNUMBER(SEARCH("covid",Tbl_ExpendInput[[#This Row],[Fund Detail Name]]))=TRUE,"COVID Funds",Tbl_ExpendInput[[#This Row],[Fund Group Name]]))</f>
        <v>COVID Funds</v>
      </c>
      <c r="N1570" s="14" t="str">
        <f>IF(Tbl_ExpendInput[[#This Row],[Fund Detail Code]]="09119",Tbl_ExpendInput[[#This Row],[Fund Group Code]],IF(ISNUMBER(SEARCH("covid",Tbl_ExpendInput[[#This Row],[Fund Detail Name]]))=TRUE,"99",Tbl_ExpendInput[[#This Row],[Fund Group Code]]))</f>
        <v>99</v>
      </c>
      <c r="O1570" s="14">
        <f>VLOOKUP(Tbl_ExpendInput[[#This Row],[Agency Code]],TblAgencies[],12,FALSE)</f>
        <v>765</v>
      </c>
    </row>
    <row r="1571" spans="1:15">
      <c r="A1571">
        <v>2022</v>
      </c>
      <c r="B1571" t="s">
        <v>245</v>
      </c>
      <c r="C1571" t="s">
        <v>385</v>
      </c>
      <c r="D1571" s="17">
        <v>765</v>
      </c>
      <c r="E1571" t="s">
        <v>621</v>
      </c>
      <c r="F1571" t="s">
        <v>529</v>
      </c>
      <c r="G1571" t="s">
        <v>530</v>
      </c>
      <c r="H1571" t="s">
        <v>30</v>
      </c>
      <c r="I1571" t="s">
        <v>31</v>
      </c>
      <c r="J1571" t="s">
        <v>628</v>
      </c>
      <c r="K1571" t="s">
        <v>629</v>
      </c>
      <c r="L1571">
        <v>1.87</v>
      </c>
      <c r="M1571" t="str">
        <f>IF(Tbl_ExpendInput[[#This Row],[Fund Detail Code]]="09119",Tbl_ExpendInput[[#This Row],[Fund Group Name]],IF(ISNUMBER(SEARCH("covid",Tbl_ExpendInput[[#This Row],[Fund Detail Name]]))=TRUE,"COVID Funds",Tbl_ExpendInput[[#This Row],[Fund Group Name]]))</f>
        <v>COVID Funds</v>
      </c>
      <c r="N1571" s="14" t="str">
        <f>IF(Tbl_ExpendInput[[#This Row],[Fund Detail Code]]="09119",Tbl_ExpendInput[[#This Row],[Fund Group Code]],IF(ISNUMBER(SEARCH("covid",Tbl_ExpendInput[[#This Row],[Fund Detail Name]]))=TRUE,"99",Tbl_ExpendInput[[#This Row],[Fund Group Code]]))</f>
        <v>99</v>
      </c>
      <c r="O1571" s="14">
        <f>VLOOKUP(Tbl_ExpendInput[[#This Row],[Agency Code]],TblAgencies[],12,FALSE)</f>
        <v>765</v>
      </c>
    </row>
    <row r="1572" spans="1:15">
      <c r="A1572">
        <v>2022</v>
      </c>
      <c r="B1572" t="s">
        <v>245</v>
      </c>
      <c r="C1572" t="s">
        <v>385</v>
      </c>
      <c r="D1572" s="17">
        <v>765</v>
      </c>
      <c r="E1572" t="s">
        <v>621</v>
      </c>
      <c r="F1572" t="s">
        <v>529</v>
      </c>
      <c r="G1572" t="s">
        <v>530</v>
      </c>
      <c r="H1572" t="s">
        <v>30</v>
      </c>
      <c r="I1572" t="s">
        <v>31</v>
      </c>
      <c r="J1572" t="s">
        <v>630</v>
      </c>
      <c r="K1572" t="s">
        <v>631</v>
      </c>
      <c r="L1572">
        <v>891.81</v>
      </c>
      <c r="M1572" t="str">
        <f>IF(Tbl_ExpendInput[[#This Row],[Fund Detail Code]]="09119",Tbl_ExpendInput[[#This Row],[Fund Group Name]],IF(ISNUMBER(SEARCH("covid",Tbl_ExpendInput[[#This Row],[Fund Detail Name]]))=TRUE,"COVID Funds",Tbl_ExpendInput[[#This Row],[Fund Group Name]]))</f>
        <v>COVID Funds</v>
      </c>
      <c r="N1572" s="14" t="str">
        <f>IF(Tbl_ExpendInput[[#This Row],[Fund Detail Code]]="09119",Tbl_ExpendInput[[#This Row],[Fund Group Code]],IF(ISNUMBER(SEARCH("covid",Tbl_ExpendInput[[#This Row],[Fund Detail Name]]))=TRUE,"99",Tbl_ExpendInput[[#This Row],[Fund Group Code]]))</f>
        <v>99</v>
      </c>
      <c r="O1572" s="14">
        <f>VLOOKUP(Tbl_ExpendInput[[#This Row],[Agency Code]],TblAgencies[],12,FALSE)</f>
        <v>765</v>
      </c>
    </row>
    <row r="1573" spans="1:15">
      <c r="A1573">
        <v>2022</v>
      </c>
      <c r="B1573" t="s">
        <v>245</v>
      </c>
      <c r="C1573" t="s">
        <v>385</v>
      </c>
      <c r="D1573" s="17">
        <v>765</v>
      </c>
      <c r="E1573" t="s">
        <v>621</v>
      </c>
      <c r="F1573" t="s">
        <v>529</v>
      </c>
      <c r="G1573" t="s">
        <v>530</v>
      </c>
      <c r="H1573" t="s">
        <v>33</v>
      </c>
      <c r="I1573" t="s">
        <v>34</v>
      </c>
      <c r="J1573" t="s">
        <v>632</v>
      </c>
      <c r="K1573" t="s">
        <v>633</v>
      </c>
      <c r="L1573">
        <v>2.66</v>
      </c>
      <c r="M1573" t="str">
        <f>IF(Tbl_ExpendInput[[#This Row],[Fund Detail Code]]="09119",Tbl_ExpendInput[[#This Row],[Fund Group Name]],IF(ISNUMBER(SEARCH("covid",Tbl_ExpendInput[[#This Row],[Fund Detail Name]]))=TRUE,"COVID Funds",Tbl_ExpendInput[[#This Row],[Fund Group Name]]))</f>
        <v>COVID Funds</v>
      </c>
      <c r="N1573" s="14" t="str">
        <f>IF(Tbl_ExpendInput[[#This Row],[Fund Detail Code]]="09119",Tbl_ExpendInput[[#This Row],[Fund Group Code]],IF(ISNUMBER(SEARCH("covid",Tbl_ExpendInput[[#This Row],[Fund Detail Name]]))=TRUE,"99",Tbl_ExpendInput[[#This Row],[Fund Group Code]]))</f>
        <v>99</v>
      </c>
      <c r="O1573" s="14">
        <f>VLOOKUP(Tbl_ExpendInput[[#This Row],[Agency Code]],TblAgencies[],12,FALSE)</f>
        <v>765</v>
      </c>
    </row>
    <row r="1574" spans="1:15">
      <c r="A1574">
        <v>2022</v>
      </c>
      <c r="B1574" t="s">
        <v>245</v>
      </c>
      <c r="C1574" t="s">
        <v>385</v>
      </c>
      <c r="D1574" s="17">
        <v>790</v>
      </c>
      <c r="E1574" t="s">
        <v>680</v>
      </c>
      <c r="F1574" t="s">
        <v>681</v>
      </c>
      <c r="G1574" t="s">
        <v>682</v>
      </c>
      <c r="H1574" t="s">
        <v>20</v>
      </c>
      <c r="I1574" t="s">
        <v>21</v>
      </c>
      <c r="J1574" t="s">
        <v>22</v>
      </c>
      <c r="K1574" t="s">
        <v>23</v>
      </c>
      <c r="L1574">
        <v>475317592.79000002</v>
      </c>
      <c r="M1574" t="str">
        <f>IF(Tbl_ExpendInput[[#This Row],[Fund Detail Code]]="09119",Tbl_ExpendInput[[#This Row],[Fund Group Name]],IF(ISNUMBER(SEARCH("covid",Tbl_ExpendInput[[#This Row],[Fund Detail Name]]))=TRUE,"COVID Funds",Tbl_ExpendInput[[#This Row],[Fund Group Name]]))</f>
        <v>General</v>
      </c>
      <c r="N1574" s="14" t="str">
        <f>IF(Tbl_ExpendInput[[#This Row],[Fund Detail Code]]="09119",Tbl_ExpendInput[[#This Row],[Fund Group Code]],IF(ISNUMBER(SEARCH("covid",Tbl_ExpendInput[[#This Row],[Fund Detail Name]]))=TRUE,"99",Tbl_ExpendInput[[#This Row],[Fund Group Code]]))</f>
        <v>01</v>
      </c>
      <c r="O1574" s="14">
        <f>VLOOKUP(Tbl_ExpendInput[[#This Row],[Agency Code]],TblAgencies[],12,FALSE)</f>
        <v>790</v>
      </c>
    </row>
    <row r="1575" spans="1:15">
      <c r="A1575">
        <v>2022</v>
      </c>
      <c r="B1575" t="s">
        <v>245</v>
      </c>
      <c r="C1575" t="s">
        <v>385</v>
      </c>
      <c r="D1575" s="17">
        <v>790</v>
      </c>
      <c r="E1575" t="s">
        <v>680</v>
      </c>
      <c r="F1575" t="s">
        <v>681</v>
      </c>
      <c r="G1575" t="s">
        <v>682</v>
      </c>
      <c r="H1575" t="s">
        <v>40</v>
      </c>
      <c r="I1575" t="s">
        <v>41</v>
      </c>
      <c r="J1575" t="s">
        <v>683</v>
      </c>
      <c r="K1575" t="s">
        <v>684</v>
      </c>
      <c r="L1575">
        <v>650826.99</v>
      </c>
      <c r="M1575" t="str">
        <f>IF(Tbl_ExpendInput[[#This Row],[Fund Detail Code]]="09119",Tbl_ExpendInput[[#This Row],[Fund Group Name]],IF(ISNUMBER(SEARCH("covid",Tbl_ExpendInput[[#This Row],[Fund Detail Name]]))=TRUE,"COVID Funds",Tbl_ExpendInput[[#This Row],[Fund Group Name]]))</f>
        <v>Dedicated Special Revenue</v>
      </c>
      <c r="N1575" s="14" t="str">
        <f>IF(Tbl_ExpendInput[[#This Row],[Fund Detail Code]]="09119",Tbl_ExpendInput[[#This Row],[Fund Group Code]],IF(ISNUMBER(SEARCH("covid",Tbl_ExpendInput[[#This Row],[Fund Detail Name]]))=TRUE,"99",Tbl_ExpendInput[[#This Row],[Fund Group Code]]))</f>
        <v>09</v>
      </c>
      <c r="O1575" s="14">
        <f>VLOOKUP(Tbl_ExpendInput[[#This Row],[Agency Code]],TblAgencies[],12,FALSE)</f>
        <v>790</v>
      </c>
    </row>
    <row r="1576" spans="1:15">
      <c r="A1576">
        <v>2022</v>
      </c>
      <c r="B1576" t="s">
        <v>245</v>
      </c>
      <c r="C1576" t="s">
        <v>385</v>
      </c>
      <c r="D1576" s="17">
        <v>790</v>
      </c>
      <c r="E1576" t="s">
        <v>680</v>
      </c>
      <c r="F1576" t="s">
        <v>681</v>
      </c>
      <c r="G1576" t="s">
        <v>682</v>
      </c>
      <c r="H1576" t="s">
        <v>30</v>
      </c>
      <c r="I1576" t="s">
        <v>31</v>
      </c>
      <c r="J1576" t="s">
        <v>32</v>
      </c>
      <c r="K1576" t="s">
        <v>31</v>
      </c>
      <c r="L1576">
        <v>86151310.189999998</v>
      </c>
      <c r="M1576" t="str">
        <f>IF(Tbl_ExpendInput[[#This Row],[Fund Detail Code]]="09119",Tbl_ExpendInput[[#This Row],[Fund Group Name]],IF(ISNUMBER(SEARCH("covid",Tbl_ExpendInput[[#This Row],[Fund Detail Name]]))=TRUE,"COVID Funds",Tbl_ExpendInput[[#This Row],[Fund Group Name]]))</f>
        <v>Federal Trust</v>
      </c>
      <c r="N1576" s="14" t="str">
        <f>IF(Tbl_ExpendInput[[#This Row],[Fund Detail Code]]="09119",Tbl_ExpendInput[[#This Row],[Fund Group Code]],IF(ISNUMBER(SEARCH("covid",Tbl_ExpendInput[[#This Row],[Fund Detail Name]]))=TRUE,"99",Tbl_ExpendInput[[#This Row],[Fund Group Code]]))</f>
        <v>10</v>
      </c>
      <c r="O1576" s="14">
        <f>VLOOKUP(Tbl_ExpendInput[[#This Row],[Agency Code]],TblAgencies[],12,FALSE)</f>
        <v>790</v>
      </c>
    </row>
    <row r="1577" spans="1:15">
      <c r="A1577">
        <v>2022</v>
      </c>
      <c r="B1577" t="s">
        <v>245</v>
      </c>
      <c r="C1577" t="s">
        <v>385</v>
      </c>
      <c r="D1577" s="17">
        <v>790</v>
      </c>
      <c r="E1577" t="s">
        <v>680</v>
      </c>
      <c r="F1577" t="s">
        <v>681</v>
      </c>
      <c r="G1577" t="s">
        <v>682</v>
      </c>
      <c r="H1577" t="s">
        <v>30</v>
      </c>
      <c r="I1577" t="s">
        <v>31</v>
      </c>
      <c r="J1577" t="s">
        <v>601</v>
      </c>
      <c r="K1577" t="s">
        <v>602</v>
      </c>
      <c r="L1577">
        <v>14042781.93</v>
      </c>
      <c r="M1577" t="str">
        <f>IF(Tbl_ExpendInput[[#This Row],[Fund Detail Code]]="09119",Tbl_ExpendInput[[#This Row],[Fund Group Name]],IF(ISNUMBER(SEARCH("covid",Tbl_ExpendInput[[#This Row],[Fund Detail Name]]))=TRUE,"COVID Funds",Tbl_ExpendInput[[#This Row],[Fund Group Name]]))</f>
        <v>COVID Funds</v>
      </c>
      <c r="N1577" s="14" t="str">
        <f>IF(Tbl_ExpendInput[[#This Row],[Fund Detail Code]]="09119",Tbl_ExpendInput[[#This Row],[Fund Group Code]],IF(ISNUMBER(SEARCH("covid",Tbl_ExpendInput[[#This Row],[Fund Detail Name]]))=TRUE,"99",Tbl_ExpendInput[[#This Row],[Fund Group Code]]))</f>
        <v>99</v>
      </c>
      <c r="O1577" s="14">
        <f>VLOOKUP(Tbl_ExpendInput[[#This Row],[Agency Code]],TblAgencies[],12,FALSE)</f>
        <v>790</v>
      </c>
    </row>
    <row r="1578" spans="1:15">
      <c r="A1578">
        <v>2022</v>
      </c>
      <c r="B1578" t="s">
        <v>245</v>
      </c>
      <c r="C1578" t="s">
        <v>385</v>
      </c>
      <c r="D1578" s="17">
        <v>790</v>
      </c>
      <c r="E1578" t="s">
        <v>680</v>
      </c>
      <c r="F1578" t="s">
        <v>681</v>
      </c>
      <c r="G1578" t="s">
        <v>682</v>
      </c>
      <c r="H1578" t="s">
        <v>33</v>
      </c>
      <c r="I1578" t="s">
        <v>34</v>
      </c>
      <c r="J1578" t="s">
        <v>605</v>
      </c>
      <c r="K1578" t="s">
        <v>606</v>
      </c>
      <c r="L1578">
        <v>24518572</v>
      </c>
      <c r="M1578" t="str">
        <f>IF(Tbl_ExpendInput[[#This Row],[Fund Detail Code]]="09119",Tbl_ExpendInput[[#This Row],[Fund Group Name]],IF(ISNUMBER(SEARCH("covid",Tbl_ExpendInput[[#This Row],[Fund Detail Name]]))=TRUE,"COVID Funds",Tbl_ExpendInput[[#This Row],[Fund Group Name]]))</f>
        <v>COVID Funds</v>
      </c>
      <c r="N1578" s="14" t="str">
        <f>IF(Tbl_ExpendInput[[#This Row],[Fund Detail Code]]="09119",Tbl_ExpendInput[[#This Row],[Fund Group Code]],IF(ISNUMBER(SEARCH("covid",Tbl_ExpendInput[[#This Row],[Fund Detail Name]]))=TRUE,"99",Tbl_ExpendInput[[#This Row],[Fund Group Code]]))</f>
        <v>99</v>
      </c>
      <c r="O1578" s="14">
        <f>VLOOKUP(Tbl_ExpendInput[[#This Row],[Agency Code]],TblAgencies[],12,FALSE)</f>
        <v>790</v>
      </c>
    </row>
    <row r="1579" spans="1:15">
      <c r="A1579">
        <v>2022</v>
      </c>
      <c r="B1579" t="s">
        <v>245</v>
      </c>
      <c r="C1579" t="s">
        <v>385</v>
      </c>
      <c r="D1579" s="17">
        <v>790</v>
      </c>
      <c r="E1579" t="s">
        <v>680</v>
      </c>
      <c r="F1579" t="s">
        <v>681</v>
      </c>
      <c r="G1579" t="s">
        <v>682</v>
      </c>
      <c r="H1579" t="s">
        <v>33</v>
      </c>
      <c r="I1579" t="s">
        <v>34</v>
      </c>
      <c r="J1579" t="s">
        <v>78</v>
      </c>
      <c r="K1579" t="s">
        <v>79</v>
      </c>
      <c r="L1579">
        <v>12643171</v>
      </c>
      <c r="M1579" t="str">
        <f>IF(Tbl_ExpendInput[[#This Row],[Fund Detail Code]]="09119",Tbl_ExpendInput[[#This Row],[Fund Group Name]],IF(ISNUMBER(SEARCH("covid",Tbl_ExpendInput[[#This Row],[Fund Detail Name]]))=TRUE,"COVID Funds",Tbl_ExpendInput[[#This Row],[Fund Group Name]]))</f>
        <v>COVID Funds</v>
      </c>
      <c r="N1579" s="14" t="str">
        <f>IF(Tbl_ExpendInput[[#This Row],[Fund Detail Code]]="09119",Tbl_ExpendInput[[#This Row],[Fund Group Code]],IF(ISNUMBER(SEARCH("covid",Tbl_ExpendInput[[#This Row],[Fund Detail Name]]))=TRUE,"99",Tbl_ExpendInput[[#This Row],[Fund Group Code]]))</f>
        <v>99</v>
      </c>
      <c r="O1579" s="14">
        <f>VLOOKUP(Tbl_ExpendInput[[#This Row],[Agency Code]],TblAgencies[],12,FALSE)</f>
        <v>790</v>
      </c>
    </row>
    <row r="1580" spans="1:15">
      <c r="A1580">
        <v>2022</v>
      </c>
      <c r="B1580" t="s">
        <v>245</v>
      </c>
      <c r="C1580" t="s">
        <v>385</v>
      </c>
      <c r="D1580" s="17">
        <v>790</v>
      </c>
      <c r="E1580" t="s">
        <v>680</v>
      </c>
      <c r="F1580" t="s">
        <v>681</v>
      </c>
      <c r="G1580" t="s">
        <v>682</v>
      </c>
      <c r="H1580" t="s">
        <v>33</v>
      </c>
      <c r="I1580" t="s">
        <v>34</v>
      </c>
      <c r="J1580" t="s">
        <v>607</v>
      </c>
      <c r="K1580" t="s">
        <v>608</v>
      </c>
      <c r="L1580">
        <v>1209789.56</v>
      </c>
      <c r="M1580" t="str">
        <f>IF(Tbl_ExpendInput[[#This Row],[Fund Detail Code]]="09119",Tbl_ExpendInput[[#This Row],[Fund Group Name]],IF(ISNUMBER(SEARCH("covid",Tbl_ExpendInput[[#This Row],[Fund Detail Name]]))=TRUE,"COVID Funds",Tbl_ExpendInput[[#This Row],[Fund Group Name]]))</f>
        <v>COVID Funds</v>
      </c>
      <c r="N1580" s="14" t="str">
        <f>IF(Tbl_ExpendInput[[#This Row],[Fund Detail Code]]="09119",Tbl_ExpendInput[[#This Row],[Fund Group Code]],IF(ISNUMBER(SEARCH("covid",Tbl_ExpendInput[[#This Row],[Fund Detail Name]]))=TRUE,"99",Tbl_ExpendInput[[#This Row],[Fund Group Code]]))</f>
        <v>99</v>
      </c>
      <c r="O1580" s="14">
        <f>VLOOKUP(Tbl_ExpendInput[[#This Row],[Agency Code]],TblAgencies[],12,FALSE)</f>
        <v>790</v>
      </c>
    </row>
    <row r="1581" spans="1:15">
      <c r="A1581">
        <v>2022</v>
      </c>
      <c r="B1581" t="s">
        <v>245</v>
      </c>
      <c r="C1581" t="s">
        <v>385</v>
      </c>
      <c r="D1581" s="17">
        <v>790</v>
      </c>
      <c r="E1581" t="s">
        <v>680</v>
      </c>
      <c r="F1581" t="s">
        <v>681</v>
      </c>
      <c r="G1581" t="s">
        <v>682</v>
      </c>
      <c r="H1581" t="s">
        <v>33</v>
      </c>
      <c r="I1581" t="s">
        <v>34</v>
      </c>
      <c r="J1581" t="s">
        <v>685</v>
      </c>
      <c r="K1581" t="s">
        <v>686</v>
      </c>
      <c r="L1581">
        <v>4953223</v>
      </c>
      <c r="M1581" t="str">
        <f>IF(Tbl_ExpendInput[[#This Row],[Fund Detail Code]]="09119",Tbl_ExpendInput[[#This Row],[Fund Group Name]],IF(ISNUMBER(SEARCH("covid",Tbl_ExpendInput[[#This Row],[Fund Detail Name]]))=TRUE,"COVID Funds",Tbl_ExpendInput[[#This Row],[Fund Group Name]]))</f>
        <v>COVID Funds</v>
      </c>
      <c r="N1581" s="14" t="str">
        <f>IF(Tbl_ExpendInput[[#This Row],[Fund Detail Code]]="09119",Tbl_ExpendInput[[#This Row],[Fund Group Code]],IF(ISNUMBER(SEARCH("covid",Tbl_ExpendInput[[#This Row],[Fund Detail Name]]))=TRUE,"99",Tbl_ExpendInput[[#This Row],[Fund Group Code]]))</f>
        <v>99</v>
      </c>
      <c r="O1581" s="14">
        <f>VLOOKUP(Tbl_ExpendInput[[#This Row],[Agency Code]],TblAgencies[],12,FALSE)</f>
        <v>790</v>
      </c>
    </row>
    <row r="1582" spans="1:15">
      <c r="A1582">
        <v>2022</v>
      </c>
      <c r="B1582" t="s">
        <v>245</v>
      </c>
      <c r="C1582" t="s">
        <v>385</v>
      </c>
      <c r="D1582" s="17">
        <v>794</v>
      </c>
      <c r="E1582" t="s">
        <v>687</v>
      </c>
      <c r="F1582" t="s">
        <v>226</v>
      </c>
      <c r="G1582" t="s">
        <v>227</v>
      </c>
      <c r="H1582" t="s">
        <v>20</v>
      </c>
      <c r="I1582" t="s">
        <v>21</v>
      </c>
      <c r="J1582" t="s">
        <v>22</v>
      </c>
      <c r="K1582" t="s">
        <v>23</v>
      </c>
      <c r="L1582">
        <v>199098.53</v>
      </c>
      <c r="M1582" t="str">
        <f>IF(Tbl_ExpendInput[[#This Row],[Fund Detail Code]]="09119",Tbl_ExpendInput[[#This Row],[Fund Group Name]],IF(ISNUMBER(SEARCH("covid",Tbl_ExpendInput[[#This Row],[Fund Detail Name]]))=TRUE,"COVID Funds",Tbl_ExpendInput[[#This Row],[Fund Group Name]]))</f>
        <v>General</v>
      </c>
      <c r="N1582" s="14" t="str">
        <f>IF(Tbl_ExpendInput[[#This Row],[Fund Detail Code]]="09119",Tbl_ExpendInput[[#This Row],[Fund Group Code]],IF(ISNUMBER(SEARCH("covid",Tbl_ExpendInput[[#This Row],[Fund Detail Name]]))=TRUE,"99",Tbl_ExpendInput[[#This Row],[Fund Group Code]]))</f>
        <v>01</v>
      </c>
      <c r="O1582" s="14">
        <f>VLOOKUP(Tbl_ExpendInput[[#This Row],[Agency Code]],TblAgencies[],12,FALSE)</f>
        <v>794</v>
      </c>
    </row>
    <row r="1583" spans="1:15">
      <c r="A1583">
        <v>2022</v>
      </c>
      <c r="B1583" t="s">
        <v>245</v>
      </c>
      <c r="C1583" t="s">
        <v>385</v>
      </c>
      <c r="D1583" s="17">
        <v>794</v>
      </c>
      <c r="E1583" t="s">
        <v>687</v>
      </c>
      <c r="F1583" t="s">
        <v>583</v>
      </c>
      <c r="G1583" t="s">
        <v>584</v>
      </c>
      <c r="H1583" t="s">
        <v>20</v>
      </c>
      <c r="I1583" t="s">
        <v>21</v>
      </c>
      <c r="J1583" t="s">
        <v>22</v>
      </c>
      <c r="K1583" t="s">
        <v>23</v>
      </c>
      <c r="L1583">
        <v>18536026.640000001</v>
      </c>
      <c r="M1583" t="str">
        <f>IF(Tbl_ExpendInput[[#This Row],[Fund Detail Code]]="09119",Tbl_ExpendInput[[#This Row],[Fund Group Name]],IF(ISNUMBER(SEARCH("covid",Tbl_ExpendInput[[#This Row],[Fund Detail Name]]))=TRUE,"COVID Funds",Tbl_ExpendInput[[#This Row],[Fund Group Name]]))</f>
        <v>General</v>
      </c>
      <c r="N1583" s="14" t="str">
        <f>IF(Tbl_ExpendInput[[#This Row],[Fund Detail Code]]="09119",Tbl_ExpendInput[[#This Row],[Fund Group Code]],IF(ISNUMBER(SEARCH("covid",Tbl_ExpendInput[[#This Row],[Fund Detail Name]]))=TRUE,"99",Tbl_ExpendInput[[#This Row],[Fund Group Code]]))</f>
        <v>01</v>
      </c>
      <c r="O1583" s="14">
        <f>VLOOKUP(Tbl_ExpendInput[[#This Row],[Agency Code]],TblAgencies[],12,FALSE)</f>
        <v>794</v>
      </c>
    </row>
    <row r="1584" spans="1:15">
      <c r="A1584">
        <v>2022</v>
      </c>
      <c r="B1584" t="s">
        <v>245</v>
      </c>
      <c r="C1584" t="s">
        <v>385</v>
      </c>
      <c r="D1584" s="17">
        <v>794</v>
      </c>
      <c r="E1584" t="s">
        <v>687</v>
      </c>
      <c r="F1584" t="s">
        <v>583</v>
      </c>
      <c r="G1584" t="s">
        <v>584</v>
      </c>
      <c r="H1584" t="s">
        <v>33</v>
      </c>
      <c r="I1584" t="s">
        <v>34</v>
      </c>
      <c r="J1584" t="s">
        <v>78</v>
      </c>
      <c r="K1584" t="s">
        <v>79</v>
      </c>
      <c r="L1584">
        <v>1978069</v>
      </c>
      <c r="M1584" t="str">
        <f>IF(Tbl_ExpendInput[[#This Row],[Fund Detail Code]]="09119",Tbl_ExpendInput[[#This Row],[Fund Group Name]],IF(ISNUMBER(SEARCH("covid",Tbl_ExpendInput[[#This Row],[Fund Detail Name]]))=TRUE,"COVID Funds",Tbl_ExpendInput[[#This Row],[Fund Group Name]]))</f>
        <v>COVID Funds</v>
      </c>
      <c r="N1584" s="14" t="str">
        <f>IF(Tbl_ExpendInput[[#This Row],[Fund Detail Code]]="09119",Tbl_ExpendInput[[#This Row],[Fund Group Code]],IF(ISNUMBER(SEARCH("covid",Tbl_ExpendInput[[#This Row],[Fund Detail Name]]))=TRUE,"99",Tbl_ExpendInput[[#This Row],[Fund Group Code]]))</f>
        <v>99</v>
      </c>
      <c r="O1584" s="14">
        <f>VLOOKUP(Tbl_ExpendInput[[#This Row],[Agency Code]],TblAgencies[],12,FALSE)</f>
        <v>794</v>
      </c>
    </row>
    <row r="1585" spans="1:15">
      <c r="A1585">
        <v>2022</v>
      </c>
      <c r="B1585" t="s">
        <v>245</v>
      </c>
      <c r="C1585" t="s">
        <v>385</v>
      </c>
      <c r="D1585" s="17">
        <v>794</v>
      </c>
      <c r="E1585" t="s">
        <v>687</v>
      </c>
      <c r="F1585" t="s">
        <v>588</v>
      </c>
      <c r="G1585" t="s">
        <v>589</v>
      </c>
      <c r="H1585" t="s">
        <v>20</v>
      </c>
      <c r="I1585" t="s">
        <v>21</v>
      </c>
      <c r="J1585" t="s">
        <v>22</v>
      </c>
      <c r="K1585" t="s">
        <v>23</v>
      </c>
      <c r="L1585">
        <v>1937890</v>
      </c>
      <c r="M1585" t="str">
        <f>IF(Tbl_ExpendInput[[#This Row],[Fund Detail Code]]="09119",Tbl_ExpendInput[[#This Row],[Fund Group Name]],IF(ISNUMBER(SEARCH("covid",Tbl_ExpendInput[[#This Row],[Fund Detail Name]]))=TRUE,"COVID Funds",Tbl_ExpendInput[[#This Row],[Fund Group Name]]))</f>
        <v>General</v>
      </c>
      <c r="N1585" s="14" t="str">
        <f>IF(Tbl_ExpendInput[[#This Row],[Fund Detail Code]]="09119",Tbl_ExpendInput[[#This Row],[Fund Group Code]],IF(ISNUMBER(SEARCH("covid",Tbl_ExpendInput[[#This Row],[Fund Detail Name]]))=TRUE,"99",Tbl_ExpendInput[[#This Row],[Fund Group Code]]))</f>
        <v>01</v>
      </c>
      <c r="O1585" s="14">
        <f>VLOOKUP(Tbl_ExpendInput[[#This Row],[Agency Code]],TblAgencies[],12,FALSE)</f>
        <v>794</v>
      </c>
    </row>
    <row r="1586" spans="1:15">
      <c r="A1586">
        <v>2022</v>
      </c>
      <c r="B1586" t="s">
        <v>245</v>
      </c>
      <c r="C1586" t="s">
        <v>385</v>
      </c>
      <c r="D1586" s="17">
        <v>794</v>
      </c>
      <c r="E1586" t="s">
        <v>687</v>
      </c>
      <c r="F1586" t="s">
        <v>196</v>
      </c>
      <c r="G1586" t="s">
        <v>197</v>
      </c>
      <c r="H1586" t="s">
        <v>20</v>
      </c>
      <c r="I1586" t="s">
        <v>21</v>
      </c>
      <c r="J1586" t="s">
        <v>22</v>
      </c>
      <c r="K1586" t="s">
        <v>23</v>
      </c>
      <c r="L1586">
        <v>14208539.210000001</v>
      </c>
      <c r="M1586" t="str">
        <f>IF(Tbl_ExpendInput[[#This Row],[Fund Detail Code]]="09119",Tbl_ExpendInput[[#This Row],[Fund Group Name]],IF(ISNUMBER(SEARCH("covid",Tbl_ExpendInput[[#This Row],[Fund Detail Name]]))=TRUE,"COVID Funds",Tbl_ExpendInput[[#This Row],[Fund Group Name]]))</f>
        <v>General</v>
      </c>
      <c r="N1586" s="14" t="str">
        <f>IF(Tbl_ExpendInput[[#This Row],[Fund Detail Code]]="09119",Tbl_ExpendInput[[#This Row],[Fund Group Code]],IF(ISNUMBER(SEARCH("covid",Tbl_ExpendInput[[#This Row],[Fund Detail Name]]))=TRUE,"99",Tbl_ExpendInput[[#This Row],[Fund Group Code]]))</f>
        <v>01</v>
      </c>
      <c r="O1586" s="14">
        <f>VLOOKUP(Tbl_ExpendInput[[#This Row],[Agency Code]],TblAgencies[],12,FALSE)</f>
        <v>794</v>
      </c>
    </row>
    <row r="1587" spans="1:15">
      <c r="A1587">
        <v>2022</v>
      </c>
      <c r="B1587" t="s">
        <v>245</v>
      </c>
      <c r="C1587" t="s">
        <v>385</v>
      </c>
      <c r="D1587" s="17">
        <v>794</v>
      </c>
      <c r="E1587" t="s">
        <v>687</v>
      </c>
      <c r="F1587" t="s">
        <v>196</v>
      </c>
      <c r="G1587" t="s">
        <v>197</v>
      </c>
      <c r="H1587" t="s">
        <v>33</v>
      </c>
      <c r="I1587" t="s">
        <v>34</v>
      </c>
      <c r="J1587" t="s">
        <v>78</v>
      </c>
      <c r="K1587" t="s">
        <v>79</v>
      </c>
      <c r="L1587">
        <v>371392</v>
      </c>
      <c r="M1587" t="str">
        <f>IF(Tbl_ExpendInput[[#This Row],[Fund Detail Code]]="09119",Tbl_ExpendInput[[#This Row],[Fund Group Name]],IF(ISNUMBER(SEARCH("covid",Tbl_ExpendInput[[#This Row],[Fund Detail Name]]))=TRUE,"COVID Funds",Tbl_ExpendInput[[#This Row],[Fund Group Name]]))</f>
        <v>COVID Funds</v>
      </c>
      <c r="N1587" s="14" t="str">
        <f>IF(Tbl_ExpendInput[[#This Row],[Fund Detail Code]]="09119",Tbl_ExpendInput[[#This Row],[Fund Group Code]],IF(ISNUMBER(SEARCH("covid",Tbl_ExpendInput[[#This Row],[Fund Detail Name]]))=TRUE,"99",Tbl_ExpendInput[[#This Row],[Fund Group Code]]))</f>
        <v>99</v>
      </c>
      <c r="O1587" s="14">
        <f>VLOOKUP(Tbl_ExpendInput[[#This Row],[Agency Code]],TblAgencies[],12,FALSE)</f>
        <v>794</v>
      </c>
    </row>
    <row r="1588" spans="1:15">
      <c r="A1588">
        <v>2022</v>
      </c>
      <c r="B1588" t="s">
        <v>245</v>
      </c>
      <c r="C1588" t="s">
        <v>385</v>
      </c>
      <c r="D1588" s="17">
        <v>794</v>
      </c>
      <c r="E1588" t="s">
        <v>687</v>
      </c>
      <c r="F1588" t="s">
        <v>396</v>
      </c>
      <c r="G1588" t="s">
        <v>397</v>
      </c>
      <c r="H1588" t="s">
        <v>20</v>
      </c>
      <c r="I1588" t="s">
        <v>21</v>
      </c>
      <c r="J1588" t="s">
        <v>22</v>
      </c>
      <c r="K1588" t="s">
        <v>23</v>
      </c>
      <c r="L1588">
        <v>17383389.969999999</v>
      </c>
      <c r="M1588" t="str">
        <f>IF(Tbl_ExpendInput[[#This Row],[Fund Detail Code]]="09119",Tbl_ExpendInput[[#This Row],[Fund Group Name]],IF(ISNUMBER(SEARCH("covid",Tbl_ExpendInput[[#This Row],[Fund Detail Name]]))=TRUE,"COVID Funds",Tbl_ExpendInput[[#This Row],[Fund Group Name]]))</f>
        <v>General</v>
      </c>
      <c r="N1588" s="14" t="str">
        <f>IF(Tbl_ExpendInput[[#This Row],[Fund Detail Code]]="09119",Tbl_ExpendInput[[#This Row],[Fund Group Code]],IF(ISNUMBER(SEARCH("covid",Tbl_ExpendInput[[#This Row],[Fund Detail Name]]))=TRUE,"99",Tbl_ExpendInput[[#This Row],[Fund Group Code]]))</f>
        <v>01</v>
      </c>
      <c r="O1588" s="14">
        <f>VLOOKUP(Tbl_ExpendInput[[#This Row],[Agency Code]],TblAgencies[],12,FALSE)</f>
        <v>794</v>
      </c>
    </row>
    <row r="1589" spans="1:15">
      <c r="A1589">
        <v>2022</v>
      </c>
      <c r="B1589" t="s">
        <v>245</v>
      </c>
      <c r="C1589" t="s">
        <v>385</v>
      </c>
      <c r="D1589" s="17">
        <v>794</v>
      </c>
      <c r="E1589" t="s">
        <v>687</v>
      </c>
      <c r="F1589" t="s">
        <v>396</v>
      </c>
      <c r="G1589" t="s">
        <v>397</v>
      </c>
      <c r="H1589" t="s">
        <v>33</v>
      </c>
      <c r="I1589" t="s">
        <v>34</v>
      </c>
      <c r="J1589" t="s">
        <v>78</v>
      </c>
      <c r="K1589" t="s">
        <v>79</v>
      </c>
      <c r="L1589">
        <v>936555</v>
      </c>
      <c r="M1589" t="str">
        <f>IF(Tbl_ExpendInput[[#This Row],[Fund Detail Code]]="09119",Tbl_ExpendInput[[#This Row],[Fund Group Name]],IF(ISNUMBER(SEARCH("covid",Tbl_ExpendInput[[#This Row],[Fund Detail Name]]))=TRUE,"COVID Funds",Tbl_ExpendInput[[#This Row],[Fund Group Name]]))</f>
        <v>COVID Funds</v>
      </c>
      <c r="N1589" s="14" t="str">
        <f>IF(Tbl_ExpendInput[[#This Row],[Fund Detail Code]]="09119",Tbl_ExpendInput[[#This Row],[Fund Group Code]],IF(ISNUMBER(SEARCH("covid",Tbl_ExpendInput[[#This Row],[Fund Detail Name]]))=TRUE,"99",Tbl_ExpendInput[[#This Row],[Fund Group Code]]))</f>
        <v>99</v>
      </c>
      <c r="O1589" s="14">
        <f>VLOOKUP(Tbl_ExpendInput[[#This Row],[Agency Code]],TblAgencies[],12,FALSE)</f>
        <v>794</v>
      </c>
    </row>
    <row r="1590" spans="1:15">
      <c r="A1590">
        <v>2022</v>
      </c>
      <c r="B1590" t="s">
        <v>245</v>
      </c>
      <c r="C1590" t="s">
        <v>385</v>
      </c>
      <c r="D1590" s="17">
        <v>852</v>
      </c>
      <c r="E1590" t="s">
        <v>688</v>
      </c>
      <c r="F1590" t="s">
        <v>689</v>
      </c>
      <c r="G1590" t="s">
        <v>690</v>
      </c>
      <c r="H1590" t="s">
        <v>20</v>
      </c>
      <c r="I1590" t="s">
        <v>21</v>
      </c>
      <c r="J1590" t="s">
        <v>22</v>
      </c>
      <c r="K1590" t="s">
        <v>23</v>
      </c>
      <c r="L1590">
        <v>900000</v>
      </c>
      <c r="M1590" t="str">
        <f>IF(Tbl_ExpendInput[[#This Row],[Fund Detail Code]]="09119",Tbl_ExpendInput[[#This Row],[Fund Group Name]],IF(ISNUMBER(SEARCH("covid",Tbl_ExpendInput[[#This Row],[Fund Detail Name]]))=TRUE,"COVID Funds",Tbl_ExpendInput[[#This Row],[Fund Group Name]]))</f>
        <v>General</v>
      </c>
      <c r="N1590" s="14" t="str">
        <f>IF(Tbl_ExpendInput[[#This Row],[Fund Detail Code]]="09119",Tbl_ExpendInput[[#This Row],[Fund Group Code]],IF(ISNUMBER(SEARCH("covid",Tbl_ExpendInput[[#This Row],[Fund Detail Name]]))=TRUE,"99",Tbl_ExpendInput[[#This Row],[Fund Group Code]]))</f>
        <v>01</v>
      </c>
      <c r="O1590" s="14">
        <f>VLOOKUP(Tbl_ExpendInput[[#This Row],[Agency Code]],TblAgencies[],12,FALSE)</f>
        <v>852</v>
      </c>
    </row>
    <row r="1591" spans="1:15">
      <c r="A1591">
        <v>2022</v>
      </c>
      <c r="B1591" t="s">
        <v>245</v>
      </c>
      <c r="C1591" t="s">
        <v>385</v>
      </c>
      <c r="D1591" s="17">
        <v>852</v>
      </c>
      <c r="E1591" t="s">
        <v>688</v>
      </c>
      <c r="F1591" t="s">
        <v>689</v>
      </c>
      <c r="G1591" t="s">
        <v>690</v>
      </c>
      <c r="H1591" t="s">
        <v>40</v>
      </c>
      <c r="I1591" t="s">
        <v>41</v>
      </c>
      <c r="J1591" t="s">
        <v>691</v>
      </c>
      <c r="K1591" t="s">
        <v>692</v>
      </c>
      <c r="L1591">
        <v>9276091.9900000002</v>
      </c>
      <c r="M1591" t="str">
        <f>IF(Tbl_ExpendInput[[#This Row],[Fund Detail Code]]="09119",Tbl_ExpendInput[[#This Row],[Fund Group Name]],IF(ISNUMBER(SEARCH("covid",Tbl_ExpendInput[[#This Row],[Fund Detail Name]]))=TRUE,"COVID Funds",Tbl_ExpendInput[[#This Row],[Fund Group Name]]))</f>
        <v>Dedicated Special Revenue</v>
      </c>
      <c r="N1591" s="14" t="str">
        <f>IF(Tbl_ExpendInput[[#This Row],[Fund Detail Code]]="09119",Tbl_ExpendInput[[#This Row],[Fund Group Code]],IF(ISNUMBER(SEARCH("covid",Tbl_ExpendInput[[#This Row],[Fund Detail Name]]))=TRUE,"99",Tbl_ExpendInput[[#This Row],[Fund Group Code]]))</f>
        <v>09</v>
      </c>
      <c r="O1591" s="14">
        <f>VLOOKUP(Tbl_ExpendInput[[#This Row],[Agency Code]],TblAgencies[],12,FALSE)</f>
        <v>852</v>
      </c>
    </row>
    <row r="1592" spans="1:15">
      <c r="A1592">
        <v>2022</v>
      </c>
      <c r="B1592" t="s">
        <v>245</v>
      </c>
      <c r="C1592" t="s">
        <v>385</v>
      </c>
      <c r="D1592" s="17">
        <v>852</v>
      </c>
      <c r="E1592" t="s">
        <v>688</v>
      </c>
      <c r="F1592" t="s">
        <v>689</v>
      </c>
      <c r="G1592" t="s">
        <v>690</v>
      </c>
      <c r="H1592" t="s">
        <v>30</v>
      </c>
      <c r="I1592" t="s">
        <v>31</v>
      </c>
      <c r="J1592" t="s">
        <v>693</v>
      </c>
      <c r="K1592" t="s">
        <v>694</v>
      </c>
      <c r="L1592">
        <v>86317.06</v>
      </c>
      <c r="M1592" t="str">
        <f>IF(Tbl_ExpendInput[[#This Row],[Fund Detail Code]]="09119",Tbl_ExpendInput[[#This Row],[Fund Group Name]],IF(ISNUMBER(SEARCH("covid",Tbl_ExpendInput[[#This Row],[Fund Detail Name]]))=TRUE,"COVID Funds",Tbl_ExpendInput[[#This Row],[Fund Group Name]]))</f>
        <v>Federal Trust</v>
      </c>
      <c r="N1592" s="14" t="str">
        <f>IF(Tbl_ExpendInput[[#This Row],[Fund Detail Code]]="09119",Tbl_ExpendInput[[#This Row],[Fund Group Code]],IF(ISNUMBER(SEARCH("covid",Tbl_ExpendInput[[#This Row],[Fund Detail Name]]))=TRUE,"99",Tbl_ExpendInput[[#This Row],[Fund Group Code]]))</f>
        <v>10</v>
      </c>
      <c r="O1592" s="14">
        <f>VLOOKUP(Tbl_ExpendInput[[#This Row],[Agency Code]],TblAgencies[],12,FALSE)</f>
        <v>852</v>
      </c>
    </row>
    <row r="1593" spans="1:15">
      <c r="A1593">
        <v>2022</v>
      </c>
      <c r="B1593" t="s">
        <v>245</v>
      </c>
      <c r="C1593" t="s">
        <v>385</v>
      </c>
      <c r="D1593" s="17">
        <v>852</v>
      </c>
      <c r="E1593" t="s">
        <v>688</v>
      </c>
      <c r="F1593" t="s">
        <v>689</v>
      </c>
      <c r="G1593" t="s">
        <v>690</v>
      </c>
      <c r="H1593" t="s">
        <v>33</v>
      </c>
      <c r="I1593" t="s">
        <v>34</v>
      </c>
      <c r="J1593" t="s">
        <v>605</v>
      </c>
      <c r="K1593" t="s">
        <v>606</v>
      </c>
      <c r="L1593">
        <v>271618.15999999997</v>
      </c>
      <c r="M1593" t="str">
        <f>IF(Tbl_ExpendInput[[#This Row],[Fund Detail Code]]="09119",Tbl_ExpendInput[[#This Row],[Fund Group Name]],IF(ISNUMBER(SEARCH("covid",Tbl_ExpendInput[[#This Row],[Fund Detail Name]]))=TRUE,"COVID Funds",Tbl_ExpendInput[[#This Row],[Fund Group Name]]))</f>
        <v>COVID Funds</v>
      </c>
      <c r="N1593" s="14" t="str">
        <f>IF(Tbl_ExpendInput[[#This Row],[Fund Detail Code]]="09119",Tbl_ExpendInput[[#This Row],[Fund Group Code]],IF(ISNUMBER(SEARCH("covid",Tbl_ExpendInput[[#This Row],[Fund Detail Name]]))=TRUE,"99",Tbl_ExpendInput[[#This Row],[Fund Group Code]]))</f>
        <v>99</v>
      </c>
      <c r="O1593" s="14">
        <f>VLOOKUP(Tbl_ExpendInput[[#This Row],[Agency Code]],TblAgencies[],12,FALSE)</f>
        <v>852</v>
      </c>
    </row>
    <row r="1594" spans="1:15">
      <c r="A1594">
        <v>2022</v>
      </c>
      <c r="B1594" t="s">
        <v>695</v>
      </c>
      <c r="C1594" t="s">
        <v>696</v>
      </c>
      <c r="D1594" s="17">
        <v>127</v>
      </c>
      <c r="E1594" t="s">
        <v>697</v>
      </c>
      <c r="F1594" t="s">
        <v>698</v>
      </c>
      <c r="G1594" t="s">
        <v>699</v>
      </c>
      <c r="H1594" t="s">
        <v>40</v>
      </c>
      <c r="I1594" t="s">
        <v>41</v>
      </c>
      <c r="J1594" t="s">
        <v>700</v>
      </c>
      <c r="K1594" t="s">
        <v>701</v>
      </c>
      <c r="L1594">
        <v>2318226.65</v>
      </c>
      <c r="M1594" t="str">
        <f>IF(Tbl_ExpendInput[[#This Row],[Fund Detail Code]]="09119",Tbl_ExpendInput[[#This Row],[Fund Group Name]],IF(ISNUMBER(SEARCH("covid",Tbl_ExpendInput[[#This Row],[Fund Detail Name]]))=TRUE,"COVID Funds",Tbl_ExpendInput[[#This Row],[Fund Group Name]]))</f>
        <v>Dedicated Special Revenue</v>
      </c>
      <c r="N1594" s="14" t="str">
        <f>IF(Tbl_ExpendInput[[#This Row],[Fund Detail Code]]="09119",Tbl_ExpendInput[[#This Row],[Fund Group Code]],IF(ISNUMBER(SEARCH("covid",Tbl_ExpendInput[[#This Row],[Fund Detail Name]]))=TRUE,"99",Tbl_ExpendInput[[#This Row],[Fund Group Code]]))</f>
        <v>09</v>
      </c>
      <c r="O1594" s="14">
        <f>VLOOKUP(Tbl_ExpendInput[[#This Row],[Agency Code]],TblAgencies[],12,FALSE)</f>
        <v>127</v>
      </c>
    </row>
    <row r="1595" spans="1:15">
      <c r="A1595">
        <v>2022</v>
      </c>
      <c r="B1595" t="s">
        <v>695</v>
      </c>
      <c r="C1595" t="s">
        <v>696</v>
      </c>
      <c r="D1595" s="17">
        <v>127</v>
      </c>
      <c r="E1595" t="s">
        <v>697</v>
      </c>
      <c r="F1595" t="s">
        <v>702</v>
      </c>
      <c r="G1595" t="s">
        <v>703</v>
      </c>
      <c r="H1595" t="s">
        <v>40</v>
      </c>
      <c r="I1595" t="s">
        <v>41</v>
      </c>
      <c r="J1595" t="s">
        <v>704</v>
      </c>
      <c r="K1595" t="s">
        <v>705</v>
      </c>
      <c r="L1595">
        <v>16869275.210000001</v>
      </c>
      <c r="M1595" t="str">
        <f>IF(Tbl_ExpendInput[[#This Row],[Fund Detail Code]]="09119",Tbl_ExpendInput[[#This Row],[Fund Group Name]],IF(ISNUMBER(SEARCH("covid",Tbl_ExpendInput[[#This Row],[Fund Detail Name]]))=TRUE,"COVID Funds",Tbl_ExpendInput[[#This Row],[Fund Group Name]]))</f>
        <v>Dedicated Special Revenue</v>
      </c>
      <c r="N1595" s="14" t="str">
        <f>IF(Tbl_ExpendInput[[#This Row],[Fund Detail Code]]="09119",Tbl_ExpendInput[[#This Row],[Fund Group Code]],IF(ISNUMBER(SEARCH("covid",Tbl_ExpendInput[[#This Row],[Fund Detail Name]]))=TRUE,"99",Tbl_ExpendInput[[#This Row],[Fund Group Code]]))</f>
        <v>09</v>
      </c>
      <c r="O1595" s="14">
        <f>VLOOKUP(Tbl_ExpendInput[[#This Row],[Agency Code]],TblAgencies[],12,FALSE)</f>
        <v>127</v>
      </c>
    </row>
    <row r="1596" spans="1:15">
      <c r="A1596">
        <v>2022</v>
      </c>
      <c r="B1596" t="s">
        <v>695</v>
      </c>
      <c r="C1596" t="s">
        <v>696</v>
      </c>
      <c r="D1596" s="17">
        <v>127</v>
      </c>
      <c r="E1596" t="s">
        <v>697</v>
      </c>
      <c r="F1596" t="s">
        <v>529</v>
      </c>
      <c r="G1596" t="s">
        <v>530</v>
      </c>
      <c r="H1596" t="s">
        <v>20</v>
      </c>
      <c r="I1596" t="s">
        <v>21</v>
      </c>
      <c r="J1596" t="s">
        <v>22</v>
      </c>
      <c r="K1596" t="s">
        <v>23</v>
      </c>
      <c r="L1596">
        <v>2783717.15</v>
      </c>
      <c r="M1596" t="str">
        <f>IF(Tbl_ExpendInput[[#This Row],[Fund Detail Code]]="09119",Tbl_ExpendInput[[#This Row],[Fund Group Name]],IF(ISNUMBER(SEARCH("covid",Tbl_ExpendInput[[#This Row],[Fund Detail Name]]))=TRUE,"COVID Funds",Tbl_ExpendInput[[#This Row],[Fund Group Name]]))</f>
        <v>General</v>
      </c>
      <c r="N1596" s="14" t="str">
        <f>IF(Tbl_ExpendInput[[#This Row],[Fund Detail Code]]="09119",Tbl_ExpendInput[[#This Row],[Fund Group Code]],IF(ISNUMBER(SEARCH("covid",Tbl_ExpendInput[[#This Row],[Fund Detail Name]]))=TRUE,"99",Tbl_ExpendInput[[#This Row],[Fund Group Code]]))</f>
        <v>01</v>
      </c>
      <c r="O1596" s="14">
        <f>VLOOKUP(Tbl_ExpendInput[[#This Row],[Agency Code]],TblAgencies[],12,FALSE)</f>
        <v>127</v>
      </c>
    </row>
    <row r="1597" spans="1:15">
      <c r="A1597">
        <v>2022</v>
      </c>
      <c r="B1597" t="s">
        <v>695</v>
      </c>
      <c r="C1597" t="s">
        <v>696</v>
      </c>
      <c r="D1597" s="17">
        <v>127</v>
      </c>
      <c r="E1597" t="s">
        <v>697</v>
      </c>
      <c r="F1597" t="s">
        <v>529</v>
      </c>
      <c r="G1597" t="s">
        <v>530</v>
      </c>
      <c r="H1597" t="s">
        <v>24</v>
      </c>
      <c r="I1597" t="s">
        <v>25</v>
      </c>
      <c r="J1597" t="s">
        <v>706</v>
      </c>
      <c r="K1597" t="s">
        <v>707</v>
      </c>
      <c r="L1597">
        <v>859193.63</v>
      </c>
      <c r="M1597" t="str">
        <f>IF(Tbl_ExpendInput[[#This Row],[Fund Detail Code]]="09119",Tbl_ExpendInput[[#This Row],[Fund Group Name]],IF(ISNUMBER(SEARCH("covid",Tbl_ExpendInput[[#This Row],[Fund Detail Name]]))=TRUE,"COVID Funds",Tbl_ExpendInput[[#This Row],[Fund Group Name]]))</f>
        <v>Special</v>
      </c>
      <c r="N1597" s="14" t="str">
        <f>IF(Tbl_ExpendInput[[#This Row],[Fund Detail Code]]="09119",Tbl_ExpendInput[[#This Row],[Fund Group Code]],IF(ISNUMBER(SEARCH("covid",Tbl_ExpendInput[[#This Row],[Fund Detail Name]]))=TRUE,"99",Tbl_ExpendInput[[#This Row],[Fund Group Code]]))</f>
        <v>02</v>
      </c>
      <c r="O1597" s="14">
        <f>VLOOKUP(Tbl_ExpendInput[[#This Row],[Agency Code]],TblAgencies[],12,FALSE)</f>
        <v>127</v>
      </c>
    </row>
    <row r="1598" spans="1:15">
      <c r="A1598">
        <v>2022</v>
      </c>
      <c r="B1598" t="s">
        <v>695</v>
      </c>
      <c r="C1598" t="s">
        <v>696</v>
      </c>
      <c r="D1598" s="17">
        <v>127</v>
      </c>
      <c r="E1598" t="s">
        <v>697</v>
      </c>
      <c r="F1598" t="s">
        <v>529</v>
      </c>
      <c r="G1598" t="s">
        <v>530</v>
      </c>
      <c r="H1598" t="s">
        <v>24</v>
      </c>
      <c r="I1598" t="s">
        <v>25</v>
      </c>
      <c r="J1598" t="s">
        <v>708</v>
      </c>
      <c r="K1598" t="s">
        <v>709</v>
      </c>
      <c r="L1598">
        <v>44280.639999999999</v>
      </c>
      <c r="M1598" t="str">
        <f>IF(Tbl_ExpendInput[[#This Row],[Fund Detail Code]]="09119",Tbl_ExpendInput[[#This Row],[Fund Group Name]],IF(ISNUMBER(SEARCH("covid",Tbl_ExpendInput[[#This Row],[Fund Detail Name]]))=TRUE,"COVID Funds",Tbl_ExpendInput[[#This Row],[Fund Group Name]]))</f>
        <v>Special</v>
      </c>
      <c r="N1598" s="14" t="str">
        <f>IF(Tbl_ExpendInput[[#This Row],[Fund Detail Code]]="09119",Tbl_ExpendInput[[#This Row],[Fund Group Code]],IF(ISNUMBER(SEARCH("covid",Tbl_ExpendInput[[#This Row],[Fund Detail Name]]))=TRUE,"99",Tbl_ExpendInput[[#This Row],[Fund Group Code]]))</f>
        <v>02</v>
      </c>
      <c r="O1598" s="14">
        <f>VLOOKUP(Tbl_ExpendInput[[#This Row],[Agency Code]],TblAgencies[],12,FALSE)</f>
        <v>127</v>
      </c>
    </row>
    <row r="1599" spans="1:15">
      <c r="A1599">
        <v>2022</v>
      </c>
      <c r="B1599" t="s">
        <v>695</v>
      </c>
      <c r="C1599" t="s">
        <v>696</v>
      </c>
      <c r="D1599" s="17">
        <v>127</v>
      </c>
      <c r="E1599" t="s">
        <v>697</v>
      </c>
      <c r="F1599" t="s">
        <v>529</v>
      </c>
      <c r="G1599" t="s">
        <v>530</v>
      </c>
      <c r="H1599" t="s">
        <v>40</v>
      </c>
      <c r="I1599" t="s">
        <v>41</v>
      </c>
      <c r="J1599" t="s">
        <v>710</v>
      </c>
      <c r="K1599" t="s">
        <v>711</v>
      </c>
      <c r="L1599">
        <v>238419.91</v>
      </c>
      <c r="M1599" t="str">
        <f>IF(Tbl_ExpendInput[[#This Row],[Fund Detail Code]]="09119",Tbl_ExpendInput[[#This Row],[Fund Group Name]],IF(ISNUMBER(SEARCH("covid",Tbl_ExpendInput[[#This Row],[Fund Detail Name]]))=TRUE,"COVID Funds",Tbl_ExpendInput[[#This Row],[Fund Group Name]]))</f>
        <v>Dedicated Special Revenue</v>
      </c>
      <c r="N1599" s="14" t="str">
        <f>IF(Tbl_ExpendInput[[#This Row],[Fund Detail Code]]="09119",Tbl_ExpendInput[[#This Row],[Fund Group Code]],IF(ISNUMBER(SEARCH("covid",Tbl_ExpendInput[[#This Row],[Fund Detail Name]]))=TRUE,"99",Tbl_ExpendInput[[#This Row],[Fund Group Code]]))</f>
        <v>09</v>
      </c>
      <c r="O1599" s="14">
        <f>VLOOKUP(Tbl_ExpendInput[[#This Row],[Agency Code]],TblAgencies[],12,FALSE)</f>
        <v>127</v>
      </c>
    </row>
    <row r="1600" spans="1:15">
      <c r="A1600">
        <v>2022</v>
      </c>
      <c r="B1600" t="s">
        <v>695</v>
      </c>
      <c r="C1600" t="s">
        <v>696</v>
      </c>
      <c r="D1600" s="17">
        <v>127</v>
      </c>
      <c r="E1600" t="s">
        <v>697</v>
      </c>
      <c r="F1600" t="s">
        <v>529</v>
      </c>
      <c r="G1600" t="s">
        <v>530</v>
      </c>
      <c r="H1600" t="s">
        <v>30</v>
      </c>
      <c r="I1600" t="s">
        <v>31</v>
      </c>
      <c r="J1600" t="s">
        <v>32</v>
      </c>
      <c r="K1600" t="s">
        <v>31</v>
      </c>
      <c r="L1600">
        <v>16126031.08</v>
      </c>
      <c r="M1600" t="str">
        <f>IF(Tbl_ExpendInput[[#This Row],[Fund Detail Code]]="09119",Tbl_ExpendInput[[#This Row],[Fund Group Name]],IF(ISNUMBER(SEARCH("covid",Tbl_ExpendInput[[#This Row],[Fund Detail Name]]))=TRUE,"COVID Funds",Tbl_ExpendInput[[#This Row],[Fund Group Name]]))</f>
        <v>Federal Trust</v>
      </c>
      <c r="N1600" s="14" t="str">
        <f>IF(Tbl_ExpendInput[[#This Row],[Fund Detail Code]]="09119",Tbl_ExpendInput[[#This Row],[Fund Group Code]],IF(ISNUMBER(SEARCH("covid",Tbl_ExpendInput[[#This Row],[Fund Detail Name]]))=TRUE,"99",Tbl_ExpendInput[[#This Row],[Fund Group Code]]))</f>
        <v>10</v>
      </c>
      <c r="O1600" s="14">
        <f>VLOOKUP(Tbl_ExpendInput[[#This Row],[Agency Code]],TblAgencies[],12,FALSE)</f>
        <v>127</v>
      </c>
    </row>
    <row r="1601" spans="1:15">
      <c r="A1601">
        <v>2022</v>
      </c>
      <c r="B1601" t="s">
        <v>695</v>
      </c>
      <c r="C1601" t="s">
        <v>696</v>
      </c>
      <c r="D1601" s="17">
        <v>127</v>
      </c>
      <c r="E1601" t="s">
        <v>697</v>
      </c>
      <c r="F1601" t="s">
        <v>712</v>
      </c>
      <c r="G1601" t="s">
        <v>713</v>
      </c>
      <c r="H1601" t="s">
        <v>20</v>
      </c>
      <c r="I1601" t="s">
        <v>21</v>
      </c>
      <c r="J1601" t="s">
        <v>22</v>
      </c>
      <c r="K1601" t="s">
        <v>23</v>
      </c>
      <c r="L1601">
        <v>7012536.0700000003</v>
      </c>
      <c r="M1601" t="str">
        <f>IF(Tbl_ExpendInput[[#This Row],[Fund Detail Code]]="09119",Tbl_ExpendInput[[#This Row],[Fund Group Name]],IF(ISNUMBER(SEARCH("covid",Tbl_ExpendInput[[#This Row],[Fund Detail Name]]))=TRUE,"COVID Funds",Tbl_ExpendInput[[#This Row],[Fund Group Name]]))</f>
        <v>General</v>
      </c>
      <c r="N1601" s="14" t="str">
        <f>IF(Tbl_ExpendInput[[#This Row],[Fund Detail Code]]="09119",Tbl_ExpendInput[[#This Row],[Fund Group Code]],IF(ISNUMBER(SEARCH("covid",Tbl_ExpendInput[[#This Row],[Fund Detail Name]]))=TRUE,"99",Tbl_ExpendInput[[#This Row],[Fund Group Code]]))</f>
        <v>01</v>
      </c>
      <c r="O1601" s="14">
        <f>VLOOKUP(Tbl_ExpendInput[[#This Row],[Agency Code]],TblAgencies[],12,FALSE)</f>
        <v>127</v>
      </c>
    </row>
    <row r="1602" spans="1:15">
      <c r="A1602">
        <v>2022</v>
      </c>
      <c r="B1602" t="s">
        <v>695</v>
      </c>
      <c r="C1602" t="s">
        <v>696</v>
      </c>
      <c r="D1602" s="17">
        <v>127</v>
      </c>
      <c r="E1602" t="s">
        <v>697</v>
      </c>
      <c r="F1602" t="s">
        <v>712</v>
      </c>
      <c r="G1602" t="s">
        <v>713</v>
      </c>
      <c r="H1602" t="s">
        <v>24</v>
      </c>
      <c r="I1602" t="s">
        <v>25</v>
      </c>
      <c r="J1602" t="s">
        <v>706</v>
      </c>
      <c r="K1602" t="s">
        <v>707</v>
      </c>
      <c r="L1602">
        <v>275283</v>
      </c>
      <c r="M1602" t="str">
        <f>IF(Tbl_ExpendInput[[#This Row],[Fund Detail Code]]="09119",Tbl_ExpendInput[[#This Row],[Fund Group Name]],IF(ISNUMBER(SEARCH("covid",Tbl_ExpendInput[[#This Row],[Fund Detail Name]]))=TRUE,"COVID Funds",Tbl_ExpendInput[[#This Row],[Fund Group Name]]))</f>
        <v>Special</v>
      </c>
      <c r="N1602" s="14" t="str">
        <f>IF(Tbl_ExpendInput[[#This Row],[Fund Detail Code]]="09119",Tbl_ExpendInput[[#This Row],[Fund Group Code]],IF(ISNUMBER(SEARCH("covid",Tbl_ExpendInput[[#This Row],[Fund Detail Name]]))=TRUE,"99",Tbl_ExpendInput[[#This Row],[Fund Group Code]]))</f>
        <v>02</v>
      </c>
      <c r="O1602" s="14">
        <f>VLOOKUP(Tbl_ExpendInput[[#This Row],[Agency Code]],TblAgencies[],12,FALSE)</f>
        <v>127</v>
      </c>
    </row>
    <row r="1603" spans="1:15">
      <c r="A1603">
        <v>2022</v>
      </c>
      <c r="B1603" t="s">
        <v>695</v>
      </c>
      <c r="C1603" t="s">
        <v>696</v>
      </c>
      <c r="D1603" s="17">
        <v>127</v>
      </c>
      <c r="E1603" t="s">
        <v>697</v>
      </c>
      <c r="F1603" t="s">
        <v>712</v>
      </c>
      <c r="G1603" t="s">
        <v>713</v>
      </c>
      <c r="H1603" t="s">
        <v>24</v>
      </c>
      <c r="I1603" t="s">
        <v>25</v>
      </c>
      <c r="J1603" t="s">
        <v>714</v>
      </c>
      <c r="K1603" t="s">
        <v>715</v>
      </c>
      <c r="L1603">
        <v>77219.259999999995</v>
      </c>
      <c r="M1603" t="str">
        <f>IF(Tbl_ExpendInput[[#This Row],[Fund Detail Code]]="09119",Tbl_ExpendInput[[#This Row],[Fund Group Name]],IF(ISNUMBER(SEARCH("covid",Tbl_ExpendInput[[#This Row],[Fund Detail Name]]))=TRUE,"COVID Funds",Tbl_ExpendInput[[#This Row],[Fund Group Name]]))</f>
        <v>Special</v>
      </c>
      <c r="N1603" s="14" t="str">
        <f>IF(Tbl_ExpendInput[[#This Row],[Fund Detail Code]]="09119",Tbl_ExpendInput[[#This Row],[Fund Group Code]],IF(ISNUMBER(SEARCH("covid",Tbl_ExpendInput[[#This Row],[Fund Detail Name]]))=TRUE,"99",Tbl_ExpendInput[[#This Row],[Fund Group Code]]))</f>
        <v>02</v>
      </c>
      <c r="O1603" s="14">
        <f>VLOOKUP(Tbl_ExpendInput[[#This Row],[Agency Code]],TblAgencies[],12,FALSE)</f>
        <v>127</v>
      </c>
    </row>
    <row r="1604" spans="1:15">
      <c r="A1604">
        <v>2022</v>
      </c>
      <c r="B1604" t="s">
        <v>695</v>
      </c>
      <c r="C1604" t="s">
        <v>696</v>
      </c>
      <c r="D1604" s="17">
        <v>127</v>
      </c>
      <c r="E1604" t="s">
        <v>697</v>
      </c>
      <c r="F1604" t="s">
        <v>712</v>
      </c>
      <c r="G1604" t="s">
        <v>713</v>
      </c>
      <c r="H1604" t="s">
        <v>24</v>
      </c>
      <c r="I1604" t="s">
        <v>25</v>
      </c>
      <c r="J1604" t="s">
        <v>716</v>
      </c>
      <c r="K1604" t="s">
        <v>717</v>
      </c>
      <c r="L1604">
        <v>2321157.7599999998</v>
      </c>
      <c r="M1604" t="str">
        <f>IF(Tbl_ExpendInput[[#This Row],[Fund Detail Code]]="09119",Tbl_ExpendInput[[#This Row],[Fund Group Name]],IF(ISNUMBER(SEARCH("covid",Tbl_ExpendInput[[#This Row],[Fund Detail Name]]))=TRUE,"COVID Funds",Tbl_ExpendInput[[#This Row],[Fund Group Name]]))</f>
        <v>Special</v>
      </c>
      <c r="N1604" s="14" t="str">
        <f>IF(Tbl_ExpendInput[[#This Row],[Fund Detail Code]]="09119",Tbl_ExpendInput[[#This Row],[Fund Group Code]],IF(ISNUMBER(SEARCH("covid",Tbl_ExpendInput[[#This Row],[Fund Detail Name]]))=TRUE,"99",Tbl_ExpendInput[[#This Row],[Fund Group Code]]))</f>
        <v>02</v>
      </c>
      <c r="O1604" s="14">
        <f>VLOOKUP(Tbl_ExpendInput[[#This Row],[Agency Code]],TblAgencies[],12,FALSE)</f>
        <v>127</v>
      </c>
    </row>
    <row r="1605" spans="1:15">
      <c r="A1605">
        <v>2022</v>
      </c>
      <c r="B1605" t="s">
        <v>695</v>
      </c>
      <c r="C1605" t="s">
        <v>696</v>
      </c>
      <c r="D1605" s="17">
        <v>127</v>
      </c>
      <c r="E1605" t="s">
        <v>697</v>
      </c>
      <c r="F1605" t="s">
        <v>712</v>
      </c>
      <c r="G1605" t="s">
        <v>713</v>
      </c>
      <c r="H1605" t="s">
        <v>58</v>
      </c>
      <c r="I1605" t="s">
        <v>59</v>
      </c>
      <c r="J1605" t="s">
        <v>89</v>
      </c>
      <c r="K1605" t="s">
        <v>90</v>
      </c>
      <c r="L1605">
        <v>1273245.32</v>
      </c>
      <c r="M1605" t="str">
        <f>IF(Tbl_ExpendInput[[#This Row],[Fund Detail Code]]="09119",Tbl_ExpendInput[[#This Row],[Fund Group Name]],IF(ISNUMBER(SEARCH("covid",Tbl_ExpendInput[[#This Row],[Fund Detail Name]]))=TRUE,"COVID Funds",Tbl_ExpendInput[[#This Row],[Fund Group Name]]))</f>
        <v>Commonwealth Transportation</v>
      </c>
      <c r="N1605" s="14" t="str">
        <f>IF(Tbl_ExpendInput[[#This Row],[Fund Detail Code]]="09119",Tbl_ExpendInput[[#This Row],[Fund Group Code]],IF(ISNUMBER(SEARCH("covid",Tbl_ExpendInput[[#This Row],[Fund Detail Name]]))=TRUE,"99",Tbl_ExpendInput[[#This Row],[Fund Group Code]]))</f>
        <v>04</v>
      </c>
      <c r="O1605" s="14">
        <f>VLOOKUP(Tbl_ExpendInput[[#This Row],[Agency Code]],TblAgencies[],12,FALSE)</f>
        <v>127</v>
      </c>
    </row>
    <row r="1606" spans="1:15">
      <c r="A1606">
        <v>2022</v>
      </c>
      <c r="B1606" t="s">
        <v>695</v>
      </c>
      <c r="C1606" t="s">
        <v>696</v>
      </c>
      <c r="D1606" s="17">
        <v>127</v>
      </c>
      <c r="E1606" t="s">
        <v>697</v>
      </c>
      <c r="F1606" t="s">
        <v>712</v>
      </c>
      <c r="G1606" t="s">
        <v>713</v>
      </c>
      <c r="H1606" t="s">
        <v>30</v>
      </c>
      <c r="I1606" t="s">
        <v>31</v>
      </c>
      <c r="J1606" t="s">
        <v>32</v>
      </c>
      <c r="K1606" t="s">
        <v>31</v>
      </c>
      <c r="L1606">
        <v>10492976.85</v>
      </c>
      <c r="M1606" t="str">
        <f>IF(Tbl_ExpendInput[[#This Row],[Fund Detail Code]]="09119",Tbl_ExpendInput[[#This Row],[Fund Group Name]],IF(ISNUMBER(SEARCH("covid",Tbl_ExpendInput[[#This Row],[Fund Detail Name]]))=TRUE,"COVID Funds",Tbl_ExpendInput[[#This Row],[Fund Group Name]]))</f>
        <v>Federal Trust</v>
      </c>
      <c r="N1606" s="14" t="str">
        <f>IF(Tbl_ExpendInput[[#This Row],[Fund Detail Code]]="09119",Tbl_ExpendInput[[#This Row],[Fund Group Code]],IF(ISNUMBER(SEARCH("covid",Tbl_ExpendInput[[#This Row],[Fund Detail Name]]))=TRUE,"99",Tbl_ExpendInput[[#This Row],[Fund Group Code]]))</f>
        <v>10</v>
      </c>
      <c r="O1606" s="14">
        <f>VLOOKUP(Tbl_ExpendInput[[#This Row],[Agency Code]],TblAgencies[],12,FALSE)</f>
        <v>127</v>
      </c>
    </row>
    <row r="1607" spans="1:15">
      <c r="A1607">
        <v>2022</v>
      </c>
      <c r="B1607" t="s">
        <v>695</v>
      </c>
      <c r="C1607" t="s">
        <v>696</v>
      </c>
      <c r="D1607" s="17">
        <v>127</v>
      </c>
      <c r="E1607" t="s">
        <v>697</v>
      </c>
      <c r="F1607" t="s">
        <v>712</v>
      </c>
      <c r="G1607" t="s">
        <v>713</v>
      </c>
      <c r="H1607" t="s">
        <v>30</v>
      </c>
      <c r="I1607" t="s">
        <v>31</v>
      </c>
      <c r="J1607" t="s">
        <v>254</v>
      </c>
      <c r="K1607" t="s">
        <v>255</v>
      </c>
      <c r="L1607">
        <v>23398676.710000001</v>
      </c>
      <c r="M1607" t="str">
        <f>IF(Tbl_ExpendInput[[#This Row],[Fund Detail Code]]="09119",Tbl_ExpendInput[[#This Row],[Fund Group Name]],IF(ISNUMBER(SEARCH("covid",Tbl_ExpendInput[[#This Row],[Fund Detail Name]]))=TRUE,"COVID Funds",Tbl_ExpendInput[[#This Row],[Fund Group Name]]))</f>
        <v>COVID Funds</v>
      </c>
      <c r="N1607" s="14" t="str">
        <f>IF(Tbl_ExpendInput[[#This Row],[Fund Detail Code]]="09119",Tbl_ExpendInput[[#This Row],[Fund Group Code]],IF(ISNUMBER(SEARCH("covid",Tbl_ExpendInput[[#This Row],[Fund Detail Name]]))=TRUE,"99",Tbl_ExpendInput[[#This Row],[Fund Group Code]]))</f>
        <v>99</v>
      </c>
      <c r="O1607" s="14">
        <f>VLOOKUP(Tbl_ExpendInput[[#This Row],[Agency Code]],TblAgencies[],12,FALSE)</f>
        <v>127</v>
      </c>
    </row>
    <row r="1608" spans="1:15">
      <c r="A1608">
        <v>2022</v>
      </c>
      <c r="B1608" t="s">
        <v>695</v>
      </c>
      <c r="C1608" t="s">
        <v>696</v>
      </c>
      <c r="D1608" s="17">
        <v>127</v>
      </c>
      <c r="E1608" t="s">
        <v>697</v>
      </c>
      <c r="F1608" t="s">
        <v>712</v>
      </c>
      <c r="G1608" t="s">
        <v>713</v>
      </c>
      <c r="H1608" t="s">
        <v>30</v>
      </c>
      <c r="I1608" t="s">
        <v>31</v>
      </c>
      <c r="J1608" t="s">
        <v>718</v>
      </c>
      <c r="K1608" t="s">
        <v>191</v>
      </c>
      <c r="L1608">
        <v>1195022.03</v>
      </c>
      <c r="M1608" t="str">
        <f>IF(Tbl_ExpendInput[[#This Row],[Fund Detail Code]]="09119",Tbl_ExpendInput[[#This Row],[Fund Group Name]],IF(ISNUMBER(SEARCH("covid",Tbl_ExpendInput[[#This Row],[Fund Detail Name]]))=TRUE,"COVID Funds",Tbl_ExpendInput[[#This Row],[Fund Group Name]]))</f>
        <v>COVID Funds</v>
      </c>
      <c r="N1608" s="14" t="str">
        <f>IF(Tbl_ExpendInput[[#This Row],[Fund Detail Code]]="09119",Tbl_ExpendInput[[#This Row],[Fund Group Code]],IF(ISNUMBER(SEARCH("covid",Tbl_ExpendInput[[#This Row],[Fund Detail Name]]))=TRUE,"99",Tbl_ExpendInput[[#This Row],[Fund Group Code]]))</f>
        <v>99</v>
      </c>
      <c r="O1608" s="14">
        <f>VLOOKUP(Tbl_ExpendInput[[#This Row],[Agency Code]],TblAgencies[],12,FALSE)</f>
        <v>127</v>
      </c>
    </row>
    <row r="1609" spans="1:15">
      <c r="A1609">
        <v>2022</v>
      </c>
      <c r="B1609" t="s">
        <v>695</v>
      </c>
      <c r="C1609" t="s">
        <v>696</v>
      </c>
      <c r="D1609" s="17">
        <v>127</v>
      </c>
      <c r="E1609" t="s">
        <v>697</v>
      </c>
      <c r="F1609" t="s">
        <v>712</v>
      </c>
      <c r="G1609" t="s">
        <v>713</v>
      </c>
      <c r="H1609" t="s">
        <v>30</v>
      </c>
      <c r="I1609" t="s">
        <v>31</v>
      </c>
      <c r="J1609" t="s">
        <v>719</v>
      </c>
      <c r="K1609" t="s">
        <v>720</v>
      </c>
      <c r="L1609">
        <v>57776780.939999998</v>
      </c>
      <c r="M1609" t="str">
        <f>IF(Tbl_ExpendInput[[#This Row],[Fund Detail Code]]="09119",Tbl_ExpendInput[[#This Row],[Fund Group Name]],IF(ISNUMBER(SEARCH("covid",Tbl_ExpendInput[[#This Row],[Fund Detail Name]]))=TRUE,"COVID Funds",Tbl_ExpendInput[[#This Row],[Fund Group Name]]))</f>
        <v>COVID Funds</v>
      </c>
      <c r="N1609" s="14" t="str">
        <f>IF(Tbl_ExpendInput[[#This Row],[Fund Detail Code]]="09119",Tbl_ExpendInput[[#This Row],[Fund Group Code]],IF(ISNUMBER(SEARCH("covid",Tbl_ExpendInput[[#This Row],[Fund Detail Name]]))=TRUE,"99",Tbl_ExpendInput[[#This Row],[Fund Group Code]]))</f>
        <v>99</v>
      </c>
      <c r="O1609" s="14">
        <f>VLOOKUP(Tbl_ExpendInput[[#This Row],[Agency Code]],TblAgencies[],12,FALSE)</f>
        <v>127</v>
      </c>
    </row>
    <row r="1610" spans="1:15">
      <c r="A1610">
        <v>2022</v>
      </c>
      <c r="B1610" t="s">
        <v>695</v>
      </c>
      <c r="C1610" t="s">
        <v>696</v>
      </c>
      <c r="D1610" s="17">
        <v>127</v>
      </c>
      <c r="E1610" t="s">
        <v>697</v>
      </c>
      <c r="F1610" t="s">
        <v>712</v>
      </c>
      <c r="G1610" t="s">
        <v>713</v>
      </c>
      <c r="H1610" t="s">
        <v>30</v>
      </c>
      <c r="I1610" t="s">
        <v>31</v>
      </c>
      <c r="J1610" t="s">
        <v>721</v>
      </c>
      <c r="K1610" t="s">
        <v>722</v>
      </c>
      <c r="L1610">
        <v>24819256.420000002</v>
      </c>
      <c r="M1610" t="str">
        <f>IF(Tbl_ExpendInput[[#This Row],[Fund Detail Code]]="09119",Tbl_ExpendInput[[#This Row],[Fund Group Name]],IF(ISNUMBER(SEARCH("covid",Tbl_ExpendInput[[#This Row],[Fund Detail Name]]))=TRUE,"COVID Funds",Tbl_ExpendInput[[#This Row],[Fund Group Name]]))</f>
        <v>COVID Funds</v>
      </c>
      <c r="N1610" s="14" t="str">
        <f>IF(Tbl_ExpendInput[[#This Row],[Fund Detail Code]]="09119",Tbl_ExpendInput[[#This Row],[Fund Group Code]],IF(ISNUMBER(SEARCH("covid",Tbl_ExpendInput[[#This Row],[Fund Detail Name]]))=TRUE,"99",Tbl_ExpendInput[[#This Row],[Fund Group Code]]))</f>
        <v>99</v>
      </c>
      <c r="O1610" s="14">
        <f>VLOOKUP(Tbl_ExpendInput[[#This Row],[Agency Code]],TblAgencies[],12,FALSE)</f>
        <v>127</v>
      </c>
    </row>
    <row r="1611" spans="1:15">
      <c r="A1611">
        <v>2022</v>
      </c>
      <c r="B1611" t="s">
        <v>695</v>
      </c>
      <c r="C1611" t="s">
        <v>696</v>
      </c>
      <c r="D1611" s="17">
        <v>127</v>
      </c>
      <c r="E1611" t="s">
        <v>697</v>
      </c>
      <c r="F1611" t="s">
        <v>712</v>
      </c>
      <c r="G1611" t="s">
        <v>713</v>
      </c>
      <c r="H1611" t="s">
        <v>30</v>
      </c>
      <c r="I1611" t="s">
        <v>31</v>
      </c>
      <c r="J1611" t="s">
        <v>723</v>
      </c>
      <c r="K1611" t="s">
        <v>724</v>
      </c>
      <c r="L1611">
        <v>16333312.869999999</v>
      </c>
      <c r="M1611" t="str">
        <f>IF(Tbl_ExpendInput[[#This Row],[Fund Detail Code]]="09119",Tbl_ExpendInput[[#This Row],[Fund Group Name]],IF(ISNUMBER(SEARCH("covid",Tbl_ExpendInput[[#This Row],[Fund Detail Name]]))=TRUE,"COVID Funds",Tbl_ExpendInput[[#This Row],[Fund Group Name]]))</f>
        <v>COVID Funds</v>
      </c>
      <c r="N1611" s="14" t="str">
        <f>IF(Tbl_ExpendInput[[#This Row],[Fund Detail Code]]="09119",Tbl_ExpendInput[[#This Row],[Fund Group Code]],IF(ISNUMBER(SEARCH("covid",Tbl_ExpendInput[[#This Row],[Fund Detail Name]]))=TRUE,"99",Tbl_ExpendInput[[#This Row],[Fund Group Code]]))</f>
        <v>99</v>
      </c>
      <c r="O1611" s="14">
        <f>VLOOKUP(Tbl_ExpendInput[[#This Row],[Agency Code]],TblAgencies[],12,FALSE)</f>
        <v>127</v>
      </c>
    </row>
    <row r="1612" spans="1:15">
      <c r="A1612">
        <v>2022</v>
      </c>
      <c r="B1612" t="s">
        <v>695</v>
      </c>
      <c r="C1612" t="s">
        <v>696</v>
      </c>
      <c r="D1612" s="17">
        <v>127</v>
      </c>
      <c r="E1612" t="s">
        <v>697</v>
      </c>
      <c r="F1612" t="s">
        <v>712</v>
      </c>
      <c r="G1612" t="s">
        <v>713</v>
      </c>
      <c r="H1612" t="s">
        <v>30</v>
      </c>
      <c r="I1612" t="s">
        <v>31</v>
      </c>
      <c r="J1612" t="s">
        <v>725</v>
      </c>
      <c r="K1612" t="s">
        <v>726</v>
      </c>
      <c r="L1612">
        <v>19028331.75</v>
      </c>
      <c r="M1612" t="str">
        <f>IF(Tbl_ExpendInput[[#This Row],[Fund Detail Code]]="09119",Tbl_ExpendInput[[#This Row],[Fund Group Name]],IF(ISNUMBER(SEARCH("covid",Tbl_ExpendInput[[#This Row],[Fund Detail Name]]))=TRUE,"COVID Funds",Tbl_ExpendInput[[#This Row],[Fund Group Name]]))</f>
        <v>COVID Funds</v>
      </c>
      <c r="N1612" s="14" t="str">
        <f>IF(Tbl_ExpendInput[[#This Row],[Fund Detail Code]]="09119",Tbl_ExpendInput[[#This Row],[Fund Group Code]],IF(ISNUMBER(SEARCH("covid",Tbl_ExpendInput[[#This Row],[Fund Detail Name]]))=TRUE,"99",Tbl_ExpendInput[[#This Row],[Fund Group Code]]))</f>
        <v>99</v>
      </c>
      <c r="O1612" s="14">
        <f>VLOOKUP(Tbl_ExpendInput[[#This Row],[Agency Code]],TblAgencies[],12,FALSE)</f>
        <v>127</v>
      </c>
    </row>
    <row r="1613" spans="1:15">
      <c r="A1613">
        <v>2022</v>
      </c>
      <c r="B1613" t="s">
        <v>695</v>
      </c>
      <c r="C1613" t="s">
        <v>696</v>
      </c>
      <c r="D1613" s="17">
        <v>127</v>
      </c>
      <c r="E1613" t="s">
        <v>697</v>
      </c>
      <c r="F1613" t="s">
        <v>727</v>
      </c>
      <c r="G1613" t="s">
        <v>728</v>
      </c>
      <c r="H1613" t="s">
        <v>20</v>
      </c>
      <c r="I1613" t="s">
        <v>21</v>
      </c>
      <c r="J1613" t="s">
        <v>22</v>
      </c>
      <c r="K1613" t="s">
        <v>23</v>
      </c>
      <c r="L1613">
        <v>489171.89</v>
      </c>
      <c r="M1613" t="str">
        <f>IF(Tbl_ExpendInput[[#This Row],[Fund Detail Code]]="09119",Tbl_ExpendInput[[#This Row],[Fund Group Name]],IF(ISNUMBER(SEARCH("covid",Tbl_ExpendInput[[#This Row],[Fund Detail Name]]))=TRUE,"COVID Funds",Tbl_ExpendInput[[#This Row],[Fund Group Name]]))</f>
        <v>General</v>
      </c>
      <c r="N1613" s="14" t="str">
        <f>IF(Tbl_ExpendInput[[#This Row],[Fund Detail Code]]="09119",Tbl_ExpendInput[[#This Row],[Fund Group Code]],IF(ISNUMBER(SEARCH("covid",Tbl_ExpendInput[[#This Row],[Fund Detail Name]]))=TRUE,"99",Tbl_ExpendInput[[#This Row],[Fund Group Code]]))</f>
        <v>01</v>
      </c>
      <c r="O1613" s="14">
        <f>VLOOKUP(Tbl_ExpendInput[[#This Row],[Agency Code]],TblAgencies[],12,FALSE)</f>
        <v>127</v>
      </c>
    </row>
    <row r="1614" spans="1:15">
      <c r="A1614">
        <v>2022</v>
      </c>
      <c r="B1614" t="s">
        <v>695</v>
      </c>
      <c r="C1614" t="s">
        <v>696</v>
      </c>
      <c r="D1614" s="17">
        <v>127</v>
      </c>
      <c r="E1614" t="s">
        <v>697</v>
      </c>
      <c r="F1614" t="s">
        <v>727</v>
      </c>
      <c r="G1614" t="s">
        <v>728</v>
      </c>
      <c r="H1614" t="s">
        <v>24</v>
      </c>
      <c r="I1614" t="s">
        <v>25</v>
      </c>
      <c r="J1614" t="s">
        <v>706</v>
      </c>
      <c r="K1614" t="s">
        <v>707</v>
      </c>
      <c r="L1614">
        <v>1183778</v>
      </c>
      <c r="M1614" t="str">
        <f>IF(Tbl_ExpendInput[[#This Row],[Fund Detail Code]]="09119",Tbl_ExpendInput[[#This Row],[Fund Group Name]],IF(ISNUMBER(SEARCH("covid",Tbl_ExpendInput[[#This Row],[Fund Detail Name]]))=TRUE,"COVID Funds",Tbl_ExpendInput[[#This Row],[Fund Group Name]]))</f>
        <v>Special</v>
      </c>
      <c r="N1614" s="14" t="str">
        <f>IF(Tbl_ExpendInput[[#This Row],[Fund Detail Code]]="09119",Tbl_ExpendInput[[#This Row],[Fund Group Code]],IF(ISNUMBER(SEARCH("covid",Tbl_ExpendInput[[#This Row],[Fund Detail Name]]))=TRUE,"99",Tbl_ExpendInput[[#This Row],[Fund Group Code]]))</f>
        <v>02</v>
      </c>
      <c r="O1614" s="14">
        <f>VLOOKUP(Tbl_ExpendInput[[#This Row],[Agency Code]],TblAgencies[],12,FALSE)</f>
        <v>127</v>
      </c>
    </row>
    <row r="1615" spans="1:15">
      <c r="A1615">
        <v>2022</v>
      </c>
      <c r="B1615" t="s">
        <v>695</v>
      </c>
      <c r="C1615" t="s">
        <v>696</v>
      </c>
      <c r="D1615" s="17">
        <v>127</v>
      </c>
      <c r="E1615" t="s">
        <v>697</v>
      </c>
      <c r="F1615" t="s">
        <v>727</v>
      </c>
      <c r="G1615" t="s">
        <v>728</v>
      </c>
      <c r="H1615" t="s">
        <v>30</v>
      </c>
      <c r="I1615" t="s">
        <v>31</v>
      </c>
      <c r="J1615" t="s">
        <v>32</v>
      </c>
      <c r="K1615" t="s">
        <v>31</v>
      </c>
      <c r="L1615">
        <v>690576.21</v>
      </c>
      <c r="M1615" t="str">
        <f>IF(Tbl_ExpendInput[[#This Row],[Fund Detail Code]]="09119",Tbl_ExpendInput[[#This Row],[Fund Group Name]],IF(ISNUMBER(SEARCH("covid",Tbl_ExpendInput[[#This Row],[Fund Detail Name]]))=TRUE,"COVID Funds",Tbl_ExpendInput[[#This Row],[Fund Group Name]]))</f>
        <v>Federal Trust</v>
      </c>
      <c r="N1615" s="14" t="str">
        <f>IF(Tbl_ExpendInput[[#This Row],[Fund Detail Code]]="09119",Tbl_ExpendInput[[#This Row],[Fund Group Code]],IF(ISNUMBER(SEARCH("covid",Tbl_ExpendInput[[#This Row],[Fund Detail Name]]))=TRUE,"99",Tbl_ExpendInput[[#This Row],[Fund Group Code]]))</f>
        <v>10</v>
      </c>
      <c r="O1615" s="14">
        <f>VLOOKUP(Tbl_ExpendInput[[#This Row],[Agency Code]],TblAgencies[],12,FALSE)</f>
        <v>127</v>
      </c>
    </row>
    <row r="1616" spans="1:15">
      <c r="A1616">
        <v>2022</v>
      </c>
      <c r="B1616" t="s">
        <v>695</v>
      </c>
      <c r="C1616" t="s">
        <v>696</v>
      </c>
      <c r="D1616" s="17">
        <v>127</v>
      </c>
      <c r="E1616" t="s">
        <v>697</v>
      </c>
      <c r="F1616" t="s">
        <v>51</v>
      </c>
      <c r="G1616" t="s">
        <v>52</v>
      </c>
      <c r="H1616" t="s">
        <v>20</v>
      </c>
      <c r="I1616" t="s">
        <v>21</v>
      </c>
      <c r="J1616" t="s">
        <v>22</v>
      </c>
      <c r="K1616" t="s">
        <v>23</v>
      </c>
      <c r="L1616">
        <v>5656145.8099999996</v>
      </c>
      <c r="M1616" t="str">
        <f>IF(Tbl_ExpendInput[[#This Row],[Fund Detail Code]]="09119",Tbl_ExpendInput[[#This Row],[Fund Group Name]],IF(ISNUMBER(SEARCH("covid",Tbl_ExpendInput[[#This Row],[Fund Detail Name]]))=TRUE,"COVID Funds",Tbl_ExpendInput[[#This Row],[Fund Group Name]]))</f>
        <v>General</v>
      </c>
      <c r="N1616" s="14" t="str">
        <f>IF(Tbl_ExpendInput[[#This Row],[Fund Detail Code]]="09119",Tbl_ExpendInput[[#This Row],[Fund Group Code]],IF(ISNUMBER(SEARCH("covid",Tbl_ExpendInput[[#This Row],[Fund Detail Name]]))=TRUE,"99",Tbl_ExpendInput[[#This Row],[Fund Group Code]]))</f>
        <v>01</v>
      </c>
      <c r="O1616" s="14">
        <f>VLOOKUP(Tbl_ExpendInput[[#This Row],[Agency Code]],TblAgencies[],12,FALSE)</f>
        <v>127</v>
      </c>
    </row>
    <row r="1617" spans="1:15">
      <c r="A1617">
        <v>2022</v>
      </c>
      <c r="B1617" t="s">
        <v>695</v>
      </c>
      <c r="C1617" t="s">
        <v>696</v>
      </c>
      <c r="D1617" s="17">
        <v>127</v>
      </c>
      <c r="E1617" t="s">
        <v>697</v>
      </c>
      <c r="F1617" t="s">
        <v>51</v>
      </c>
      <c r="G1617" t="s">
        <v>52</v>
      </c>
      <c r="H1617" t="s">
        <v>24</v>
      </c>
      <c r="I1617" t="s">
        <v>25</v>
      </c>
      <c r="J1617" t="s">
        <v>706</v>
      </c>
      <c r="K1617" t="s">
        <v>707</v>
      </c>
      <c r="L1617">
        <v>342086</v>
      </c>
      <c r="M1617" t="str">
        <f>IF(Tbl_ExpendInput[[#This Row],[Fund Detail Code]]="09119",Tbl_ExpendInput[[#This Row],[Fund Group Name]],IF(ISNUMBER(SEARCH("covid",Tbl_ExpendInput[[#This Row],[Fund Detail Name]]))=TRUE,"COVID Funds",Tbl_ExpendInput[[#This Row],[Fund Group Name]]))</f>
        <v>Special</v>
      </c>
      <c r="N1617" s="14" t="str">
        <f>IF(Tbl_ExpendInput[[#This Row],[Fund Detail Code]]="09119",Tbl_ExpendInput[[#This Row],[Fund Group Code]],IF(ISNUMBER(SEARCH("covid",Tbl_ExpendInput[[#This Row],[Fund Detail Name]]))=TRUE,"99",Tbl_ExpendInput[[#This Row],[Fund Group Code]]))</f>
        <v>02</v>
      </c>
      <c r="O1617" s="14">
        <f>VLOOKUP(Tbl_ExpendInput[[#This Row],[Agency Code]],TblAgencies[],12,FALSE)</f>
        <v>127</v>
      </c>
    </row>
    <row r="1618" spans="1:15">
      <c r="A1618">
        <v>2022</v>
      </c>
      <c r="B1618" t="s">
        <v>695</v>
      </c>
      <c r="C1618" t="s">
        <v>696</v>
      </c>
      <c r="D1618" s="17">
        <v>127</v>
      </c>
      <c r="E1618" t="s">
        <v>697</v>
      </c>
      <c r="F1618" t="s">
        <v>51</v>
      </c>
      <c r="G1618" t="s">
        <v>52</v>
      </c>
      <c r="H1618" t="s">
        <v>24</v>
      </c>
      <c r="I1618" t="s">
        <v>25</v>
      </c>
      <c r="J1618" t="s">
        <v>714</v>
      </c>
      <c r="K1618" t="s">
        <v>715</v>
      </c>
      <c r="L1618">
        <v>21136.720000000001</v>
      </c>
      <c r="M1618" t="str">
        <f>IF(Tbl_ExpendInput[[#This Row],[Fund Detail Code]]="09119",Tbl_ExpendInput[[#This Row],[Fund Group Name]],IF(ISNUMBER(SEARCH("covid",Tbl_ExpendInput[[#This Row],[Fund Detail Name]]))=TRUE,"COVID Funds",Tbl_ExpendInput[[#This Row],[Fund Group Name]]))</f>
        <v>Special</v>
      </c>
      <c r="N1618" s="14" t="str">
        <f>IF(Tbl_ExpendInput[[#This Row],[Fund Detail Code]]="09119",Tbl_ExpendInput[[#This Row],[Fund Group Code]],IF(ISNUMBER(SEARCH("covid",Tbl_ExpendInput[[#This Row],[Fund Detail Name]]))=TRUE,"99",Tbl_ExpendInput[[#This Row],[Fund Group Code]]))</f>
        <v>02</v>
      </c>
      <c r="O1618" s="14">
        <f>VLOOKUP(Tbl_ExpendInput[[#This Row],[Agency Code]],TblAgencies[],12,FALSE)</f>
        <v>127</v>
      </c>
    </row>
    <row r="1619" spans="1:15">
      <c r="A1619">
        <v>2022</v>
      </c>
      <c r="B1619" t="s">
        <v>695</v>
      </c>
      <c r="C1619" t="s">
        <v>696</v>
      </c>
      <c r="D1619" s="17">
        <v>127</v>
      </c>
      <c r="E1619" t="s">
        <v>697</v>
      </c>
      <c r="F1619" t="s">
        <v>51</v>
      </c>
      <c r="G1619" t="s">
        <v>52</v>
      </c>
      <c r="H1619" t="s">
        <v>58</v>
      </c>
      <c r="I1619" t="s">
        <v>59</v>
      </c>
      <c r="J1619" t="s">
        <v>89</v>
      </c>
      <c r="K1619" t="s">
        <v>90</v>
      </c>
      <c r="L1619">
        <v>62360.47</v>
      </c>
      <c r="M1619" t="str">
        <f>IF(Tbl_ExpendInput[[#This Row],[Fund Detail Code]]="09119",Tbl_ExpendInput[[#This Row],[Fund Group Name]],IF(ISNUMBER(SEARCH("covid",Tbl_ExpendInput[[#This Row],[Fund Detail Name]]))=TRUE,"COVID Funds",Tbl_ExpendInput[[#This Row],[Fund Group Name]]))</f>
        <v>Commonwealth Transportation</v>
      </c>
      <c r="N1619" s="14" t="str">
        <f>IF(Tbl_ExpendInput[[#This Row],[Fund Detail Code]]="09119",Tbl_ExpendInput[[#This Row],[Fund Group Code]],IF(ISNUMBER(SEARCH("covid",Tbl_ExpendInput[[#This Row],[Fund Detail Name]]))=TRUE,"99",Tbl_ExpendInput[[#This Row],[Fund Group Code]]))</f>
        <v>04</v>
      </c>
      <c r="O1619" s="14">
        <f>VLOOKUP(Tbl_ExpendInput[[#This Row],[Agency Code]],TblAgencies[],12,FALSE)</f>
        <v>127</v>
      </c>
    </row>
    <row r="1620" spans="1:15">
      <c r="A1620">
        <v>2022</v>
      </c>
      <c r="B1620" t="s">
        <v>695</v>
      </c>
      <c r="C1620" t="s">
        <v>696</v>
      </c>
      <c r="D1620" s="17">
        <v>127</v>
      </c>
      <c r="E1620" t="s">
        <v>697</v>
      </c>
      <c r="F1620" t="s">
        <v>51</v>
      </c>
      <c r="G1620" t="s">
        <v>52</v>
      </c>
      <c r="H1620" t="s">
        <v>30</v>
      </c>
      <c r="I1620" t="s">
        <v>31</v>
      </c>
      <c r="J1620" t="s">
        <v>32</v>
      </c>
      <c r="K1620" t="s">
        <v>31</v>
      </c>
      <c r="L1620">
        <v>5554387.5700000003</v>
      </c>
      <c r="M1620" t="str">
        <f>IF(Tbl_ExpendInput[[#This Row],[Fund Detail Code]]="09119",Tbl_ExpendInput[[#This Row],[Fund Group Name]],IF(ISNUMBER(SEARCH("covid",Tbl_ExpendInput[[#This Row],[Fund Detail Name]]))=TRUE,"COVID Funds",Tbl_ExpendInput[[#This Row],[Fund Group Name]]))</f>
        <v>Federal Trust</v>
      </c>
      <c r="N1620" s="14" t="str">
        <f>IF(Tbl_ExpendInput[[#This Row],[Fund Detail Code]]="09119",Tbl_ExpendInput[[#This Row],[Fund Group Code]],IF(ISNUMBER(SEARCH("covid",Tbl_ExpendInput[[#This Row],[Fund Detail Name]]))=TRUE,"99",Tbl_ExpendInput[[#This Row],[Fund Group Code]]))</f>
        <v>10</v>
      </c>
      <c r="O1620" s="14">
        <f>VLOOKUP(Tbl_ExpendInput[[#This Row],[Agency Code]],TblAgencies[],12,FALSE)</f>
        <v>127</v>
      </c>
    </row>
    <row r="1621" spans="1:15">
      <c r="A1621">
        <v>2022</v>
      </c>
      <c r="B1621" t="s">
        <v>695</v>
      </c>
      <c r="C1621" t="s">
        <v>696</v>
      </c>
      <c r="D1621" s="17">
        <v>127</v>
      </c>
      <c r="E1621" t="s">
        <v>697</v>
      </c>
      <c r="F1621" t="s">
        <v>51</v>
      </c>
      <c r="G1621" t="s">
        <v>52</v>
      </c>
      <c r="H1621" t="s">
        <v>33</v>
      </c>
      <c r="I1621" t="s">
        <v>34</v>
      </c>
      <c r="J1621" t="s">
        <v>78</v>
      </c>
      <c r="K1621" t="s">
        <v>79</v>
      </c>
      <c r="L1621">
        <v>3478.66</v>
      </c>
      <c r="M1621" t="str">
        <f>IF(Tbl_ExpendInput[[#This Row],[Fund Detail Code]]="09119",Tbl_ExpendInput[[#This Row],[Fund Group Name]],IF(ISNUMBER(SEARCH("covid",Tbl_ExpendInput[[#This Row],[Fund Detail Name]]))=TRUE,"COVID Funds",Tbl_ExpendInput[[#This Row],[Fund Group Name]]))</f>
        <v>COVID Funds</v>
      </c>
      <c r="N1621" s="14" t="str">
        <f>IF(Tbl_ExpendInput[[#This Row],[Fund Detail Code]]="09119",Tbl_ExpendInput[[#This Row],[Fund Group Code]],IF(ISNUMBER(SEARCH("covid",Tbl_ExpendInput[[#This Row],[Fund Detail Name]]))=TRUE,"99",Tbl_ExpendInput[[#This Row],[Fund Group Code]]))</f>
        <v>99</v>
      </c>
      <c r="O1621" s="14">
        <f>VLOOKUP(Tbl_ExpendInput[[#This Row],[Agency Code]],TblAgencies[],12,FALSE)</f>
        <v>127</v>
      </c>
    </row>
    <row r="1622" spans="1:15">
      <c r="A1622">
        <v>2022</v>
      </c>
      <c r="B1622" t="s">
        <v>695</v>
      </c>
      <c r="C1622" t="s">
        <v>696</v>
      </c>
      <c r="D1622" s="17">
        <v>140</v>
      </c>
      <c r="E1622" t="s">
        <v>729</v>
      </c>
      <c r="F1622" t="s">
        <v>730</v>
      </c>
      <c r="G1622" t="s">
        <v>731</v>
      </c>
      <c r="H1622" t="s">
        <v>20</v>
      </c>
      <c r="I1622" t="s">
        <v>21</v>
      </c>
      <c r="J1622" t="s">
        <v>22</v>
      </c>
      <c r="K1622" t="s">
        <v>23</v>
      </c>
      <c r="L1622">
        <v>6205382.8700000001</v>
      </c>
      <c r="M1622" t="str">
        <f>IF(Tbl_ExpendInput[[#This Row],[Fund Detail Code]]="09119",Tbl_ExpendInput[[#This Row],[Fund Group Name]],IF(ISNUMBER(SEARCH("covid",Tbl_ExpendInput[[#This Row],[Fund Detail Name]]))=TRUE,"COVID Funds",Tbl_ExpendInput[[#This Row],[Fund Group Name]]))</f>
        <v>General</v>
      </c>
      <c r="N1622" s="14" t="str">
        <f>IF(Tbl_ExpendInput[[#This Row],[Fund Detail Code]]="09119",Tbl_ExpendInput[[#This Row],[Fund Group Code]],IF(ISNUMBER(SEARCH("covid",Tbl_ExpendInput[[#This Row],[Fund Detail Name]]))=TRUE,"99",Tbl_ExpendInput[[#This Row],[Fund Group Code]]))</f>
        <v>01</v>
      </c>
      <c r="O1622" s="14">
        <f>VLOOKUP(Tbl_ExpendInput[[#This Row],[Agency Code]],TblAgencies[],12,FALSE)</f>
        <v>140</v>
      </c>
    </row>
    <row r="1623" spans="1:15">
      <c r="A1623">
        <v>2022</v>
      </c>
      <c r="B1623" t="s">
        <v>695</v>
      </c>
      <c r="C1623" t="s">
        <v>696</v>
      </c>
      <c r="D1623" s="17">
        <v>140</v>
      </c>
      <c r="E1623" t="s">
        <v>729</v>
      </c>
      <c r="F1623" t="s">
        <v>730</v>
      </c>
      <c r="G1623" t="s">
        <v>731</v>
      </c>
      <c r="H1623" t="s">
        <v>24</v>
      </c>
      <c r="I1623" t="s">
        <v>25</v>
      </c>
      <c r="J1623" t="s">
        <v>732</v>
      </c>
      <c r="K1623" t="s">
        <v>733</v>
      </c>
      <c r="L1623">
        <v>117934.2</v>
      </c>
      <c r="M1623" t="str">
        <f>IF(Tbl_ExpendInput[[#This Row],[Fund Detail Code]]="09119",Tbl_ExpendInput[[#This Row],[Fund Group Name]],IF(ISNUMBER(SEARCH("covid",Tbl_ExpendInput[[#This Row],[Fund Detail Name]]))=TRUE,"COVID Funds",Tbl_ExpendInput[[#This Row],[Fund Group Name]]))</f>
        <v>Special</v>
      </c>
      <c r="N1623" s="14" t="str">
        <f>IF(Tbl_ExpendInput[[#This Row],[Fund Detail Code]]="09119",Tbl_ExpendInput[[#This Row],[Fund Group Code]],IF(ISNUMBER(SEARCH("covid",Tbl_ExpendInput[[#This Row],[Fund Detail Name]]))=TRUE,"99",Tbl_ExpendInput[[#This Row],[Fund Group Code]]))</f>
        <v>02</v>
      </c>
      <c r="O1623" s="14">
        <f>VLOOKUP(Tbl_ExpendInput[[#This Row],[Agency Code]],TblAgencies[],12,FALSE)</f>
        <v>140</v>
      </c>
    </row>
    <row r="1624" spans="1:15">
      <c r="A1624">
        <v>2022</v>
      </c>
      <c r="B1624" t="s">
        <v>695</v>
      </c>
      <c r="C1624" t="s">
        <v>696</v>
      </c>
      <c r="D1624" s="17">
        <v>140</v>
      </c>
      <c r="E1624" t="s">
        <v>729</v>
      </c>
      <c r="F1624" t="s">
        <v>734</v>
      </c>
      <c r="G1624" t="s">
        <v>735</v>
      </c>
      <c r="H1624" t="s">
        <v>20</v>
      </c>
      <c r="I1624" t="s">
        <v>21</v>
      </c>
      <c r="J1624" t="s">
        <v>22</v>
      </c>
      <c r="K1624" t="s">
        <v>23</v>
      </c>
      <c r="L1624">
        <v>1111546.3</v>
      </c>
      <c r="M1624" t="str">
        <f>IF(Tbl_ExpendInput[[#This Row],[Fund Detail Code]]="09119",Tbl_ExpendInput[[#This Row],[Fund Group Name]],IF(ISNUMBER(SEARCH("covid",Tbl_ExpendInput[[#This Row],[Fund Detail Name]]))=TRUE,"COVID Funds",Tbl_ExpendInput[[#This Row],[Fund Group Name]]))</f>
        <v>General</v>
      </c>
      <c r="N1624" s="14" t="str">
        <f>IF(Tbl_ExpendInput[[#This Row],[Fund Detail Code]]="09119",Tbl_ExpendInput[[#This Row],[Fund Group Code]],IF(ISNUMBER(SEARCH("covid",Tbl_ExpendInput[[#This Row],[Fund Detail Name]]))=TRUE,"99",Tbl_ExpendInput[[#This Row],[Fund Group Code]]))</f>
        <v>01</v>
      </c>
      <c r="O1624" s="14">
        <f>VLOOKUP(Tbl_ExpendInput[[#This Row],[Agency Code]],TblAgencies[],12,FALSE)</f>
        <v>140</v>
      </c>
    </row>
    <row r="1625" spans="1:15">
      <c r="A1625">
        <v>2022</v>
      </c>
      <c r="B1625" t="s">
        <v>695</v>
      </c>
      <c r="C1625" t="s">
        <v>696</v>
      </c>
      <c r="D1625" s="17">
        <v>140</v>
      </c>
      <c r="E1625" t="s">
        <v>729</v>
      </c>
      <c r="F1625" t="s">
        <v>734</v>
      </c>
      <c r="G1625" t="s">
        <v>735</v>
      </c>
      <c r="H1625" t="s">
        <v>33</v>
      </c>
      <c r="I1625" t="s">
        <v>34</v>
      </c>
      <c r="J1625" t="s">
        <v>78</v>
      </c>
      <c r="K1625" t="s">
        <v>79</v>
      </c>
      <c r="L1625">
        <v>47411.3</v>
      </c>
      <c r="M1625" t="str">
        <f>IF(Tbl_ExpendInput[[#This Row],[Fund Detail Code]]="09119",Tbl_ExpendInput[[#This Row],[Fund Group Name]],IF(ISNUMBER(SEARCH("covid",Tbl_ExpendInput[[#This Row],[Fund Detail Name]]))=TRUE,"COVID Funds",Tbl_ExpendInput[[#This Row],[Fund Group Name]]))</f>
        <v>COVID Funds</v>
      </c>
      <c r="N1625" s="14" t="str">
        <f>IF(Tbl_ExpendInput[[#This Row],[Fund Detail Code]]="09119",Tbl_ExpendInput[[#This Row],[Fund Group Code]],IF(ISNUMBER(SEARCH("covid",Tbl_ExpendInput[[#This Row],[Fund Detail Name]]))=TRUE,"99",Tbl_ExpendInput[[#This Row],[Fund Group Code]]))</f>
        <v>99</v>
      </c>
      <c r="O1625" s="14">
        <f>VLOOKUP(Tbl_ExpendInput[[#This Row],[Agency Code]],TblAgencies[],12,FALSE)</f>
        <v>140</v>
      </c>
    </row>
    <row r="1626" spans="1:15">
      <c r="A1626">
        <v>2022</v>
      </c>
      <c r="B1626" t="s">
        <v>695</v>
      </c>
      <c r="C1626" t="s">
        <v>696</v>
      </c>
      <c r="D1626" s="17">
        <v>140</v>
      </c>
      <c r="E1626" t="s">
        <v>729</v>
      </c>
      <c r="F1626" t="s">
        <v>736</v>
      </c>
      <c r="G1626" t="s">
        <v>737</v>
      </c>
      <c r="H1626" t="s">
        <v>24</v>
      </c>
      <c r="I1626" t="s">
        <v>25</v>
      </c>
      <c r="J1626" t="s">
        <v>738</v>
      </c>
      <c r="K1626" t="s">
        <v>739</v>
      </c>
      <c r="L1626">
        <v>5489179.25</v>
      </c>
      <c r="M1626" t="str">
        <f>IF(Tbl_ExpendInput[[#This Row],[Fund Detail Code]]="09119",Tbl_ExpendInput[[#This Row],[Fund Group Name]],IF(ISNUMBER(SEARCH("covid",Tbl_ExpendInput[[#This Row],[Fund Detail Name]]))=TRUE,"COVID Funds",Tbl_ExpendInput[[#This Row],[Fund Group Name]]))</f>
        <v>Special</v>
      </c>
      <c r="N1626" s="14" t="str">
        <f>IF(Tbl_ExpendInput[[#This Row],[Fund Detail Code]]="09119",Tbl_ExpendInput[[#This Row],[Fund Group Code]],IF(ISNUMBER(SEARCH("covid",Tbl_ExpendInput[[#This Row],[Fund Detail Name]]))=TRUE,"99",Tbl_ExpendInput[[#This Row],[Fund Group Code]]))</f>
        <v>02</v>
      </c>
      <c r="O1626" s="14">
        <f>VLOOKUP(Tbl_ExpendInput[[#This Row],[Agency Code]],TblAgencies[],12,FALSE)</f>
        <v>140</v>
      </c>
    </row>
    <row r="1627" spans="1:15">
      <c r="A1627">
        <v>2022</v>
      </c>
      <c r="B1627" t="s">
        <v>695</v>
      </c>
      <c r="C1627" t="s">
        <v>696</v>
      </c>
      <c r="D1627" s="17">
        <v>140</v>
      </c>
      <c r="E1627" t="s">
        <v>729</v>
      </c>
      <c r="F1627" t="s">
        <v>740</v>
      </c>
      <c r="G1627" t="s">
        <v>741</v>
      </c>
      <c r="H1627" t="s">
        <v>20</v>
      </c>
      <c r="I1627" t="s">
        <v>21</v>
      </c>
      <c r="J1627" t="s">
        <v>22</v>
      </c>
      <c r="K1627" t="s">
        <v>23</v>
      </c>
      <c r="L1627">
        <v>45309917.210000001</v>
      </c>
      <c r="M1627" t="str">
        <f>IF(Tbl_ExpendInput[[#This Row],[Fund Detail Code]]="09119",Tbl_ExpendInput[[#This Row],[Fund Group Name]],IF(ISNUMBER(SEARCH("covid",Tbl_ExpendInput[[#This Row],[Fund Detail Name]]))=TRUE,"COVID Funds",Tbl_ExpendInput[[#This Row],[Fund Group Name]]))</f>
        <v>General</v>
      </c>
      <c r="N1627" s="14" t="str">
        <f>IF(Tbl_ExpendInput[[#This Row],[Fund Detail Code]]="09119",Tbl_ExpendInput[[#This Row],[Fund Group Code]],IF(ISNUMBER(SEARCH("covid",Tbl_ExpendInput[[#This Row],[Fund Detail Name]]))=TRUE,"99",Tbl_ExpendInput[[#This Row],[Fund Group Code]]))</f>
        <v>01</v>
      </c>
      <c r="O1627" s="14">
        <f>VLOOKUP(Tbl_ExpendInput[[#This Row],[Agency Code]],TblAgencies[],12,FALSE)</f>
        <v>140</v>
      </c>
    </row>
    <row r="1628" spans="1:15">
      <c r="A1628">
        <v>2022</v>
      </c>
      <c r="B1628" t="s">
        <v>695</v>
      </c>
      <c r="C1628" t="s">
        <v>696</v>
      </c>
      <c r="D1628" s="17">
        <v>140</v>
      </c>
      <c r="E1628" t="s">
        <v>729</v>
      </c>
      <c r="F1628" t="s">
        <v>740</v>
      </c>
      <c r="G1628" t="s">
        <v>741</v>
      </c>
      <c r="H1628" t="s">
        <v>62</v>
      </c>
      <c r="I1628" t="s">
        <v>63</v>
      </c>
      <c r="J1628" t="s">
        <v>742</v>
      </c>
      <c r="K1628" t="s">
        <v>743</v>
      </c>
      <c r="L1628">
        <v>1665687.91</v>
      </c>
      <c r="M1628" t="str">
        <f>IF(Tbl_ExpendInput[[#This Row],[Fund Detail Code]]="09119",Tbl_ExpendInput[[#This Row],[Fund Group Name]],IF(ISNUMBER(SEARCH("covid",Tbl_ExpendInput[[#This Row],[Fund Detail Name]]))=TRUE,"COVID Funds",Tbl_ExpendInput[[#This Row],[Fund Group Name]]))</f>
        <v>Trust And Agency</v>
      </c>
      <c r="N1628" s="14" t="str">
        <f>IF(Tbl_ExpendInput[[#This Row],[Fund Detail Code]]="09119",Tbl_ExpendInput[[#This Row],[Fund Group Code]],IF(ISNUMBER(SEARCH("covid",Tbl_ExpendInput[[#This Row],[Fund Detail Name]]))=TRUE,"99",Tbl_ExpendInput[[#This Row],[Fund Group Code]]))</f>
        <v>07</v>
      </c>
      <c r="O1628" s="14">
        <f>VLOOKUP(Tbl_ExpendInput[[#This Row],[Agency Code]],TblAgencies[],12,FALSE)</f>
        <v>140</v>
      </c>
    </row>
    <row r="1629" spans="1:15">
      <c r="A1629">
        <v>2022</v>
      </c>
      <c r="B1629" t="s">
        <v>695</v>
      </c>
      <c r="C1629" t="s">
        <v>696</v>
      </c>
      <c r="D1629" s="17">
        <v>140</v>
      </c>
      <c r="E1629" t="s">
        <v>729</v>
      </c>
      <c r="F1629" t="s">
        <v>740</v>
      </c>
      <c r="G1629" t="s">
        <v>741</v>
      </c>
      <c r="H1629" t="s">
        <v>40</v>
      </c>
      <c r="I1629" t="s">
        <v>41</v>
      </c>
      <c r="J1629" t="s">
        <v>744</v>
      </c>
      <c r="K1629" t="s">
        <v>745</v>
      </c>
      <c r="L1629">
        <v>3692700.62</v>
      </c>
      <c r="M1629" t="str">
        <f>IF(Tbl_ExpendInput[[#This Row],[Fund Detail Code]]="09119",Tbl_ExpendInput[[#This Row],[Fund Group Name]],IF(ISNUMBER(SEARCH("covid",Tbl_ExpendInput[[#This Row],[Fund Detail Name]]))=TRUE,"COVID Funds",Tbl_ExpendInput[[#This Row],[Fund Group Name]]))</f>
        <v>Dedicated Special Revenue</v>
      </c>
      <c r="N1629" s="14" t="str">
        <f>IF(Tbl_ExpendInput[[#This Row],[Fund Detail Code]]="09119",Tbl_ExpendInput[[#This Row],[Fund Group Code]],IF(ISNUMBER(SEARCH("covid",Tbl_ExpendInput[[#This Row],[Fund Detail Name]]))=TRUE,"99",Tbl_ExpendInput[[#This Row],[Fund Group Code]]))</f>
        <v>09</v>
      </c>
      <c r="O1629" s="14">
        <f>VLOOKUP(Tbl_ExpendInput[[#This Row],[Agency Code]],TblAgencies[],12,FALSE)</f>
        <v>140</v>
      </c>
    </row>
    <row r="1630" spans="1:15">
      <c r="A1630">
        <v>2022</v>
      </c>
      <c r="B1630" t="s">
        <v>695</v>
      </c>
      <c r="C1630" t="s">
        <v>696</v>
      </c>
      <c r="D1630" s="17">
        <v>140</v>
      </c>
      <c r="E1630" t="s">
        <v>729</v>
      </c>
      <c r="F1630" t="s">
        <v>740</v>
      </c>
      <c r="G1630" t="s">
        <v>741</v>
      </c>
      <c r="H1630" t="s">
        <v>40</v>
      </c>
      <c r="I1630" t="s">
        <v>41</v>
      </c>
      <c r="J1630" t="s">
        <v>746</v>
      </c>
      <c r="K1630" t="s">
        <v>747</v>
      </c>
      <c r="L1630">
        <v>1112997.6000000001</v>
      </c>
      <c r="M1630" t="str">
        <f>IF(Tbl_ExpendInput[[#This Row],[Fund Detail Code]]="09119",Tbl_ExpendInput[[#This Row],[Fund Group Name]],IF(ISNUMBER(SEARCH("covid",Tbl_ExpendInput[[#This Row],[Fund Detail Name]]))=TRUE,"COVID Funds",Tbl_ExpendInput[[#This Row],[Fund Group Name]]))</f>
        <v>Dedicated Special Revenue</v>
      </c>
      <c r="N1630" s="14" t="str">
        <f>IF(Tbl_ExpendInput[[#This Row],[Fund Detail Code]]="09119",Tbl_ExpendInput[[#This Row],[Fund Group Code]],IF(ISNUMBER(SEARCH("covid",Tbl_ExpendInput[[#This Row],[Fund Detail Name]]))=TRUE,"99",Tbl_ExpendInput[[#This Row],[Fund Group Code]]))</f>
        <v>09</v>
      </c>
      <c r="O1630" s="14">
        <f>VLOOKUP(Tbl_ExpendInput[[#This Row],[Agency Code]],TblAgencies[],12,FALSE)</f>
        <v>140</v>
      </c>
    </row>
    <row r="1631" spans="1:15">
      <c r="A1631">
        <v>2022</v>
      </c>
      <c r="B1631" t="s">
        <v>695</v>
      </c>
      <c r="C1631" t="s">
        <v>696</v>
      </c>
      <c r="D1631" s="17">
        <v>140</v>
      </c>
      <c r="E1631" t="s">
        <v>729</v>
      </c>
      <c r="F1631" t="s">
        <v>740</v>
      </c>
      <c r="G1631" t="s">
        <v>741</v>
      </c>
      <c r="H1631" t="s">
        <v>40</v>
      </c>
      <c r="I1631" t="s">
        <v>41</v>
      </c>
      <c r="J1631" t="s">
        <v>748</v>
      </c>
      <c r="K1631" t="s">
        <v>749</v>
      </c>
      <c r="L1631">
        <v>4562809.72</v>
      </c>
      <c r="M1631" t="str">
        <f>IF(Tbl_ExpendInput[[#This Row],[Fund Detail Code]]="09119",Tbl_ExpendInput[[#This Row],[Fund Group Name]],IF(ISNUMBER(SEARCH("covid",Tbl_ExpendInput[[#This Row],[Fund Detail Name]]))=TRUE,"COVID Funds",Tbl_ExpendInput[[#This Row],[Fund Group Name]]))</f>
        <v>Dedicated Special Revenue</v>
      </c>
      <c r="N1631" s="14" t="str">
        <f>IF(Tbl_ExpendInput[[#This Row],[Fund Detail Code]]="09119",Tbl_ExpendInput[[#This Row],[Fund Group Code]],IF(ISNUMBER(SEARCH("covid",Tbl_ExpendInput[[#This Row],[Fund Detail Name]]))=TRUE,"99",Tbl_ExpendInput[[#This Row],[Fund Group Code]]))</f>
        <v>09</v>
      </c>
      <c r="O1631" s="14">
        <f>VLOOKUP(Tbl_ExpendInput[[#This Row],[Agency Code]],TblAgencies[],12,FALSE)</f>
        <v>140</v>
      </c>
    </row>
    <row r="1632" spans="1:15">
      <c r="A1632">
        <v>2022</v>
      </c>
      <c r="B1632" t="s">
        <v>695</v>
      </c>
      <c r="C1632" t="s">
        <v>696</v>
      </c>
      <c r="D1632" s="17">
        <v>140</v>
      </c>
      <c r="E1632" t="s">
        <v>729</v>
      </c>
      <c r="F1632" t="s">
        <v>740</v>
      </c>
      <c r="G1632" t="s">
        <v>741</v>
      </c>
      <c r="H1632" t="s">
        <v>40</v>
      </c>
      <c r="I1632" t="s">
        <v>41</v>
      </c>
      <c r="J1632" t="s">
        <v>750</v>
      </c>
      <c r="K1632" t="s">
        <v>751</v>
      </c>
      <c r="L1632">
        <v>738838</v>
      </c>
      <c r="M1632" t="str">
        <f>IF(Tbl_ExpendInput[[#This Row],[Fund Detail Code]]="09119",Tbl_ExpendInput[[#This Row],[Fund Group Name]],IF(ISNUMBER(SEARCH("covid",Tbl_ExpendInput[[#This Row],[Fund Detail Name]]))=TRUE,"COVID Funds",Tbl_ExpendInput[[#This Row],[Fund Group Name]]))</f>
        <v>Dedicated Special Revenue</v>
      </c>
      <c r="N1632" s="14" t="str">
        <f>IF(Tbl_ExpendInput[[#This Row],[Fund Detail Code]]="09119",Tbl_ExpendInput[[#This Row],[Fund Group Code]],IF(ISNUMBER(SEARCH("covid",Tbl_ExpendInput[[#This Row],[Fund Detail Name]]))=TRUE,"99",Tbl_ExpendInput[[#This Row],[Fund Group Code]]))</f>
        <v>09</v>
      </c>
      <c r="O1632" s="14">
        <f>VLOOKUP(Tbl_ExpendInput[[#This Row],[Agency Code]],TblAgencies[],12,FALSE)</f>
        <v>140</v>
      </c>
    </row>
    <row r="1633" spans="1:15">
      <c r="A1633">
        <v>2022</v>
      </c>
      <c r="B1633" t="s">
        <v>695</v>
      </c>
      <c r="C1633" t="s">
        <v>696</v>
      </c>
      <c r="D1633" s="17">
        <v>140</v>
      </c>
      <c r="E1633" t="s">
        <v>729</v>
      </c>
      <c r="F1633" t="s">
        <v>740</v>
      </c>
      <c r="G1633" t="s">
        <v>741</v>
      </c>
      <c r="H1633" t="s">
        <v>40</v>
      </c>
      <c r="I1633" t="s">
        <v>41</v>
      </c>
      <c r="J1633" t="s">
        <v>660</v>
      </c>
      <c r="K1633" t="s">
        <v>661</v>
      </c>
      <c r="L1633">
        <v>1485450.35</v>
      </c>
      <c r="M1633" t="str">
        <f>IF(Tbl_ExpendInput[[#This Row],[Fund Detail Code]]="09119",Tbl_ExpendInput[[#This Row],[Fund Group Name]],IF(ISNUMBER(SEARCH("covid",Tbl_ExpendInput[[#This Row],[Fund Detail Name]]))=TRUE,"COVID Funds",Tbl_ExpendInput[[#This Row],[Fund Group Name]]))</f>
        <v>Dedicated Special Revenue</v>
      </c>
      <c r="N1633" s="14" t="str">
        <f>IF(Tbl_ExpendInput[[#This Row],[Fund Detail Code]]="09119",Tbl_ExpendInput[[#This Row],[Fund Group Code]],IF(ISNUMBER(SEARCH("covid",Tbl_ExpendInput[[#This Row],[Fund Detail Name]]))=TRUE,"99",Tbl_ExpendInput[[#This Row],[Fund Group Code]]))</f>
        <v>09</v>
      </c>
      <c r="O1633" s="14">
        <f>VLOOKUP(Tbl_ExpendInput[[#This Row],[Agency Code]],TblAgencies[],12,FALSE)</f>
        <v>140</v>
      </c>
    </row>
    <row r="1634" spans="1:15">
      <c r="A1634">
        <v>2022</v>
      </c>
      <c r="B1634" t="s">
        <v>695</v>
      </c>
      <c r="C1634" t="s">
        <v>696</v>
      </c>
      <c r="D1634" s="17">
        <v>140</v>
      </c>
      <c r="E1634" t="s">
        <v>729</v>
      </c>
      <c r="F1634" t="s">
        <v>740</v>
      </c>
      <c r="G1634" t="s">
        <v>741</v>
      </c>
      <c r="H1634" t="s">
        <v>40</v>
      </c>
      <c r="I1634" t="s">
        <v>41</v>
      </c>
      <c r="J1634" t="s">
        <v>752</v>
      </c>
      <c r="K1634" t="s">
        <v>753</v>
      </c>
      <c r="L1634">
        <v>709584.26</v>
      </c>
      <c r="M1634" t="str">
        <f>IF(Tbl_ExpendInput[[#This Row],[Fund Detail Code]]="09119",Tbl_ExpendInput[[#This Row],[Fund Group Name]],IF(ISNUMBER(SEARCH("covid",Tbl_ExpendInput[[#This Row],[Fund Detail Name]]))=TRUE,"COVID Funds",Tbl_ExpendInput[[#This Row],[Fund Group Name]]))</f>
        <v>Dedicated Special Revenue</v>
      </c>
      <c r="N1634" s="14" t="str">
        <f>IF(Tbl_ExpendInput[[#This Row],[Fund Detail Code]]="09119",Tbl_ExpendInput[[#This Row],[Fund Group Code]],IF(ISNUMBER(SEARCH("covid",Tbl_ExpendInput[[#This Row],[Fund Detail Name]]))=TRUE,"99",Tbl_ExpendInput[[#This Row],[Fund Group Code]]))</f>
        <v>09</v>
      </c>
      <c r="O1634" s="14">
        <f>VLOOKUP(Tbl_ExpendInput[[#This Row],[Agency Code]],TblAgencies[],12,FALSE)</f>
        <v>140</v>
      </c>
    </row>
    <row r="1635" spans="1:15">
      <c r="A1635">
        <v>2022</v>
      </c>
      <c r="B1635" t="s">
        <v>695</v>
      </c>
      <c r="C1635" t="s">
        <v>696</v>
      </c>
      <c r="D1635" s="17">
        <v>140</v>
      </c>
      <c r="E1635" t="s">
        <v>729</v>
      </c>
      <c r="F1635" t="s">
        <v>740</v>
      </c>
      <c r="G1635" t="s">
        <v>741</v>
      </c>
      <c r="H1635" t="s">
        <v>30</v>
      </c>
      <c r="I1635" t="s">
        <v>31</v>
      </c>
      <c r="J1635" t="s">
        <v>32</v>
      </c>
      <c r="K1635" t="s">
        <v>31</v>
      </c>
      <c r="L1635">
        <v>51232064.68</v>
      </c>
      <c r="M1635" t="str">
        <f>IF(Tbl_ExpendInput[[#This Row],[Fund Detail Code]]="09119",Tbl_ExpendInput[[#This Row],[Fund Group Name]],IF(ISNUMBER(SEARCH("covid",Tbl_ExpendInput[[#This Row],[Fund Detail Name]]))=TRUE,"COVID Funds",Tbl_ExpendInput[[#This Row],[Fund Group Name]]))</f>
        <v>Federal Trust</v>
      </c>
      <c r="N1635" s="14" t="str">
        <f>IF(Tbl_ExpendInput[[#This Row],[Fund Detail Code]]="09119",Tbl_ExpendInput[[#This Row],[Fund Group Code]],IF(ISNUMBER(SEARCH("covid",Tbl_ExpendInput[[#This Row],[Fund Detail Name]]))=TRUE,"99",Tbl_ExpendInput[[#This Row],[Fund Group Code]]))</f>
        <v>10</v>
      </c>
      <c r="O1635" s="14">
        <f>VLOOKUP(Tbl_ExpendInput[[#This Row],[Agency Code]],TblAgencies[],12,FALSE)</f>
        <v>140</v>
      </c>
    </row>
    <row r="1636" spans="1:15">
      <c r="A1636">
        <v>2022</v>
      </c>
      <c r="B1636" t="s">
        <v>695</v>
      </c>
      <c r="C1636" t="s">
        <v>696</v>
      </c>
      <c r="D1636" s="17">
        <v>140</v>
      </c>
      <c r="E1636" t="s">
        <v>729</v>
      </c>
      <c r="F1636" t="s">
        <v>740</v>
      </c>
      <c r="G1636" t="s">
        <v>741</v>
      </c>
      <c r="H1636" t="s">
        <v>30</v>
      </c>
      <c r="I1636" t="s">
        <v>31</v>
      </c>
      <c r="J1636" t="s">
        <v>754</v>
      </c>
      <c r="K1636" t="s">
        <v>755</v>
      </c>
      <c r="L1636">
        <v>3505132.11</v>
      </c>
      <c r="M1636" t="str">
        <f>IF(Tbl_ExpendInput[[#This Row],[Fund Detail Code]]="09119",Tbl_ExpendInput[[#This Row],[Fund Group Name]],IF(ISNUMBER(SEARCH("covid",Tbl_ExpendInput[[#This Row],[Fund Detail Name]]))=TRUE,"COVID Funds",Tbl_ExpendInput[[#This Row],[Fund Group Name]]))</f>
        <v>COVID Funds</v>
      </c>
      <c r="N1636" s="14" t="str">
        <f>IF(Tbl_ExpendInput[[#This Row],[Fund Detail Code]]="09119",Tbl_ExpendInput[[#This Row],[Fund Group Code]],IF(ISNUMBER(SEARCH("covid",Tbl_ExpendInput[[#This Row],[Fund Detail Name]]))=TRUE,"99",Tbl_ExpendInput[[#This Row],[Fund Group Code]]))</f>
        <v>99</v>
      </c>
      <c r="O1636" s="14">
        <f>VLOOKUP(Tbl_ExpendInput[[#This Row],[Agency Code]],TblAgencies[],12,FALSE)</f>
        <v>140</v>
      </c>
    </row>
    <row r="1637" spans="1:15">
      <c r="A1637">
        <v>2022</v>
      </c>
      <c r="B1637" t="s">
        <v>695</v>
      </c>
      <c r="C1637" t="s">
        <v>696</v>
      </c>
      <c r="D1637" s="17">
        <v>140</v>
      </c>
      <c r="E1637" t="s">
        <v>729</v>
      </c>
      <c r="F1637" t="s">
        <v>740</v>
      </c>
      <c r="G1637" t="s">
        <v>741</v>
      </c>
      <c r="H1637" t="s">
        <v>33</v>
      </c>
      <c r="I1637" t="s">
        <v>34</v>
      </c>
      <c r="J1637" t="s">
        <v>78</v>
      </c>
      <c r="K1637" t="s">
        <v>79</v>
      </c>
      <c r="L1637">
        <v>8746199.1199999992</v>
      </c>
      <c r="M1637" t="str">
        <f>IF(Tbl_ExpendInput[[#This Row],[Fund Detail Code]]="09119",Tbl_ExpendInput[[#This Row],[Fund Group Name]],IF(ISNUMBER(SEARCH("covid",Tbl_ExpendInput[[#This Row],[Fund Detail Name]]))=TRUE,"COVID Funds",Tbl_ExpendInput[[#This Row],[Fund Group Name]]))</f>
        <v>COVID Funds</v>
      </c>
      <c r="N1637" s="14" t="str">
        <f>IF(Tbl_ExpendInput[[#This Row],[Fund Detail Code]]="09119",Tbl_ExpendInput[[#This Row],[Fund Group Code]],IF(ISNUMBER(SEARCH("covid",Tbl_ExpendInput[[#This Row],[Fund Detail Name]]))=TRUE,"99",Tbl_ExpendInput[[#This Row],[Fund Group Code]]))</f>
        <v>99</v>
      </c>
      <c r="O1637" s="14">
        <f>VLOOKUP(Tbl_ExpendInput[[#This Row],[Agency Code]],TblAgencies[],12,FALSE)</f>
        <v>140</v>
      </c>
    </row>
    <row r="1638" spans="1:15">
      <c r="A1638">
        <v>2022</v>
      </c>
      <c r="B1638" t="s">
        <v>695</v>
      </c>
      <c r="C1638" t="s">
        <v>696</v>
      </c>
      <c r="D1638" s="17">
        <v>140</v>
      </c>
      <c r="E1638" t="s">
        <v>729</v>
      </c>
      <c r="F1638" t="s">
        <v>756</v>
      </c>
      <c r="G1638" t="s">
        <v>52</v>
      </c>
      <c r="H1638" t="s">
        <v>20</v>
      </c>
      <c r="I1638" t="s">
        <v>21</v>
      </c>
      <c r="J1638" t="s">
        <v>22</v>
      </c>
      <c r="K1638" t="s">
        <v>23</v>
      </c>
      <c r="L1638">
        <v>3456542.21</v>
      </c>
      <c r="M1638" t="str">
        <f>IF(Tbl_ExpendInput[[#This Row],[Fund Detail Code]]="09119",Tbl_ExpendInput[[#This Row],[Fund Group Name]],IF(ISNUMBER(SEARCH("covid",Tbl_ExpendInput[[#This Row],[Fund Detail Name]]))=TRUE,"COVID Funds",Tbl_ExpendInput[[#This Row],[Fund Group Name]]))</f>
        <v>General</v>
      </c>
      <c r="N1638" s="14" t="str">
        <f>IF(Tbl_ExpendInput[[#This Row],[Fund Detail Code]]="09119",Tbl_ExpendInput[[#This Row],[Fund Group Code]],IF(ISNUMBER(SEARCH("covid",Tbl_ExpendInput[[#This Row],[Fund Detail Name]]))=TRUE,"99",Tbl_ExpendInput[[#This Row],[Fund Group Code]]))</f>
        <v>01</v>
      </c>
      <c r="O1638" s="14">
        <f>VLOOKUP(Tbl_ExpendInput[[#This Row],[Agency Code]],TblAgencies[],12,FALSE)</f>
        <v>140</v>
      </c>
    </row>
    <row r="1639" spans="1:15">
      <c r="A1639">
        <v>2022</v>
      </c>
      <c r="B1639" t="s">
        <v>695</v>
      </c>
      <c r="C1639" t="s">
        <v>696</v>
      </c>
      <c r="D1639" s="17">
        <v>140</v>
      </c>
      <c r="E1639" t="s">
        <v>729</v>
      </c>
      <c r="F1639" t="s">
        <v>756</v>
      </c>
      <c r="G1639" t="s">
        <v>52</v>
      </c>
      <c r="H1639" t="s">
        <v>24</v>
      </c>
      <c r="I1639" t="s">
        <v>25</v>
      </c>
      <c r="J1639" t="s">
        <v>108</v>
      </c>
      <c r="K1639" t="s">
        <v>109</v>
      </c>
      <c r="L1639">
        <v>169548.97</v>
      </c>
      <c r="M1639" t="str">
        <f>IF(Tbl_ExpendInput[[#This Row],[Fund Detail Code]]="09119",Tbl_ExpendInput[[#This Row],[Fund Group Name]],IF(ISNUMBER(SEARCH("covid",Tbl_ExpendInput[[#This Row],[Fund Detail Name]]))=TRUE,"COVID Funds",Tbl_ExpendInput[[#This Row],[Fund Group Name]]))</f>
        <v>Special</v>
      </c>
      <c r="N1639" s="14" t="str">
        <f>IF(Tbl_ExpendInput[[#This Row],[Fund Detail Code]]="09119",Tbl_ExpendInput[[#This Row],[Fund Group Code]],IF(ISNUMBER(SEARCH("covid",Tbl_ExpendInput[[#This Row],[Fund Detail Name]]))=TRUE,"99",Tbl_ExpendInput[[#This Row],[Fund Group Code]]))</f>
        <v>02</v>
      </c>
      <c r="O1639" s="14">
        <f>VLOOKUP(Tbl_ExpendInput[[#This Row],[Agency Code]],TblAgencies[],12,FALSE)</f>
        <v>140</v>
      </c>
    </row>
    <row r="1640" spans="1:15">
      <c r="A1640">
        <v>2022</v>
      </c>
      <c r="B1640" t="s">
        <v>695</v>
      </c>
      <c r="C1640" t="s">
        <v>696</v>
      </c>
      <c r="D1640" s="17">
        <v>140</v>
      </c>
      <c r="E1640" t="s">
        <v>729</v>
      </c>
      <c r="F1640" t="s">
        <v>405</v>
      </c>
      <c r="G1640" t="s">
        <v>406</v>
      </c>
      <c r="H1640" t="s">
        <v>24</v>
      </c>
      <c r="I1640" t="s">
        <v>25</v>
      </c>
      <c r="J1640" t="s">
        <v>732</v>
      </c>
      <c r="K1640" t="s">
        <v>733</v>
      </c>
      <c r="L1640">
        <v>3045442.83</v>
      </c>
      <c r="M1640" t="str">
        <f>IF(Tbl_ExpendInput[[#This Row],[Fund Detail Code]]="09119",Tbl_ExpendInput[[#This Row],[Fund Group Name]],IF(ISNUMBER(SEARCH("covid",Tbl_ExpendInput[[#This Row],[Fund Detail Name]]))=TRUE,"COVID Funds",Tbl_ExpendInput[[#This Row],[Fund Group Name]]))</f>
        <v>Special</v>
      </c>
      <c r="N1640" s="14" t="str">
        <f>IF(Tbl_ExpendInput[[#This Row],[Fund Detail Code]]="09119",Tbl_ExpendInput[[#This Row],[Fund Group Code]],IF(ISNUMBER(SEARCH("covid",Tbl_ExpendInput[[#This Row],[Fund Detail Name]]))=TRUE,"99",Tbl_ExpendInput[[#This Row],[Fund Group Code]]))</f>
        <v>02</v>
      </c>
      <c r="O1640" s="14">
        <f>VLOOKUP(Tbl_ExpendInput[[#This Row],[Agency Code]],TblAgencies[],12,FALSE)</f>
        <v>140</v>
      </c>
    </row>
    <row r="1641" spans="1:15">
      <c r="A1641">
        <v>2022</v>
      </c>
      <c r="B1641" t="s">
        <v>695</v>
      </c>
      <c r="C1641" t="s">
        <v>696</v>
      </c>
      <c r="D1641" s="17">
        <v>140</v>
      </c>
      <c r="E1641" t="s">
        <v>729</v>
      </c>
      <c r="F1641" t="s">
        <v>757</v>
      </c>
      <c r="G1641" t="s">
        <v>758</v>
      </c>
      <c r="H1641" t="s">
        <v>20</v>
      </c>
      <c r="I1641" t="s">
        <v>21</v>
      </c>
      <c r="J1641" t="s">
        <v>22</v>
      </c>
      <c r="K1641" t="s">
        <v>23</v>
      </c>
      <c r="L1641">
        <v>191721253</v>
      </c>
      <c r="M1641" t="str">
        <f>IF(Tbl_ExpendInput[[#This Row],[Fund Detail Code]]="09119",Tbl_ExpendInput[[#This Row],[Fund Group Name]],IF(ISNUMBER(SEARCH("covid",Tbl_ExpendInput[[#This Row],[Fund Detail Name]]))=TRUE,"COVID Funds",Tbl_ExpendInput[[#This Row],[Fund Group Name]]))</f>
        <v>General</v>
      </c>
      <c r="N1641" s="14" t="str">
        <f>IF(Tbl_ExpendInput[[#This Row],[Fund Detail Code]]="09119",Tbl_ExpendInput[[#This Row],[Fund Group Code]],IF(ISNUMBER(SEARCH("covid",Tbl_ExpendInput[[#This Row],[Fund Detail Name]]))=TRUE,"99",Tbl_ExpendInput[[#This Row],[Fund Group Code]]))</f>
        <v>01</v>
      </c>
      <c r="O1641" s="14">
        <f>VLOOKUP(Tbl_ExpendInput[[#This Row],[Agency Code]],TblAgencies[],12,FALSE)</f>
        <v>140</v>
      </c>
    </row>
    <row r="1642" spans="1:15">
      <c r="A1642">
        <v>2022</v>
      </c>
      <c r="B1642" t="s">
        <v>695</v>
      </c>
      <c r="C1642" t="s">
        <v>696</v>
      </c>
      <c r="D1642" s="17">
        <v>156</v>
      </c>
      <c r="E1642" t="s">
        <v>759</v>
      </c>
      <c r="F1642" t="s">
        <v>760</v>
      </c>
      <c r="G1642" t="s">
        <v>761</v>
      </c>
      <c r="H1642" t="s">
        <v>20</v>
      </c>
      <c r="I1642" t="s">
        <v>21</v>
      </c>
      <c r="J1642" t="s">
        <v>22</v>
      </c>
      <c r="K1642" t="s">
        <v>23</v>
      </c>
      <c r="L1642">
        <v>60790644.390000001</v>
      </c>
      <c r="M1642" t="str">
        <f>IF(Tbl_ExpendInput[[#This Row],[Fund Detail Code]]="09119",Tbl_ExpendInput[[#This Row],[Fund Group Name]],IF(ISNUMBER(SEARCH("covid",Tbl_ExpendInput[[#This Row],[Fund Detail Name]]))=TRUE,"COVID Funds",Tbl_ExpendInput[[#This Row],[Fund Group Name]]))</f>
        <v>General</v>
      </c>
      <c r="N1642" s="14" t="str">
        <f>IF(Tbl_ExpendInput[[#This Row],[Fund Detail Code]]="09119",Tbl_ExpendInput[[#This Row],[Fund Group Code]],IF(ISNUMBER(SEARCH("covid",Tbl_ExpendInput[[#This Row],[Fund Detail Name]]))=TRUE,"99",Tbl_ExpendInput[[#This Row],[Fund Group Code]]))</f>
        <v>01</v>
      </c>
      <c r="O1642" s="14">
        <f>VLOOKUP(Tbl_ExpendInput[[#This Row],[Agency Code]],TblAgencies[],12,FALSE)</f>
        <v>156</v>
      </c>
    </row>
    <row r="1643" spans="1:15">
      <c r="A1643">
        <v>2022</v>
      </c>
      <c r="B1643" t="s">
        <v>695</v>
      </c>
      <c r="C1643" t="s">
        <v>696</v>
      </c>
      <c r="D1643" s="17">
        <v>156</v>
      </c>
      <c r="E1643" t="s">
        <v>759</v>
      </c>
      <c r="F1643" t="s">
        <v>760</v>
      </c>
      <c r="G1643" t="s">
        <v>761</v>
      </c>
      <c r="H1643" t="s">
        <v>24</v>
      </c>
      <c r="I1643" t="s">
        <v>25</v>
      </c>
      <c r="J1643" t="s">
        <v>762</v>
      </c>
      <c r="K1643" t="s">
        <v>763</v>
      </c>
      <c r="L1643">
        <v>7512915.7599999998</v>
      </c>
      <c r="M1643" t="str">
        <f>IF(Tbl_ExpendInput[[#This Row],[Fund Detail Code]]="09119",Tbl_ExpendInput[[#This Row],[Fund Group Name]],IF(ISNUMBER(SEARCH("covid",Tbl_ExpendInput[[#This Row],[Fund Detail Name]]))=TRUE,"COVID Funds",Tbl_ExpendInput[[#This Row],[Fund Group Name]]))</f>
        <v>Special</v>
      </c>
      <c r="N1643" s="14" t="str">
        <f>IF(Tbl_ExpendInput[[#This Row],[Fund Detail Code]]="09119",Tbl_ExpendInput[[#This Row],[Fund Group Code]],IF(ISNUMBER(SEARCH("covid",Tbl_ExpendInput[[#This Row],[Fund Detail Name]]))=TRUE,"99",Tbl_ExpendInput[[#This Row],[Fund Group Code]]))</f>
        <v>02</v>
      </c>
      <c r="O1643" s="14">
        <f>VLOOKUP(Tbl_ExpendInput[[#This Row],[Agency Code]],TblAgencies[],12,FALSE)</f>
        <v>156</v>
      </c>
    </row>
    <row r="1644" spans="1:15">
      <c r="A1644">
        <v>2022</v>
      </c>
      <c r="B1644" t="s">
        <v>695</v>
      </c>
      <c r="C1644" t="s">
        <v>696</v>
      </c>
      <c r="D1644" s="17">
        <v>156</v>
      </c>
      <c r="E1644" t="s">
        <v>759</v>
      </c>
      <c r="F1644" t="s">
        <v>760</v>
      </c>
      <c r="G1644" t="s">
        <v>761</v>
      </c>
      <c r="H1644" t="s">
        <v>24</v>
      </c>
      <c r="I1644" t="s">
        <v>25</v>
      </c>
      <c r="J1644" t="s">
        <v>764</v>
      </c>
      <c r="K1644" t="s">
        <v>765</v>
      </c>
      <c r="L1644">
        <v>304238.3</v>
      </c>
      <c r="M1644" t="str">
        <f>IF(Tbl_ExpendInput[[#This Row],[Fund Detail Code]]="09119",Tbl_ExpendInput[[#This Row],[Fund Group Name]],IF(ISNUMBER(SEARCH("covid",Tbl_ExpendInput[[#This Row],[Fund Detail Name]]))=TRUE,"COVID Funds",Tbl_ExpendInput[[#This Row],[Fund Group Name]]))</f>
        <v>Special</v>
      </c>
      <c r="N1644" s="14" t="str">
        <f>IF(Tbl_ExpendInput[[#This Row],[Fund Detail Code]]="09119",Tbl_ExpendInput[[#This Row],[Fund Group Code]],IF(ISNUMBER(SEARCH("covid",Tbl_ExpendInput[[#This Row],[Fund Detail Name]]))=TRUE,"99",Tbl_ExpendInput[[#This Row],[Fund Group Code]]))</f>
        <v>02</v>
      </c>
      <c r="O1644" s="14">
        <f>VLOOKUP(Tbl_ExpendInput[[#This Row],[Agency Code]],TblAgencies[],12,FALSE)</f>
        <v>156</v>
      </c>
    </row>
    <row r="1645" spans="1:15">
      <c r="A1645">
        <v>2022</v>
      </c>
      <c r="B1645" t="s">
        <v>695</v>
      </c>
      <c r="C1645" t="s">
        <v>696</v>
      </c>
      <c r="D1645" s="17">
        <v>156</v>
      </c>
      <c r="E1645" t="s">
        <v>759</v>
      </c>
      <c r="F1645" t="s">
        <v>760</v>
      </c>
      <c r="G1645" t="s">
        <v>761</v>
      </c>
      <c r="H1645" t="s">
        <v>24</v>
      </c>
      <c r="I1645" t="s">
        <v>25</v>
      </c>
      <c r="J1645" t="s">
        <v>766</v>
      </c>
      <c r="K1645" t="s">
        <v>767</v>
      </c>
      <c r="L1645">
        <v>900000</v>
      </c>
      <c r="M1645" t="str">
        <f>IF(Tbl_ExpendInput[[#This Row],[Fund Detail Code]]="09119",Tbl_ExpendInput[[#This Row],[Fund Group Name]],IF(ISNUMBER(SEARCH("covid",Tbl_ExpendInput[[#This Row],[Fund Detail Name]]))=TRUE,"COVID Funds",Tbl_ExpendInput[[#This Row],[Fund Group Name]]))</f>
        <v>Special</v>
      </c>
      <c r="N1645" s="14" t="str">
        <f>IF(Tbl_ExpendInput[[#This Row],[Fund Detail Code]]="09119",Tbl_ExpendInput[[#This Row],[Fund Group Code]],IF(ISNUMBER(SEARCH("covid",Tbl_ExpendInput[[#This Row],[Fund Detail Name]]))=TRUE,"99",Tbl_ExpendInput[[#This Row],[Fund Group Code]]))</f>
        <v>02</v>
      </c>
      <c r="O1645" s="14">
        <f>VLOOKUP(Tbl_ExpendInput[[#This Row],[Agency Code]],TblAgencies[],12,FALSE)</f>
        <v>156</v>
      </c>
    </row>
    <row r="1646" spans="1:15">
      <c r="A1646">
        <v>2022</v>
      </c>
      <c r="B1646" t="s">
        <v>695</v>
      </c>
      <c r="C1646" t="s">
        <v>696</v>
      </c>
      <c r="D1646" s="17">
        <v>156</v>
      </c>
      <c r="E1646" t="s">
        <v>759</v>
      </c>
      <c r="F1646" t="s">
        <v>760</v>
      </c>
      <c r="G1646" t="s">
        <v>761</v>
      </c>
      <c r="H1646" t="s">
        <v>24</v>
      </c>
      <c r="I1646" t="s">
        <v>25</v>
      </c>
      <c r="J1646" t="s">
        <v>768</v>
      </c>
      <c r="K1646" t="s">
        <v>769</v>
      </c>
      <c r="L1646">
        <v>1821719.46</v>
      </c>
      <c r="M1646" t="str">
        <f>IF(Tbl_ExpendInput[[#This Row],[Fund Detail Code]]="09119",Tbl_ExpendInput[[#This Row],[Fund Group Name]],IF(ISNUMBER(SEARCH("covid",Tbl_ExpendInput[[#This Row],[Fund Detail Name]]))=TRUE,"COVID Funds",Tbl_ExpendInput[[#This Row],[Fund Group Name]]))</f>
        <v>Special</v>
      </c>
      <c r="N1646" s="14" t="str">
        <f>IF(Tbl_ExpendInput[[#This Row],[Fund Detail Code]]="09119",Tbl_ExpendInput[[#This Row],[Fund Group Code]],IF(ISNUMBER(SEARCH("covid",Tbl_ExpendInput[[#This Row],[Fund Detail Name]]))=TRUE,"99",Tbl_ExpendInput[[#This Row],[Fund Group Code]]))</f>
        <v>02</v>
      </c>
      <c r="O1646" s="14">
        <f>VLOOKUP(Tbl_ExpendInput[[#This Row],[Agency Code]],TblAgencies[],12,FALSE)</f>
        <v>156</v>
      </c>
    </row>
    <row r="1647" spans="1:15">
      <c r="A1647">
        <v>2022</v>
      </c>
      <c r="B1647" t="s">
        <v>695</v>
      </c>
      <c r="C1647" t="s">
        <v>696</v>
      </c>
      <c r="D1647" s="17">
        <v>156</v>
      </c>
      <c r="E1647" t="s">
        <v>759</v>
      </c>
      <c r="F1647" t="s">
        <v>760</v>
      </c>
      <c r="G1647" t="s">
        <v>761</v>
      </c>
      <c r="H1647" t="s">
        <v>24</v>
      </c>
      <c r="I1647" t="s">
        <v>25</v>
      </c>
      <c r="J1647" t="s">
        <v>770</v>
      </c>
      <c r="K1647" t="s">
        <v>771</v>
      </c>
      <c r="L1647">
        <v>17865.82</v>
      </c>
      <c r="M1647" t="str">
        <f>IF(Tbl_ExpendInput[[#This Row],[Fund Detail Code]]="09119",Tbl_ExpendInput[[#This Row],[Fund Group Name]],IF(ISNUMBER(SEARCH("covid",Tbl_ExpendInput[[#This Row],[Fund Detail Name]]))=TRUE,"COVID Funds",Tbl_ExpendInput[[#This Row],[Fund Group Name]]))</f>
        <v>Special</v>
      </c>
      <c r="N1647" s="14" t="str">
        <f>IF(Tbl_ExpendInput[[#This Row],[Fund Detail Code]]="09119",Tbl_ExpendInput[[#This Row],[Fund Group Code]],IF(ISNUMBER(SEARCH("covid",Tbl_ExpendInput[[#This Row],[Fund Detail Name]]))=TRUE,"99",Tbl_ExpendInput[[#This Row],[Fund Group Code]]))</f>
        <v>02</v>
      </c>
      <c r="O1647" s="14">
        <f>VLOOKUP(Tbl_ExpendInput[[#This Row],[Agency Code]],TblAgencies[],12,FALSE)</f>
        <v>156</v>
      </c>
    </row>
    <row r="1648" spans="1:15">
      <c r="A1648">
        <v>2022</v>
      </c>
      <c r="B1648" t="s">
        <v>695</v>
      </c>
      <c r="C1648" t="s">
        <v>696</v>
      </c>
      <c r="D1648" s="17">
        <v>156</v>
      </c>
      <c r="E1648" t="s">
        <v>759</v>
      </c>
      <c r="F1648" t="s">
        <v>760</v>
      </c>
      <c r="G1648" t="s">
        <v>761</v>
      </c>
      <c r="H1648" t="s">
        <v>24</v>
      </c>
      <c r="I1648" t="s">
        <v>25</v>
      </c>
      <c r="J1648" t="s">
        <v>772</v>
      </c>
      <c r="K1648" t="s">
        <v>773</v>
      </c>
      <c r="L1648">
        <v>25000</v>
      </c>
      <c r="M1648" t="str">
        <f>IF(Tbl_ExpendInput[[#This Row],[Fund Detail Code]]="09119",Tbl_ExpendInput[[#This Row],[Fund Group Name]],IF(ISNUMBER(SEARCH("covid",Tbl_ExpendInput[[#This Row],[Fund Detail Name]]))=TRUE,"COVID Funds",Tbl_ExpendInput[[#This Row],[Fund Group Name]]))</f>
        <v>Special</v>
      </c>
      <c r="N1648" s="14" t="str">
        <f>IF(Tbl_ExpendInput[[#This Row],[Fund Detail Code]]="09119",Tbl_ExpendInput[[#This Row],[Fund Group Code]],IF(ISNUMBER(SEARCH("covid",Tbl_ExpendInput[[#This Row],[Fund Detail Name]]))=TRUE,"99",Tbl_ExpendInput[[#This Row],[Fund Group Code]]))</f>
        <v>02</v>
      </c>
      <c r="O1648" s="14">
        <f>VLOOKUP(Tbl_ExpendInput[[#This Row],[Agency Code]],TblAgencies[],12,FALSE)</f>
        <v>156</v>
      </c>
    </row>
    <row r="1649" spans="1:15">
      <c r="A1649">
        <v>2022</v>
      </c>
      <c r="B1649" t="s">
        <v>695</v>
      </c>
      <c r="C1649" t="s">
        <v>696</v>
      </c>
      <c r="D1649" s="17">
        <v>156</v>
      </c>
      <c r="E1649" t="s">
        <v>759</v>
      </c>
      <c r="F1649" t="s">
        <v>760</v>
      </c>
      <c r="G1649" t="s">
        <v>761</v>
      </c>
      <c r="H1649" t="s">
        <v>40</v>
      </c>
      <c r="I1649" t="s">
        <v>41</v>
      </c>
      <c r="J1649" t="s">
        <v>774</v>
      </c>
      <c r="K1649" t="s">
        <v>705</v>
      </c>
      <c r="L1649">
        <v>3699999.96</v>
      </c>
      <c r="M1649" t="str">
        <f>IF(Tbl_ExpendInput[[#This Row],[Fund Detail Code]]="09119",Tbl_ExpendInput[[#This Row],[Fund Group Name]],IF(ISNUMBER(SEARCH("covid",Tbl_ExpendInput[[#This Row],[Fund Detail Name]]))=TRUE,"COVID Funds",Tbl_ExpendInput[[#This Row],[Fund Group Name]]))</f>
        <v>Dedicated Special Revenue</v>
      </c>
      <c r="N1649" s="14" t="str">
        <f>IF(Tbl_ExpendInput[[#This Row],[Fund Detail Code]]="09119",Tbl_ExpendInput[[#This Row],[Fund Group Code]],IF(ISNUMBER(SEARCH("covid",Tbl_ExpendInput[[#This Row],[Fund Detail Name]]))=TRUE,"99",Tbl_ExpendInput[[#This Row],[Fund Group Code]]))</f>
        <v>09</v>
      </c>
      <c r="O1649" s="14">
        <f>VLOOKUP(Tbl_ExpendInput[[#This Row],[Agency Code]],TblAgencies[],12,FALSE)</f>
        <v>156</v>
      </c>
    </row>
    <row r="1650" spans="1:15">
      <c r="A1650">
        <v>2022</v>
      </c>
      <c r="B1650" t="s">
        <v>695</v>
      </c>
      <c r="C1650" t="s">
        <v>696</v>
      </c>
      <c r="D1650" s="17">
        <v>156</v>
      </c>
      <c r="E1650" t="s">
        <v>759</v>
      </c>
      <c r="F1650" t="s">
        <v>760</v>
      </c>
      <c r="G1650" t="s">
        <v>761</v>
      </c>
      <c r="H1650" t="s">
        <v>30</v>
      </c>
      <c r="I1650" t="s">
        <v>31</v>
      </c>
      <c r="J1650" t="s">
        <v>32</v>
      </c>
      <c r="K1650" t="s">
        <v>31</v>
      </c>
      <c r="L1650">
        <v>773176.21</v>
      </c>
      <c r="M1650" t="str">
        <f>IF(Tbl_ExpendInput[[#This Row],[Fund Detail Code]]="09119",Tbl_ExpendInput[[#This Row],[Fund Group Name]],IF(ISNUMBER(SEARCH("covid",Tbl_ExpendInput[[#This Row],[Fund Detail Name]]))=TRUE,"COVID Funds",Tbl_ExpendInput[[#This Row],[Fund Group Name]]))</f>
        <v>Federal Trust</v>
      </c>
      <c r="N1650" s="14" t="str">
        <f>IF(Tbl_ExpendInput[[#This Row],[Fund Detail Code]]="09119",Tbl_ExpendInput[[#This Row],[Fund Group Code]],IF(ISNUMBER(SEARCH("covid",Tbl_ExpendInput[[#This Row],[Fund Detail Name]]))=TRUE,"99",Tbl_ExpendInput[[#This Row],[Fund Group Code]]))</f>
        <v>10</v>
      </c>
      <c r="O1650" s="14">
        <f>VLOOKUP(Tbl_ExpendInput[[#This Row],[Agency Code]],TblAgencies[],12,FALSE)</f>
        <v>156</v>
      </c>
    </row>
    <row r="1651" spans="1:15">
      <c r="A1651">
        <v>2022</v>
      </c>
      <c r="B1651" t="s">
        <v>695</v>
      </c>
      <c r="C1651" t="s">
        <v>696</v>
      </c>
      <c r="D1651" s="17">
        <v>156</v>
      </c>
      <c r="E1651" t="s">
        <v>759</v>
      </c>
      <c r="F1651" t="s">
        <v>760</v>
      </c>
      <c r="G1651" t="s">
        <v>761</v>
      </c>
      <c r="H1651" t="s">
        <v>33</v>
      </c>
      <c r="I1651" t="s">
        <v>34</v>
      </c>
      <c r="J1651" t="s">
        <v>78</v>
      </c>
      <c r="K1651" t="s">
        <v>79</v>
      </c>
      <c r="L1651">
        <v>493415.93</v>
      </c>
      <c r="M1651" t="str">
        <f>IF(Tbl_ExpendInput[[#This Row],[Fund Detail Code]]="09119",Tbl_ExpendInput[[#This Row],[Fund Group Name]],IF(ISNUMBER(SEARCH("covid",Tbl_ExpendInput[[#This Row],[Fund Detail Name]]))=TRUE,"COVID Funds",Tbl_ExpendInput[[#This Row],[Fund Group Name]]))</f>
        <v>COVID Funds</v>
      </c>
      <c r="N1651" s="14" t="str">
        <f>IF(Tbl_ExpendInput[[#This Row],[Fund Detail Code]]="09119",Tbl_ExpendInput[[#This Row],[Fund Group Code]],IF(ISNUMBER(SEARCH("covid",Tbl_ExpendInput[[#This Row],[Fund Detail Name]]))=TRUE,"99",Tbl_ExpendInput[[#This Row],[Fund Group Code]]))</f>
        <v>99</v>
      </c>
      <c r="O1651" s="14">
        <f>VLOOKUP(Tbl_ExpendInput[[#This Row],[Agency Code]],TblAgencies[],12,FALSE)</f>
        <v>156</v>
      </c>
    </row>
    <row r="1652" spans="1:15">
      <c r="A1652">
        <v>2022</v>
      </c>
      <c r="B1652" t="s">
        <v>695</v>
      </c>
      <c r="C1652" t="s">
        <v>696</v>
      </c>
      <c r="D1652" s="17">
        <v>156</v>
      </c>
      <c r="E1652" t="s">
        <v>759</v>
      </c>
      <c r="F1652" t="s">
        <v>775</v>
      </c>
      <c r="G1652" t="s">
        <v>776</v>
      </c>
      <c r="H1652" t="s">
        <v>20</v>
      </c>
      <c r="I1652" t="s">
        <v>21</v>
      </c>
      <c r="J1652" t="s">
        <v>22</v>
      </c>
      <c r="K1652" t="s">
        <v>23</v>
      </c>
      <c r="L1652">
        <v>247149900.46000001</v>
      </c>
      <c r="M1652" t="str">
        <f>IF(Tbl_ExpendInput[[#This Row],[Fund Detail Code]]="09119",Tbl_ExpendInput[[#This Row],[Fund Group Name]],IF(ISNUMBER(SEARCH("covid",Tbl_ExpendInput[[#This Row],[Fund Detail Name]]))=TRUE,"COVID Funds",Tbl_ExpendInput[[#This Row],[Fund Group Name]]))</f>
        <v>General</v>
      </c>
      <c r="N1652" s="14" t="str">
        <f>IF(Tbl_ExpendInput[[#This Row],[Fund Detail Code]]="09119",Tbl_ExpendInput[[#This Row],[Fund Group Code]],IF(ISNUMBER(SEARCH("covid",Tbl_ExpendInput[[#This Row],[Fund Detail Name]]))=TRUE,"99",Tbl_ExpendInput[[#This Row],[Fund Group Code]]))</f>
        <v>01</v>
      </c>
      <c r="O1652" s="14">
        <f>VLOOKUP(Tbl_ExpendInput[[#This Row],[Agency Code]],TblAgencies[],12,FALSE)</f>
        <v>156</v>
      </c>
    </row>
    <row r="1653" spans="1:15">
      <c r="A1653">
        <v>2022</v>
      </c>
      <c r="B1653" t="s">
        <v>695</v>
      </c>
      <c r="C1653" t="s">
        <v>696</v>
      </c>
      <c r="D1653" s="17">
        <v>156</v>
      </c>
      <c r="E1653" t="s">
        <v>759</v>
      </c>
      <c r="F1653" t="s">
        <v>775</v>
      </c>
      <c r="G1653" t="s">
        <v>776</v>
      </c>
      <c r="H1653" t="s">
        <v>24</v>
      </c>
      <c r="I1653" t="s">
        <v>25</v>
      </c>
      <c r="J1653" t="s">
        <v>762</v>
      </c>
      <c r="K1653" t="s">
        <v>763</v>
      </c>
      <c r="L1653">
        <v>9334480.6099999994</v>
      </c>
      <c r="M1653" t="str">
        <f>IF(Tbl_ExpendInput[[#This Row],[Fund Detail Code]]="09119",Tbl_ExpendInput[[#This Row],[Fund Group Name]],IF(ISNUMBER(SEARCH("covid",Tbl_ExpendInput[[#This Row],[Fund Detail Name]]))=TRUE,"COVID Funds",Tbl_ExpendInput[[#This Row],[Fund Group Name]]))</f>
        <v>Special</v>
      </c>
      <c r="N1653" s="14" t="str">
        <f>IF(Tbl_ExpendInput[[#This Row],[Fund Detail Code]]="09119",Tbl_ExpendInput[[#This Row],[Fund Group Code]],IF(ISNUMBER(SEARCH("covid",Tbl_ExpendInput[[#This Row],[Fund Detail Name]]))=TRUE,"99",Tbl_ExpendInput[[#This Row],[Fund Group Code]]))</f>
        <v>02</v>
      </c>
      <c r="O1653" s="14">
        <f>VLOOKUP(Tbl_ExpendInput[[#This Row],[Agency Code]],TblAgencies[],12,FALSE)</f>
        <v>156</v>
      </c>
    </row>
    <row r="1654" spans="1:15">
      <c r="A1654">
        <v>2022</v>
      </c>
      <c r="B1654" t="s">
        <v>695</v>
      </c>
      <c r="C1654" t="s">
        <v>696</v>
      </c>
      <c r="D1654" s="17">
        <v>156</v>
      </c>
      <c r="E1654" t="s">
        <v>759</v>
      </c>
      <c r="F1654" t="s">
        <v>775</v>
      </c>
      <c r="G1654" t="s">
        <v>776</v>
      </c>
      <c r="H1654" t="s">
        <v>24</v>
      </c>
      <c r="I1654" t="s">
        <v>25</v>
      </c>
      <c r="J1654" t="s">
        <v>777</v>
      </c>
      <c r="K1654" t="s">
        <v>778</v>
      </c>
      <c r="L1654">
        <v>440000</v>
      </c>
      <c r="M1654" t="str">
        <f>IF(Tbl_ExpendInput[[#This Row],[Fund Detail Code]]="09119",Tbl_ExpendInput[[#This Row],[Fund Group Name]],IF(ISNUMBER(SEARCH("covid",Tbl_ExpendInput[[#This Row],[Fund Detail Name]]))=TRUE,"COVID Funds",Tbl_ExpendInput[[#This Row],[Fund Group Name]]))</f>
        <v>Special</v>
      </c>
      <c r="N1654" s="14" t="str">
        <f>IF(Tbl_ExpendInput[[#This Row],[Fund Detail Code]]="09119",Tbl_ExpendInput[[#This Row],[Fund Group Code]],IF(ISNUMBER(SEARCH("covid",Tbl_ExpendInput[[#This Row],[Fund Detail Name]]))=TRUE,"99",Tbl_ExpendInput[[#This Row],[Fund Group Code]]))</f>
        <v>02</v>
      </c>
      <c r="O1654" s="14">
        <f>VLOOKUP(Tbl_ExpendInput[[#This Row],[Agency Code]],TblAgencies[],12,FALSE)</f>
        <v>156</v>
      </c>
    </row>
    <row r="1655" spans="1:15">
      <c r="A1655">
        <v>2022</v>
      </c>
      <c r="B1655" t="s">
        <v>695</v>
      </c>
      <c r="C1655" t="s">
        <v>696</v>
      </c>
      <c r="D1655" s="17">
        <v>156</v>
      </c>
      <c r="E1655" t="s">
        <v>759</v>
      </c>
      <c r="F1655" t="s">
        <v>775</v>
      </c>
      <c r="G1655" t="s">
        <v>776</v>
      </c>
      <c r="H1655" t="s">
        <v>24</v>
      </c>
      <c r="I1655" t="s">
        <v>25</v>
      </c>
      <c r="J1655" t="s">
        <v>779</v>
      </c>
      <c r="K1655" t="s">
        <v>780</v>
      </c>
      <c r="L1655">
        <v>2005178.63</v>
      </c>
      <c r="M1655" t="str">
        <f>IF(Tbl_ExpendInput[[#This Row],[Fund Detail Code]]="09119",Tbl_ExpendInput[[#This Row],[Fund Group Name]],IF(ISNUMBER(SEARCH("covid",Tbl_ExpendInput[[#This Row],[Fund Detail Name]]))=TRUE,"COVID Funds",Tbl_ExpendInput[[#This Row],[Fund Group Name]]))</f>
        <v>Special</v>
      </c>
      <c r="N1655" s="14" t="str">
        <f>IF(Tbl_ExpendInput[[#This Row],[Fund Detail Code]]="09119",Tbl_ExpendInput[[#This Row],[Fund Group Code]],IF(ISNUMBER(SEARCH("covid",Tbl_ExpendInput[[#This Row],[Fund Detail Name]]))=TRUE,"99",Tbl_ExpendInput[[#This Row],[Fund Group Code]]))</f>
        <v>02</v>
      </c>
      <c r="O1655" s="14">
        <f>VLOOKUP(Tbl_ExpendInput[[#This Row],[Agency Code]],TblAgencies[],12,FALSE)</f>
        <v>156</v>
      </c>
    </row>
    <row r="1656" spans="1:15">
      <c r="A1656">
        <v>2022</v>
      </c>
      <c r="B1656" t="s">
        <v>695</v>
      </c>
      <c r="C1656" t="s">
        <v>696</v>
      </c>
      <c r="D1656" s="17">
        <v>156</v>
      </c>
      <c r="E1656" t="s">
        <v>759</v>
      </c>
      <c r="F1656" t="s">
        <v>775</v>
      </c>
      <c r="G1656" t="s">
        <v>776</v>
      </c>
      <c r="H1656" t="s">
        <v>24</v>
      </c>
      <c r="I1656" t="s">
        <v>25</v>
      </c>
      <c r="J1656" t="s">
        <v>781</v>
      </c>
      <c r="K1656" t="s">
        <v>782</v>
      </c>
      <c r="L1656">
        <v>467959.48</v>
      </c>
      <c r="M1656" t="str">
        <f>IF(Tbl_ExpendInput[[#This Row],[Fund Detail Code]]="09119",Tbl_ExpendInput[[#This Row],[Fund Group Name]],IF(ISNUMBER(SEARCH("covid",Tbl_ExpendInput[[#This Row],[Fund Detail Name]]))=TRUE,"COVID Funds",Tbl_ExpendInput[[#This Row],[Fund Group Name]]))</f>
        <v>Special</v>
      </c>
      <c r="N1656" s="14" t="str">
        <f>IF(Tbl_ExpendInput[[#This Row],[Fund Detail Code]]="09119",Tbl_ExpendInput[[#This Row],[Fund Group Code]],IF(ISNUMBER(SEARCH("covid",Tbl_ExpendInput[[#This Row],[Fund Detail Name]]))=TRUE,"99",Tbl_ExpendInput[[#This Row],[Fund Group Code]]))</f>
        <v>02</v>
      </c>
      <c r="O1656" s="14">
        <f>VLOOKUP(Tbl_ExpendInput[[#This Row],[Agency Code]],TblAgencies[],12,FALSE)</f>
        <v>156</v>
      </c>
    </row>
    <row r="1657" spans="1:15">
      <c r="A1657">
        <v>2022</v>
      </c>
      <c r="B1657" t="s">
        <v>695</v>
      </c>
      <c r="C1657" t="s">
        <v>696</v>
      </c>
      <c r="D1657" s="17">
        <v>156</v>
      </c>
      <c r="E1657" t="s">
        <v>759</v>
      </c>
      <c r="F1657" t="s">
        <v>775</v>
      </c>
      <c r="G1657" t="s">
        <v>776</v>
      </c>
      <c r="H1657" t="s">
        <v>24</v>
      </c>
      <c r="I1657" t="s">
        <v>25</v>
      </c>
      <c r="J1657" t="s">
        <v>783</v>
      </c>
      <c r="K1657" t="s">
        <v>784</v>
      </c>
      <c r="L1657">
        <v>400000</v>
      </c>
      <c r="M1657" t="str">
        <f>IF(Tbl_ExpendInput[[#This Row],[Fund Detail Code]]="09119",Tbl_ExpendInput[[#This Row],[Fund Group Name]],IF(ISNUMBER(SEARCH("covid",Tbl_ExpendInput[[#This Row],[Fund Detail Name]]))=TRUE,"COVID Funds",Tbl_ExpendInput[[#This Row],[Fund Group Name]]))</f>
        <v>Special</v>
      </c>
      <c r="N1657" s="14" t="str">
        <f>IF(Tbl_ExpendInput[[#This Row],[Fund Detail Code]]="09119",Tbl_ExpendInput[[#This Row],[Fund Group Code]],IF(ISNUMBER(SEARCH("covid",Tbl_ExpendInput[[#This Row],[Fund Detail Name]]))=TRUE,"99",Tbl_ExpendInput[[#This Row],[Fund Group Code]]))</f>
        <v>02</v>
      </c>
      <c r="O1657" s="14">
        <f>VLOOKUP(Tbl_ExpendInput[[#This Row],[Agency Code]],TblAgencies[],12,FALSE)</f>
        <v>156</v>
      </c>
    </row>
    <row r="1658" spans="1:15">
      <c r="A1658">
        <v>2022</v>
      </c>
      <c r="B1658" t="s">
        <v>695</v>
      </c>
      <c r="C1658" t="s">
        <v>696</v>
      </c>
      <c r="D1658" s="17">
        <v>156</v>
      </c>
      <c r="E1658" t="s">
        <v>759</v>
      </c>
      <c r="F1658" t="s">
        <v>775</v>
      </c>
      <c r="G1658" t="s">
        <v>776</v>
      </c>
      <c r="H1658" t="s">
        <v>24</v>
      </c>
      <c r="I1658" t="s">
        <v>25</v>
      </c>
      <c r="J1658" t="s">
        <v>785</v>
      </c>
      <c r="K1658" t="s">
        <v>786</v>
      </c>
      <c r="L1658">
        <v>586122.63</v>
      </c>
      <c r="M1658" t="str">
        <f>IF(Tbl_ExpendInput[[#This Row],[Fund Detail Code]]="09119",Tbl_ExpendInput[[#This Row],[Fund Group Name]],IF(ISNUMBER(SEARCH("covid",Tbl_ExpendInput[[#This Row],[Fund Detail Name]]))=TRUE,"COVID Funds",Tbl_ExpendInput[[#This Row],[Fund Group Name]]))</f>
        <v>Special</v>
      </c>
      <c r="N1658" s="14" t="str">
        <f>IF(Tbl_ExpendInput[[#This Row],[Fund Detail Code]]="09119",Tbl_ExpendInput[[#This Row],[Fund Group Code]],IF(ISNUMBER(SEARCH("covid",Tbl_ExpendInput[[#This Row],[Fund Detail Name]]))=TRUE,"99",Tbl_ExpendInput[[#This Row],[Fund Group Code]]))</f>
        <v>02</v>
      </c>
      <c r="O1658" s="14">
        <f>VLOOKUP(Tbl_ExpendInput[[#This Row],[Agency Code]],TblAgencies[],12,FALSE)</f>
        <v>156</v>
      </c>
    </row>
    <row r="1659" spans="1:15">
      <c r="A1659">
        <v>2022</v>
      </c>
      <c r="B1659" t="s">
        <v>695</v>
      </c>
      <c r="C1659" t="s">
        <v>696</v>
      </c>
      <c r="D1659" s="17">
        <v>156</v>
      </c>
      <c r="E1659" t="s">
        <v>759</v>
      </c>
      <c r="F1659" t="s">
        <v>775</v>
      </c>
      <c r="G1659" t="s">
        <v>776</v>
      </c>
      <c r="H1659" t="s">
        <v>24</v>
      </c>
      <c r="I1659" t="s">
        <v>25</v>
      </c>
      <c r="J1659" t="s">
        <v>787</v>
      </c>
      <c r="K1659" t="s">
        <v>788</v>
      </c>
      <c r="L1659">
        <v>1600000</v>
      </c>
      <c r="M1659" t="str">
        <f>IF(Tbl_ExpendInput[[#This Row],[Fund Detail Code]]="09119",Tbl_ExpendInput[[#This Row],[Fund Group Name]],IF(ISNUMBER(SEARCH("covid",Tbl_ExpendInput[[#This Row],[Fund Detail Name]]))=TRUE,"COVID Funds",Tbl_ExpendInput[[#This Row],[Fund Group Name]]))</f>
        <v>Special</v>
      </c>
      <c r="N1659" s="14" t="str">
        <f>IF(Tbl_ExpendInput[[#This Row],[Fund Detail Code]]="09119",Tbl_ExpendInput[[#This Row],[Fund Group Code]],IF(ISNUMBER(SEARCH("covid",Tbl_ExpendInput[[#This Row],[Fund Detail Name]]))=TRUE,"99",Tbl_ExpendInput[[#This Row],[Fund Group Code]]))</f>
        <v>02</v>
      </c>
      <c r="O1659" s="14">
        <f>VLOOKUP(Tbl_ExpendInput[[#This Row],[Agency Code]],TblAgencies[],12,FALSE)</f>
        <v>156</v>
      </c>
    </row>
    <row r="1660" spans="1:15">
      <c r="A1660">
        <v>2022</v>
      </c>
      <c r="B1660" t="s">
        <v>695</v>
      </c>
      <c r="C1660" t="s">
        <v>696</v>
      </c>
      <c r="D1660" s="17">
        <v>156</v>
      </c>
      <c r="E1660" t="s">
        <v>759</v>
      </c>
      <c r="F1660" t="s">
        <v>775</v>
      </c>
      <c r="G1660" t="s">
        <v>776</v>
      </c>
      <c r="H1660" t="s">
        <v>24</v>
      </c>
      <c r="I1660" t="s">
        <v>25</v>
      </c>
      <c r="J1660" t="s">
        <v>789</v>
      </c>
      <c r="K1660" t="s">
        <v>790</v>
      </c>
      <c r="L1660">
        <v>8991.76</v>
      </c>
      <c r="M1660" t="str">
        <f>IF(Tbl_ExpendInput[[#This Row],[Fund Detail Code]]="09119",Tbl_ExpendInput[[#This Row],[Fund Group Name]],IF(ISNUMBER(SEARCH("covid",Tbl_ExpendInput[[#This Row],[Fund Detail Name]]))=TRUE,"COVID Funds",Tbl_ExpendInput[[#This Row],[Fund Group Name]]))</f>
        <v>Special</v>
      </c>
      <c r="N1660" s="14" t="str">
        <f>IF(Tbl_ExpendInput[[#This Row],[Fund Detail Code]]="09119",Tbl_ExpendInput[[#This Row],[Fund Group Code]],IF(ISNUMBER(SEARCH("covid",Tbl_ExpendInput[[#This Row],[Fund Detail Name]]))=TRUE,"99",Tbl_ExpendInput[[#This Row],[Fund Group Code]]))</f>
        <v>02</v>
      </c>
      <c r="O1660" s="14">
        <f>VLOOKUP(Tbl_ExpendInput[[#This Row],[Agency Code]],TblAgencies[],12,FALSE)</f>
        <v>156</v>
      </c>
    </row>
    <row r="1661" spans="1:15">
      <c r="A1661">
        <v>2022</v>
      </c>
      <c r="B1661" t="s">
        <v>695</v>
      </c>
      <c r="C1661" t="s">
        <v>696</v>
      </c>
      <c r="D1661" s="17">
        <v>156</v>
      </c>
      <c r="E1661" t="s">
        <v>759</v>
      </c>
      <c r="F1661" t="s">
        <v>775</v>
      </c>
      <c r="G1661" t="s">
        <v>776</v>
      </c>
      <c r="H1661" t="s">
        <v>24</v>
      </c>
      <c r="I1661" t="s">
        <v>25</v>
      </c>
      <c r="J1661" t="s">
        <v>716</v>
      </c>
      <c r="K1661" t="s">
        <v>717</v>
      </c>
      <c r="L1661">
        <v>1592932</v>
      </c>
      <c r="M1661" t="str">
        <f>IF(Tbl_ExpendInput[[#This Row],[Fund Detail Code]]="09119",Tbl_ExpendInput[[#This Row],[Fund Group Name]],IF(ISNUMBER(SEARCH("covid",Tbl_ExpendInput[[#This Row],[Fund Detail Name]]))=TRUE,"COVID Funds",Tbl_ExpendInput[[#This Row],[Fund Group Name]]))</f>
        <v>Special</v>
      </c>
      <c r="N1661" s="14" t="str">
        <f>IF(Tbl_ExpendInput[[#This Row],[Fund Detail Code]]="09119",Tbl_ExpendInput[[#This Row],[Fund Group Code]],IF(ISNUMBER(SEARCH("covid",Tbl_ExpendInput[[#This Row],[Fund Detail Name]]))=TRUE,"99",Tbl_ExpendInput[[#This Row],[Fund Group Code]]))</f>
        <v>02</v>
      </c>
      <c r="O1661" s="14">
        <f>VLOOKUP(Tbl_ExpendInput[[#This Row],[Agency Code]],TblAgencies[],12,FALSE)</f>
        <v>156</v>
      </c>
    </row>
    <row r="1662" spans="1:15">
      <c r="A1662">
        <v>2022</v>
      </c>
      <c r="B1662" t="s">
        <v>695</v>
      </c>
      <c r="C1662" t="s">
        <v>696</v>
      </c>
      <c r="D1662" s="17">
        <v>156</v>
      </c>
      <c r="E1662" t="s">
        <v>759</v>
      </c>
      <c r="F1662" t="s">
        <v>775</v>
      </c>
      <c r="G1662" t="s">
        <v>776</v>
      </c>
      <c r="H1662" t="s">
        <v>24</v>
      </c>
      <c r="I1662" t="s">
        <v>25</v>
      </c>
      <c r="J1662" t="s">
        <v>791</v>
      </c>
      <c r="K1662" t="s">
        <v>792</v>
      </c>
      <c r="L1662">
        <v>154268.53</v>
      </c>
      <c r="M1662" t="str">
        <f>IF(Tbl_ExpendInput[[#This Row],[Fund Detail Code]]="09119",Tbl_ExpendInput[[#This Row],[Fund Group Name]],IF(ISNUMBER(SEARCH("covid",Tbl_ExpendInput[[#This Row],[Fund Detail Name]]))=TRUE,"COVID Funds",Tbl_ExpendInput[[#This Row],[Fund Group Name]]))</f>
        <v>Special</v>
      </c>
      <c r="N1662" s="14" t="str">
        <f>IF(Tbl_ExpendInput[[#This Row],[Fund Detail Code]]="09119",Tbl_ExpendInput[[#This Row],[Fund Group Code]],IF(ISNUMBER(SEARCH("covid",Tbl_ExpendInput[[#This Row],[Fund Detail Name]]))=TRUE,"99",Tbl_ExpendInput[[#This Row],[Fund Group Code]]))</f>
        <v>02</v>
      </c>
      <c r="O1662" s="14">
        <f>VLOOKUP(Tbl_ExpendInput[[#This Row],[Agency Code]],TblAgencies[],12,FALSE)</f>
        <v>156</v>
      </c>
    </row>
    <row r="1663" spans="1:15">
      <c r="A1663">
        <v>2022</v>
      </c>
      <c r="B1663" t="s">
        <v>695</v>
      </c>
      <c r="C1663" t="s">
        <v>696</v>
      </c>
      <c r="D1663" s="17">
        <v>156</v>
      </c>
      <c r="E1663" t="s">
        <v>759</v>
      </c>
      <c r="F1663" t="s">
        <v>775</v>
      </c>
      <c r="G1663" t="s">
        <v>776</v>
      </c>
      <c r="H1663" t="s">
        <v>24</v>
      </c>
      <c r="I1663" t="s">
        <v>25</v>
      </c>
      <c r="J1663" t="s">
        <v>770</v>
      </c>
      <c r="K1663" t="s">
        <v>771</v>
      </c>
      <c r="L1663">
        <v>17396789.059999999</v>
      </c>
      <c r="M1663" t="str">
        <f>IF(Tbl_ExpendInput[[#This Row],[Fund Detail Code]]="09119",Tbl_ExpendInput[[#This Row],[Fund Group Name]],IF(ISNUMBER(SEARCH("covid",Tbl_ExpendInput[[#This Row],[Fund Detail Name]]))=TRUE,"COVID Funds",Tbl_ExpendInput[[#This Row],[Fund Group Name]]))</f>
        <v>Special</v>
      </c>
      <c r="N1663" s="14" t="str">
        <f>IF(Tbl_ExpendInput[[#This Row],[Fund Detail Code]]="09119",Tbl_ExpendInput[[#This Row],[Fund Group Code]],IF(ISNUMBER(SEARCH("covid",Tbl_ExpendInput[[#This Row],[Fund Detail Name]]))=TRUE,"99",Tbl_ExpendInput[[#This Row],[Fund Group Code]]))</f>
        <v>02</v>
      </c>
      <c r="O1663" s="14">
        <f>VLOOKUP(Tbl_ExpendInput[[#This Row],[Agency Code]],TblAgencies[],12,FALSE)</f>
        <v>156</v>
      </c>
    </row>
    <row r="1664" spans="1:15">
      <c r="A1664">
        <v>2022</v>
      </c>
      <c r="B1664" t="s">
        <v>695</v>
      </c>
      <c r="C1664" t="s">
        <v>696</v>
      </c>
      <c r="D1664" s="17">
        <v>156</v>
      </c>
      <c r="E1664" t="s">
        <v>759</v>
      </c>
      <c r="F1664" t="s">
        <v>775</v>
      </c>
      <c r="G1664" t="s">
        <v>776</v>
      </c>
      <c r="H1664" t="s">
        <v>24</v>
      </c>
      <c r="I1664" t="s">
        <v>25</v>
      </c>
      <c r="J1664" t="s">
        <v>232</v>
      </c>
      <c r="K1664" t="s">
        <v>233</v>
      </c>
      <c r="L1664">
        <v>1000</v>
      </c>
      <c r="M1664" t="str">
        <f>IF(Tbl_ExpendInput[[#This Row],[Fund Detail Code]]="09119",Tbl_ExpendInput[[#This Row],[Fund Group Name]],IF(ISNUMBER(SEARCH("covid",Tbl_ExpendInput[[#This Row],[Fund Detail Name]]))=TRUE,"COVID Funds",Tbl_ExpendInput[[#This Row],[Fund Group Name]]))</f>
        <v>Special</v>
      </c>
      <c r="N1664" s="14" t="str">
        <f>IF(Tbl_ExpendInput[[#This Row],[Fund Detail Code]]="09119",Tbl_ExpendInput[[#This Row],[Fund Group Code]],IF(ISNUMBER(SEARCH("covid",Tbl_ExpendInput[[#This Row],[Fund Detail Name]]))=TRUE,"99",Tbl_ExpendInput[[#This Row],[Fund Group Code]]))</f>
        <v>02</v>
      </c>
      <c r="O1664" s="14">
        <f>VLOOKUP(Tbl_ExpendInput[[#This Row],[Agency Code]],TblAgencies[],12,FALSE)</f>
        <v>156</v>
      </c>
    </row>
    <row r="1665" spans="1:15">
      <c r="A1665">
        <v>2022</v>
      </c>
      <c r="B1665" t="s">
        <v>695</v>
      </c>
      <c r="C1665" t="s">
        <v>696</v>
      </c>
      <c r="D1665" s="17">
        <v>156</v>
      </c>
      <c r="E1665" t="s">
        <v>759</v>
      </c>
      <c r="F1665" t="s">
        <v>775</v>
      </c>
      <c r="G1665" t="s">
        <v>776</v>
      </c>
      <c r="H1665" t="s">
        <v>24</v>
      </c>
      <c r="I1665" t="s">
        <v>25</v>
      </c>
      <c r="J1665" t="s">
        <v>793</v>
      </c>
      <c r="K1665" t="s">
        <v>794</v>
      </c>
      <c r="L1665">
        <v>25000</v>
      </c>
      <c r="M1665" t="str">
        <f>IF(Tbl_ExpendInput[[#This Row],[Fund Detail Code]]="09119",Tbl_ExpendInput[[#This Row],[Fund Group Name]],IF(ISNUMBER(SEARCH("covid",Tbl_ExpendInput[[#This Row],[Fund Detail Name]]))=TRUE,"COVID Funds",Tbl_ExpendInput[[#This Row],[Fund Group Name]]))</f>
        <v>Special</v>
      </c>
      <c r="N1665" s="14" t="str">
        <f>IF(Tbl_ExpendInput[[#This Row],[Fund Detail Code]]="09119",Tbl_ExpendInput[[#This Row],[Fund Group Code]],IF(ISNUMBER(SEARCH("covid",Tbl_ExpendInput[[#This Row],[Fund Detail Name]]))=TRUE,"99",Tbl_ExpendInput[[#This Row],[Fund Group Code]]))</f>
        <v>02</v>
      </c>
      <c r="O1665" s="14">
        <f>VLOOKUP(Tbl_ExpendInput[[#This Row],[Agency Code]],TblAgencies[],12,FALSE)</f>
        <v>156</v>
      </c>
    </row>
    <row r="1666" spans="1:15">
      <c r="A1666">
        <v>2022</v>
      </c>
      <c r="B1666" t="s">
        <v>695</v>
      </c>
      <c r="C1666" t="s">
        <v>696</v>
      </c>
      <c r="D1666" s="17">
        <v>156</v>
      </c>
      <c r="E1666" t="s">
        <v>759</v>
      </c>
      <c r="F1666" t="s">
        <v>775</v>
      </c>
      <c r="G1666" t="s">
        <v>776</v>
      </c>
      <c r="H1666" t="s">
        <v>24</v>
      </c>
      <c r="I1666" t="s">
        <v>25</v>
      </c>
      <c r="J1666" t="s">
        <v>400</v>
      </c>
      <c r="K1666" t="s">
        <v>401</v>
      </c>
      <c r="L1666">
        <v>250000</v>
      </c>
      <c r="M1666" t="str">
        <f>IF(Tbl_ExpendInput[[#This Row],[Fund Detail Code]]="09119",Tbl_ExpendInput[[#This Row],[Fund Group Name]],IF(ISNUMBER(SEARCH("covid",Tbl_ExpendInput[[#This Row],[Fund Detail Name]]))=TRUE,"COVID Funds",Tbl_ExpendInput[[#This Row],[Fund Group Name]]))</f>
        <v>Special</v>
      </c>
      <c r="N1666" s="14" t="str">
        <f>IF(Tbl_ExpendInput[[#This Row],[Fund Detail Code]]="09119",Tbl_ExpendInput[[#This Row],[Fund Group Code]],IF(ISNUMBER(SEARCH("covid",Tbl_ExpendInput[[#This Row],[Fund Detail Name]]))=TRUE,"99",Tbl_ExpendInput[[#This Row],[Fund Group Code]]))</f>
        <v>02</v>
      </c>
      <c r="O1666" s="14">
        <f>VLOOKUP(Tbl_ExpendInput[[#This Row],[Agency Code]],TblAgencies[],12,FALSE)</f>
        <v>156</v>
      </c>
    </row>
    <row r="1667" spans="1:15">
      <c r="A1667">
        <v>2022</v>
      </c>
      <c r="B1667" t="s">
        <v>695</v>
      </c>
      <c r="C1667" t="s">
        <v>696</v>
      </c>
      <c r="D1667" s="17">
        <v>156</v>
      </c>
      <c r="E1667" t="s">
        <v>759</v>
      </c>
      <c r="F1667" t="s">
        <v>775</v>
      </c>
      <c r="G1667" t="s">
        <v>776</v>
      </c>
      <c r="H1667" t="s">
        <v>58</v>
      </c>
      <c r="I1667" t="s">
        <v>59</v>
      </c>
      <c r="J1667" t="s">
        <v>89</v>
      </c>
      <c r="K1667" t="s">
        <v>90</v>
      </c>
      <c r="L1667">
        <v>9083587</v>
      </c>
      <c r="M1667" t="str">
        <f>IF(Tbl_ExpendInput[[#This Row],[Fund Detail Code]]="09119",Tbl_ExpendInput[[#This Row],[Fund Group Name]],IF(ISNUMBER(SEARCH("covid",Tbl_ExpendInput[[#This Row],[Fund Detail Name]]))=TRUE,"COVID Funds",Tbl_ExpendInput[[#This Row],[Fund Group Name]]))</f>
        <v>Commonwealth Transportation</v>
      </c>
      <c r="N1667" s="14" t="str">
        <f>IF(Tbl_ExpendInput[[#This Row],[Fund Detail Code]]="09119",Tbl_ExpendInput[[#This Row],[Fund Group Code]],IF(ISNUMBER(SEARCH("covid",Tbl_ExpendInput[[#This Row],[Fund Detail Name]]))=TRUE,"99",Tbl_ExpendInput[[#This Row],[Fund Group Code]]))</f>
        <v>04</v>
      </c>
      <c r="O1667" s="14">
        <f>VLOOKUP(Tbl_ExpendInput[[#This Row],[Agency Code]],TblAgencies[],12,FALSE)</f>
        <v>156</v>
      </c>
    </row>
    <row r="1668" spans="1:15">
      <c r="A1668">
        <v>2022</v>
      </c>
      <c r="B1668" t="s">
        <v>695</v>
      </c>
      <c r="C1668" t="s">
        <v>696</v>
      </c>
      <c r="D1668" s="17">
        <v>156</v>
      </c>
      <c r="E1668" t="s">
        <v>759</v>
      </c>
      <c r="F1668" t="s">
        <v>775</v>
      </c>
      <c r="G1668" t="s">
        <v>776</v>
      </c>
      <c r="H1668" t="s">
        <v>40</v>
      </c>
      <c r="I1668" t="s">
        <v>41</v>
      </c>
      <c r="J1668" t="s">
        <v>795</v>
      </c>
      <c r="K1668" t="s">
        <v>796</v>
      </c>
      <c r="L1668">
        <v>178095</v>
      </c>
      <c r="M1668" t="str">
        <f>IF(Tbl_ExpendInput[[#This Row],[Fund Detail Code]]="09119",Tbl_ExpendInput[[#This Row],[Fund Group Name]],IF(ISNUMBER(SEARCH("covid",Tbl_ExpendInput[[#This Row],[Fund Detail Name]]))=TRUE,"COVID Funds",Tbl_ExpendInput[[#This Row],[Fund Group Name]]))</f>
        <v>Dedicated Special Revenue</v>
      </c>
      <c r="N1668" s="14" t="str">
        <f>IF(Tbl_ExpendInput[[#This Row],[Fund Detail Code]]="09119",Tbl_ExpendInput[[#This Row],[Fund Group Code]],IF(ISNUMBER(SEARCH("covid",Tbl_ExpendInput[[#This Row],[Fund Detail Name]]))=TRUE,"99",Tbl_ExpendInput[[#This Row],[Fund Group Code]]))</f>
        <v>09</v>
      </c>
      <c r="O1668" s="14">
        <f>VLOOKUP(Tbl_ExpendInput[[#This Row],[Agency Code]],TblAgencies[],12,FALSE)</f>
        <v>156</v>
      </c>
    </row>
    <row r="1669" spans="1:15">
      <c r="A1669">
        <v>2022</v>
      </c>
      <c r="B1669" t="s">
        <v>695</v>
      </c>
      <c r="C1669" t="s">
        <v>696</v>
      </c>
      <c r="D1669" s="17">
        <v>156</v>
      </c>
      <c r="E1669" t="s">
        <v>759</v>
      </c>
      <c r="F1669" t="s">
        <v>775</v>
      </c>
      <c r="G1669" t="s">
        <v>776</v>
      </c>
      <c r="H1669" t="s">
        <v>40</v>
      </c>
      <c r="I1669" t="s">
        <v>41</v>
      </c>
      <c r="J1669" t="s">
        <v>797</v>
      </c>
      <c r="K1669" t="s">
        <v>798</v>
      </c>
      <c r="L1669">
        <v>1024242.02</v>
      </c>
      <c r="M1669" t="str">
        <f>IF(Tbl_ExpendInput[[#This Row],[Fund Detail Code]]="09119",Tbl_ExpendInput[[#This Row],[Fund Group Name]],IF(ISNUMBER(SEARCH("covid",Tbl_ExpendInput[[#This Row],[Fund Detail Name]]))=TRUE,"COVID Funds",Tbl_ExpendInput[[#This Row],[Fund Group Name]]))</f>
        <v>Dedicated Special Revenue</v>
      </c>
      <c r="N1669" s="14" t="str">
        <f>IF(Tbl_ExpendInput[[#This Row],[Fund Detail Code]]="09119",Tbl_ExpendInput[[#This Row],[Fund Group Code]],IF(ISNUMBER(SEARCH("covid",Tbl_ExpendInput[[#This Row],[Fund Detail Name]]))=TRUE,"99",Tbl_ExpendInput[[#This Row],[Fund Group Code]]))</f>
        <v>09</v>
      </c>
      <c r="O1669" s="14">
        <f>VLOOKUP(Tbl_ExpendInput[[#This Row],[Agency Code]],TblAgencies[],12,FALSE)</f>
        <v>156</v>
      </c>
    </row>
    <row r="1670" spans="1:15">
      <c r="A1670">
        <v>2022</v>
      </c>
      <c r="B1670" t="s">
        <v>695</v>
      </c>
      <c r="C1670" t="s">
        <v>696</v>
      </c>
      <c r="D1670" s="17">
        <v>156</v>
      </c>
      <c r="E1670" t="s">
        <v>759</v>
      </c>
      <c r="F1670" t="s">
        <v>775</v>
      </c>
      <c r="G1670" t="s">
        <v>776</v>
      </c>
      <c r="H1670" t="s">
        <v>40</v>
      </c>
      <c r="I1670" t="s">
        <v>41</v>
      </c>
      <c r="J1670" t="s">
        <v>799</v>
      </c>
      <c r="K1670" t="s">
        <v>800</v>
      </c>
      <c r="L1670">
        <v>7403598.4199999999</v>
      </c>
      <c r="M1670" t="str">
        <f>IF(Tbl_ExpendInput[[#This Row],[Fund Detail Code]]="09119",Tbl_ExpendInput[[#This Row],[Fund Group Name]],IF(ISNUMBER(SEARCH("covid",Tbl_ExpendInput[[#This Row],[Fund Detail Name]]))=TRUE,"COVID Funds",Tbl_ExpendInput[[#This Row],[Fund Group Name]]))</f>
        <v>Dedicated Special Revenue</v>
      </c>
      <c r="N1670" s="14" t="str">
        <f>IF(Tbl_ExpendInput[[#This Row],[Fund Detail Code]]="09119",Tbl_ExpendInput[[#This Row],[Fund Group Code]],IF(ISNUMBER(SEARCH("covid",Tbl_ExpendInput[[#This Row],[Fund Detail Name]]))=TRUE,"99",Tbl_ExpendInput[[#This Row],[Fund Group Code]]))</f>
        <v>09</v>
      </c>
      <c r="O1670" s="14">
        <f>VLOOKUP(Tbl_ExpendInput[[#This Row],[Agency Code]],TblAgencies[],12,FALSE)</f>
        <v>156</v>
      </c>
    </row>
    <row r="1671" spans="1:15">
      <c r="A1671">
        <v>2022</v>
      </c>
      <c r="B1671" t="s">
        <v>695</v>
      </c>
      <c r="C1671" t="s">
        <v>696</v>
      </c>
      <c r="D1671" s="17">
        <v>156</v>
      </c>
      <c r="E1671" t="s">
        <v>759</v>
      </c>
      <c r="F1671" t="s">
        <v>775</v>
      </c>
      <c r="G1671" t="s">
        <v>776</v>
      </c>
      <c r="H1671" t="s">
        <v>40</v>
      </c>
      <c r="I1671" t="s">
        <v>41</v>
      </c>
      <c r="J1671" t="s">
        <v>660</v>
      </c>
      <c r="K1671" t="s">
        <v>661</v>
      </c>
      <c r="L1671">
        <v>879357.42</v>
      </c>
      <c r="M1671" t="str">
        <f>IF(Tbl_ExpendInput[[#This Row],[Fund Detail Code]]="09119",Tbl_ExpendInput[[#This Row],[Fund Group Name]],IF(ISNUMBER(SEARCH("covid",Tbl_ExpendInput[[#This Row],[Fund Detail Name]]))=TRUE,"COVID Funds",Tbl_ExpendInput[[#This Row],[Fund Group Name]]))</f>
        <v>Dedicated Special Revenue</v>
      </c>
      <c r="N1671" s="14" t="str">
        <f>IF(Tbl_ExpendInput[[#This Row],[Fund Detail Code]]="09119",Tbl_ExpendInput[[#This Row],[Fund Group Code]],IF(ISNUMBER(SEARCH("covid",Tbl_ExpendInput[[#This Row],[Fund Detail Name]]))=TRUE,"99",Tbl_ExpendInput[[#This Row],[Fund Group Code]]))</f>
        <v>09</v>
      </c>
      <c r="O1671" s="14">
        <f>VLOOKUP(Tbl_ExpendInput[[#This Row],[Agency Code]],TblAgencies[],12,FALSE)</f>
        <v>156</v>
      </c>
    </row>
    <row r="1672" spans="1:15">
      <c r="A1672">
        <v>2022</v>
      </c>
      <c r="B1672" t="s">
        <v>695</v>
      </c>
      <c r="C1672" t="s">
        <v>696</v>
      </c>
      <c r="D1672" s="17">
        <v>156</v>
      </c>
      <c r="E1672" t="s">
        <v>759</v>
      </c>
      <c r="F1672" t="s">
        <v>775</v>
      </c>
      <c r="G1672" t="s">
        <v>776</v>
      </c>
      <c r="H1672" t="s">
        <v>40</v>
      </c>
      <c r="I1672" t="s">
        <v>41</v>
      </c>
      <c r="J1672" t="s">
        <v>801</v>
      </c>
      <c r="K1672" t="s">
        <v>802</v>
      </c>
      <c r="L1672">
        <v>393507.85</v>
      </c>
      <c r="M1672" t="str">
        <f>IF(Tbl_ExpendInput[[#This Row],[Fund Detail Code]]="09119",Tbl_ExpendInput[[#This Row],[Fund Group Name]],IF(ISNUMBER(SEARCH("covid",Tbl_ExpendInput[[#This Row],[Fund Detail Name]]))=TRUE,"COVID Funds",Tbl_ExpendInput[[#This Row],[Fund Group Name]]))</f>
        <v>Dedicated Special Revenue</v>
      </c>
      <c r="N1672" s="14" t="str">
        <f>IF(Tbl_ExpendInput[[#This Row],[Fund Detail Code]]="09119",Tbl_ExpendInput[[#This Row],[Fund Group Code]],IF(ISNUMBER(SEARCH("covid",Tbl_ExpendInput[[#This Row],[Fund Detail Name]]))=TRUE,"99",Tbl_ExpendInput[[#This Row],[Fund Group Code]]))</f>
        <v>09</v>
      </c>
      <c r="O1672" s="14">
        <f>VLOOKUP(Tbl_ExpendInput[[#This Row],[Agency Code]],TblAgencies[],12,FALSE)</f>
        <v>156</v>
      </c>
    </row>
    <row r="1673" spans="1:15">
      <c r="A1673">
        <v>2022</v>
      </c>
      <c r="B1673" t="s">
        <v>695</v>
      </c>
      <c r="C1673" t="s">
        <v>696</v>
      </c>
      <c r="D1673" s="17">
        <v>156</v>
      </c>
      <c r="E1673" t="s">
        <v>759</v>
      </c>
      <c r="F1673" t="s">
        <v>775</v>
      </c>
      <c r="G1673" t="s">
        <v>776</v>
      </c>
      <c r="H1673" t="s">
        <v>30</v>
      </c>
      <c r="I1673" t="s">
        <v>31</v>
      </c>
      <c r="J1673" t="s">
        <v>32</v>
      </c>
      <c r="K1673" t="s">
        <v>31</v>
      </c>
      <c r="L1673">
        <v>10265873.970000001</v>
      </c>
      <c r="M1673" t="str">
        <f>IF(Tbl_ExpendInput[[#This Row],[Fund Detail Code]]="09119",Tbl_ExpendInput[[#This Row],[Fund Group Name]],IF(ISNUMBER(SEARCH("covid",Tbl_ExpendInput[[#This Row],[Fund Detail Name]]))=TRUE,"COVID Funds",Tbl_ExpendInput[[#This Row],[Fund Group Name]]))</f>
        <v>Federal Trust</v>
      </c>
      <c r="N1673" s="14" t="str">
        <f>IF(Tbl_ExpendInput[[#This Row],[Fund Detail Code]]="09119",Tbl_ExpendInput[[#This Row],[Fund Group Code]],IF(ISNUMBER(SEARCH("covid",Tbl_ExpendInput[[#This Row],[Fund Detail Name]]))=TRUE,"99",Tbl_ExpendInput[[#This Row],[Fund Group Code]]))</f>
        <v>10</v>
      </c>
      <c r="O1673" s="14">
        <f>VLOOKUP(Tbl_ExpendInput[[#This Row],[Agency Code]],TblAgencies[],12,FALSE)</f>
        <v>156</v>
      </c>
    </row>
    <row r="1674" spans="1:15">
      <c r="A1674">
        <v>2022</v>
      </c>
      <c r="B1674" t="s">
        <v>695</v>
      </c>
      <c r="C1674" t="s">
        <v>696</v>
      </c>
      <c r="D1674" s="17">
        <v>156</v>
      </c>
      <c r="E1674" t="s">
        <v>759</v>
      </c>
      <c r="F1674" t="s">
        <v>775</v>
      </c>
      <c r="G1674" t="s">
        <v>776</v>
      </c>
      <c r="H1674" t="s">
        <v>33</v>
      </c>
      <c r="I1674" t="s">
        <v>34</v>
      </c>
      <c r="J1674" t="s">
        <v>78</v>
      </c>
      <c r="K1674" t="s">
        <v>79</v>
      </c>
      <c r="L1674">
        <v>17535260.859999999</v>
      </c>
      <c r="M1674" t="str">
        <f>IF(Tbl_ExpendInput[[#This Row],[Fund Detail Code]]="09119",Tbl_ExpendInput[[#This Row],[Fund Group Name]],IF(ISNUMBER(SEARCH("covid",Tbl_ExpendInput[[#This Row],[Fund Detail Name]]))=TRUE,"COVID Funds",Tbl_ExpendInput[[#This Row],[Fund Group Name]]))</f>
        <v>COVID Funds</v>
      </c>
      <c r="N1674" s="14" t="str">
        <f>IF(Tbl_ExpendInput[[#This Row],[Fund Detail Code]]="09119",Tbl_ExpendInput[[#This Row],[Fund Group Code]],IF(ISNUMBER(SEARCH("covid",Tbl_ExpendInput[[#This Row],[Fund Detail Name]]))=TRUE,"99",Tbl_ExpendInput[[#This Row],[Fund Group Code]]))</f>
        <v>99</v>
      </c>
      <c r="O1674" s="14">
        <f>VLOOKUP(Tbl_ExpendInput[[#This Row],[Agency Code]],TblAgencies[],12,FALSE)</f>
        <v>156</v>
      </c>
    </row>
    <row r="1675" spans="1:15">
      <c r="A1675">
        <v>2022</v>
      </c>
      <c r="B1675" t="s">
        <v>695</v>
      </c>
      <c r="C1675" t="s">
        <v>696</v>
      </c>
      <c r="D1675" s="17">
        <v>156</v>
      </c>
      <c r="E1675" t="s">
        <v>759</v>
      </c>
      <c r="F1675" t="s">
        <v>756</v>
      </c>
      <c r="G1675" t="s">
        <v>52</v>
      </c>
      <c r="H1675" t="s">
        <v>20</v>
      </c>
      <c r="I1675" t="s">
        <v>21</v>
      </c>
      <c r="J1675" t="s">
        <v>22</v>
      </c>
      <c r="K1675" t="s">
        <v>23</v>
      </c>
      <c r="L1675">
        <v>36583114.890000001</v>
      </c>
      <c r="M1675" t="str">
        <f>IF(Tbl_ExpendInput[[#This Row],[Fund Detail Code]]="09119",Tbl_ExpendInput[[#This Row],[Fund Group Name]],IF(ISNUMBER(SEARCH("covid",Tbl_ExpendInput[[#This Row],[Fund Detail Name]]))=TRUE,"COVID Funds",Tbl_ExpendInput[[#This Row],[Fund Group Name]]))</f>
        <v>General</v>
      </c>
      <c r="N1675" s="14" t="str">
        <f>IF(Tbl_ExpendInput[[#This Row],[Fund Detail Code]]="09119",Tbl_ExpendInput[[#This Row],[Fund Group Code]],IF(ISNUMBER(SEARCH("covid",Tbl_ExpendInput[[#This Row],[Fund Detail Name]]))=TRUE,"99",Tbl_ExpendInput[[#This Row],[Fund Group Code]]))</f>
        <v>01</v>
      </c>
      <c r="O1675" s="14">
        <f>VLOOKUP(Tbl_ExpendInput[[#This Row],[Agency Code]],TblAgencies[],12,FALSE)</f>
        <v>156</v>
      </c>
    </row>
    <row r="1676" spans="1:15">
      <c r="A1676">
        <v>2022</v>
      </c>
      <c r="B1676" t="s">
        <v>695</v>
      </c>
      <c r="C1676" t="s">
        <v>696</v>
      </c>
      <c r="D1676" s="17">
        <v>156</v>
      </c>
      <c r="E1676" t="s">
        <v>759</v>
      </c>
      <c r="F1676" t="s">
        <v>756</v>
      </c>
      <c r="G1676" t="s">
        <v>52</v>
      </c>
      <c r="H1676" t="s">
        <v>24</v>
      </c>
      <c r="I1676" t="s">
        <v>25</v>
      </c>
      <c r="J1676" t="s">
        <v>762</v>
      </c>
      <c r="K1676" t="s">
        <v>763</v>
      </c>
      <c r="L1676">
        <v>116921.03</v>
      </c>
      <c r="M1676" t="str">
        <f>IF(Tbl_ExpendInput[[#This Row],[Fund Detail Code]]="09119",Tbl_ExpendInput[[#This Row],[Fund Group Name]],IF(ISNUMBER(SEARCH("covid",Tbl_ExpendInput[[#This Row],[Fund Detail Name]]))=TRUE,"COVID Funds",Tbl_ExpendInput[[#This Row],[Fund Group Name]]))</f>
        <v>Special</v>
      </c>
      <c r="N1676" s="14" t="str">
        <f>IF(Tbl_ExpendInput[[#This Row],[Fund Detail Code]]="09119",Tbl_ExpendInput[[#This Row],[Fund Group Code]],IF(ISNUMBER(SEARCH("covid",Tbl_ExpendInput[[#This Row],[Fund Detail Name]]))=TRUE,"99",Tbl_ExpendInput[[#This Row],[Fund Group Code]]))</f>
        <v>02</v>
      </c>
      <c r="O1676" s="14">
        <f>VLOOKUP(Tbl_ExpendInput[[#This Row],[Agency Code]],TblAgencies[],12,FALSE)</f>
        <v>156</v>
      </c>
    </row>
    <row r="1677" spans="1:15">
      <c r="A1677">
        <v>2022</v>
      </c>
      <c r="B1677" t="s">
        <v>695</v>
      </c>
      <c r="C1677" t="s">
        <v>696</v>
      </c>
      <c r="D1677" s="17">
        <v>156</v>
      </c>
      <c r="E1677" t="s">
        <v>759</v>
      </c>
      <c r="F1677" t="s">
        <v>756</v>
      </c>
      <c r="G1677" t="s">
        <v>52</v>
      </c>
      <c r="H1677" t="s">
        <v>40</v>
      </c>
      <c r="I1677" t="s">
        <v>41</v>
      </c>
      <c r="J1677" t="s">
        <v>803</v>
      </c>
      <c r="K1677" t="s">
        <v>804</v>
      </c>
      <c r="L1677">
        <v>2950.67</v>
      </c>
      <c r="M1677" t="str">
        <f>IF(Tbl_ExpendInput[[#This Row],[Fund Detail Code]]="09119",Tbl_ExpendInput[[#This Row],[Fund Group Name]],IF(ISNUMBER(SEARCH("covid",Tbl_ExpendInput[[#This Row],[Fund Detail Name]]))=TRUE,"COVID Funds",Tbl_ExpendInput[[#This Row],[Fund Group Name]]))</f>
        <v>Dedicated Special Revenue</v>
      </c>
      <c r="N1677" s="14" t="str">
        <f>IF(Tbl_ExpendInput[[#This Row],[Fund Detail Code]]="09119",Tbl_ExpendInput[[#This Row],[Fund Group Code]],IF(ISNUMBER(SEARCH("covid",Tbl_ExpendInput[[#This Row],[Fund Detail Name]]))=TRUE,"99",Tbl_ExpendInput[[#This Row],[Fund Group Code]]))</f>
        <v>09</v>
      </c>
      <c r="O1677" s="14">
        <f>VLOOKUP(Tbl_ExpendInput[[#This Row],[Agency Code]],TblAgencies[],12,FALSE)</f>
        <v>156</v>
      </c>
    </row>
    <row r="1678" spans="1:15">
      <c r="A1678">
        <v>2022</v>
      </c>
      <c r="B1678" t="s">
        <v>695</v>
      </c>
      <c r="C1678" t="s">
        <v>696</v>
      </c>
      <c r="D1678" s="17">
        <v>156</v>
      </c>
      <c r="E1678" t="s">
        <v>759</v>
      </c>
      <c r="F1678" t="s">
        <v>756</v>
      </c>
      <c r="G1678" t="s">
        <v>52</v>
      </c>
      <c r="H1678" t="s">
        <v>30</v>
      </c>
      <c r="I1678" t="s">
        <v>31</v>
      </c>
      <c r="J1678" t="s">
        <v>754</v>
      </c>
      <c r="K1678" t="s">
        <v>755</v>
      </c>
      <c r="L1678">
        <v>7370.21</v>
      </c>
      <c r="M1678" t="str">
        <f>IF(Tbl_ExpendInput[[#This Row],[Fund Detail Code]]="09119",Tbl_ExpendInput[[#This Row],[Fund Group Name]],IF(ISNUMBER(SEARCH("covid",Tbl_ExpendInput[[#This Row],[Fund Detail Name]]))=TRUE,"COVID Funds",Tbl_ExpendInput[[#This Row],[Fund Group Name]]))</f>
        <v>COVID Funds</v>
      </c>
      <c r="N1678" s="14" t="str">
        <f>IF(Tbl_ExpendInput[[#This Row],[Fund Detail Code]]="09119",Tbl_ExpendInput[[#This Row],[Fund Group Code]],IF(ISNUMBER(SEARCH("covid",Tbl_ExpendInput[[#This Row],[Fund Detail Name]]))=TRUE,"99",Tbl_ExpendInput[[#This Row],[Fund Group Code]]))</f>
        <v>99</v>
      </c>
      <c r="O1678" s="14">
        <f>VLOOKUP(Tbl_ExpendInput[[#This Row],[Agency Code]],TblAgencies[],12,FALSE)</f>
        <v>156</v>
      </c>
    </row>
    <row r="1679" spans="1:15">
      <c r="A1679">
        <v>2022</v>
      </c>
      <c r="B1679" t="s">
        <v>695</v>
      </c>
      <c r="C1679" t="s">
        <v>696</v>
      </c>
      <c r="D1679" s="17">
        <v>156</v>
      </c>
      <c r="E1679" t="s">
        <v>759</v>
      </c>
      <c r="F1679" t="s">
        <v>756</v>
      </c>
      <c r="G1679" t="s">
        <v>52</v>
      </c>
      <c r="H1679" t="s">
        <v>33</v>
      </c>
      <c r="I1679" t="s">
        <v>34</v>
      </c>
      <c r="J1679" t="s">
        <v>78</v>
      </c>
      <c r="K1679" t="s">
        <v>79</v>
      </c>
      <c r="L1679">
        <v>709116.42</v>
      </c>
      <c r="M1679" t="str">
        <f>IF(Tbl_ExpendInput[[#This Row],[Fund Detail Code]]="09119",Tbl_ExpendInput[[#This Row],[Fund Group Name]],IF(ISNUMBER(SEARCH("covid",Tbl_ExpendInput[[#This Row],[Fund Detail Name]]))=TRUE,"COVID Funds",Tbl_ExpendInput[[#This Row],[Fund Group Name]]))</f>
        <v>COVID Funds</v>
      </c>
      <c r="N1679" s="14" t="str">
        <f>IF(Tbl_ExpendInput[[#This Row],[Fund Detail Code]]="09119",Tbl_ExpendInput[[#This Row],[Fund Group Code]],IF(ISNUMBER(SEARCH("covid",Tbl_ExpendInput[[#This Row],[Fund Detail Name]]))=TRUE,"99",Tbl_ExpendInput[[#This Row],[Fund Group Code]]))</f>
        <v>99</v>
      </c>
      <c r="O1679" s="14">
        <f>VLOOKUP(Tbl_ExpendInput[[#This Row],[Agency Code]],TblAgencies[],12,FALSE)</f>
        <v>156</v>
      </c>
    </row>
    <row r="1680" spans="1:15">
      <c r="A1680">
        <v>2022</v>
      </c>
      <c r="B1680" t="s">
        <v>695</v>
      </c>
      <c r="C1680" t="s">
        <v>696</v>
      </c>
      <c r="D1680" s="17">
        <v>187</v>
      </c>
      <c r="E1680" t="s">
        <v>805</v>
      </c>
      <c r="F1680" t="s">
        <v>806</v>
      </c>
      <c r="G1680" t="s">
        <v>807</v>
      </c>
      <c r="H1680" t="s">
        <v>30</v>
      </c>
      <c r="I1680" t="s">
        <v>31</v>
      </c>
      <c r="J1680" t="s">
        <v>32</v>
      </c>
      <c r="K1680" t="s">
        <v>31</v>
      </c>
      <c r="L1680">
        <v>100819.31</v>
      </c>
      <c r="M1680" t="str">
        <f>IF(Tbl_ExpendInput[[#This Row],[Fund Detail Code]]="09119",Tbl_ExpendInput[[#This Row],[Fund Group Name]],IF(ISNUMBER(SEARCH("covid",Tbl_ExpendInput[[#This Row],[Fund Detail Name]]))=TRUE,"COVID Funds",Tbl_ExpendInput[[#This Row],[Fund Group Name]]))</f>
        <v>Federal Trust</v>
      </c>
      <c r="N1680" s="14" t="str">
        <f>IF(Tbl_ExpendInput[[#This Row],[Fund Detail Code]]="09119",Tbl_ExpendInput[[#This Row],[Fund Group Code]],IF(ISNUMBER(SEARCH("covid",Tbl_ExpendInput[[#This Row],[Fund Detail Name]]))=TRUE,"99",Tbl_ExpendInput[[#This Row],[Fund Group Code]]))</f>
        <v>10</v>
      </c>
      <c r="O1680" s="14">
        <f>VLOOKUP(Tbl_ExpendInput[[#This Row],[Agency Code]],TblAgencies[],12,FALSE)</f>
        <v>187</v>
      </c>
    </row>
    <row r="1681" spans="1:15">
      <c r="A1681">
        <v>2022</v>
      </c>
      <c r="B1681" t="s">
        <v>695</v>
      </c>
      <c r="C1681" t="s">
        <v>696</v>
      </c>
      <c r="D1681" s="17">
        <v>187</v>
      </c>
      <c r="E1681" t="s">
        <v>805</v>
      </c>
      <c r="F1681" t="s">
        <v>51</v>
      </c>
      <c r="G1681" t="s">
        <v>52</v>
      </c>
      <c r="H1681" t="s">
        <v>20</v>
      </c>
      <c r="I1681" t="s">
        <v>21</v>
      </c>
      <c r="J1681" t="s">
        <v>22</v>
      </c>
      <c r="K1681" t="s">
        <v>23</v>
      </c>
      <c r="L1681">
        <v>881037.76</v>
      </c>
      <c r="M1681" t="str">
        <f>IF(Tbl_ExpendInput[[#This Row],[Fund Detail Code]]="09119",Tbl_ExpendInput[[#This Row],[Fund Group Name]],IF(ISNUMBER(SEARCH("covid",Tbl_ExpendInput[[#This Row],[Fund Detail Name]]))=TRUE,"COVID Funds",Tbl_ExpendInput[[#This Row],[Fund Group Name]]))</f>
        <v>General</v>
      </c>
      <c r="N1681" s="14" t="str">
        <f>IF(Tbl_ExpendInput[[#This Row],[Fund Detail Code]]="09119",Tbl_ExpendInput[[#This Row],[Fund Group Code]],IF(ISNUMBER(SEARCH("covid",Tbl_ExpendInput[[#This Row],[Fund Detail Name]]))=TRUE,"99",Tbl_ExpendInput[[#This Row],[Fund Group Code]]))</f>
        <v>01</v>
      </c>
      <c r="O1681" s="14">
        <f>VLOOKUP(Tbl_ExpendInput[[#This Row],[Agency Code]],TblAgencies[],12,FALSE)</f>
        <v>187</v>
      </c>
    </row>
    <row r="1682" spans="1:15">
      <c r="A1682">
        <v>2022</v>
      </c>
      <c r="B1682" t="s">
        <v>695</v>
      </c>
      <c r="C1682" t="s">
        <v>696</v>
      </c>
      <c r="D1682" s="17">
        <v>701</v>
      </c>
      <c r="E1682" t="s">
        <v>808</v>
      </c>
      <c r="F1682" t="s">
        <v>226</v>
      </c>
      <c r="G1682" t="s">
        <v>227</v>
      </c>
      <c r="H1682" t="s">
        <v>20</v>
      </c>
      <c r="I1682" t="s">
        <v>21</v>
      </c>
      <c r="J1682" t="s">
        <v>22</v>
      </c>
      <c r="K1682" t="s">
        <v>23</v>
      </c>
      <c r="L1682">
        <v>6392055</v>
      </c>
      <c r="M1682" t="str">
        <f>IF(Tbl_ExpendInput[[#This Row],[Fund Detail Code]]="09119",Tbl_ExpendInput[[#This Row],[Fund Group Name]],IF(ISNUMBER(SEARCH("covid",Tbl_ExpendInput[[#This Row],[Fund Detail Name]]))=TRUE,"COVID Funds",Tbl_ExpendInput[[#This Row],[Fund Group Name]]))</f>
        <v>General</v>
      </c>
      <c r="N1682" s="14" t="str">
        <f>IF(Tbl_ExpendInput[[#This Row],[Fund Detail Code]]="09119",Tbl_ExpendInput[[#This Row],[Fund Group Code]],IF(ISNUMBER(SEARCH("covid",Tbl_ExpendInput[[#This Row],[Fund Detail Name]]))=TRUE,"99",Tbl_ExpendInput[[#This Row],[Fund Group Code]]))</f>
        <v>01</v>
      </c>
      <c r="O1682" s="14">
        <f>VLOOKUP(Tbl_ExpendInput[[#This Row],[Agency Code]],TblAgencies[],12,FALSE)</f>
        <v>799</v>
      </c>
    </row>
    <row r="1683" spans="1:15">
      <c r="A1683">
        <v>2022</v>
      </c>
      <c r="B1683" t="s">
        <v>695</v>
      </c>
      <c r="C1683" t="s">
        <v>696</v>
      </c>
      <c r="D1683" s="17">
        <v>701</v>
      </c>
      <c r="E1683" t="s">
        <v>808</v>
      </c>
      <c r="F1683" t="s">
        <v>226</v>
      </c>
      <c r="G1683" t="s">
        <v>227</v>
      </c>
      <c r="H1683" t="s">
        <v>30</v>
      </c>
      <c r="I1683" t="s">
        <v>31</v>
      </c>
      <c r="J1683" t="s">
        <v>32</v>
      </c>
      <c r="K1683" t="s">
        <v>212</v>
      </c>
      <c r="L1683">
        <v>418690.96</v>
      </c>
      <c r="M1683" t="str">
        <f>IF(Tbl_ExpendInput[[#This Row],[Fund Detail Code]]="09119",Tbl_ExpendInput[[#This Row],[Fund Group Name]],IF(ISNUMBER(SEARCH("covid",Tbl_ExpendInput[[#This Row],[Fund Detail Name]]))=TRUE,"COVID Funds",Tbl_ExpendInput[[#This Row],[Fund Group Name]]))</f>
        <v>Federal Trust</v>
      </c>
      <c r="N1683" s="14" t="str">
        <f>IF(Tbl_ExpendInput[[#This Row],[Fund Detail Code]]="09119",Tbl_ExpendInput[[#This Row],[Fund Group Code]],IF(ISNUMBER(SEARCH("covid",Tbl_ExpendInput[[#This Row],[Fund Detail Name]]))=TRUE,"99",Tbl_ExpendInput[[#This Row],[Fund Group Code]]))</f>
        <v>10</v>
      </c>
      <c r="O1683" s="14">
        <f>VLOOKUP(Tbl_ExpendInput[[#This Row],[Agency Code]],TblAgencies[],12,FALSE)</f>
        <v>799</v>
      </c>
    </row>
    <row r="1684" spans="1:15">
      <c r="A1684">
        <v>2022</v>
      </c>
      <c r="B1684" t="s">
        <v>695</v>
      </c>
      <c r="C1684" t="s">
        <v>696</v>
      </c>
      <c r="D1684" s="17">
        <v>701</v>
      </c>
      <c r="E1684" t="s">
        <v>808</v>
      </c>
      <c r="F1684" t="s">
        <v>809</v>
      </c>
      <c r="G1684" t="s">
        <v>810</v>
      </c>
      <c r="H1684" t="s">
        <v>20</v>
      </c>
      <c r="I1684" t="s">
        <v>21</v>
      </c>
      <c r="J1684" t="s">
        <v>22</v>
      </c>
      <c r="K1684" t="s">
        <v>23</v>
      </c>
      <c r="L1684">
        <v>311302</v>
      </c>
      <c r="M1684" t="str">
        <f>IF(Tbl_ExpendInput[[#This Row],[Fund Detail Code]]="09119",Tbl_ExpendInput[[#This Row],[Fund Group Name]],IF(ISNUMBER(SEARCH("covid",Tbl_ExpendInput[[#This Row],[Fund Detail Name]]))=TRUE,"COVID Funds",Tbl_ExpendInput[[#This Row],[Fund Group Name]]))</f>
        <v>General</v>
      </c>
      <c r="N1684" s="14" t="str">
        <f>IF(Tbl_ExpendInput[[#This Row],[Fund Detail Code]]="09119",Tbl_ExpendInput[[#This Row],[Fund Group Code]],IF(ISNUMBER(SEARCH("covid",Tbl_ExpendInput[[#This Row],[Fund Detail Name]]))=TRUE,"99",Tbl_ExpendInput[[#This Row],[Fund Group Code]]))</f>
        <v>01</v>
      </c>
      <c r="O1684" s="14">
        <f>VLOOKUP(Tbl_ExpendInput[[#This Row],[Agency Code]],TblAgencies[],12,FALSE)</f>
        <v>799</v>
      </c>
    </row>
    <row r="1685" spans="1:15">
      <c r="A1685">
        <v>2022</v>
      </c>
      <c r="B1685" t="s">
        <v>695</v>
      </c>
      <c r="C1685" t="s">
        <v>696</v>
      </c>
      <c r="D1685" s="17">
        <v>701</v>
      </c>
      <c r="E1685" t="s">
        <v>808</v>
      </c>
      <c r="F1685" t="s">
        <v>756</v>
      </c>
      <c r="G1685" t="s">
        <v>52</v>
      </c>
      <c r="H1685" t="s">
        <v>20</v>
      </c>
      <c r="I1685" t="s">
        <v>21</v>
      </c>
      <c r="J1685" t="s">
        <v>22</v>
      </c>
      <c r="K1685" t="s">
        <v>23</v>
      </c>
      <c r="L1685">
        <v>137769148.36000001</v>
      </c>
      <c r="M1685" t="str">
        <f>IF(Tbl_ExpendInput[[#This Row],[Fund Detail Code]]="09119",Tbl_ExpendInput[[#This Row],[Fund Group Name]],IF(ISNUMBER(SEARCH("covid",Tbl_ExpendInput[[#This Row],[Fund Detail Name]]))=TRUE,"COVID Funds",Tbl_ExpendInput[[#This Row],[Fund Group Name]]))</f>
        <v>General</v>
      </c>
      <c r="N1685" s="14" t="str">
        <f>IF(Tbl_ExpendInput[[#This Row],[Fund Detail Code]]="09119",Tbl_ExpendInput[[#This Row],[Fund Group Code]],IF(ISNUMBER(SEARCH("covid",Tbl_ExpendInput[[#This Row],[Fund Detail Name]]))=TRUE,"99",Tbl_ExpendInput[[#This Row],[Fund Group Code]]))</f>
        <v>01</v>
      </c>
      <c r="O1685" s="14">
        <f>VLOOKUP(Tbl_ExpendInput[[#This Row],[Agency Code]],TblAgencies[],12,FALSE)</f>
        <v>799</v>
      </c>
    </row>
    <row r="1686" spans="1:15">
      <c r="A1686">
        <v>2022</v>
      </c>
      <c r="B1686" t="s">
        <v>695</v>
      </c>
      <c r="C1686" t="s">
        <v>696</v>
      </c>
      <c r="D1686" s="17">
        <v>701</v>
      </c>
      <c r="E1686" t="s">
        <v>808</v>
      </c>
      <c r="F1686" t="s">
        <v>756</v>
      </c>
      <c r="G1686" t="s">
        <v>52</v>
      </c>
      <c r="H1686" t="s">
        <v>24</v>
      </c>
      <c r="I1686" t="s">
        <v>25</v>
      </c>
      <c r="J1686" t="s">
        <v>811</v>
      </c>
      <c r="K1686" t="s">
        <v>812</v>
      </c>
      <c r="L1686">
        <v>3304761.38</v>
      </c>
      <c r="M1686" t="str">
        <f>IF(Tbl_ExpendInput[[#This Row],[Fund Detail Code]]="09119",Tbl_ExpendInput[[#This Row],[Fund Group Name]],IF(ISNUMBER(SEARCH("covid",Tbl_ExpendInput[[#This Row],[Fund Detail Name]]))=TRUE,"COVID Funds",Tbl_ExpendInput[[#This Row],[Fund Group Name]]))</f>
        <v>Special</v>
      </c>
      <c r="N1686" s="14" t="str">
        <f>IF(Tbl_ExpendInput[[#This Row],[Fund Detail Code]]="09119",Tbl_ExpendInput[[#This Row],[Fund Group Code]],IF(ISNUMBER(SEARCH("covid",Tbl_ExpendInput[[#This Row],[Fund Detail Name]]))=TRUE,"99",Tbl_ExpendInput[[#This Row],[Fund Group Code]]))</f>
        <v>02</v>
      </c>
      <c r="O1686" s="14">
        <f>VLOOKUP(Tbl_ExpendInput[[#This Row],[Agency Code]],TblAgencies[],12,FALSE)</f>
        <v>799</v>
      </c>
    </row>
    <row r="1687" spans="1:15">
      <c r="A1687">
        <v>2022</v>
      </c>
      <c r="B1687" t="s">
        <v>695</v>
      </c>
      <c r="C1687" t="s">
        <v>696</v>
      </c>
      <c r="D1687" s="17">
        <v>701</v>
      </c>
      <c r="E1687" t="s">
        <v>808</v>
      </c>
      <c r="F1687" t="s">
        <v>756</v>
      </c>
      <c r="G1687" t="s">
        <v>52</v>
      </c>
      <c r="H1687" t="s">
        <v>24</v>
      </c>
      <c r="I1687" t="s">
        <v>25</v>
      </c>
      <c r="J1687" t="s">
        <v>813</v>
      </c>
      <c r="K1687" t="s">
        <v>814</v>
      </c>
      <c r="L1687">
        <v>151037.1</v>
      </c>
      <c r="M1687" t="str">
        <f>IF(Tbl_ExpendInput[[#This Row],[Fund Detail Code]]="09119",Tbl_ExpendInput[[#This Row],[Fund Group Name]],IF(ISNUMBER(SEARCH("covid",Tbl_ExpendInput[[#This Row],[Fund Detail Name]]))=TRUE,"COVID Funds",Tbl_ExpendInput[[#This Row],[Fund Group Name]]))</f>
        <v>Special</v>
      </c>
      <c r="N1687" s="14" t="str">
        <f>IF(Tbl_ExpendInput[[#This Row],[Fund Detail Code]]="09119",Tbl_ExpendInput[[#This Row],[Fund Group Code]],IF(ISNUMBER(SEARCH("covid",Tbl_ExpendInput[[#This Row],[Fund Detail Name]]))=TRUE,"99",Tbl_ExpendInput[[#This Row],[Fund Group Code]]))</f>
        <v>02</v>
      </c>
      <c r="O1687" s="14">
        <f>VLOOKUP(Tbl_ExpendInput[[#This Row],[Agency Code]],TblAgencies[],12,FALSE)</f>
        <v>799</v>
      </c>
    </row>
    <row r="1688" spans="1:15">
      <c r="A1688">
        <v>2022</v>
      </c>
      <c r="B1688" t="s">
        <v>695</v>
      </c>
      <c r="C1688" t="s">
        <v>696</v>
      </c>
      <c r="D1688" s="17">
        <v>701</v>
      </c>
      <c r="E1688" t="s">
        <v>808</v>
      </c>
      <c r="F1688" t="s">
        <v>756</v>
      </c>
      <c r="G1688" t="s">
        <v>52</v>
      </c>
      <c r="H1688" t="s">
        <v>24</v>
      </c>
      <c r="I1688" t="s">
        <v>25</v>
      </c>
      <c r="J1688" t="s">
        <v>400</v>
      </c>
      <c r="K1688" t="s">
        <v>401</v>
      </c>
      <c r="L1688">
        <v>400150</v>
      </c>
      <c r="M1688" t="str">
        <f>IF(Tbl_ExpendInput[[#This Row],[Fund Detail Code]]="09119",Tbl_ExpendInput[[#This Row],[Fund Group Name]],IF(ISNUMBER(SEARCH("covid",Tbl_ExpendInput[[#This Row],[Fund Detail Name]]))=TRUE,"COVID Funds",Tbl_ExpendInput[[#This Row],[Fund Group Name]]))</f>
        <v>Special</v>
      </c>
      <c r="N1688" s="14" t="str">
        <f>IF(Tbl_ExpendInput[[#This Row],[Fund Detail Code]]="09119",Tbl_ExpendInput[[#This Row],[Fund Group Code]],IF(ISNUMBER(SEARCH("covid",Tbl_ExpendInput[[#This Row],[Fund Detail Name]]))=TRUE,"99",Tbl_ExpendInput[[#This Row],[Fund Group Code]]))</f>
        <v>02</v>
      </c>
      <c r="O1688" s="14">
        <f>VLOOKUP(Tbl_ExpendInput[[#This Row],[Agency Code]],TblAgencies[],12,FALSE)</f>
        <v>799</v>
      </c>
    </row>
    <row r="1689" spans="1:15">
      <c r="A1689">
        <v>2022</v>
      </c>
      <c r="B1689" t="s">
        <v>695</v>
      </c>
      <c r="C1689" t="s">
        <v>696</v>
      </c>
      <c r="D1689" s="17">
        <v>701</v>
      </c>
      <c r="E1689" t="s">
        <v>808</v>
      </c>
      <c r="F1689" t="s">
        <v>756</v>
      </c>
      <c r="G1689" t="s">
        <v>52</v>
      </c>
      <c r="H1689" t="s">
        <v>40</v>
      </c>
      <c r="I1689" t="s">
        <v>41</v>
      </c>
      <c r="J1689" t="s">
        <v>815</v>
      </c>
      <c r="K1689" t="s">
        <v>816</v>
      </c>
      <c r="L1689">
        <v>86889.59</v>
      </c>
      <c r="M1689" t="str">
        <f>IF(Tbl_ExpendInput[[#This Row],[Fund Detail Code]]="09119",Tbl_ExpendInput[[#This Row],[Fund Group Name]],IF(ISNUMBER(SEARCH("covid",Tbl_ExpendInput[[#This Row],[Fund Detail Name]]))=TRUE,"COVID Funds",Tbl_ExpendInput[[#This Row],[Fund Group Name]]))</f>
        <v>Dedicated Special Revenue</v>
      </c>
      <c r="N1689" s="14" t="str">
        <f>IF(Tbl_ExpendInput[[#This Row],[Fund Detail Code]]="09119",Tbl_ExpendInput[[#This Row],[Fund Group Code]],IF(ISNUMBER(SEARCH("covid",Tbl_ExpendInput[[#This Row],[Fund Detail Name]]))=TRUE,"99",Tbl_ExpendInput[[#This Row],[Fund Group Code]]))</f>
        <v>09</v>
      </c>
      <c r="O1689" s="14">
        <f>VLOOKUP(Tbl_ExpendInput[[#This Row],[Agency Code]],TblAgencies[],12,FALSE)</f>
        <v>799</v>
      </c>
    </row>
    <row r="1690" spans="1:15">
      <c r="A1690">
        <v>2022</v>
      </c>
      <c r="B1690" t="s">
        <v>695</v>
      </c>
      <c r="C1690" t="s">
        <v>696</v>
      </c>
      <c r="D1690" s="17">
        <v>701</v>
      </c>
      <c r="E1690" t="s">
        <v>808</v>
      </c>
      <c r="F1690" t="s">
        <v>756</v>
      </c>
      <c r="G1690" t="s">
        <v>52</v>
      </c>
      <c r="H1690" t="s">
        <v>30</v>
      </c>
      <c r="I1690" t="s">
        <v>31</v>
      </c>
      <c r="J1690" t="s">
        <v>32</v>
      </c>
      <c r="K1690" t="s">
        <v>212</v>
      </c>
      <c r="L1690">
        <v>679003.68</v>
      </c>
      <c r="M1690" t="str">
        <f>IF(Tbl_ExpendInput[[#This Row],[Fund Detail Code]]="09119",Tbl_ExpendInput[[#This Row],[Fund Group Name]],IF(ISNUMBER(SEARCH("covid",Tbl_ExpendInput[[#This Row],[Fund Detail Name]]))=TRUE,"COVID Funds",Tbl_ExpendInput[[#This Row],[Fund Group Name]]))</f>
        <v>Federal Trust</v>
      </c>
      <c r="N1690" s="14" t="str">
        <f>IF(Tbl_ExpendInput[[#This Row],[Fund Detail Code]]="09119",Tbl_ExpendInput[[#This Row],[Fund Group Code]],IF(ISNUMBER(SEARCH("covid",Tbl_ExpendInput[[#This Row],[Fund Detail Name]]))=TRUE,"99",Tbl_ExpendInput[[#This Row],[Fund Group Code]]))</f>
        <v>10</v>
      </c>
      <c r="O1690" s="14">
        <f>VLOOKUP(Tbl_ExpendInput[[#This Row],[Agency Code]],TblAgencies[],12,FALSE)</f>
        <v>799</v>
      </c>
    </row>
    <row r="1691" spans="1:15">
      <c r="A1691">
        <v>2022</v>
      </c>
      <c r="B1691" t="s">
        <v>695</v>
      </c>
      <c r="C1691" t="s">
        <v>696</v>
      </c>
      <c r="D1691" s="17">
        <v>701</v>
      </c>
      <c r="E1691" t="s">
        <v>808</v>
      </c>
      <c r="F1691" t="s">
        <v>756</v>
      </c>
      <c r="G1691" t="s">
        <v>52</v>
      </c>
      <c r="H1691" t="s">
        <v>33</v>
      </c>
      <c r="I1691" t="s">
        <v>34</v>
      </c>
      <c r="J1691" t="s">
        <v>78</v>
      </c>
      <c r="K1691" t="s">
        <v>79</v>
      </c>
      <c r="L1691">
        <v>131330.67000000001</v>
      </c>
      <c r="M1691" t="str">
        <f>IF(Tbl_ExpendInput[[#This Row],[Fund Detail Code]]="09119",Tbl_ExpendInput[[#This Row],[Fund Group Name]],IF(ISNUMBER(SEARCH("covid",Tbl_ExpendInput[[#This Row],[Fund Detail Name]]))=TRUE,"COVID Funds",Tbl_ExpendInput[[#This Row],[Fund Group Name]]))</f>
        <v>COVID Funds</v>
      </c>
      <c r="N1691" s="14" t="str">
        <f>IF(Tbl_ExpendInput[[#This Row],[Fund Detail Code]]="09119",Tbl_ExpendInput[[#This Row],[Fund Group Code]],IF(ISNUMBER(SEARCH("covid",Tbl_ExpendInput[[#This Row],[Fund Detail Name]]))=TRUE,"99",Tbl_ExpendInput[[#This Row],[Fund Group Code]]))</f>
        <v>99</v>
      </c>
      <c r="O1691" s="14">
        <f>VLOOKUP(Tbl_ExpendInput[[#This Row],[Agency Code]],TblAgencies[],12,FALSE)</f>
        <v>799</v>
      </c>
    </row>
    <row r="1692" spans="1:15">
      <c r="A1692">
        <v>2022</v>
      </c>
      <c r="B1692" t="s">
        <v>695</v>
      </c>
      <c r="C1692" t="s">
        <v>696</v>
      </c>
      <c r="D1692" s="17">
        <v>711</v>
      </c>
      <c r="E1692" t="s">
        <v>817</v>
      </c>
      <c r="F1692" t="s">
        <v>818</v>
      </c>
      <c r="G1692" t="s">
        <v>819</v>
      </c>
      <c r="H1692" t="s">
        <v>24</v>
      </c>
      <c r="I1692" t="s">
        <v>25</v>
      </c>
      <c r="J1692" t="s">
        <v>820</v>
      </c>
      <c r="K1692" t="s">
        <v>212</v>
      </c>
      <c r="L1692">
        <v>46348830.590000004</v>
      </c>
      <c r="M1692" t="str">
        <f>IF(Tbl_ExpendInput[[#This Row],[Fund Detail Code]]="09119",Tbl_ExpendInput[[#This Row],[Fund Group Name]],IF(ISNUMBER(SEARCH("covid",Tbl_ExpendInput[[#This Row],[Fund Detail Name]]))=TRUE,"COVID Funds",Tbl_ExpendInput[[#This Row],[Fund Group Name]]))</f>
        <v>Special</v>
      </c>
      <c r="N1692" s="14" t="str">
        <f>IF(Tbl_ExpendInput[[#This Row],[Fund Detail Code]]="09119",Tbl_ExpendInput[[#This Row],[Fund Group Code]],IF(ISNUMBER(SEARCH("covid",Tbl_ExpendInput[[#This Row],[Fund Detail Name]]))=TRUE,"99",Tbl_ExpendInput[[#This Row],[Fund Group Code]]))</f>
        <v>02</v>
      </c>
      <c r="O1692" s="14">
        <f>VLOOKUP(Tbl_ExpendInput[[#This Row],[Agency Code]],TblAgencies[],12,FALSE)</f>
        <v>799</v>
      </c>
    </row>
    <row r="1693" spans="1:15">
      <c r="A1693">
        <v>2022</v>
      </c>
      <c r="B1693" t="s">
        <v>695</v>
      </c>
      <c r="C1693" t="s">
        <v>696</v>
      </c>
      <c r="D1693" s="17">
        <v>716</v>
      </c>
      <c r="E1693" t="s">
        <v>821</v>
      </c>
      <c r="F1693" t="s">
        <v>226</v>
      </c>
      <c r="G1693" t="s">
        <v>227</v>
      </c>
      <c r="H1693" t="s">
        <v>20</v>
      </c>
      <c r="I1693" t="s">
        <v>21</v>
      </c>
      <c r="J1693" t="s">
        <v>22</v>
      </c>
      <c r="K1693" t="s">
        <v>23</v>
      </c>
      <c r="L1693">
        <v>1302331</v>
      </c>
      <c r="M1693" t="str">
        <f>IF(Tbl_ExpendInput[[#This Row],[Fund Detail Code]]="09119",Tbl_ExpendInput[[#This Row],[Fund Group Name]],IF(ISNUMBER(SEARCH("covid",Tbl_ExpendInput[[#This Row],[Fund Detail Name]]))=TRUE,"COVID Funds",Tbl_ExpendInput[[#This Row],[Fund Group Name]]))</f>
        <v>General</v>
      </c>
      <c r="N1693" s="14" t="str">
        <f>IF(Tbl_ExpendInput[[#This Row],[Fund Detail Code]]="09119",Tbl_ExpendInput[[#This Row],[Fund Group Code]],IF(ISNUMBER(SEARCH("covid",Tbl_ExpendInput[[#This Row],[Fund Detail Name]]))=TRUE,"99",Tbl_ExpendInput[[#This Row],[Fund Group Code]]))</f>
        <v>01</v>
      </c>
      <c r="O1693" s="14">
        <f>VLOOKUP(Tbl_ExpendInput[[#This Row],[Agency Code]],TblAgencies[],12,FALSE)</f>
        <v>799</v>
      </c>
    </row>
    <row r="1694" spans="1:15">
      <c r="A1694">
        <v>2022</v>
      </c>
      <c r="B1694" t="s">
        <v>695</v>
      </c>
      <c r="C1694" t="s">
        <v>696</v>
      </c>
      <c r="D1694" s="17">
        <v>716</v>
      </c>
      <c r="E1694" t="s">
        <v>821</v>
      </c>
      <c r="F1694" t="s">
        <v>822</v>
      </c>
      <c r="G1694" t="s">
        <v>823</v>
      </c>
      <c r="H1694" t="s">
        <v>20</v>
      </c>
      <c r="I1694" t="s">
        <v>21</v>
      </c>
      <c r="J1694" t="s">
        <v>22</v>
      </c>
      <c r="K1694" t="s">
        <v>23</v>
      </c>
      <c r="L1694">
        <v>6705289</v>
      </c>
      <c r="M1694" t="str">
        <f>IF(Tbl_ExpendInput[[#This Row],[Fund Detail Code]]="09119",Tbl_ExpendInput[[#This Row],[Fund Group Name]],IF(ISNUMBER(SEARCH("covid",Tbl_ExpendInput[[#This Row],[Fund Detail Name]]))=TRUE,"COVID Funds",Tbl_ExpendInput[[#This Row],[Fund Group Name]]))</f>
        <v>General</v>
      </c>
      <c r="N1694" s="14" t="str">
        <f>IF(Tbl_ExpendInput[[#This Row],[Fund Detail Code]]="09119",Tbl_ExpendInput[[#This Row],[Fund Group Code]],IF(ISNUMBER(SEARCH("covid",Tbl_ExpendInput[[#This Row],[Fund Detail Name]]))=TRUE,"99",Tbl_ExpendInput[[#This Row],[Fund Group Code]]))</f>
        <v>01</v>
      </c>
      <c r="O1694" s="14">
        <f>VLOOKUP(Tbl_ExpendInput[[#This Row],[Agency Code]],TblAgencies[],12,FALSE)</f>
        <v>799</v>
      </c>
    </row>
    <row r="1695" spans="1:15">
      <c r="A1695">
        <v>2022</v>
      </c>
      <c r="B1695" t="s">
        <v>695</v>
      </c>
      <c r="C1695" t="s">
        <v>696</v>
      </c>
      <c r="D1695" s="17">
        <v>716</v>
      </c>
      <c r="E1695" t="s">
        <v>821</v>
      </c>
      <c r="F1695" t="s">
        <v>818</v>
      </c>
      <c r="G1695" t="s">
        <v>819</v>
      </c>
      <c r="H1695" t="s">
        <v>20</v>
      </c>
      <c r="I1695" t="s">
        <v>21</v>
      </c>
      <c r="J1695" t="s">
        <v>22</v>
      </c>
      <c r="K1695" t="s">
        <v>23</v>
      </c>
      <c r="L1695">
        <v>26216729</v>
      </c>
      <c r="M1695" t="str">
        <f>IF(Tbl_ExpendInput[[#This Row],[Fund Detail Code]]="09119",Tbl_ExpendInput[[#This Row],[Fund Group Name]],IF(ISNUMBER(SEARCH("covid",Tbl_ExpendInput[[#This Row],[Fund Detail Name]]))=TRUE,"COVID Funds",Tbl_ExpendInput[[#This Row],[Fund Group Name]]))</f>
        <v>General</v>
      </c>
      <c r="N1695" s="14" t="str">
        <f>IF(Tbl_ExpendInput[[#This Row],[Fund Detail Code]]="09119",Tbl_ExpendInput[[#This Row],[Fund Group Code]],IF(ISNUMBER(SEARCH("covid",Tbl_ExpendInput[[#This Row],[Fund Detail Name]]))=TRUE,"99",Tbl_ExpendInput[[#This Row],[Fund Group Code]]))</f>
        <v>01</v>
      </c>
      <c r="O1695" s="14">
        <f>VLOOKUP(Tbl_ExpendInput[[#This Row],[Agency Code]],TblAgencies[],12,FALSE)</f>
        <v>799</v>
      </c>
    </row>
    <row r="1696" spans="1:15">
      <c r="A1696">
        <v>2022</v>
      </c>
      <c r="B1696" t="s">
        <v>695</v>
      </c>
      <c r="C1696" t="s">
        <v>696</v>
      </c>
      <c r="D1696" s="17">
        <v>718</v>
      </c>
      <c r="E1696" t="s">
        <v>824</v>
      </c>
      <c r="F1696" t="s">
        <v>226</v>
      </c>
      <c r="G1696" t="s">
        <v>227</v>
      </c>
      <c r="H1696" t="s">
        <v>20</v>
      </c>
      <c r="I1696" t="s">
        <v>21</v>
      </c>
      <c r="J1696" t="s">
        <v>22</v>
      </c>
      <c r="K1696" t="s">
        <v>23</v>
      </c>
      <c r="L1696">
        <v>880646</v>
      </c>
      <c r="M1696" t="str">
        <f>IF(Tbl_ExpendInput[[#This Row],[Fund Detail Code]]="09119",Tbl_ExpendInput[[#This Row],[Fund Group Name]],IF(ISNUMBER(SEARCH("covid",Tbl_ExpendInput[[#This Row],[Fund Detail Name]]))=TRUE,"COVID Funds",Tbl_ExpendInput[[#This Row],[Fund Group Name]]))</f>
        <v>General</v>
      </c>
      <c r="N1696" s="14" t="str">
        <f>IF(Tbl_ExpendInput[[#This Row],[Fund Detail Code]]="09119",Tbl_ExpendInput[[#This Row],[Fund Group Code]],IF(ISNUMBER(SEARCH("covid",Tbl_ExpendInput[[#This Row],[Fund Detail Name]]))=TRUE,"99",Tbl_ExpendInput[[#This Row],[Fund Group Code]]))</f>
        <v>01</v>
      </c>
      <c r="O1696" s="14">
        <f>VLOOKUP(Tbl_ExpendInput[[#This Row],[Agency Code]],TblAgencies[],12,FALSE)</f>
        <v>799</v>
      </c>
    </row>
    <row r="1697" spans="1:15">
      <c r="A1697">
        <v>2022</v>
      </c>
      <c r="B1697" t="s">
        <v>695</v>
      </c>
      <c r="C1697" t="s">
        <v>696</v>
      </c>
      <c r="D1697" s="17">
        <v>718</v>
      </c>
      <c r="E1697" t="s">
        <v>824</v>
      </c>
      <c r="F1697" t="s">
        <v>822</v>
      </c>
      <c r="G1697" t="s">
        <v>823</v>
      </c>
      <c r="H1697" t="s">
        <v>20</v>
      </c>
      <c r="I1697" t="s">
        <v>21</v>
      </c>
      <c r="J1697" t="s">
        <v>22</v>
      </c>
      <c r="K1697" t="s">
        <v>23</v>
      </c>
      <c r="L1697">
        <v>1975339</v>
      </c>
      <c r="M1697" t="str">
        <f>IF(Tbl_ExpendInput[[#This Row],[Fund Detail Code]]="09119",Tbl_ExpendInput[[#This Row],[Fund Group Name]],IF(ISNUMBER(SEARCH("covid",Tbl_ExpendInput[[#This Row],[Fund Detail Name]]))=TRUE,"COVID Funds",Tbl_ExpendInput[[#This Row],[Fund Group Name]]))</f>
        <v>General</v>
      </c>
      <c r="N1697" s="14" t="str">
        <f>IF(Tbl_ExpendInput[[#This Row],[Fund Detail Code]]="09119",Tbl_ExpendInput[[#This Row],[Fund Group Code]],IF(ISNUMBER(SEARCH("covid",Tbl_ExpendInput[[#This Row],[Fund Detail Name]]))=TRUE,"99",Tbl_ExpendInput[[#This Row],[Fund Group Code]]))</f>
        <v>01</v>
      </c>
      <c r="O1697" s="14">
        <f>VLOOKUP(Tbl_ExpendInput[[#This Row],[Agency Code]],TblAgencies[],12,FALSE)</f>
        <v>799</v>
      </c>
    </row>
    <row r="1698" spans="1:15">
      <c r="A1698">
        <v>2022</v>
      </c>
      <c r="B1698" t="s">
        <v>695</v>
      </c>
      <c r="C1698" t="s">
        <v>696</v>
      </c>
      <c r="D1698" s="17">
        <v>718</v>
      </c>
      <c r="E1698" t="s">
        <v>824</v>
      </c>
      <c r="F1698" t="s">
        <v>818</v>
      </c>
      <c r="G1698" t="s">
        <v>819</v>
      </c>
      <c r="H1698" t="s">
        <v>20</v>
      </c>
      <c r="I1698" t="s">
        <v>21</v>
      </c>
      <c r="J1698" t="s">
        <v>22</v>
      </c>
      <c r="K1698" t="s">
        <v>23</v>
      </c>
      <c r="L1698">
        <v>20380330</v>
      </c>
      <c r="M1698" t="str">
        <f>IF(Tbl_ExpendInput[[#This Row],[Fund Detail Code]]="09119",Tbl_ExpendInput[[#This Row],[Fund Group Name]],IF(ISNUMBER(SEARCH("covid",Tbl_ExpendInput[[#This Row],[Fund Detail Name]]))=TRUE,"COVID Funds",Tbl_ExpendInput[[#This Row],[Fund Group Name]]))</f>
        <v>General</v>
      </c>
      <c r="N1698" s="14" t="str">
        <f>IF(Tbl_ExpendInput[[#This Row],[Fund Detail Code]]="09119",Tbl_ExpendInput[[#This Row],[Fund Group Code]],IF(ISNUMBER(SEARCH("covid",Tbl_ExpendInput[[#This Row],[Fund Detail Name]]))=TRUE,"99",Tbl_ExpendInput[[#This Row],[Fund Group Code]]))</f>
        <v>01</v>
      </c>
      <c r="O1698" s="14">
        <f>VLOOKUP(Tbl_ExpendInput[[#This Row],[Agency Code]],TblAgencies[],12,FALSE)</f>
        <v>799</v>
      </c>
    </row>
    <row r="1699" spans="1:15">
      <c r="A1699">
        <v>2022</v>
      </c>
      <c r="B1699" t="s">
        <v>695</v>
      </c>
      <c r="C1699" t="s">
        <v>696</v>
      </c>
      <c r="D1699" s="17">
        <v>733</v>
      </c>
      <c r="E1699" t="s">
        <v>825</v>
      </c>
      <c r="F1699" t="s">
        <v>226</v>
      </c>
      <c r="G1699" t="s">
        <v>227</v>
      </c>
      <c r="H1699" t="s">
        <v>20</v>
      </c>
      <c r="I1699" t="s">
        <v>21</v>
      </c>
      <c r="J1699" t="s">
        <v>22</v>
      </c>
      <c r="K1699" t="s">
        <v>23</v>
      </c>
      <c r="L1699">
        <v>0</v>
      </c>
      <c r="M1699" t="str">
        <f>IF(Tbl_ExpendInput[[#This Row],[Fund Detail Code]]="09119",Tbl_ExpendInput[[#This Row],[Fund Group Name]],IF(ISNUMBER(SEARCH("covid",Tbl_ExpendInput[[#This Row],[Fund Detail Name]]))=TRUE,"COVID Funds",Tbl_ExpendInput[[#This Row],[Fund Group Name]]))</f>
        <v>General</v>
      </c>
      <c r="N1699" s="14" t="str">
        <f>IF(Tbl_ExpendInput[[#This Row],[Fund Detail Code]]="09119",Tbl_ExpendInput[[#This Row],[Fund Group Code]],IF(ISNUMBER(SEARCH("covid",Tbl_ExpendInput[[#This Row],[Fund Detail Name]]))=TRUE,"99",Tbl_ExpendInput[[#This Row],[Fund Group Code]]))</f>
        <v>01</v>
      </c>
      <c r="O1699" s="14">
        <f>VLOOKUP(Tbl_ExpendInput[[#This Row],[Agency Code]],TblAgencies[],12,FALSE)</f>
        <v>799</v>
      </c>
    </row>
    <row r="1700" spans="1:15">
      <c r="A1700">
        <v>2022</v>
      </c>
      <c r="B1700" t="s">
        <v>695</v>
      </c>
      <c r="C1700" t="s">
        <v>696</v>
      </c>
      <c r="D1700" s="17">
        <v>733</v>
      </c>
      <c r="E1700" t="s">
        <v>825</v>
      </c>
      <c r="F1700" t="s">
        <v>822</v>
      </c>
      <c r="G1700" t="s">
        <v>823</v>
      </c>
      <c r="H1700" t="s">
        <v>20</v>
      </c>
      <c r="I1700" t="s">
        <v>21</v>
      </c>
      <c r="J1700" t="s">
        <v>22</v>
      </c>
      <c r="K1700" t="s">
        <v>23</v>
      </c>
      <c r="L1700">
        <v>0</v>
      </c>
      <c r="M1700" t="str">
        <f>IF(Tbl_ExpendInput[[#This Row],[Fund Detail Code]]="09119",Tbl_ExpendInput[[#This Row],[Fund Group Name]],IF(ISNUMBER(SEARCH("covid",Tbl_ExpendInput[[#This Row],[Fund Detail Name]]))=TRUE,"COVID Funds",Tbl_ExpendInput[[#This Row],[Fund Group Name]]))</f>
        <v>General</v>
      </c>
      <c r="N1700" s="14" t="str">
        <f>IF(Tbl_ExpendInput[[#This Row],[Fund Detail Code]]="09119",Tbl_ExpendInput[[#This Row],[Fund Group Code]],IF(ISNUMBER(SEARCH("covid",Tbl_ExpendInput[[#This Row],[Fund Detail Name]]))=TRUE,"99",Tbl_ExpendInput[[#This Row],[Fund Group Code]]))</f>
        <v>01</v>
      </c>
      <c r="O1700" s="14">
        <f>VLOOKUP(Tbl_ExpendInput[[#This Row],[Agency Code]],TblAgencies[],12,FALSE)</f>
        <v>799</v>
      </c>
    </row>
    <row r="1701" spans="1:15">
      <c r="A1701">
        <v>2022</v>
      </c>
      <c r="B1701" t="s">
        <v>695</v>
      </c>
      <c r="C1701" t="s">
        <v>696</v>
      </c>
      <c r="D1701" s="17">
        <v>733</v>
      </c>
      <c r="E1701" t="s">
        <v>825</v>
      </c>
      <c r="F1701" t="s">
        <v>818</v>
      </c>
      <c r="G1701" t="s">
        <v>819</v>
      </c>
      <c r="H1701" t="s">
        <v>20</v>
      </c>
      <c r="I1701" t="s">
        <v>21</v>
      </c>
      <c r="J1701" t="s">
        <v>22</v>
      </c>
      <c r="K1701" t="s">
        <v>23</v>
      </c>
      <c r="L1701">
        <v>0</v>
      </c>
      <c r="M1701" t="str">
        <f>IF(Tbl_ExpendInput[[#This Row],[Fund Detail Code]]="09119",Tbl_ExpendInput[[#This Row],[Fund Group Name]],IF(ISNUMBER(SEARCH("covid",Tbl_ExpendInput[[#This Row],[Fund Detail Name]]))=TRUE,"COVID Funds",Tbl_ExpendInput[[#This Row],[Fund Group Name]]))</f>
        <v>General</v>
      </c>
      <c r="N1701" s="14" t="str">
        <f>IF(Tbl_ExpendInput[[#This Row],[Fund Detail Code]]="09119",Tbl_ExpendInput[[#This Row],[Fund Group Code]],IF(ISNUMBER(SEARCH("covid",Tbl_ExpendInput[[#This Row],[Fund Detail Name]]))=TRUE,"99",Tbl_ExpendInput[[#This Row],[Fund Group Code]]))</f>
        <v>01</v>
      </c>
      <c r="O1701" s="14">
        <f>VLOOKUP(Tbl_ExpendInput[[#This Row],[Agency Code]],TblAgencies[],12,FALSE)</f>
        <v>799</v>
      </c>
    </row>
    <row r="1702" spans="1:15">
      <c r="A1702">
        <v>2022</v>
      </c>
      <c r="B1702" t="s">
        <v>695</v>
      </c>
      <c r="C1702" t="s">
        <v>696</v>
      </c>
      <c r="D1702" s="17">
        <v>734</v>
      </c>
      <c r="E1702" t="s">
        <v>826</v>
      </c>
      <c r="F1702" t="s">
        <v>226</v>
      </c>
      <c r="G1702" t="s">
        <v>227</v>
      </c>
      <c r="H1702" t="s">
        <v>20</v>
      </c>
      <c r="I1702" t="s">
        <v>21</v>
      </c>
      <c r="J1702" t="s">
        <v>22</v>
      </c>
      <c r="K1702" t="s">
        <v>23</v>
      </c>
      <c r="L1702">
        <v>0</v>
      </c>
      <c r="M1702" t="str">
        <f>IF(Tbl_ExpendInput[[#This Row],[Fund Detail Code]]="09119",Tbl_ExpendInput[[#This Row],[Fund Group Name]],IF(ISNUMBER(SEARCH("covid",Tbl_ExpendInput[[#This Row],[Fund Detail Name]]))=TRUE,"COVID Funds",Tbl_ExpendInput[[#This Row],[Fund Group Name]]))</f>
        <v>General</v>
      </c>
      <c r="N1702" s="14" t="str">
        <f>IF(Tbl_ExpendInput[[#This Row],[Fund Detail Code]]="09119",Tbl_ExpendInput[[#This Row],[Fund Group Code]],IF(ISNUMBER(SEARCH("covid",Tbl_ExpendInput[[#This Row],[Fund Detail Name]]))=TRUE,"99",Tbl_ExpendInput[[#This Row],[Fund Group Code]]))</f>
        <v>01</v>
      </c>
      <c r="O1702" s="14">
        <f>VLOOKUP(Tbl_ExpendInput[[#This Row],[Agency Code]],TblAgencies[],12,FALSE)</f>
        <v>799</v>
      </c>
    </row>
    <row r="1703" spans="1:15">
      <c r="A1703">
        <v>2022</v>
      </c>
      <c r="B1703" t="s">
        <v>695</v>
      </c>
      <c r="C1703" t="s">
        <v>696</v>
      </c>
      <c r="D1703" s="17">
        <v>734</v>
      </c>
      <c r="E1703" t="s">
        <v>826</v>
      </c>
      <c r="F1703" t="s">
        <v>822</v>
      </c>
      <c r="G1703" t="s">
        <v>823</v>
      </c>
      <c r="H1703" t="s">
        <v>20</v>
      </c>
      <c r="I1703" t="s">
        <v>21</v>
      </c>
      <c r="J1703" t="s">
        <v>22</v>
      </c>
      <c r="K1703" t="s">
        <v>23</v>
      </c>
      <c r="L1703">
        <v>0</v>
      </c>
      <c r="M1703" t="str">
        <f>IF(Tbl_ExpendInput[[#This Row],[Fund Detail Code]]="09119",Tbl_ExpendInput[[#This Row],[Fund Group Name]],IF(ISNUMBER(SEARCH("covid",Tbl_ExpendInput[[#This Row],[Fund Detail Name]]))=TRUE,"COVID Funds",Tbl_ExpendInput[[#This Row],[Fund Group Name]]))</f>
        <v>General</v>
      </c>
      <c r="N1703" s="14" t="str">
        <f>IF(Tbl_ExpendInput[[#This Row],[Fund Detail Code]]="09119",Tbl_ExpendInput[[#This Row],[Fund Group Code]],IF(ISNUMBER(SEARCH("covid",Tbl_ExpendInput[[#This Row],[Fund Detail Name]]))=TRUE,"99",Tbl_ExpendInput[[#This Row],[Fund Group Code]]))</f>
        <v>01</v>
      </c>
      <c r="O1703" s="14">
        <f>VLOOKUP(Tbl_ExpendInput[[#This Row],[Agency Code]],TblAgencies[],12,FALSE)</f>
        <v>799</v>
      </c>
    </row>
    <row r="1704" spans="1:15">
      <c r="A1704">
        <v>2022</v>
      </c>
      <c r="B1704" t="s">
        <v>695</v>
      </c>
      <c r="C1704" t="s">
        <v>696</v>
      </c>
      <c r="D1704" s="17">
        <v>734</v>
      </c>
      <c r="E1704" t="s">
        <v>826</v>
      </c>
      <c r="F1704" t="s">
        <v>818</v>
      </c>
      <c r="G1704" t="s">
        <v>819</v>
      </c>
      <c r="H1704" t="s">
        <v>20</v>
      </c>
      <c r="I1704" t="s">
        <v>21</v>
      </c>
      <c r="J1704" t="s">
        <v>22</v>
      </c>
      <c r="K1704" t="s">
        <v>23</v>
      </c>
      <c r="L1704">
        <v>0</v>
      </c>
      <c r="M1704" t="str">
        <f>IF(Tbl_ExpendInput[[#This Row],[Fund Detail Code]]="09119",Tbl_ExpendInput[[#This Row],[Fund Group Name]],IF(ISNUMBER(SEARCH("covid",Tbl_ExpendInput[[#This Row],[Fund Detail Name]]))=TRUE,"COVID Funds",Tbl_ExpendInput[[#This Row],[Fund Group Name]]))</f>
        <v>General</v>
      </c>
      <c r="N1704" s="14" t="str">
        <f>IF(Tbl_ExpendInput[[#This Row],[Fund Detail Code]]="09119",Tbl_ExpendInput[[#This Row],[Fund Group Code]],IF(ISNUMBER(SEARCH("covid",Tbl_ExpendInput[[#This Row],[Fund Detail Name]]))=TRUE,"99",Tbl_ExpendInput[[#This Row],[Fund Group Code]]))</f>
        <v>01</v>
      </c>
      <c r="O1704" s="14">
        <f>VLOOKUP(Tbl_ExpendInput[[#This Row],[Agency Code]],TblAgencies[],12,FALSE)</f>
        <v>799</v>
      </c>
    </row>
    <row r="1705" spans="1:15">
      <c r="A1705">
        <v>2022</v>
      </c>
      <c r="B1705" t="s">
        <v>695</v>
      </c>
      <c r="C1705" t="s">
        <v>696</v>
      </c>
      <c r="D1705" s="17">
        <v>735</v>
      </c>
      <c r="E1705" t="s">
        <v>827</v>
      </c>
      <c r="F1705" t="s">
        <v>226</v>
      </c>
      <c r="G1705" t="s">
        <v>227</v>
      </c>
      <c r="H1705" t="s">
        <v>20</v>
      </c>
      <c r="I1705" t="s">
        <v>21</v>
      </c>
      <c r="J1705" t="s">
        <v>22</v>
      </c>
      <c r="K1705" t="s">
        <v>23</v>
      </c>
      <c r="L1705">
        <v>732965</v>
      </c>
      <c r="M1705" t="str">
        <f>IF(Tbl_ExpendInput[[#This Row],[Fund Detail Code]]="09119",Tbl_ExpendInput[[#This Row],[Fund Group Name]],IF(ISNUMBER(SEARCH("covid",Tbl_ExpendInput[[#This Row],[Fund Detail Name]]))=TRUE,"COVID Funds",Tbl_ExpendInput[[#This Row],[Fund Group Name]]))</f>
        <v>General</v>
      </c>
      <c r="N1705" s="14" t="str">
        <f>IF(Tbl_ExpendInput[[#This Row],[Fund Detail Code]]="09119",Tbl_ExpendInput[[#This Row],[Fund Group Code]],IF(ISNUMBER(SEARCH("covid",Tbl_ExpendInput[[#This Row],[Fund Detail Name]]))=TRUE,"99",Tbl_ExpendInput[[#This Row],[Fund Group Code]]))</f>
        <v>01</v>
      </c>
      <c r="O1705" s="14">
        <f>VLOOKUP(Tbl_ExpendInput[[#This Row],[Agency Code]],TblAgencies[],12,FALSE)</f>
        <v>799</v>
      </c>
    </row>
    <row r="1706" spans="1:15">
      <c r="A1706">
        <v>2022</v>
      </c>
      <c r="B1706" t="s">
        <v>695</v>
      </c>
      <c r="C1706" t="s">
        <v>696</v>
      </c>
      <c r="D1706" s="17">
        <v>735</v>
      </c>
      <c r="E1706" t="s">
        <v>827</v>
      </c>
      <c r="F1706" t="s">
        <v>822</v>
      </c>
      <c r="G1706" t="s">
        <v>823</v>
      </c>
      <c r="H1706" t="s">
        <v>20</v>
      </c>
      <c r="I1706" t="s">
        <v>21</v>
      </c>
      <c r="J1706" t="s">
        <v>22</v>
      </c>
      <c r="K1706" t="s">
        <v>23</v>
      </c>
      <c r="L1706">
        <v>3813937</v>
      </c>
      <c r="M1706" t="str">
        <f>IF(Tbl_ExpendInput[[#This Row],[Fund Detail Code]]="09119",Tbl_ExpendInput[[#This Row],[Fund Group Name]],IF(ISNUMBER(SEARCH("covid",Tbl_ExpendInput[[#This Row],[Fund Detail Name]]))=TRUE,"COVID Funds",Tbl_ExpendInput[[#This Row],[Fund Group Name]]))</f>
        <v>General</v>
      </c>
      <c r="N1706" s="14" t="str">
        <f>IF(Tbl_ExpendInput[[#This Row],[Fund Detail Code]]="09119",Tbl_ExpendInput[[#This Row],[Fund Group Code]],IF(ISNUMBER(SEARCH("covid",Tbl_ExpendInput[[#This Row],[Fund Detail Name]]))=TRUE,"99",Tbl_ExpendInput[[#This Row],[Fund Group Code]]))</f>
        <v>01</v>
      </c>
      <c r="O1706" s="14">
        <f>VLOOKUP(Tbl_ExpendInput[[#This Row],[Agency Code]],TblAgencies[],12,FALSE)</f>
        <v>799</v>
      </c>
    </row>
    <row r="1707" spans="1:15">
      <c r="A1707">
        <v>2022</v>
      </c>
      <c r="B1707" t="s">
        <v>695</v>
      </c>
      <c r="C1707" t="s">
        <v>696</v>
      </c>
      <c r="D1707" s="17">
        <v>735</v>
      </c>
      <c r="E1707" t="s">
        <v>827</v>
      </c>
      <c r="F1707" t="s">
        <v>818</v>
      </c>
      <c r="G1707" t="s">
        <v>819</v>
      </c>
      <c r="H1707" t="s">
        <v>20</v>
      </c>
      <c r="I1707" t="s">
        <v>21</v>
      </c>
      <c r="J1707" t="s">
        <v>22</v>
      </c>
      <c r="K1707" t="s">
        <v>23</v>
      </c>
      <c r="L1707">
        <v>35687578</v>
      </c>
      <c r="M1707" t="str">
        <f>IF(Tbl_ExpendInput[[#This Row],[Fund Detail Code]]="09119",Tbl_ExpendInput[[#This Row],[Fund Group Name]],IF(ISNUMBER(SEARCH("covid",Tbl_ExpendInput[[#This Row],[Fund Detail Name]]))=TRUE,"COVID Funds",Tbl_ExpendInput[[#This Row],[Fund Group Name]]))</f>
        <v>General</v>
      </c>
      <c r="N1707" s="14" t="str">
        <f>IF(Tbl_ExpendInput[[#This Row],[Fund Detail Code]]="09119",Tbl_ExpendInput[[#This Row],[Fund Group Code]],IF(ISNUMBER(SEARCH("covid",Tbl_ExpendInput[[#This Row],[Fund Detail Name]]))=TRUE,"99",Tbl_ExpendInput[[#This Row],[Fund Group Code]]))</f>
        <v>01</v>
      </c>
      <c r="O1707" s="14">
        <f>VLOOKUP(Tbl_ExpendInput[[#This Row],[Agency Code]],TblAgencies[],12,FALSE)</f>
        <v>799</v>
      </c>
    </row>
    <row r="1708" spans="1:15">
      <c r="A1708">
        <v>2022</v>
      </c>
      <c r="B1708" t="s">
        <v>695</v>
      </c>
      <c r="C1708" t="s">
        <v>696</v>
      </c>
      <c r="D1708" s="17">
        <v>737</v>
      </c>
      <c r="E1708" t="s">
        <v>828</v>
      </c>
      <c r="F1708" t="s">
        <v>226</v>
      </c>
      <c r="G1708" t="s">
        <v>227</v>
      </c>
      <c r="H1708" t="s">
        <v>20</v>
      </c>
      <c r="I1708" t="s">
        <v>21</v>
      </c>
      <c r="J1708" t="s">
        <v>22</v>
      </c>
      <c r="K1708" t="s">
        <v>23</v>
      </c>
      <c r="L1708">
        <v>1377601</v>
      </c>
      <c r="M1708" t="str">
        <f>IF(Tbl_ExpendInput[[#This Row],[Fund Detail Code]]="09119",Tbl_ExpendInput[[#This Row],[Fund Group Name]],IF(ISNUMBER(SEARCH("covid",Tbl_ExpendInput[[#This Row],[Fund Detail Name]]))=TRUE,"COVID Funds",Tbl_ExpendInput[[#This Row],[Fund Group Name]]))</f>
        <v>General</v>
      </c>
      <c r="N1708" s="14" t="str">
        <f>IF(Tbl_ExpendInput[[#This Row],[Fund Detail Code]]="09119",Tbl_ExpendInput[[#This Row],[Fund Group Code]],IF(ISNUMBER(SEARCH("covid",Tbl_ExpendInput[[#This Row],[Fund Detail Name]]))=TRUE,"99",Tbl_ExpendInput[[#This Row],[Fund Group Code]]))</f>
        <v>01</v>
      </c>
      <c r="O1708" s="14">
        <f>VLOOKUP(Tbl_ExpendInput[[#This Row],[Agency Code]],TblAgencies[],12,FALSE)</f>
        <v>799</v>
      </c>
    </row>
    <row r="1709" spans="1:15">
      <c r="A1709">
        <v>2022</v>
      </c>
      <c r="B1709" t="s">
        <v>695</v>
      </c>
      <c r="C1709" t="s">
        <v>696</v>
      </c>
      <c r="D1709" s="17">
        <v>737</v>
      </c>
      <c r="E1709" t="s">
        <v>828</v>
      </c>
      <c r="F1709" t="s">
        <v>822</v>
      </c>
      <c r="G1709" t="s">
        <v>823</v>
      </c>
      <c r="H1709" t="s">
        <v>20</v>
      </c>
      <c r="I1709" t="s">
        <v>21</v>
      </c>
      <c r="J1709" t="s">
        <v>22</v>
      </c>
      <c r="K1709" t="s">
        <v>23</v>
      </c>
      <c r="L1709">
        <v>3548858</v>
      </c>
      <c r="M1709" t="str">
        <f>IF(Tbl_ExpendInput[[#This Row],[Fund Detail Code]]="09119",Tbl_ExpendInput[[#This Row],[Fund Group Name]],IF(ISNUMBER(SEARCH("covid",Tbl_ExpendInput[[#This Row],[Fund Detail Name]]))=TRUE,"COVID Funds",Tbl_ExpendInput[[#This Row],[Fund Group Name]]))</f>
        <v>General</v>
      </c>
      <c r="N1709" s="14" t="str">
        <f>IF(Tbl_ExpendInput[[#This Row],[Fund Detail Code]]="09119",Tbl_ExpendInput[[#This Row],[Fund Group Code]],IF(ISNUMBER(SEARCH("covid",Tbl_ExpendInput[[#This Row],[Fund Detail Name]]))=TRUE,"99",Tbl_ExpendInput[[#This Row],[Fund Group Code]]))</f>
        <v>01</v>
      </c>
      <c r="O1709" s="14">
        <f>VLOOKUP(Tbl_ExpendInput[[#This Row],[Agency Code]],TblAgencies[],12,FALSE)</f>
        <v>799</v>
      </c>
    </row>
    <row r="1710" spans="1:15">
      <c r="A1710">
        <v>2022</v>
      </c>
      <c r="B1710" t="s">
        <v>695</v>
      </c>
      <c r="C1710" t="s">
        <v>696</v>
      </c>
      <c r="D1710" s="17">
        <v>737</v>
      </c>
      <c r="E1710" t="s">
        <v>828</v>
      </c>
      <c r="F1710" t="s">
        <v>818</v>
      </c>
      <c r="G1710" t="s">
        <v>819</v>
      </c>
      <c r="H1710" t="s">
        <v>20</v>
      </c>
      <c r="I1710" t="s">
        <v>21</v>
      </c>
      <c r="J1710" t="s">
        <v>22</v>
      </c>
      <c r="K1710" t="s">
        <v>23</v>
      </c>
      <c r="L1710">
        <v>20982132</v>
      </c>
      <c r="M1710" t="str">
        <f>IF(Tbl_ExpendInput[[#This Row],[Fund Detail Code]]="09119",Tbl_ExpendInput[[#This Row],[Fund Group Name]],IF(ISNUMBER(SEARCH("covid",Tbl_ExpendInput[[#This Row],[Fund Detail Name]]))=TRUE,"COVID Funds",Tbl_ExpendInput[[#This Row],[Fund Group Name]]))</f>
        <v>General</v>
      </c>
      <c r="N1710" s="14" t="str">
        <f>IF(Tbl_ExpendInput[[#This Row],[Fund Detail Code]]="09119",Tbl_ExpendInput[[#This Row],[Fund Group Code]],IF(ISNUMBER(SEARCH("covid",Tbl_ExpendInput[[#This Row],[Fund Detail Name]]))=TRUE,"99",Tbl_ExpendInput[[#This Row],[Fund Group Code]]))</f>
        <v>01</v>
      </c>
      <c r="O1710" s="14">
        <f>VLOOKUP(Tbl_ExpendInput[[#This Row],[Agency Code]],TblAgencies[],12,FALSE)</f>
        <v>799</v>
      </c>
    </row>
    <row r="1711" spans="1:15">
      <c r="A1711">
        <v>2022</v>
      </c>
      <c r="B1711" t="s">
        <v>695</v>
      </c>
      <c r="C1711" t="s">
        <v>696</v>
      </c>
      <c r="D1711" s="17">
        <v>741</v>
      </c>
      <c r="E1711" t="s">
        <v>829</v>
      </c>
      <c r="F1711" t="s">
        <v>226</v>
      </c>
      <c r="G1711" t="s">
        <v>227</v>
      </c>
      <c r="H1711" t="s">
        <v>20</v>
      </c>
      <c r="I1711" t="s">
        <v>21</v>
      </c>
      <c r="J1711" t="s">
        <v>22</v>
      </c>
      <c r="K1711" t="s">
        <v>23</v>
      </c>
      <c r="L1711">
        <v>876703</v>
      </c>
      <c r="M1711" t="str">
        <f>IF(Tbl_ExpendInput[[#This Row],[Fund Detail Code]]="09119",Tbl_ExpendInput[[#This Row],[Fund Group Name]],IF(ISNUMBER(SEARCH("covid",Tbl_ExpendInput[[#This Row],[Fund Detail Name]]))=TRUE,"COVID Funds",Tbl_ExpendInput[[#This Row],[Fund Group Name]]))</f>
        <v>General</v>
      </c>
      <c r="N1711" s="14" t="str">
        <f>IF(Tbl_ExpendInput[[#This Row],[Fund Detail Code]]="09119",Tbl_ExpendInput[[#This Row],[Fund Group Code]],IF(ISNUMBER(SEARCH("covid",Tbl_ExpendInput[[#This Row],[Fund Detail Name]]))=TRUE,"99",Tbl_ExpendInput[[#This Row],[Fund Group Code]]))</f>
        <v>01</v>
      </c>
      <c r="O1711" s="14">
        <f>VLOOKUP(Tbl_ExpendInput[[#This Row],[Agency Code]],TblAgencies[],12,FALSE)</f>
        <v>799</v>
      </c>
    </row>
    <row r="1712" spans="1:15">
      <c r="A1712">
        <v>2022</v>
      </c>
      <c r="B1712" t="s">
        <v>695</v>
      </c>
      <c r="C1712" t="s">
        <v>696</v>
      </c>
      <c r="D1712" s="17">
        <v>741</v>
      </c>
      <c r="E1712" t="s">
        <v>829</v>
      </c>
      <c r="F1712" t="s">
        <v>822</v>
      </c>
      <c r="G1712" t="s">
        <v>823</v>
      </c>
      <c r="H1712" t="s">
        <v>20</v>
      </c>
      <c r="I1712" t="s">
        <v>21</v>
      </c>
      <c r="J1712" t="s">
        <v>22</v>
      </c>
      <c r="K1712" t="s">
        <v>23</v>
      </c>
      <c r="L1712">
        <v>2757527</v>
      </c>
      <c r="M1712" t="str">
        <f>IF(Tbl_ExpendInput[[#This Row],[Fund Detail Code]]="09119",Tbl_ExpendInput[[#This Row],[Fund Group Name]],IF(ISNUMBER(SEARCH("covid",Tbl_ExpendInput[[#This Row],[Fund Detail Name]]))=TRUE,"COVID Funds",Tbl_ExpendInput[[#This Row],[Fund Group Name]]))</f>
        <v>General</v>
      </c>
      <c r="N1712" s="14" t="str">
        <f>IF(Tbl_ExpendInput[[#This Row],[Fund Detail Code]]="09119",Tbl_ExpendInput[[#This Row],[Fund Group Code]],IF(ISNUMBER(SEARCH("covid",Tbl_ExpendInput[[#This Row],[Fund Detail Name]]))=TRUE,"99",Tbl_ExpendInput[[#This Row],[Fund Group Code]]))</f>
        <v>01</v>
      </c>
      <c r="O1712" s="14">
        <f>VLOOKUP(Tbl_ExpendInput[[#This Row],[Agency Code]],TblAgencies[],12,FALSE)</f>
        <v>799</v>
      </c>
    </row>
    <row r="1713" spans="1:15">
      <c r="A1713">
        <v>2022</v>
      </c>
      <c r="B1713" t="s">
        <v>695</v>
      </c>
      <c r="C1713" t="s">
        <v>696</v>
      </c>
      <c r="D1713" s="17">
        <v>741</v>
      </c>
      <c r="E1713" t="s">
        <v>829</v>
      </c>
      <c r="F1713" t="s">
        <v>818</v>
      </c>
      <c r="G1713" t="s">
        <v>819</v>
      </c>
      <c r="H1713" t="s">
        <v>20</v>
      </c>
      <c r="I1713" t="s">
        <v>21</v>
      </c>
      <c r="J1713" t="s">
        <v>22</v>
      </c>
      <c r="K1713" t="s">
        <v>23</v>
      </c>
      <c r="L1713">
        <v>34789640</v>
      </c>
      <c r="M1713" t="str">
        <f>IF(Tbl_ExpendInput[[#This Row],[Fund Detail Code]]="09119",Tbl_ExpendInput[[#This Row],[Fund Group Name]],IF(ISNUMBER(SEARCH("covid",Tbl_ExpendInput[[#This Row],[Fund Detail Name]]))=TRUE,"COVID Funds",Tbl_ExpendInput[[#This Row],[Fund Group Name]]))</f>
        <v>General</v>
      </c>
      <c r="N1713" s="14" t="str">
        <f>IF(Tbl_ExpendInput[[#This Row],[Fund Detail Code]]="09119",Tbl_ExpendInput[[#This Row],[Fund Group Code]],IF(ISNUMBER(SEARCH("covid",Tbl_ExpendInput[[#This Row],[Fund Detail Name]]))=TRUE,"99",Tbl_ExpendInput[[#This Row],[Fund Group Code]]))</f>
        <v>01</v>
      </c>
      <c r="O1713" s="14">
        <f>VLOOKUP(Tbl_ExpendInput[[#This Row],[Agency Code]],TblAgencies[],12,FALSE)</f>
        <v>799</v>
      </c>
    </row>
    <row r="1714" spans="1:15">
      <c r="A1714">
        <v>2022</v>
      </c>
      <c r="B1714" t="s">
        <v>695</v>
      </c>
      <c r="C1714" t="s">
        <v>696</v>
      </c>
      <c r="D1714" s="17">
        <v>741</v>
      </c>
      <c r="E1714" t="s">
        <v>829</v>
      </c>
      <c r="F1714" t="s">
        <v>818</v>
      </c>
      <c r="G1714" t="s">
        <v>819</v>
      </c>
      <c r="H1714" t="s">
        <v>24</v>
      </c>
      <c r="I1714" t="s">
        <v>25</v>
      </c>
      <c r="J1714" t="s">
        <v>400</v>
      </c>
      <c r="K1714" t="s">
        <v>401</v>
      </c>
      <c r="L1714">
        <v>97425.98</v>
      </c>
      <c r="M1714" t="str">
        <f>IF(Tbl_ExpendInput[[#This Row],[Fund Detail Code]]="09119",Tbl_ExpendInput[[#This Row],[Fund Group Name]],IF(ISNUMBER(SEARCH("covid",Tbl_ExpendInput[[#This Row],[Fund Detail Name]]))=TRUE,"COVID Funds",Tbl_ExpendInput[[#This Row],[Fund Group Name]]))</f>
        <v>Special</v>
      </c>
      <c r="N1714" s="14" t="str">
        <f>IF(Tbl_ExpendInput[[#This Row],[Fund Detail Code]]="09119",Tbl_ExpendInput[[#This Row],[Fund Group Code]],IF(ISNUMBER(SEARCH("covid",Tbl_ExpendInput[[#This Row],[Fund Detail Name]]))=TRUE,"99",Tbl_ExpendInput[[#This Row],[Fund Group Code]]))</f>
        <v>02</v>
      </c>
      <c r="O1714" s="14">
        <f>VLOOKUP(Tbl_ExpendInput[[#This Row],[Agency Code]],TblAgencies[],12,FALSE)</f>
        <v>799</v>
      </c>
    </row>
    <row r="1715" spans="1:15">
      <c r="A1715">
        <v>2022</v>
      </c>
      <c r="B1715" t="s">
        <v>695</v>
      </c>
      <c r="C1715" t="s">
        <v>696</v>
      </c>
      <c r="D1715" s="17">
        <v>742</v>
      </c>
      <c r="E1715" t="s">
        <v>830</v>
      </c>
      <c r="F1715" t="s">
        <v>756</v>
      </c>
      <c r="G1715" t="s">
        <v>52</v>
      </c>
      <c r="H1715" t="s">
        <v>20</v>
      </c>
      <c r="I1715" t="s">
        <v>21</v>
      </c>
      <c r="J1715" t="s">
        <v>22</v>
      </c>
      <c r="K1715" t="s">
        <v>23</v>
      </c>
      <c r="L1715">
        <v>24437135</v>
      </c>
      <c r="M1715" t="str">
        <f>IF(Tbl_ExpendInput[[#This Row],[Fund Detail Code]]="09119",Tbl_ExpendInput[[#This Row],[Fund Group Name]],IF(ISNUMBER(SEARCH("covid",Tbl_ExpendInput[[#This Row],[Fund Detail Name]]))=TRUE,"COVID Funds",Tbl_ExpendInput[[#This Row],[Fund Group Name]]))</f>
        <v>General</v>
      </c>
      <c r="N1715" s="14" t="str">
        <f>IF(Tbl_ExpendInput[[#This Row],[Fund Detail Code]]="09119",Tbl_ExpendInput[[#This Row],[Fund Group Code]],IF(ISNUMBER(SEARCH("covid",Tbl_ExpendInput[[#This Row],[Fund Detail Name]]))=TRUE,"99",Tbl_ExpendInput[[#This Row],[Fund Group Code]]))</f>
        <v>01</v>
      </c>
      <c r="O1715" s="14">
        <f>VLOOKUP(Tbl_ExpendInput[[#This Row],[Agency Code]],TblAgencies[],12,FALSE)</f>
        <v>799</v>
      </c>
    </row>
    <row r="1716" spans="1:15">
      <c r="A1716">
        <v>2022</v>
      </c>
      <c r="B1716" t="s">
        <v>695</v>
      </c>
      <c r="C1716" t="s">
        <v>696</v>
      </c>
      <c r="D1716" s="17">
        <v>743</v>
      </c>
      <c r="E1716" t="s">
        <v>831</v>
      </c>
      <c r="F1716" t="s">
        <v>226</v>
      </c>
      <c r="G1716" t="s">
        <v>227</v>
      </c>
      <c r="H1716" t="s">
        <v>20</v>
      </c>
      <c r="I1716" t="s">
        <v>21</v>
      </c>
      <c r="J1716" t="s">
        <v>22</v>
      </c>
      <c r="K1716" t="s">
        <v>23</v>
      </c>
      <c r="L1716">
        <v>1235931</v>
      </c>
      <c r="M1716" t="str">
        <f>IF(Tbl_ExpendInput[[#This Row],[Fund Detail Code]]="09119",Tbl_ExpendInput[[#This Row],[Fund Group Name]],IF(ISNUMBER(SEARCH("covid",Tbl_ExpendInput[[#This Row],[Fund Detail Name]]))=TRUE,"COVID Funds",Tbl_ExpendInput[[#This Row],[Fund Group Name]]))</f>
        <v>General</v>
      </c>
      <c r="N1716" s="14" t="str">
        <f>IF(Tbl_ExpendInput[[#This Row],[Fund Detail Code]]="09119",Tbl_ExpendInput[[#This Row],[Fund Group Code]],IF(ISNUMBER(SEARCH("covid",Tbl_ExpendInput[[#This Row],[Fund Detail Name]]))=TRUE,"99",Tbl_ExpendInput[[#This Row],[Fund Group Code]]))</f>
        <v>01</v>
      </c>
      <c r="O1716" s="14">
        <f>VLOOKUP(Tbl_ExpendInput[[#This Row],[Agency Code]],TblAgencies[],12,FALSE)</f>
        <v>799</v>
      </c>
    </row>
    <row r="1717" spans="1:15">
      <c r="A1717">
        <v>2022</v>
      </c>
      <c r="B1717" t="s">
        <v>695</v>
      </c>
      <c r="C1717" t="s">
        <v>696</v>
      </c>
      <c r="D1717" s="17">
        <v>743</v>
      </c>
      <c r="E1717" t="s">
        <v>831</v>
      </c>
      <c r="F1717" t="s">
        <v>822</v>
      </c>
      <c r="G1717" t="s">
        <v>823</v>
      </c>
      <c r="H1717" t="s">
        <v>20</v>
      </c>
      <c r="I1717" t="s">
        <v>21</v>
      </c>
      <c r="J1717" t="s">
        <v>22</v>
      </c>
      <c r="K1717" t="s">
        <v>23</v>
      </c>
      <c r="L1717">
        <v>17727318</v>
      </c>
      <c r="M1717" t="str">
        <f>IF(Tbl_ExpendInput[[#This Row],[Fund Detail Code]]="09119",Tbl_ExpendInput[[#This Row],[Fund Group Name]],IF(ISNUMBER(SEARCH("covid",Tbl_ExpendInput[[#This Row],[Fund Detail Name]]))=TRUE,"COVID Funds",Tbl_ExpendInput[[#This Row],[Fund Group Name]]))</f>
        <v>General</v>
      </c>
      <c r="N1717" s="14" t="str">
        <f>IF(Tbl_ExpendInput[[#This Row],[Fund Detail Code]]="09119",Tbl_ExpendInput[[#This Row],[Fund Group Code]],IF(ISNUMBER(SEARCH("covid",Tbl_ExpendInput[[#This Row],[Fund Detail Name]]))=TRUE,"99",Tbl_ExpendInput[[#This Row],[Fund Group Code]]))</f>
        <v>01</v>
      </c>
      <c r="O1717" s="14">
        <f>VLOOKUP(Tbl_ExpendInput[[#This Row],[Agency Code]],TblAgencies[],12,FALSE)</f>
        <v>799</v>
      </c>
    </row>
    <row r="1718" spans="1:15">
      <c r="A1718">
        <v>2022</v>
      </c>
      <c r="B1718" t="s">
        <v>695</v>
      </c>
      <c r="C1718" t="s">
        <v>696</v>
      </c>
      <c r="D1718" s="17">
        <v>743</v>
      </c>
      <c r="E1718" t="s">
        <v>831</v>
      </c>
      <c r="F1718" t="s">
        <v>818</v>
      </c>
      <c r="G1718" t="s">
        <v>819</v>
      </c>
      <c r="H1718" t="s">
        <v>20</v>
      </c>
      <c r="I1718" t="s">
        <v>21</v>
      </c>
      <c r="J1718" t="s">
        <v>22</v>
      </c>
      <c r="K1718" t="s">
        <v>23</v>
      </c>
      <c r="L1718">
        <v>25112068</v>
      </c>
      <c r="M1718" t="str">
        <f>IF(Tbl_ExpendInput[[#This Row],[Fund Detail Code]]="09119",Tbl_ExpendInput[[#This Row],[Fund Group Name]],IF(ISNUMBER(SEARCH("covid",Tbl_ExpendInput[[#This Row],[Fund Detail Name]]))=TRUE,"COVID Funds",Tbl_ExpendInput[[#This Row],[Fund Group Name]]))</f>
        <v>General</v>
      </c>
      <c r="N1718" s="14" t="str">
        <f>IF(Tbl_ExpendInput[[#This Row],[Fund Detail Code]]="09119",Tbl_ExpendInput[[#This Row],[Fund Group Code]],IF(ISNUMBER(SEARCH("covid",Tbl_ExpendInput[[#This Row],[Fund Detail Name]]))=TRUE,"99",Tbl_ExpendInput[[#This Row],[Fund Group Code]]))</f>
        <v>01</v>
      </c>
      <c r="O1718" s="14">
        <f>VLOOKUP(Tbl_ExpendInput[[#This Row],[Agency Code]],TblAgencies[],12,FALSE)</f>
        <v>799</v>
      </c>
    </row>
    <row r="1719" spans="1:15">
      <c r="A1719">
        <v>2022</v>
      </c>
      <c r="B1719" t="s">
        <v>695</v>
      </c>
      <c r="C1719" t="s">
        <v>696</v>
      </c>
      <c r="D1719" s="17">
        <v>745</v>
      </c>
      <c r="E1719" t="s">
        <v>832</v>
      </c>
      <c r="F1719" t="s">
        <v>226</v>
      </c>
      <c r="G1719" t="s">
        <v>227</v>
      </c>
      <c r="H1719" t="s">
        <v>20</v>
      </c>
      <c r="I1719" t="s">
        <v>21</v>
      </c>
      <c r="J1719" t="s">
        <v>22</v>
      </c>
      <c r="K1719" t="s">
        <v>23</v>
      </c>
      <c r="L1719">
        <v>926789</v>
      </c>
      <c r="M1719" t="str">
        <f>IF(Tbl_ExpendInput[[#This Row],[Fund Detail Code]]="09119",Tbl_ExpendInput[[#This Row],[Fund Group Name]],IF(ISNUMBER(SEARCH("covid",Tbl_ExpendInput[[#This Row],[Fund Detail Name]]))=TRUE,"COVID Funds",Tbl_ExpendInput[[#This Row],[Fund Group Name]]))</f>
        <v>General</v>
      </c>
      <c r="N1719" s="14" t="str">
        <f>IF(Tbl_ExpendInput[[#This Row],[Fund Detail Code]]="09119",Tbl_ExpendInput[[#This Row],[Fund Group Code]],IF(ISNUMBER(SEARCH("covid",Tbl_ExpendInput[[#This Row],[Fund Detail Name]]))=TRUE,"99",Tbl_ExpendInput[[#This Row],[Fund Group Code]]))</f>
        <v>01</v>
      </c>
      <c r="O1719" s="14">
        <f>VLOOKUP(Tbl_ExpendInput[[#This Row],[Agency Code]],TblAgencies[],12,FALSE)</f>
        <v>799</v>
      </c>
    </row>
    <row r="1720" spans="1:15">
      <c r="A1720">
        <v>2022</v>
      </c>
      <c r="B1720" t="s">
        <v>695</v>
      </c>
      <c r="C1720" t="s">
        <v>696</v>
      </c>
      <c r="D1720" s="17">
        <v>745</v>
      </c>
      <c r="E1720" t="s">
        <v>832</v>
      </c>
      <c r="F1720" t="s">
        <v>822</v>
      </c>
      <c r="G1720" t="s">
        <v>823</v>
      </c>
      <c r="H1720" t="s">
        <v>20</v>
      </c>
      <c r="I1720" t="s">
        <v>21</v>
      </c>
      <c r="J1720" t="s">
        <v>22</v>
      </c>
      <c r="K1720" t="s">
        <v>23</v>
      </c>
      <c r="L1720">
        <v>6950823</v>
      </c>
      <c r="M1720" t="str">
        <f>IF(Tbl_ExpendInput[[#This Row],[Fund Detail Code]]="09119",Tbl_ExpendInput[[#This Row],[Fund Group Name]],IF(ISNUMBER(SEARCH("covid",Tbl_ExpendInput[[#This Row],[Fund Detail Name]]))=TRUE,"COVID Funds",Tbl_ExpendInput[[#This Row],[Fund Group Name]]))</f>
        <v>General</v>
      </c>
      <c r="N1720" s="14" t="str">
        <f>IF(Tbl_ExpendInput[[#This Row],[Fund Detail Code]]="09119",Tbl_ExpendInput[[#This Row],[Fund Group Code]],IF(ISNUMBER(SEARCH("covid",Tbl_ExpendInput[[#This Row],[Fund Detail Name]]))=TRUE,"99",Tbl_ExpendInput[[#This Row],[Fund Group Code]]))</f>
        <v>01</v>
      </c>
      <c r="O1720" s="14">
        <f>VLOOKUP(Tbl_ExpendInput[[#This Row],[Agency Code]],TblAgencies[],12,FALSE)</f>
        <v>799</v>
      </c>
    </row>
    <row r="1721" spans="1:15">
      <c r="A1721">
        <v>2022</v>
      </c>
      <c r="B1721" t="s">
        <v>695</v>
      </c>
      <c r="C1721" t="s">
        <v>696</v>
      </c>
      <c r="D1721" s="17">
        <v>745</v>
      </c>
      <c r="E1721" t="s">
        <v>832</v>
      </c>
      <c r="F1721" t="s">
        <v>818</v>
      </c>
      <c r="G1721" t="s">
        <v>819</v>
      </c>
      <c r="H1721" t="s">
        <v>20</v>
      </c>
      <c r="I1721" t="s">
        <v>21</v>
      </c>
      <c r="J1721" t="s">
        <v>22</v>
      </c>
      <c r="K1721" t="s">
        <v>23</v>
      </c>
      <c r="L1721">
        <v>30138468</v>
      </c>
      <c r="M1721" t="str">
        <f>IF(Tbl_ExpendInput[[#This Row],[Fund Detail Code]]="09119",Tbl_ExpendInput[[#This Row],[Fund Group Name]],IF(ISNUMBER(SEARCH("covid",Tbl_ExpendInput[[#This Row],[Fund Detail Name]]))=TRUE,"COVID Funds",Tbl_ExpendInput[[#This Row],[Fund Group Name]]))</f>
        <v>General</v>
      </c>
      <c r="N1721" s="14" t="str">
        <f>IF(Tbl_ExpendInput[[#This Row],[Fund Detail Code]]="09119",Tbl_ExpendInput[[#This Row],[Fund Group Code]],IF(ISNUMBER(SEARCH("covid",Tbl_ExpendInput[[#This Row],[Fund Detail Name]]))=TRUE,"99",Tbl_ExpendInput[[#This Row],[Fund Group Code]]))</f>
        <v>01</v>
      </c>
      <c r="O1721" s="14">
        <f>VLOOKUP(Tbl_ExpendInput[[#This Row],[Agency Code]],TblAgencies[],12,FALSE)</f>
        <v>799</v>
      </c>
    </row>
    <row r="1722" spans="1:15">
      <c r="A1722">
        <v>2022</v>
      </c>
      <c r="B1722" t="s">
        <v>695</v>
      </c>
      <c r="C1722" t="s">
        <v>696</v>
      </c>
      <c r="D1722" s="17">
        <v>747</v>
      </c>
      <c r="E1722" t="s">
        <v>833</v>
      </c>
      <c r="F1722" t="s">
        <v>226</v>
      </c>
      <c r="G1722" t="s">
        <v>227</v>
      </c>
      <c r="H1722" t="s">
        <v>20</v>
      </c>
      <c r="I1722" t="s">
        <v>21</v>
      </c>
      <c r="J1722" t="s">
        <v>22</v>
      </c>
      <c r="K1722" t="s">
        <v>23</v>
      </c>
      <c r="L1722">
        <v>127859</v>
      </c>
      <c r="M1722" t="str">
        <f>IF(Tbl_ExpendInput[[#This Row],[Fund Detail Code]]="09119",Tbl_ExpendInput[[#This Row],[Fund Group Name]],IF(ISNUMBER(SEARCH("covid",Tbl_ExpendInput[[#This Row],[Fund Detail Name]]))=TRUE,"COVID Funds",Tbl_ExpendInput[[#This Row],[Fund Group Name]]))</f>
        <v>General</v>
      </c>
      <c r="N1722" s="14" t="str">
        <f>IF(Tbl_ExpendInput[[#This Row],[Fund Detail Code]]="09119",Tbl_ExpendInput[[#This Row],[Fund Group Code]],IF(ISNUMBER(SEARCH("covid",Tbl_ExpendInput[[#This Row],[Fund Detail Name]]))=TRUE,"99",Tbl_ExpendInput[[#This Row],[Fund Group Code]]))</f>
        <v>01</v>
      </c>
      <c r="O1722" s="14">
        <f>VLOOKUP(Tbl_ExpendInput[[#This Row],[Agency Code]],TblAgencies[],12,FALSE)</f>
        <v>799</v>
      </c>
    </row>
    <row r="1723" spans="1:15">
      <c r="A1723">
        <v>2022</v>
      </c>
      <c r="B1723" t="s">
        <v>695</v>
      </c>
      <c r="C1723" t="s">
        <v>696</v>
      </c>
      <c r="D1723" s="17">
        <v>747</v>
      </c>
      <c r="E1723" t="s">
        <v>833</v>
      </c>
      <c r="F1723" t="s">
        <v>822</v>
      </c>
      <c r="G1723" t="s">
        <v>823</v>
      </c>
      <c r="H1723" t="s">
        <v>20</v>
      </c>
      <c r="I1723" t="s">
        <v>21</v>
      </c>
      <c r="J1723" t="s">
        <v>22</v>
      </c>
      <c r="K1723" t="s">
        <v>23</v>
      </c>
      <c r="L1723">
        <v>4604619</v>
      </c>
      <c r="M1723" t="str">
        <f>IF(Tbl_ExpendInput[[#This Row],[Fund Detail Code]]="09119",Tbl_ExpendInput[[#This Row],[Fund Group Name]],IF(ISNUMBER(SEARCH("covid",Tbl_ExpendInput[[#This Row],[Fund Detail Name]]))=TRUE,"COVID Funds",Tbl_ExpendInput[[#This Row],[Fund Group Name]]))</f>
        <v>General</v>
      </c>
      <c r="N1723" s="14" t="str">
        <f>IF(Tbl_ExpendInput[[#This Row],[Fund Detail Code]]="09119",Tbl_ExpendInput[[#This Row],[Fund Group Code]],IF(ISNUMBER(SEARCH("covid",Tbl_ExpendInput[[#This Row],[Fund Detail Name]]))=TRUE,"99",Tbl_ExpendInput[[#This Row],[Fund Group Code]]))</f>
        <v>01</v>
      </c>
      <c r="O1723" s="14">
        <f>VLOOKUP(Tbl_ExpendInput[[#This Row],[Agency Code]],TblAgencies[],12,FALSE)</f>
        <v>799</v>
      </c>
    </row>
    <row r="1724" spans="1:15">
      <c r="A1724">
        <v>2022</v>
      </c>
      <c r="B1724" t="s">
        <v>695</v>
      </c>
      <c r="C1724" t="s">
        <v>696</v>
      </c>
      <c r="D1724" s="17">
        <v>747</v>
      </c>
      <c r="E1724" t="s">
        <v>833</v>
      </c>
      <c r="F1724" t="s">
        <v>818</v>
      </c>
      <c r="G1724" t="s">
        <v>819</v>
      </c>
      <c r="H1724" t="s">
        <v>20</v>
      </c>
      <c r="I1724" t="s">
        <v>21</v>
      </c>
      <c r="J1724" t="s">
        <v>22</v>
      </c>
      <c r="K1724" t="s">
        <v>23</v>
      </c>
      <c r="L1724">
        <v>16965643</v>
      </c>
      <c r="M1724" t="str">
        <f>IF(Tbl_ExpendInput[[#This Row],[Fund Detail Code]]="09119",Tbl_ExpendInput[[#This Row],[Fund Group Name]],IF(ISNUMBER(SEARCH("covid",Tbl_ExpendInput[[#This Row],[Fund Detail Name]]))=TRUE,"COVID Funds",Tbl_ExpendInput[[#This Row],[Fund Group Name]]))</f>
        <v>General</v>
      </c>
      <c r="N1724" s="14" t="str">
        <f>IF(Tbl_ExpendInput[[#This Row],[Fund Detail Code]]="09119",Tbl_ExpendInput[[#This Row],[Fund Group Code]],IF(ISNUMBER(SEARCH("covid",Tbl_ExpendInput[[#This Row],[Fund Detail Name]]))=TRUE,"99",Tbl_ExpendInput[[#This Row],[Fund Group Code]]))</f>
        <v>01</v>
      </c>
      <c r="O1724" s="14">
        <f>VLOOKUP(Tbl_ExpendInput[[#This Row],[Agency Code]],TblAgencies[],12,FALSE)</f>
        <v>799</v>
      </c>
    </row>
    <row r="1725" spans="1:15">
      <c r="A1725">
        <v>2022</v>
      </c>
      <c r="B1725" t="s">
        <v>695</v>
      </c>
      <c r="C1725" t="s">
        <v>696</v>
      </c>
      <c r="D1725" s="17">
        <v>749</v>
      </c>
      <c r="E1725" t="s">
        <v>834</v>
      </c>
      <c r="F1725" t="s">
        <v>226</v>
      </c>
      <c r="G1725" t="s">
        <v>227</v>
      </c>
      <c r="H1725" t="s">
        <v>20</v>
      </c>
      <c r="I1725" t="s">
        <v>21</v>
      </c>
      <c r="J1725" t="s">
        <v>22</v>
      </c>
      <c r="K1725" t="s">
        <v>23</v>
      </c>
      <c r="L1725">
        <v>1068506</v>
      </c>
      <c r="M1725" t="str">
        <f>IF(Tbl_ExpendInput[[#This Row],[Fund Detail Code]]="09119",Tbl_ExpendInput[[#This Row],[Fund Group Name]],IF(ISNUMBER(SEARCH("covid",Tbl_ExpendInput[[#This Row],[Fund Detail Name]]))=TRUE,"COVID Funds",Tbl_ExpendInput[[#This Row],[Fund Group Name]]))</f>
        <v>General</v>
      </c>
      <c r="N1725" s="14" t="str">
        <f>IF(Tbl_ExpendInput[[#This Row],[Fund Detail Code]]="09119",Tbl_ExpendInput[[#This Row],[Fund Group Code]],IF(ISNUMBER(SEARCH("covid",Tbl_ExpendInput[[#This Row],[Fund Detail Name]]))=TRUE,"99",Tbl_ExpendInput[[#This Row],[Fund Group Code]]))</f>
        <v>01</v>
      </c>
      <c r="O1725" s="14">
        <f>VLOOKUP(Tbl_ExpendInput[[#This Row],[Agency Code]],TblAgencies[],12,FALSE)</f>
        <v>799</v>
      </c>
    </row>
    <row r="1726" spans="1:15">
      <c r="A1726">
        <v>2022</v>
      </c>
      <c r="B1726" t="s">
        <v>695</v>
      </c>
      <c r="C1726" t="s">
        <v>696</v>
      </c>
      <c r="D1726" s="17">
        <v>749</v>
      </c>
      <c r="E1726" t="s">
        <v>834</v>
      </c>
      <c r="F1726" t="s">
        <v>822</v>
      </c>
      <c r="G1726" t="s">
        <v>823</v>
      </c>
      <c r="H1726" t="s">
        <v>20</v>
      </c>
      <c r="I1726" t="s">
        <v>21</v>
      </c>
      <c r="J1726" t="s">
        <v>22</v>
      </c>
      <c r="K1726" t="s">
        <v>23</v>
      </c>
      <c r="L1726">
        <v>4808831</v>
      </c>
      <c r="M1726" t="str">
        <f>IF(Tbl_ExpendInput[[#This Row],[Fund Detail Code]]="09119",Tbl_ExpendInput[[#This Row],[Fund Group Name]],IF(ISNUMBER(SEARCH("covid",Tbl_ExpendInput[[#This Row],[Fund Detail Name]]))=TRUE,"COVID Funds",Tbl_ExpendInput[[#This Row],[Fund Group Name]]))</f>
        <v>General</v>
      </c>
      <c r="N1726" s="14" t="str">
        <f>IF(Tbl_ExpendInput[[#This Row],[Fund Detail Code]]="09119",Tbl_ExpendInput[[#This Row],[Fund Group Code]],IF(ISNUMBER(SEARCH("covid",Tbl_ExpendInput[[#This Row],[Fund Detail Name]]))=TRUE,"99",Tbl_ExpendInput[[#This Row],[Fund Group Code]]))</f>
        <v>01</v>
      </c>
      <c r="O1726" s="14">
        <f>VLOOKUP(Tbl_ExpendInput[[#This Row],[Agency Code]],TblAgencies[],12,FALSE)</f>
        <v>799</v>
      </c>
    </row>
    <row r="1727" spans="1:15">
      <c r="A1727">
        <v>2022</v>
      </c>
      <c r="B1727" t="s">
        <v>695</v>
      </c>
      <c r="C1727" t="s">
        <v>696</v>
      </c>
      <c r="D1727" s="17">
        <v>749</v>
      </c>
      <c r="E1727" t="s">
        <v>834</v>
      </c>
      <c r="F1727" t="s">
        <v>818</v>
      </c>
      <c r="G1727" t="s">
        <v>819</v>
      </c>
      <c r="H1727" t="s">
        <v>20</v>
      </c>
      <c r="I1727" t="s">
        <v>21</v>
      </c>
      <c r="J1727" t="s">
        <v>22</v>
      </c>
      <c r="K1727" t="s">
        <v>23</v>
      </c>
      <c r="L1727">
        <v>26578715</v>
      </c>
      <c r="M1727" t="str">
        <f>IF(Tbl_ExpendInput[[#This Row],[Fund Detail Code]]="09119",Tbl_ExpendInput[[#This Row],[Fund Group Name]],IF(ISNUMBER(SEARCH("covid",Tbl_ExpendInput[[#This Row],[Fund Detail Name]]))=TRUE,"COVID Funds",Tbl_ExpendInput[[#This Row],[Fund Group Name]]))</f>
        <v>General</v>
      </c>
      <c r="N1727" s="14" t="str">
        <f>IF(Tbl_ExpendInput[[#This Row],[Fund Detail Code]]="09119",Tbl_ExpendInput[[#This Row],[Fund Group Code]],IF(ISNUMBER(SEARCH("covid",Tbl_ExpendInput[[#This Row],[Fund Detail Name]]))=TRUE,"99",Tbl_ExpendInput[[#This Row],[Fund Group Code]]))</f>
        <v>01</v>
      </c>
      <c r="O1727" s="14">
        <f>VLOOKUP(Tbl_ExpendInput[[#This Row],[Agency Code]],TblAgencies[],12,FALSE)</f>
        <v>799</v>
      </c>
    </row>
    <row r="1728" spans="1:15">
      <c r="A1728">
        <v>2022</v>
      </c>
      <c r="B1728" t="s">
        <v>695</v>
      </c>
      <c r="C1728" t="s">
        <v>696</v>
      </c>
      <c r="D1728" s="17">
        <v>752</v>
      </c>
      <c r="E1728" t="s">
        <v>835</v>
      </c>
      <c r="F1728" t="s">
        <v>226</v>
      </c>
      <c r="G1728" t="s">
        <v>227</v>
      </c>
      <c r="H1728" t="s">
        <v>20</v>
      </c>
      <c r="I1728" t="s">
        <v>21</v>
      </c>
      <c r="J1728" t="s">
        <v>22</v>
      </c>
      <c r="K1728" t="s">
        <v>23</v>
      </c>
      <c r="L1728">
        <v>516297</v>
      </c>
      <c r="M1728" t="str">
        <f>IF(Tbl_ExpendInput[[#This Row],[Fund Detail Code]]="09119",Tbl_ExpendInput[[#This Row],[Fund Group Name]],IF(ISNUMBER(SEARCH("covid",Tbl_ExpendInput[[#This Row],[Fund Detail Name]]))=TRUE,"COVID Funds",Tbl_ExpendInput[[#This Row],[Fund Group Name]]))</f>
        <v>General</v>
      </c>
      <c r="N1728" s="14" t="str">
        <f>IF(Tbl_ExpendInput[[#This Row],[Fund Detail Code]]="09119",Tbl_ExpendInput[[#This Row],[Fund Group Code]],IF(ISNUMBER(SEARCH("covid",Tbl_ExpendInput[[#This Row],[Fund Detail Name]]))=TRUE,"99",Tbl_ExpendInput[[#This Row],[Fund Group Code]]))</f>
        <v>01</v>
      </c>
      <c r="O1728" s="14">
        <f>VLOOKUP(Tbl_ExpendInput[[#This Row],[Agency Code]],TblAgencies[],12,FALSE)</f>
        <v>799</v>
      </c>
    </row>
    <row r="1729" spans="1:15">
      <c r="A1729">
        <v>2022</v>
      </c>
      <c r="B1729" t="s">
        <v>695</v>
      </c>
      <c r="C1729" t="s">
        <v>696</v>
      </c>
      <c r="D1729" s="17">
        <v>752</v>
      </c>
      <c r="E1729" t="s">
        <v>835</v>
      </c>
      <c r="F1729" t="s">
        <v>822</v>
      </c>
      <c r="G1729" t="s">
        <v>823</v>
      </c>
      <c r="H1729" t="s">
        <v>20</v>
      </c>
      <c r="I1729" t="s">
        <v>21</v>
      </c>
      <c r="J1729" t="s">
        <v>22</v>
      </c>
      <c r="K1729" t="s">
        <v>23</v>
      </c>
      <c r="L1729">
        <v>13055935</v>
      </c>
      <c r="M1729" t="str">
        <f>IF(Tbl_ExpendInput[[#This Row],[Fund Detail Code]]="09119",Tbl_ExpendInput[[#This Row],[Fund Group Name]],IF(ISNUMBER(SEARCH("covid",Tbl_ExpendInput[[#This Row],[Fund Detail Name]]))=TRUE,"COVID Funds",Tbl_ExpendInput[[#This Row],[Fund Group Name]]))</f>
        <v>General</v>
      </c>
      <c r="N1729" s="14" t="str">
        <f>IF(Tbl_ExpendInput[[#This Row],[Fund Detail Code]]="09119",Tbl_ExpendInput[[#This Row],[Fund Group Code]],IF(ISNUMBER(SEARCH("covid",Tbl_ExpendInput[[#This Row],[Fund Detail Name]]))=TRUE,"99",Tbl_ExpendInput[[#This Row],[Fund Group Code]]))</f>
        <v>01</v>
      </c>
      <c r="O1729" s="14">
        <f>VLOOKUP(Tbl_ExpendInput[[#This Row],[Agency Code]],TblAgencies[],12,FALSE)</f>
        <v>799</v>
      </c>
    </row>
    <row r="1730" spans="1:15">
      <c r="A1730">
        <v>2022</v>
      </c>
      <c r="B1730" t="s">
        <v>695</v>
      </c>
      <c r="C1730" t="s">
        <v>696</v>
      </c>
      <c r="D1730" s="17">
        <v>752</v>
      </c>
      <c r="E1730" t="s">
        <v>835</v>
      </c>
      <c r="F1730" t="s">
        <v>818</v>
      </c>
      <c r="G1730" t="s">
        <v>819</v>
      </c>
      <c r="H1730" t="s">
        <v>20</v>
      </c>
      <c r="I1730" t="s">
        <v>21</v>
      </c>
      <c r="J1730" t="s">
        <v>22</v>
      </c>
      <c r="K1730" t="s">
        <v>23</v>
      </c>
      <c r="L1730">
        <v>42223702</v>
      </c>
      <c r="M1730" t="str">
        <f>IF(Tbl_ExpendInput[[#This Row],[Fund Detail Code]]="09119",Tbl_ExpendInput[[#This Row],[Fund Group Name]],IF(ISNUMBER(SEARCH("covid",Tbl_ExpendInput[[#This Row],[Fund Detail Name]]))=TRUE,"COVID Funds",Tbl_ExpendInput[[#This Row],[Fund Group Name]]))</f>
        <v>General</v>
      </c>
      <c r="N1730" s="14" t="str">
        <f>IF(Tbl_ExpendInput[[#This Row],[Fund Detail Code]]="09119",Tbl_ExpendInput[[#This Row],[Fund Group Code]],IF(ISNUMBER(SEARCH("covid",Tbl_ExpendInput[[#This Row],[Fund Detail Name]]))=TRUE,"99",Tbl_ExpendInput[[#This Row],[Fund Group Code]]))</f>
        <v>01</v>
      </c>
      <c r="O1730" s="14">
        <f>VLOOKUP(Tbl_ExpendInput[[#This Row],[Agency Code]],TblAgencies[],12,FALSE)</f>
        <v>799</v>
      </c>
    </row>
    <row r="1731" spans="1:15">
      <c r="A1731">
        <v>2022</v>
      </c>
      <c r="B1731" t="s">
        <v>695</v>
      </c>
      <c r="C1731" t="s">
        <v>696</v>
      </c>
      <c r="D1731" s="17">
        <v>753</v>
      </c>
      <c r="E1731" t="s">
        <v>836</v>
      </c>
      <c r="F1731" t="s">
        <v>226</v>
      </c>
      <c r="G1731" t="s">
        <v>227</v>
      </c>
      <c r="H1731" t="s">
        <v>20</v>
      </c>
      <c r="I1731" t="s">
        <v>21</v>
      </c>
      <c r="J1731" t="s">
        <v>22</v>
      </c>
      <c r="K1731" t="s">
        <v>23</v>
      </c>
      <c r="L1731">
        <v>993477</v>
      </c>
      <c r="M1731" t="str">
        <f>IF(Tbl_ExpendInput[[#This Row],[Fund Detail Code]]="09119",Tbl_ExpendInput[[#This Row],[Fund Group Name]],IF(ISNUMBER(SEARCH("covid",Tbl_ExpendInput[[#This Row],[Fund Detail Name]]))=TRUE,"COVID Funds",Tbl_ExpendInput[[#This Row],[Fund Group Name]]))</f>
        <v>General</v>
      </c>
      <c r="N1731" s="14" t="str">
        <f>IF(Tbl_ExpendInput[[#This Row],[Fund Detail Code]]="09119",Tbl_ExpendInput[[#This Row],[Fund Group Code]],IF(ISNUMBER(SEARCH("covid",Tbl_ExpendInput[[#This Row],[Fund Detail Name]]))=TRUE,"99",Tbl_ExpendInput[[#This Row],[Fund Group Code]]))</f>
        <v>01</v>
      </c>
      <c r="O1731" s="14">
        <f>VLOOKUP(Tbl_ExpendInput[[#This Row],[Agency Code]],TblAgencies[],12,FALSE)</f>
        <v>799</v>
      </c>
    </row>
    <row r="1732" spans="1:15">
      <c r="A1732">
        <v>2022</v>
      </c>
      <c r="B1732" t="s">
        <v>695</v>
      </c>
      <c r="C1732" t="s">
        <v>696</v>
      </c>
      <c r="D1732" s="17">
        <v>753</v>
      </c>
      <c r="E1732" t="s">
        <v>836</v>
      </c>
      <c r="F1732" t="s">
        <v>822</v>
      </c>
      <c r="G1732" t="s">
        <v>823</v>
      </c>
      <c r="H1732" t="s">
        <v>20</v>
      </c>
      <c r="I1732" t="s">
        <v>21</v>
      </c>
      <c r="J1732" t="s">
        <v>22</v>
      </c>
      <c r="K1732" t="s">
        <v>23</v>
      </c>
      <c r="L1732">
        <v>15027423</v>
      </c>
      <c r="M1732" t="str">
        <f>IF(Tbl_ExpendInput[[#This Row],[Fund Detail Code]]="09119",Tbl_ExpendInput[[#This Row],[Fund Group Name]],IF(ISNUMBER(SEARCH("covid",Tbl_ExpendInput[[#This Row],[Fund Detail Name]]))=TRUE,"COVID Funds",Tbl_ExpendInput[[#This Row],[Fund Group Name]]))</f>
        <v>General</v>
      </c>
      <c r="N1732" s="14" t="str">
        <f>IF(Tbl_ExpendInput[[#This Row],[Fund Detail Code]]="09119",Tbl_ExpendInput[[#This Row],[Fund Group Code]],IF(ISNUMBER(SEARCH("covid",Tbl_ExpendInput[[#This Row],[Fund Detail Name]]))=TRUE,"99",Tbl_ExpendInput[[#This Row],[Fund Group Code]]))</f>
        <v>01</v>
      </c>
      <c r="O1732" s="14">
        <f>VLOOKUP(Tbl_ExpendInput[[#This Row],[Agency Code]],TblAgencies[],12,FALSE)</f>
        <v>799</v>
      </c>
    </row>
    <row r="1733" spans="1:15">
      <c r="A1733">
        <v>2022</v>
      </c>
      <c r="B1733" t="s">
        <v>695</v>
      </c>
      <c r="C1733" t="s">
        <v>696</v>
      </c>
      <c r="D1733" s="17">
        <v>753</v>
      </c>
      <c r="E1733" t="s">
        <v>836</v>
      </c>
      <c r="F1733" t="s">
        <v>818</v>
      </c>
      <c r="G1733" t="s">
        <v>819</v>
      </c>
      <c r="H1733" t="s">
        <v>20</v>
      </c>
      <c r="I1733" t="s">
        <v>21</v>
      </c>
      <c r="J1733" t="s">
        <v>22</v>
      </c>
      <c r="K1733" t="s">
        <v>23</v>
      </c>
      <c r="L1733">
        <v>30157481</v>
      </c>
      <c r="M1733" t="str">
        <f>IF(Tbl_ExpendInput[[#This Row],[Fund Detail Code]]="09119",Tbl_ExpendInput[[#This Row],[Fund Group Name]],IF(ISNUMBER(SEARCH("covid",Tbl_ExpendInput[[#This Row],[Fund Detail Name]]))=TRUE,"COVID Funds",Tbl_ExpendInput[[#This Row],[Fund Group Name]]))</f>
        <v>General</v>
      </c>
      <c r="N1733" s="14" t="str">
        <f>IF(Tbl_ExpendInput[[#This Row],[Fund Detail Code]]="09119",Tbl_ExpendInput[[#This Row],[Fund Group Code]],IF(ISNUMBER(SEARCH("covid",Tbl_ExpendInput[[#This Row],[Fund Detail Name]]))=TRUE,"99",Tbl_ExpendInput[[#This Row],[Fund Group Code]]))</f>
        <v>01</v>
      </c>
      <c r="O1733" s="14">
        <f>VLOOKUP(Tbl_ExpendInput[[#This Row],[Agency Code]],TblAgencies[],12,FALSE)</f>
        <v>799</v>
      </c>
    </row>
    <row r="1734" spans="1:15">
      <c r="A1734">
        <v>2022</v>
      </c>
      <c r="B1734" t="s">
        <v>695</v>
      </c>
      <c r="C1734" t="s">
        <v>696</v>
      </c>
      <c r="D1734" s="17">
        <v>754</v>
      </c>
      <c r="E1734" t="s">
        <v>837</v>
      </c>
      <c r="F1734" t="s">
        <v>226</v>
      </c>
      <c r="G1734" t="s">
        <v>227</v>
      </c>
      <c r="H1734" t="s">
        <v>20</v>
      </c>
      <c r="I1734" t="s">
        <v>21</v>
      </c>
      <c r="J1734" t="s">
        <v>22</v>
      </c>
      <c r="K1734" t="s">
        <v>23</v>
      </c>
      <c r="L1734">
        <v>420541</v>
      </c>
      <c r="M1734" t="str">
        <f>IF(Tbl_ExpendInput[[#This Row],[Fund Detail Code]]="09119",Tbl_ExpendInput[[#This Row],[Fund Group Name]],IF(ISNUMBER(SEARCH("covid",Tbl_ExpendInput[[#This Row],[Fund Detail Name]]))=TRUE,"COVID Funds",Tbl_ExpendInput[[#This Row],[Fund Group Name]]))</f>
        <v>General</v>
      </c>
      <c r="N1734" s="14" t="str">
        <f>IF(Tbl_ExpendInput[[#This Row],[Fund Detail Code]]="09119",Tbl_ExpendInput[[#This Row],[Fund Group Code]],IF(ISNUMBER(SEARCH("covid",Tbl_ExpendInput[[#This Row],[Fund Detail Name]]))=TRUE,"99",Tbl_ExpendInput[[#This Row],[Fund Group Code]]))</f>
        <v>01</v>
      </c>
      <c r="O1734" s="14">
        <f>VLOOKUP(Tbl_ExpendInput[[#This Row],[Agency Code]],TblAgencies[],12,FALSE)</f>
        <v>799</v>
      </c>
    </row>
    <row r="1735" spans="1:15">
      <c r="A1735">
        <v>2022</v>
      </c>
      <c r="B1735" t="s">
        <v>695</v>
      </c>
      <c r="C1735" t="s">
        <v>696</v>
      </c>
      <c r="D1735" s="17">
        <v>754</v>
      </c>
      <c r="E1735" t="s">
        <v>837</v>
      </c>
      <c r="F1735" t="s">
        <v>822</v>
      </c>
      <c r="G1735" t="s">
        <v>823</v>
      </c>
      <c r="H1735" t="s">
        <v>20</v>
      </c>
      <c r="I1735" t="s">
        <v>21</v>
      </c>
      <c r="J1735" t="s">
        <v>22</v>
      </c>
      <c r="K1735" t="s">
        <v>23</v>
      </c>
      <c r="L1735">
        <v>4512194</v>
      </c>
      <c r="M1735" t="str">
        <f>IF(Tbl_ExpendInput[[#This Row],[Fund Detail Code]]="09119",Tbl_ExpendInput[[#This Row],[Fund Group Name]],IF(ISNUMBER(SEARCH("covid",Tbl_ExpendInput[[#This Row],[Fund Detail Name]]))=TRUE,"COVID Funds",Tbl_ExpendInput[[#This Row],[Fund Group Name]]))</f>
        <v>General</v>
      </c>
      <c r="N1735" s="14" t="str">
        <f>IF(Tbl_ExpendInput[[#This Row],[Fund Detail Code]]="09119",Tbl_ExpendInput[[#This Row],[Fund Group Code]],IF(ISNUMBER(SEARCH("covid",Tbl_ExpendInput[[#This Row],[Fund Detail Name]]))=TRUE,"99",Tbl_ExpendInput[[#This Row],[Fund Group Code]]))</f>
        <v>01</v>
      </c>
      <c r="O1735" s="14">
        <f>VLOOKUP(Tbl_ExpendInput[[#This Row],[Agency Code]],TblAgencies[],12,FALSE)</f>
        <v>799</v>
      </c>
    </row>
    <row r="1736" spans="1:15">
      <c r="A1736">
        <v>2022</v>
      </c>
      <c r="B1736" t="s">
        <v>695</v>
      </c>
      <c r="C1736" t="s">
        <v>696</v>
      </c>
      <c r="D1736" s="17">
        <v>754</v>
      </c>
      <c r="E1736" t="s">
        <v>837</v>
      </c>
      <c r="F1736" t="s">
        <v>818</v>
      </c>
      <c r="G1736" t="s">
        <v>819</v>
      </c>
      <c r="H1736" t="s">
        <v>20</v>
      </c>
      <c r="I1736" t="s">
        <v>21</v>
      </c>
      <c r="J1736" t="s">
        <v>22</v>
      </c>
      <c r="K1736" t="s">
        <v>23</v>
      </c>
      <c r="L1736">
        <v>21756221</v>
      </c>
      <c r="M1736" t="str">
        <f>IF(Tbl_ExpendInput[[#This Row],[Fund Detail Code]]="09119",Tbl_ExpendInput[[#This Row],[Fund Group Name]],IF(ISNUMBER(SEARCH("covid",Tbl_ExpendInput[[#This Row],[Fund Detail Name]]))=TRUE,"COVID Funds",Tbl_ExpendInput[[#This Row],[Fund Group Name]]))</f>
        <v>General</v>
      </c>
      <c r="N1736" s="14" t="str">
        <f>IF(Tbl_ExpendInput[[#This Row],[Fund Detail Code]]="09119",Tbl_ExpendInput[[#This Row],[Fund Group Code]],IF(ISNUMBER(SEARCH("covid",Tbl_ExpendInput[[#This Row],[Fund Detail Name]]))=TRUE,"99",Tbl_ExpendInput[[#This Row],[Fund Group Code]]))</f>
        <v>01</v>
      </c>
      <c r="O1736" s="14">
        <f>VLOOKUP(Tbl_ExpendInput[[#This Row],[Agency Code]],TblAgencies[],12,FALSE)</f>
        <v>799</v>
      </c>
    </row>
    <row r="1737" spans="1:15">
      <c r="A1737">
        <v>2022</v>
      </c>
      <c r="B1737" t="s">
        <v>695</v>
      </c>
      <c r="C1737" t="s">
        <v>696</v>
      </c>
      <c r="D1737" s="17">
        <v>756</v>
      </c>
      <c r="E1737" t="s">
        <v>838</v>
      </c>
      <c r="F1737" t="s">
        <v>226</v>
      </c>
      <c r="G1737" t="s">
        <v>227</v>
      </c>
      <c r="H1737" t="s">
        <v>20</v>
      </c>
      <c r="I1737" t="s">
        <v>21</v>
      </c>
      <c r="J1737" t="s">
        <v>22</v>
      </c>
      <c r="K1737" t="s">
        <v>23</v>
      </c>
      <c r="L1737">
        <v>1376542</v>
      </c>
      <c r="M1737" t="str">
        <f>IF(Tbl_ExpendInput[[#This Row],[Fund Detail Code]]="09119",Tbl_ExpendInput[[#This Row],[Fund Group Name]],IF(ISNUMBER(SEARCH("covid",Tbl_ExpendInput[[#This Row],[Fund Detail Name]]))=TRUE,"COVID Funds",Tbl_ExpendInput[[#This Row],[Fund Group Name]]))</f>
        <v>General</v>
      </c>
      <c r="N1737" s="14" t="str">
        <f>IF(Tbl_ExpendInput[[#This Row],[Fund Detail Code]]="09119",Tbl_ExpendInput[[#This Row],[Fund Group Code]],IF(ISNUMBER(SEARCH("covid",Tbl_ExpendInput[[#This Row],[Fund Detail Name]]))=TRUE,"99",Tbl_ExpendInput[[#This Row],[Fund Group Code]]))</f>
        <v>01</v>
      </c>
      <c r="O1737" s="14">
        <f>VLOOKUP(Tbl_ExpendInput[[#This Row],[Agency Code]],TblAgencies[],12,FALSE)</f>
        <v>799</v>
      </c>
    </row>
    <row r="1738" spans="1:15">
      <c r="A1738">
        <v>2022</v>
      </c>
      <c r="B1738" t="s">
        <v>695</v>
      </c>
      <c r="C1738" t="s">
        <v>696</v>
      </c>
      <c r="D1738" s="17">
        <v>756</v>
      </c>
      <c r="E1738" t="s">
        <v>838</v>
      </c>
      <c r="F1738" t="s">
        <v>822</v>
      </c>
      <c r="G1738" t="s">
        <v>823</v>
      </c>
      <c r="H1738" t="s">
        <v>20</v>
      </c>
      <c r="I1738" t="s">
        <v>21</v>
      </c>
      <c r="J1738" t="s">
        <v>22</v>
      </c>
      <c r="K1738" t="s">
        <v>23</v>
      </c>
      <c r="L1738">
        <v>96082994.620000005</v>
      </c>
      <c r="M1738" t="str">
        <f>IF(Tbl_ExpendInput[[#This Row],[Fund Detail Code]]="09119",Tbl_ExpendInput[[#This Row],[Fund Group Name]],IF(ISNUMBER(SEARCH("covid",Tbl_ExpendInput[[#This Row],[Fund Detail Name]]))=TRUE,"COVID Funds",Tbl_ExpendInput[[#This Row],[Fund Group Name]]))</f>
        <v>General</v>
      </c>
      <c r="N1738" s="14" t="str">
        <f>IF(Tbl_ExpendInput[[#This Row],[Fund Detail Code]]="09119",Tbl_ExpendInput[[#This Row],[Fund Group Code]],IF(ISNUMBER(SEARCH("covid",Tbl_ExpendInput[[#This Row],[Fund Detail Name]]))=TRUE,"99",Tbl_ExpendInput[[#This Row],[Fund Group Code]]))</f>
        <v>01</v>
      </c>
      <c r="O1738" s="14">
        <f>VLOOKUP(Tbl_ExpendInput[[#This Row],[Agency Code]],TblAgencies[],12,FALSE)</f>
        <v>799</v>
      </c>
    </row>
    <row r="1739" spans="1:15">
      <c r="A1739">
        <v>2022</v>
      </c>
      <c r="B1739" t="s">
        <v>695</v>
      </c>
      <c r="C1739" t="s">
        <v>696</v>
      </c>
      <c r="D1739" s="17">
        <v>756</v>
      </c>
      <c r="E1739" t="s">
        <v>838</v>
      </c>
      <c r="F1739" t="s">
        <v>822</v>
      </c>
      <c r="G1739" t="s">
        <v>823</v>
      </c>
      <c r="H1739" t="s">
        <v>24</v>
      </c>
      <c r="I1739" t="s">
        <v>25</v>
      </c>
      <c r="J1739" t="s">
        <v>839</v>
      </c>
      <c r="K1739" t="s">
        <v>840</v>
      </c>
      <c r="L1739">
        <v>159020</v>
      </c>
      <c r="M1739" t="str">
        <f>IF(Tbl_ExpendInput[[#This Row],[Fund Detail Code]]="09119",Tbl_ExpendInput[[#This Row],[Fund Group Name]],IF(ISNUMBER(SEARCH("covid",Tbl_ExpendInput[[#This Row],[Fund Detail Name]]))=TRUE,"COVID Funds",Tbl_ExpendInput[[#This Row],[Fund Group Name]]))</f>
        <v>Special</v>
      </c>
      <c r="N1739" s="14" t="str">
        <f>IF(Tbl_ExpendInput[[#This Row],[Fund Detail Code]]="09119",Tbl_ExpendInput[[#This Row],[Fund Group Code]],IF(ISNUMBER(SEARCH("covid",Tbl_ExpendInput[[#This Row],[Fund Detail Name]]))=TRUE,"99",Tbl_ExpendInput[[#This Row],[Fund Group Code]]))</f>
        <v>02</v>
      </c>
      <c r="O1739" s="14">
        <f>VLOOKUP(Tbl_ExpendInput[[#This Row],[Agency Code]],TblAgencies[],12,FALSE)</f>
        <v>799</v>
      </c>
    </row>
    <row r="1740" spans="1:15">
      <c r="A1740">
        <v>2022</v>
      </c>
      <c r="B1740" t="s">
        <v>695</v>
      </c>
      <c r="C1740" t="s">
        <v>696</v>
      </c>
      <c r="D1740" s="17">
        <v>756</v>
      </c>
      <c r="E1740" t="s">
        <v>838</v>
      </c>
      <c r="F1740" t="s">
        <v>822</v>
      </c>
      <c r="G1740" t="s">
        <v>823</v>
      </c>
      <c r="H1740" t="s">
        <v>30</v>
      </c>
      <c r="I1740" t="s">
        <v>31</v>
      </c>
      <c r="J1740" t="s">
        <v>32</v>
      </c>
      <c r="K1740" t="s">
        <v>31</v>
      </c>
      <c r="L1740">
        <v>200532.4</v>
      </c>
      <c r="M1740" t="str">
        <f>IF(Tbl_ExpendInput[[#This Row],[Fund Detail Code]]="09119",Tbl_ExpendInput[[#This Row],[Fund Group Name]],IF(ISNUMBER(SEARCH("covid",Tbl_ExpendInput[[#This Row],[Fund Detail Name]]))=TRUE,"COVID Funds",Tbl_ExpendInput[[#This Row],[Fund Group Name]]))</f>
        <v>Federal Trust</v>
      </c>
      <c r="N1740" s="14" t="str">
        <f>IF(Tbl_ExpendInput[[#This Row],[Fund Detail Code]]="09119",Tbl_ExpendInput[[#This Row],[Fund Group Code]],IF(ISNUMBER(SEARCH("covid",Tbl_ExpendInput[[#This Row],[Fund Detail Name]]))=TRUE,"99",Tbl_ExpendInput[[#This Row],[Fund Group Code]]))</f>
        <v>10</v>
      </c>
      <c r="O1740" s="14">
        <f>VLOOKUP(Tbl_ExpendInput[[#This Row],[Agency Code]],TblAgencies[],12,FALSE)</f>
        <v>799</v>
      </c>
    </row>
    <row r="1741" spans="1:15">
      <c r="A1741">
        <v>2022</v>
      </c>
      <c r="B1741" t="s">
        <v>695</v>
      </c>
      <c r="C1741" t="s">
        <v>696</v>
      </c>
      <c r="D1741" s="17">
        <v>756</v>
      </c>
      <c r="E1741" t="s">
        <v>838</v>
      </c>
      <c r="F1741" t="s">
        <v>822</v>
      </c>
      <c r="G1741" t="s">
        <v>823</v>
      </c>
      <c r="H1741" t="s">
        <v>33</v>
      </c>
      <c r="I1741" t="s">
        <v>34</v>
      </c>
      <c r="J1741" t="s">
        <v>78</v>
      </c>
      <c r="K1741" t="s">
        <v>79</v>
      </c>
      <c r="L1741">
        <v>78719.86</v>
      </c>
      <c r="M1741" t="str">
        <f>IF(Tbl_ExpendInput[[#This Row],[Fund Detail Code]]="09119",Tbl_ExpendInput[[#This Row],[Fund Group Name]],IF(ISNUMBER(SEARCH("covid",Tbl_ExpendInput[[#This Row],[Fund Detail Name]]))=TRUE,"COVID Funds",Tbl_ExpendInput[[#This Row],[Fund Group Name]]))</f>
        <v>COVID Funds</v>
      </c>
      <c r="N1741" s="14" t="str">
        <f>IF(Tbl_ExpendInput[[#This Row],[Fund Detail Code]]="09119",Tbl_ExpendInput[[#This Row],[Fund Group Code]],IF(ISNUMBER(SEARCH("covid",Tbl_ExpendInput[[#This Row],[Fund Detail Name]]))=TRUE,"99",Tbl_ExpendInput[[#This Row],[Fund Group Code]]))</f>
        <v>99</v>
      </c>
      <c r="O1741" s="14">
        <f>VLOOKUP(Tbl_ExpendInput[[#This Row],[Agency Code]],TblAgencies[],12,FALSE)</f>
        <v>799</v>
      </c>
    </row>
    <row r="1742" spans="1:15">
      <c r="A1742">
        <v>2022</v>
      </c>
      <c r="B1742" t="s">
        <v>695</v>
      </c>
      <c r="C1742" t="s">
        <v>696</v>
      </c>
      <c r="D1742" s="17">
        <v>756</v>
      </c>
      <c r="E1742" t="s">
        <v>838</v>
      </c>
      <c r="F1742" t="s">
        <v>818</v>
      </c>
      <c r="G1742" t="s">
        <v>819</v>
      </c>
      <c r="H1742" t="s">
        <v>20</v>
      </c>
      <c r="I1742" t="s">
        <v>21</v>
      </c>
      <c r="J1742" t="s">
        <v>22</v>
      </c>
      <c r="K1742" t="s">
        <v>23</v>
      </c>
      <c r="L1742">
        <v>113155455.81999999</v>
      </c>
      <c r="M1742" t="str">
        <f>IF(Tbl_ExpendInput[[#This Row],[Fund Detail Code]]="09119",Tbl_ExpendInput[[#This Row],[Fund Group Name]],IF(ISNUMBER(SEARCH("covid",Tbl_ExpendInput[[#This Row],[Fund Detail Name]]))=TRUE,"COVID Funds",Tbl_ExpendInput[[#This Row],[Fund Group Name]]))</f>
        <v>General</v>
      </c>
      <c r="N1742" s="14" t="str">
        <f>IF(Tbl_ExpendInput[[#This Row],[Fund Detail Code]]="09119",Tbl_ExpendInput[[#This Row],[Fund Group Code]],IF(ISNUMBER(SEARCH("covid",Tbl_ExpendInput[[#This Row],[Fund Detail Name]]))=TRUE,"99",Tbl_ExpendInput[[#This Row],[Fund Group Code]]))</f>
        <v>01</v>
      </c>
      <c r="O1742" s="14">
        <f>VLOOKUP(Tbl_ExpendInput[[#This Row],[Agency Code]],TblAgencies[],12,FALSE)</f>
        <v>799</v>
      </c>
    </row>
    <row r="1743" spans="1:15">
      <c r="A1743">
        <v>2022</v>
      </c>
      <c r="B1743" t="s">
        <v>695</v>
      </c>
      <c r="C1743" t="s">
        <v>696</v>
      </c>
      <c r="D1743" s="17">
        <v>756</v>
      </c>
      <c r="E1743" t="s">
        <v>838</v>
      </c>
      <c r="F1743" t="s">
        <v>818</v>
      </c>
      <c r="G1743" t="s">
        <v>819</v>
      </c>
      <c r="H1743" t="s">
        <v>24</v>
      </c>
      <c r="I1743" t="s">
        <v>25</v>
      </c>
      <c r="J1743" t="s">
        <v>841</v>
      </c>
      <c r="K1743" t="s">
        <v>842</v>
      </c>
      <c r="L1743">
        <v>111894.88</v>
      </c>
      <c r="M1743" t="str">
        <f>IF(Tbl_ExpendInput[[#This Row],[Fund Detail Code]]="09119",Tbl_ExpendInput[[#This Row],[Fund Group Name]],IF(ISNUMBER(SEARCH("covid",Tbl_ExpendInput[[#This Row],[Fund Detail Name]]))=TRUE,"COVID Funds",Tbl_ExpendInput[[#This Row],[Fund Group Name]]))</f>
        <v>Special</v>
      </c>
      <c r="N1743" s="14" t="str">
        <f>IF(Tbl_ExpendInput[[#This Row],[Fund Detail Code]]="09119",Tbl_ExpendInput[[#This Row],[Fund Group Code]],IF(ISNUMBER(SEARCH("covid",Tbl_ExpendInput[[#This Row],[Fund Detail Name]]))=TRUE,"99",Tbl_ExpendInput[[#This Row],[Fund Group Code]]))</f>
        <v>02</v>
      </c>
      <c r="O1743" s="14">
        <f>VLOOKUP(Tbl_ExpendInput[[#This Row],[Agency Code]],TblAgencies[],12,FALSE)</f>
        <v>799</v>
      </c>
    </row>
    <row r="1744" spans="1:15">
      <c r="A1744">
        <v>2022</v>
      </c>
      <c r="B1744" t="s">
        <v>695</v>
      </c>
      <c r="C1744" t="s">
        <v>696</v>
      </c>
      <c r="D1744" s="17">
        <v>756</v>
      </c>
      <c r="E1744" t="s">
        <v>838</v>
      </c>
      <c r="F1744" t="s">
        <v>818</v>
      </c>
      <c r="G1744" t="s">
        <v>819</v>
      </c>
      <c r="H1744" t="s">
        <v>24</v>
      </c>
      <c r="I1744" t="s">
        <v>25</v>
      </c>
      <c r="J1744" t="s">
        <v>839</v>
      </c>
      <c r="K1744" t="s">
        <v>840</v>
      </c>
      <c r="L1744">
        <v>1478735</v>
      </c>
      <c r="M1744" t="str">
        <f>IF(Tbl_ExpendInput[[#This Row],[Fund Detail Code]]="09119",Tbl_ExpendInput[[#This Row],[Fund Group Name]],IF(ISNUMBER(SEARCH("covid",Tbl_ExpendInput[[#This Row],[Fund Detail Name]]))=TRUE,"COVID Funds",Tbl_ExpendInput[[#This Row],[Fund Group Name]]))</f>
        <v>Special</v>
      </c>
      <c r="N1744" s="14" t="str">
        <f>IF(Tbl_ExpendInput[[#This Row],[Fund Detail Code]]="09119",Tbl_ExpendInput[[#This Row],[Fund Group Code]],IF(ISNUMBER(SEARCH("covid",Tbl_ExpendInput[[#This Row],[Fund Detail Name]]))=TRUE,"99",Tbl_ExpendInput[[#This Row],[Fund Group Code]]))</f>
        <v>02</v>
      </c>
      <c r="O1744" s="14">
        <f>VLOOKUP(Tbl_ExpendInput[[#This Row],[Agency Code]],TblAgencies[],12,FALSE)</f>
        <v>799</v>
      </c>
    </row>
    <row r="1745" spans="1:15">
      <c r="A1745">
        <v>2022</v>
      </c>
      <c r="B1745" t="s">
        <v>695</v>
      </c>
      <c r="C1745" t="s">
        <v>696</v>
      </c>
      <c r="D1745" s="17">
        <v>756</v>
      </c>
      <c r="E1745" t="s">
        <v>838</v>
      </c>
      <c r="F1745" t="s">
        <v>818</v>
      </c>
      <c r="G1745" t="s">
        <v>819</v>
      </c>
      <c r="H1745" t="s">
        <v>24</v>
      </c>
      <c r="I1745" t="s">
        <v>25</v>
      </c>
      <c r="J1745" t="s">
        <v>843</v>
      </c>
      <c r="K1745" t="s">
        <v>844</v>
      </c>
      <c r="L1745">
        <v>97295</v>
      </c>
      <c r="M1745" t="str">
        <f>IF(Tbl_ExpendInput[[#This Row],[Fund Detail Code]]="09119",Tbl_ExpendInput[[#This Row],[Fund Group Name]],IF(ISNUMBER(SEARCH("covid",Tbl_ExpendInput[[#This Row],[Fund Detail Name]]))=TRUE,"COVID Funds",Tbl_ExpendInput[[#This Row],[Fund Group Name]]))</f>
        <v>Special</v>
      </c>
      <c r="N1745" s="14" t="str">
        <f>IF(Tbl_ExpendInput[[#This Row],[Fund Detail Code]]="09119",Tbl_ExpendInput[[#This Row],[Fund Group Code]],IF(ISNUMBER(SEARCH("covid",Tbl_ExpendInput[[#This Row],[Fund Detail Name]]))=TRUE,"99",Tbl_ExpendInput[[#This Row],[Fund Group Code]]))</f>
        <v>02</v>
      </c>
      <c r="O1745" s="14">
        <f>VLOOKUP(Tbl_ExpendInput[[#This Row],[Agency Code]],TblAgencies[],12,FALSE)</f>
        <v>799</v>
      </c>
    </row>
    <row r="1746" spans="1:15">
      <c r="A1746">
        <v>2022</v>
      </c>
      <c r="B1746" t="s">
        <v>695</v>
      </c>
      <c r="C1746" t="s">
        <v>696</v>
      </c>
      <c r="D1746" s="17">
        <v>756</v>
      </c>
      <c r="E1746" t="s">
        <v>838</v>
      </c>
      <c r="F1746" t="s">
        <v>818</v>
      </c>
      <c r="G1746" t="s">
        <v>819</v>
      </c>
      <c r="H1746" t="s">
        <v>30</v>
      </c>
      <c r="I1746" t="s">
        <v>31</v>
      </c>
      <c r="J1746" t="s">
        <v>32</v>
      </c>
      <c r="K1746" t="s">
        <v>31</v>
      </c>
      <c r="L1746">
        <v>100000</v>
      </c>
      <c r="M1746" t="str">
        <f>IF(Tbl_ExpendInput[[#This Row],[Fund Detail Code]]="09119",Tbl_ExpendInput[[#This Row],[Fund Group Name]],IF(ISNUMBER(SEARCH("covid",Tbl_ExpendInput[[#This Row],[Fund Detail Name]]))=TRUE,"COVID Funds",Tbl_ExpendInput[[#This Row],[Fund Group Name]]))</f>
        <v>Federal Trust</v>
      </c>
      <c r="N1746" s="14" t="str">
        <f>IF(Tbl_ExpendInput[[#This Row],[Fund Detail Code]]="09119",Tbl_ExpendInput[[#This Row],[Fund Group Code]],IF(ISNUMBER(SEARCH("covid",Tbl_ExpendInput[[#This Row],[Fund Detail Name]]))=TRUE,"99",Tbl_ExpendInput[[#This Row],[Fund Group Code]]))</f>
        <v>10</v>
      </c>
      <c r="O1746" s="14">
        <f>VLOOKUP(Tbl_ExpendInput[[#This Row],[Agency Code]],TblAgencies[],12,FALSE)</f>
        <v>799</v>
      </c>
    </row>
    <row r="1747" spans="1:15">
      <c r="A1747">
        <v>2022</v>
      </c>
      <c r="B1747" t="s">
        <v>695</v>
      </c>
      <c r="C1747" t="s">
        <v>696</v>
      </c>
      <c r="D1747" s="17">
        <v>756</v>
      </c>
      <c r="E1747" t="s">
        <v>838</v>
      </c>
      <c r="F1747" t="s">
        <v>818</v>
      </c>
      <c r="G1747" t="s">
        <v>819</v>
      </c>
      <c r="H1747" t="s">
        <v>30</v>
      </c>
      <c r="I1747" t="s">
        <v>31</v>
      </c>
      <c r="J1747" t="s">
        <v>254</v>
      </c>
      <c r="K1747" t="s">
        <v>255</v>
      </c>
      <c r="L1747">
        <v>5555834.3300000001</v>
      </c>
      <c r="M1747" t="str">
        <f>IF(Tbl_ExpendInput[[#This Row],[Fund Detail Code]]="09119",Tbl_ExpendInput[[#This Row],[Fund Group Name]],IF(ISNUMBER(SEARCH("covid",Tbl_ExpendInput[[#This Row],[Fund Detail Name]]))=TRUE,"COVID Funds",Tbl_ExpendInput[[#This Row],[Fund Group Name]]))</f>
        <v>COVID Funds</v>
      </c>
      <c r="N1747" s="14" t="str">
        <f>IF(Tbl_ExpendInput[[#This Row],[Fund Detail Code]]="09119",Tbl_ExpendInput[[#This Row],[Fund Group Code]],IF(ISNUMBER(SEARCH("covid",Tbl_ExpendInput[[#This Row],[Fund Detail Name]]))=TRUE,"99",Tbl_ExpendInput[[#This Row],[Fund Group Code]]))</f>
        <v>99</v>
      </c>
      <c r="O1747" s="14">
        <f>VLOOKUP(Tbl_ExpendInput[[#This Row],[Agency Code]],TblAgencies[],12,FALSE)</f>
        <v>799</v>
      </c>
    </row>
    <row r="1748" spans="1:15">
      <c r="A1748">
        <v>2022</v>
      </c>
      <c r="B1748" t="s">
        <v>695</v>
      </c>
      <c r="C1748" t="s">
        <v>696</v>
      </c>
      <c r="D1748" s="17">
        <v>756</v>
      </c>
      <c r="E1748" t="s">
        <v>838</v>
      </c>
      <c r="F1748" t="s">
        <v>818</v>
      </c>
      <c r="G1748" t="s">
        <v>819</v>
      </c>
      <c r="H1748" t="s">
        <v>33</v>
      </c>
      <c r="I1748" t="s">
        <v>34</v>
      </c>
      <c r="J1748" t="s">
        <v>78</v>
      </c>
      <c r="K1748" t="s">
        <v>79</v>
      </c>
      <c r="L1748">
        <v>27143463.68</v>
      </c>
      <c r="M1748" t="str">
        <f>IF(Tbl_ExpendInput[[#This Row],[Fund Detail Code]]="09119",Tbl_ExpendInput[[#This Row],[Fund Group Name]],IF(ISNUMBER(SEARCH("covid",Tbl_ExpendInput[[#This Row],[Fund Detail Name]]))=TRUE,"COVID Funds",Tbl_ExpendInput[[#This Row],[Fund Group Name]]))</f>
        <v>COVID Funds</v>
      </c>
      <c r="N1748" s="14" t="str">
        <f>IF(Tbl_ExpendInput[[#This Row],[Fund Detail Code]]="09119",Tbl_ExpendInput[[#This Row],[Fund Group Code]],IF(ISNUMBER(SEARCH("covid",Tbl_ExpendInput[[#This Row],[Fund Detail Name]]))=TRUE,"99",Tbl_ExpendInput[[#This Row],[Fund Group Code]]))</f>
        <v>99</v>
      </c>
      <c r="O1748" s="14">
        <f>VLOOKUP(Tbl_ExpendInput[[#This Row],[Agency Code]],TblAgencies[],12,FALSE)</f>
        <v>799</v>
      </c>
    </row>
    <row r="1749" spans="1:15">
      <c r="A1749">
        <v>2022</v>
      </c>
      <c r="B1749" t="s">
        <v>695</v>
      </c>
      <c r="C1749" t="s">
        <v>696</v>
      </c>
      <c r="D1749" s="17">
        <v>756</v>
      </c>
      <c r="E1749" t="s">
        <v>838</v>
      </c>
      <c r="F1749" t="s">
        <v>756</v>
      </c>
      <c r="G1749" t="s">
        <v>52</v>
      </c>
      <c r="H1749" t="s">
        <v>20</v>
      </c>
      <c r="I1749" t="s">
        <v>21</v>
      </c>
      <c r="J1749" t="s">
        <v>22</v>
      </c>
      <c r="K1749" t="s">
        <v>23</v>
      </c>
      <c r="L1749">
        <v>10071885</v>
      </c>
      <c r="M1749" t="str">
        <f>IF(Tbl_ExpendInput[[#This Row],[Fund Detail Code]]="09119",Tbl_ExpendInput[[#This Row],[Fund Group Name]],IF(ISNUMBER(SEARCH("covid",Tbl_ExpendInput[[#This Row],[Fund Detail Name]]))=TRUE,"COVID Funds",Tbl_ExpendInput[[#This Row],[Fund Group Name]]))</f>
        <v>General</v>
      </c>
      <c r="N1749" s="14" t="str">
        <f>IF(Tbl_ExpendInput[[#This Row],[Fund Detail Code]]="09119",Tbl_ExpendInput[[#This Row],[Fund Group Code]],IF(ISNUMBER(SEARCH("covid",Tbl_ExpendInput[[#This Row],[Fund Detail Name]]))=TRUE,"99",Tbl_ExpendInput[[#This Row],[Fund Group Code]]))</f>
        <v>01</v>
      </c>
      <c r="O1749" s="14">
        <f>VLOOKUP(Tbl_ExpendInput[[#This Row],[Agency Code]],TblAgencies[],12,FALSE)</f>
        <v>799</v>
      </c>
    </row>
    <row r="1750" spans="1:15">
      <c r="A1750">
        <v>2022</v>
      </c>
      <c r="B1750" t="s">
        <v>695</v>
      </c>
      <c r="C1750" t="s">
        <v>696</v>
      </c>
      <c r="D1750" s="17">
        <v>757</v>
      </c>
      <c r="E1750" t="s">
        <v>845</v>
      </c>
      <c r="F1750" t="s">
        <v>226</v>
      </c>
      <c r="G1750" t="s">
        <v>227</v>
      </c>
      <c r="H1750" t="s">
        <v>20</v>
      </c>
      <c r="I1750" t="s">
        <v>21</v>
      </c>
      <c r="J1750" t="s">
        <v>22</v>
      </c>
      <c r="K1750" t="s">
        <v>23</v>
      </c>
      <c r="L1750">
        <v>292420</v>
      </c>
      <c r="M1750" t="str">
        <f>IF(Tbl_ExpendInput[[#This Row],[Fund Detail Code]]="09119",Tbl_ExpendInput[[#This Row],[Fund Group Name]],IF(ISNUMBER(SEARCH("covid",Tbl_ExpendInput[[#This Row],[Fund Detail Name]]))=TRUE,"COVID Funds",Tbl_ExpendInput[[#This Row],[Fund Group Name]]))</f>
        <v>General</v>
      </c>
      <c r="N1750" s="14" t="str">
        <f>IF(Tbl_ExpendInput[[#This Row],[Fund Detail Code]]="09119",Tbl_ExpendInput[[#This Row],[Fund Group Code]],IF(ISNUMBER(SEARCH("covid",Tbl_ExpendInput[[#This Row],[Fund Detail Name]]))=TRUE,"99",Tbl_ExpendInput[[#This Row],[Fund Group Code]]))</f>
        <v>01</v>
      </c>
      <c r="O1750" s="14">
        <f>VLOOKUP(Tbl_ExpendInput[[#This Row],[Agency Code]],TblAgencies[],12,FALSE)</f>
        <v>799</v>
      </c>
    </row>
    <row r="1751" spans="1:15">
      <c r="A1751">
        <v>2022</v>
      </c>
      <c r="B1751" t="s">
        <v>695</v>
      </c>
      <c r="C1751" t="s">
        <v>696</v>
      </c>
      <c r="D1751" s="17">
        <v>757</v>
      </c>
      <c r="E1751" t="s">
        <v>845</v>
      </c>
      <c r="F1751" t="s">
        <v>822</v>
      </c>
      <c r="G1751" t="s">
        <v>823</v>
      </c>
      <c r="H1751" t="s">
        <v>20</v>
      </c>
      <c r="I1751" t="s">
        <v>21</v>
      </c>
      <c r="J1751" t="s">
        <v>22</v>
      </c>
      <c r="K1751" t="s">
        <v>23</v>
      </c>
      <c r="L1751">
        <v>456354</v>
      </c>
      <c r="M1751" t="str">
        <f>IF(Tbl_ExpendInput[[#This Row],[Fund Detail Code]]="09119",Tbl_ExpendInput[[#This Row],[Fund Group Name]],IF(ISNUMBER(SEARCH("covid",Tbl_ExpendInput[[#This Row],[Fund Detail Name]]))=TRUE,"COVID Funds",Tbl_ExpendInput[[#This Row],[Fund Group Name]]))</f>
        <v>General</v>
      </c>
      <c r="N1751" s="14" t="str">
        <f>IF(Tbl_ExpendInput[[#This Row],[Fund Detail Code]]="09119",Tbl_ExpendInput[[#This Row],[Fund Group Code]],IF(ISNUMBER(SEARCH("covid",Tbl_ExpendInput[[#This Row],[Fund Detail Name]]))=TRUE,"99",Tbl_ExpendInput[[#This Row],[Fund Group Code]]))</f>
        <v>01</v>
      </c>
      <c r="O1751" s="14">
        <f>VLOOKUP(Tbl_ExpendInput[[#This Row],[Agency Code]],TblAgencies[],12,FALSE)</f>
        <v>799</v>
      </c>
    </row>
    <row r="1752" spans="1:15">
      <c r="A1752">
        <v>2022</v>
      </c>
      <c r="B1752" t="s">
        <v>695</v>
      </c>
      <c r="C1752" t="s">
        <v>696</v>
      </c>
      <c r="D1752" s="17">
        <v>757</v>
      </c>
      <c r="E1752" t="s">
        <v>845</v>
      </c>
      <c r="F1752" t="s">
        <v>818</v>
      </c>
      <c r="G1752" t="s">
        <v>819</v>
      </c>
      <c r="H1752" t="s">
        <v>20</v>
      </c>
      <c r="I1752" t="s">
        <v>21</v>
      </c>
      <c r="J1752" t="s">
        <v>22</v>
      </c>
      <c r="K1752" t="s">
        <v>23</v>
      </c>
      <c r="L1752">
        <v>12288100</v>
      </c>
      <c r="M1752" t="str">
        <f>IF(Tbl_ExpendInput[[#This Row],[Fund Detail Code]]="09119",Tbl_ExpendInput[[#This Row],[Fund Group Name]],IF(ISNUMBER(SEARCH("covid",Tbl_ExpendInput[[#This Row],[Fund Detail Name]]))=TRUE,"COVID Funds",Tbl_ExpendInput[[#This Row],[Fund Group Name]]))</f>
        <v>General</v>
      </c>
      <c r="N1752" s="14" t="str">
        <f>IF(Tbl_ExpendInput[[#This Row],[Fund Detail Code]]="09119",Tbl_ExpendInput[[#This Row],[Fund Group Code]],IF(ISNUMBER(SEARCH("covid",Tbl_ExpendInput[[#This Row],[Fund Detail Name]]))=TRUE,"99",Tbl_ExpendInput[[#This Row],[Fund Group Code]]))</f>
        <v>01</v>
      </c>
      <c r="O1752" s="14">
        <f>VLOOKUP(Tbl_ExpendInput[[#This Row],[Agency Code]],TblAgencies[],12,FALSE)</f>
        <v>799</v>
      </c>
    </row>
    <row r="1753" spans="1:15">
      <c r="A1753">
        <v>2022</v>
      </c>
      <c r="B1753" t="s">
        <v>695</v>
      </c>
      <c r="C1753" t="s">
        <v>696</v>
      </c>
      <c r="D1753" s="17">
        <v>761</v>
      </c>
      <c r="E1753" t="s">
        <v>846</v>
      </c>
      <c r="F1753" t="s">
        <v>226</v>
      </c>
      <c r="G1753" t="s">
        <v>227</v>
      </c>
      <c r="H1753" t="s">
        <v>20</v>
      </c>
      <c r="I1753" t="s">
        <v>21</v>
      </c>
      <c r="J1753" t="s">
        <v>22</v>
      </c>
      <c r="K1753" t="s">
        <v>23</v>
      </c>
      <c r="L1753">
        <v>671832</v>
      </c>
      <c r="M1753" t="str">
        <f>IF(Tbl_ExpendInput[[#This Row],[Fund Detail Code]]="09119",Tbl_ExpendInput[[#This Row],[Fund Group Name]],IF(ISNUMBER(SEARCH("covid",Tbl_ExpendInput[[#This Row],[Fund Detail Name]]))=TRUE,"COVID Funds",Tbl_ExpendInput[[#This Row],[Fund Group Name]]))</f>
        <v>General</v>
      </c>
      <c r="N1753" s="14" t="str">
        <f>IF(Tbl_ExpendInput[[#This Row],[Fund Detail Code]]="09119",Tbl_ExpendInput[[#This Row],[Fund Group Code]],IF(ISNUMBER(SEARCH("covid",Tbl_ExpendInput[[#This Row],[Fund Detail Name]]))=TRUE,"99",Tbl_ExpendInput[[#This Row],[Fund Group Code]]))</f>
        <v>01</v>
      </c>
      <c r="O1753" s="14">
        <f>VLOOKUP(Tbl_ExpendInput[[#This Row],[Agency Code]],TblAgencies[],12,FALSE)</f>
        <v>799</v>
      </c>
    </row>
    <row r="1754" spans="1:15">
      <c r="A1754">
        <v>2022</v>
      </c>
      <c r="B1754" t="s">
        <v>695</v>
      </c>
      <c r="C1754" t="s">
        <v>696</v>
      </c>
      <c r="D1754" s="17">
        <v>761</v>
      </c>
      <c r="E1754" t="s">
        <v>846</v>
      </c>
      <c r="F1754" t="s">
        <v>822</v>
      </c>
      <c r="G1754" t="s">
        <v>823</v>
      </c>
      <c r="H1754" t="s">
        <v>20</v>
      </c>
      <c r="I1754" t="s">
        <v>21</v>
      </c>
      <c r="J1754" t="s">
        <v>22</v>
      </c>
      <c r="K1754" t="s">
        <v>23</v>
      </c>
      <c r="L1754">
        <v>1039398</v>
      </c>
      <c r="M1754" t="str">
        <f>IF(Tbl_ExpendInput[[#This Row],[Fund Detail Code]]="09119",Tbl_ExpendInput[[#This Row],[Fund Group Name]],IF(ISNUMBER(SEARCH("covid",Tbl_ExpendInput[[#This Row],[Fund Detail Name]]))=TRUE,"COVID Funds",Tbl_ExpendInput[[#This Row],[Fund Group Name]]))</f>
        <v>General</v>
      </c>
      <c r="N1754" s="14" t="str">
        <f>IF(Tbl_ExpendInput[[#This Row],[Fund Detail Code]]="09119",Tbl_ExpendInput[[#This Row],[Fund Group Code]],IF(ISNUMBER(SEARCH("covid",Tbl_ExpendInput[[#This Row],[Fund Detail Name]]))=TRUE,"99",Tbl_ExpendInput[[#This Row],[Fund Group Code]]))</f>
        <v>01</v>
      </c>
      <c r="O1754" s="14">
        <f>VLOOKUP(Tbl_ExpendInput[[#This Row],[Agency Code]],TblAgencies[],12,FALSE)</f>
        <v>799</v>
      </c>
    </row>
    <row r="1755" spans="1:15">
      <c r="A1755">
        <v>2022</v>
      </c>
      <c r="B1755" t="s">
        <v>695</v>
      </c>
      <c r="C1755" t="s">
        <v>696</v>
      </c>
      <c r="D1755" s="17">
        <v>761</v>
      </c>
      <c r="E1755" t="s">
        <v>846</v>
      </c>
      <c r="F1755" t="s">
        <v>818</v>
      </c>
      <c r="G1755" t="s">
        <v>819</v>
      </c>
      <c r="H1755" t="s">
        <v>20</v>
      </c>
      <c r="I1755" t="s">
        <v>21</v>
      </c>
      <c r="J1755" t="s">
        <v>22</v>
      </c>
      <c r="K1755" t="s">
        <v>23</v>
      </c>
      <c r="L1755">
        <v>10669274</v>
      </c>
      <c r="M1755" t="str">
        <f>IF(Tbl_ExpendInput[[#This Row],[Fund Detail Code]]="09119",Tbl_ExpendInput[[#This Row],[Fund Group Name]],IF(ISNUMBER(SEARCH("covid",Tbl_ExpendInput[[#This Row],[Fund Detail Name]]))=TRUE,"COVID Funds",Tbl_ExpendInput[[#This Row],[Fund Group Name]]))</f>
        <v>General</v>
      </c>
      <c r="N1755" s="14" t="str">
        <f>IF(Tbl_ExpendInput[[#This Row],[Fund Detail Code]]="09119",Tbl_ExpendInput[[#This Row],[Fund Group Code]],IF(ISNUMBER(SEARCH("covid",Tbl_ExpendInput[[#This Row],[Fund Detail Name]]))=TRUE,"99",Tbl_ExpendInput[[#This Row],[Fund Group Code]]))</f>
        <v>01</v>
      </c>
      <c r="O1755" s="14">
        <f>VLOOKUP(Tbl_ExpendInput[[#This Row],[Agency Code]],TblAgencies[],12,FALSE)</f>
        <v>799</v>
      </c>
    </row>
    <row r="1756" spans="1:15">
      <c r="A1756">
        <v>2022</v>
      </c>
      <c r="B1756" t="s">
        <v>695</v>
      </c>
      <c r="C1756" t="s">
        <v>696</v>
      </c>
      <c r="D1756" s="17">
        <v>766</v>
      </c>
      <c r="E1756" t="s">
        <v>847</v>
      </c>
      <c r="F1756" t="s">
        <v>848</v>
      </c>
      <c r="G1756" t="s">
        <v>849</v>
      </c>
      <c r="H1756" t="s">
        <v>20</v>
      </c>
      <c r="I1756" t="s">
        <v>21</v>
      </c>
      <c r="J1756" t="s">
        <v>22</v>
      </c>
      <c r="K1756" t="s">
        <v>23</v>
      </c>
      <c r="L1756">
        <v>2627897.63</v>
      </c>
      <c r="M1756" t="str">
        <f>IF(Tbl_ExpendInput[[#This Row],[Fund Detail Code]]="09119",Tbl_ExpendInput[[#This Row],[Fund Group Name]],IF(ISNUMBER(SEARCH("covid",Tbl_ExpendInput[[#This Row],[Fund Detail Name]]))=TRUE,"COVID Funds",Tbl_ExpendInput[[#This Row],[Fund Group Name]]))</f>
        <v>General</v>
      </c>
      <c r="N1756" s="14" t="str">
        <f>IF(Tbl_ExpendInput[[#This Row],[Fund Detail Code]]="09119",Tbl_ExpendInput[[#This Row],[Fund Group Code]],IF(ISNUMBER(SEARCH("covid",Tbl_ExpendInput[[#This Row],[Fund Detail Name]]))=TRUE,"99",Tbl_ExpendInput[[#This Row],[Fund Group Code]]))</f>
        <v>01</v>
      </c>
      <c r="O1756" s="14">
        <f>VLOOKUP(Tbl_ExpendInput[[#This Row],[Agency Code]],TblAgencies[],12,FALSE)</f>
        <v>766</v>
      </c>
    </row>
    <row r="1757" spans="1:15">
      <c r="A1757">
        <v>2022</v>
      </c>
      <c r="B1757" t="s">
        <v>695</v>
      </c>
      <c r="C1757" t="s">
        <v>696</v>
      </c>
      <c r="D1757" s="17">
        <v>766</v>
      </c>
      <c r="E1757" t="s">
        <v>847</v>
      </c>
      <c r="F1757" t="s">
        <v>848</v>
      </c>
      <c r="G1757" t="s">
        <v>849</v>
      </c>
      <c r="H1757" t="s">
        <v>30</v>
      </c>
      <c r="I1757" t="s">
        <v>31</v>
      </c>
      <c r="J1757" t="s">
        <v>32</v>
      </c>
      <c r="K1757" t="s">
        <v>31</v>
      </c>
      <c r="L1757">
        <v>26399.46</v>
      </c>
      <c r="M1757" t="str">
        <f>IF(Tbl_ExpendInput[[#This Row],[Fund Detail Code]]="09119",Tbl_ExpendInput[[#This Row],[Fund Group Name]],IF(ISNUMBER(SEARCH("covid",Tbl_ExpendInput[[#This Row],[Fund Detail Name]]))=TRUE,"COVID Funds",Tbl_ExpendInput[[#This Row],[Fund Group Name]]))</f>
        <v>Federal Trust</v>
      </c>
      <c r="N1757" s="14" t="str">
        <f>IF(Tbl_ExpendInput[[#This Row],[Fund Detail Code]]="09119",Tbl_ExpendInput[[#This Row],[Fund Group Code]],IF(ISNUMBER(SEARCH("covid",Tbl_ExpendInput[[#This Row],[Fund Detail Name]]))=TRUE,"99",Tbl_ExpendInput[[#This Row],[Fund Group Code]]))</f>
        <v>10</v>
      </c>
      <c r="O1757" s="14">
        <f>VLOOKUP(Tbl_ExpendInput[[#This Row],[Agency Code]],TblAgencies[],12,FALSE)</f>
        <v>766</v>
      </c>
    </row>
    <row r="1758" spans="1:15">
      <c r="A1758">
        <v>2022</v>
      </c>
      <c r="B1758" t="s">
        <v>695</v>
      </c>
      <c r="C1758" t="s">
        <v>696</v>
      </c>
      <c r="D1758" s="17">
        <v>767</v>
      </c>
      <c r="E1758" t="s">
        <v>850</v>
      </c>
      <c r="F1758" t="s">
        <v>226</v>
      </c>
      <c r="G1758" t="s">
        <v>227</v>
      </c>
      <c r="H1758" t="s">
        <v>20</v>
      </c>
      <c r="I1758" t="s">
        <v>21</v>
      </c>
      <c r="J1758" t="s">
        <v>22</v>
      </c>
      <c r="K1758" t="s">
        <v>23</v>
      </c>
      <c r="L1758">
        <v>723231</v>
      </c>
      <c r="M1758" t="str">
        <f>IF(Tbl_ExpendInput[[#This Row],[Fund Detail Code]]="09119",Tbl_ExpendInput[[#This Row],[Fund Group Name]],IF(ISNUMBER(SEARCH("covid",Tbl_ExpendInput[[#This Row],[Fund Detail Name]]))=TRUE,"COVID Funds",Tbl_ExpendInput[[#This Row],[Fund Group Name]]))</f>
        <v>General</v>
      </c>
      <c r="N1758" s="14" t="str">
        <f>IF(Tbl_ExpendInput[[#This Row],[Fund Detail Code]]="09119",Tbl_ExpendInput[[#This Row],[Fund Group Code]],IF(ISNUMBER(SEARCH("covid",Tbl_ExpendInput[[#This Row],[Fund Detail Name]]))=TRUE,"99",Tbl_ExpendInput[[#This Row],[Fund Group Code]]))</f>
        <v>01</v>
      </c>
      <c r="O1758" s="14">
        <f>VLOOKUP(Tbl_ExpendInput[[#This Row],[Agency Code]],TblAgencies[],12,FALSE)</f>
        <v>799</v>
      </c>
    </row>
    <row r="1759" spans="1:15">
      <c r="A1759">
        <v>2022</v>
      </c>
      <c r="B1759" t="s">
        <v>695</v>
      </c>
      <c r="C1759" t="s">
        <v>696</v>
      </c>
      <c r="D1759" s="17">
        <v>767</v>
      </c>
      <c r="E1759" t="s">
        <v>850</v>
      </c>
      <c r="F1759" t="s">
        <v>851</v>
      </c>
      <c r="G1759" t="s">
        <v>852</v>
      </c>
      <c r="H1759" t="s">
        <v>20</v>
      </c>
      <c r="I1759" t="s">
        <v>21</v>
      </c>
      <c r="J1759" t="s">
        <v>22</v>
      </c>
      <c r="K1759" t="s">
        <v>23</v>
      </c>
      <c r="L1759">
        <v>104284799</v>
      </c>
      <c r="M1759" t="str">
        <f>IF(Tbl_ExpendInput[[#This Row],[Fund Detail Code]]="09119",Tbl_ExpendInput[[#This Row],[Fund Group Name]],IF(ISNUMBER(SEARCH("covid",Tbl_ExpendInput[[#This Row],[Fund Detail Name]]))=TRUE,"COVID Funds",Tbl_ExpendInput[[#This Row],[Fund Group Name]]))</f>
        <v>General</v>
      </c>
      <c r="N1759" s="14" t="str">
        <f>IF(Tbl_ExpendInput[[#This Row],[Fund Detail Code]]="09119",Tbl_ExpendInput[[#This Row],[Fund Group Code]],IF(ISNUMBER(SEARCH("covid",Tbl_ExpendInput[[#This Row],[Fund Detail Name]]))=TRUE,"99",Tbl_ExpendInput[[#This Row],[Fund Group Code]]))</f>
        <v>01</v>
      </c>
      <c r="O1759" s="14">
        <f>VLOOKUP(Tbl_ExpendInput[[#This Row],[Agency Code]],TblAgencies[],12,FALSE)</f>
        <v>799</v>
      </c>
    </row>
    <row r="1760" spans="1:15">
      <c r="A1760">
        <v>2022</v>
      </c>
      <c r="B1760" t="s">
        <v>695</v>
      </c>
      <c r="C1760" t="s">
        <v>696</v>
      </c>
      <c r="D1760" s="17">
        <v>767</v>
      </c>
      <c r="E1760" t="s">
        <v>850</v>
      </c>
      <c r="F1760" t="s">
        <v>851</v>
      </c>
      <c r="G1760" t="s">
        <v>852</v>
      </c>
      <c r="H1760" t="s">
        <v>40</v>
      </c>
      <c r="I1760" t="s">
        <v>41</v>
      </c>
      <c r="J1760" t="s">
        <v>815</v>
      </c>
      <c r="K1760" t="s">
        <v>816</v>
      </c>
      <c r="L1760">
        <v>2031195.62</v>
      </c>
      <c r="M1760" t="str">
        <f>IF(Tbl_ExpendInput[[#This Row],[Fund Detail Code]]="09119",Tbl_ExpendInput[[#This Row],[Fund Group Name]],IF(ISNUMBER(SEARCH("covid",Tbl_ExpendInput[[#This Row],[Fund Detail Name]]))=TRUE,"COVID Funds",Tbl_ExpendInput[[#This Row],[Fund Group Name]]))</f>
        <v>Dedicated Special Revenue</v>
      </c>
      <c r="N1760" s="14" t="str">
        <f>IF(Tbl_ExpendInput[[#This Row],[Fund Detail Code]]="09119",Tbl_ExpendInput[[#This Row],[Fund Group Code]],IF(ISNUMBER(SEARCH("covid",Tbl_ExpendInput[[#This Row],[Fund Detail Name]]))=TRUE,"99",Tbl_ExpendInput[[#This Row],[Fund Group Code]]))</f>
        <v>09</v>
      </c>
      <c r="O1760" s="14">
        <f>VLOOKUP(Tbl_ExpendInput[[#This Row],[Agency Code]],TblAgencies[],12,FALSE)</f>
        <v>799</v>
      </c>
    </row>
    <row r="1761" spans="1:15">
      <c r="A1761">
        <v>2022</v>
      </c>
      <c r="B1761" t="s">
        <v>695</v>
      </c>
      <c r="C1761" t="s">
        <v>696</v>
      </c>
      <c r="D1761" s="17">
        <v>767</v>
      </c>
      <c r="E1761" t="s">
        <v>850</v>
      </c>
      <c r="F1761" t="s">
        <v>851</v>
      </c>
      <c r="G1761" t="s">
        <v>852</v>
      </c>
      <c r="H1761" t="s">
        <v>30</v>
      </c>
      <c r="I1761" t="s">
        <v>31</v>
      </c>
      <c r="J1761" t="s">
        <v>32</v>
      </c>
      <c r="K1761" t="s">
        <v>31</v>
      </c>
      <c r="L1761">
        <v>318553.44</v>
      </c>
      <c r="M1761" t="str">
        <f>IF(Tbl_ExpendInput[[#This Row],[Fund Detail Code]]="09119",Tbl_ExpendInput[[#This Row],[Fund Group Name]],IF(ISNUMBER(SEARCH("covid",Tbl_ExpendInput[[#This Row],[Fund Detail Name]]))=TRUE,"COVID Funds",Tbl_ExpendInput[[#This Row],[Fund Group Name]]))</f>
        <v>Federal Trust</v>
      </c>
      <c r="N1761" s="14" t="str">
        <f>IF(Tbl_ExpendInput[[#This Row],[Fund Detail Code]]="09119",Tbl_ExpendInput[[#This Row],[Fund Group Code]],IF(ISNUMBER(SEARCH("covid",Tbl_ExpendInput[[#This Row],[Fund Detail Name]]))=TRUE,"99",Tbl_ExpendInput[[#This Row],[Fund Group Code]]))</f>
        <v>10</v>
      </c>
      <c r="O1761" s="14">
        <f>VLOOKUP(Tbl_ExpendInput[[#This Row],[Agency Code]],TblAgencies[],12,FALSE)</f>
        <v>799</v>
      </c>
    </row>
    <row r="1762" spans="1:15">
      <c r="A1762">
        <v>2022</v>
      </c>
      <c r="B1762" t="s">
        <v>695</v>
      </c>
      <c r="C1762" t="s">
        <v>696</v>
      </c>
      <c r="D1762" s="17">
        <v>767</v>
      </c>
      <c r="E1762" t="s">
        <v>850</v>
      </c>
      <c r="F1762" t="s">
        <v>853</v>
      </c>
      <c r="G1762" t="s">
        <v>854</v>
      </c>
      <c r="H1762" t="s">
        <v>20</v>
      </c>
      <c r="I1762" t="s">
        <v>21</v>
      </c>
      <c r="J1762" t="s">
        <v>22</v>
      </c>
      <c r="K1762" t="s">
        <v>23</v>
      </c>
      <c r="L1762">
        <v>20601560</v>
      </c>
      <c r="M1762" t="str">
        <f>IF(Tbl_ExpendInput[[#This Row],[Fund Detail Code]]="09119",Tbl_ExpendInput[[#This Row],[Fund Group Name]],IF(ISNUMBER(SEARCH("covid",Tbl_ExpendInput[[#This Row],[Fund Detail Name]]))=TRUE,"COVID Funds",Tbl_ExpendInput[[#This Row],[Fund Group Name]]))</f>
        <v>General</v>
      </c>
      <c r="N1762" s="14" t="str">
        <f>IF(Tbl_ExpendInput[[#This Row],[Fund Detail Code]]="09119",Tbl_ExpendInput[[#This Row],[Fund Group Code]],IF(ISNUMBER(SEARCH("covid",Tbl_ExpendInput[[#This Row],[Fund Detail Name]]))=TRUE,"99",Tbl_ExpendInput[[#This Row],[Fund Group Code]]))</f>
        <v>01</v>
      </c>
      <c r="O1762" s="14">
        <f>VLOOKUP(Tbl_ExpendInput[[#This Row],[Agency Code]],TblAgencies[],12,FALSE)</f>
        <v>799</v>
      </c>
    </row>
    <row r="1763" spans="1:15">
      <c r="A1763">
        <v>2022</v>
      </c>
      <c r="B1763" t="s">
        <v>695</v>
      </c>
      <c r="C1763" t="s">
        <v>696</v>
      </c>
      <c r="D1763" s="17">
        <v>767</v>
      </c>
      <c r="E1763" t="s">
        <v>850</v>
      </c>
      <c r="F1763" t="s">
        <v>853</v>
      </c>
      <c r="G1763" t="s">
        <v>854</v>
      </c>
      <c r="H1763" t="s">
        <v>24</v>
      </c>
      <c r="I1763" t="s">
        <v>25</v>
      </c>
      <c r="J1763" t="s">
        <v>855</v>
      </c>
      <c r="K1763" t="s">
        <v>856</v>
      </c>
      <c r="L1763">
        <v>681224.37</v>
      </c>
      <c r="M1763" t="str">
        <f>IF(Tbl_ExpendInput[[#This Row],[Fund Detail Code]]="09119",Tbl_ExpendInput[[#This Row],[Fund Group Name]],IF(ISNUMBER(SEARCH("covid",Tbl_ExpendInput[[#This Row],[Fund Detail Name]]))=TRUE,"COVID Funds",Tbl_ExpendInput[[#This Row],[Fund Group Name]]))</f>
        <v>Special</v>
      </c>
      <c r="N1763" s="14" t="str">
        <f>IF(Tbl_ExpendInput[[#This Row],[Fund Detail Code]]="09119",Tbl_ExpendInput[[#This Row],[Fund Group Code]],IF(ISNUMBER(SEARCH("covid",Tbl_ExpendInput[[#This Row],[Fund Detail Name]]))=TRUE,"99",Tbl_ExpendInput[[#This Row],[Fund Group Code]]))</f>
        <v>02</v>
      </c>
      <c r="O1763" s="14">
        <f>VLOOKUP(Tbl_ExpendInput[[#This Row],[Agency Code]],TblAgencies[],12,FALSE)</f>
        <v>799</v>
      </c>
    </row>
    <row r="1764" spans="1:15">
      <c r="A1764">
        <v>2022</v>
      </c>
      <c r="B1764" t="s">
        <v>695</v>
      </c>
      <c r="C1764" t="s">
        <v>696</v>
      </c>
      <c r="D1764" s="17">
        <v>768</v>
      </c>
      <c r="E1764" t="s">
        <v>857</v>
      </c>
      <c r="F1764" t="s">
        <v>226</v>
      </c>
      <c r="G1764" t="s">
        <v>227</v>
      </c>
      <c r="H1764" t="s">
        <v>20</v>
      </c>
      <c r="I1764" t="s">
        <v>21</v>
      </c>
      <c r="J1764" t="s">
        <v>22</v>
      </c>
      <c r="K1764" t="s">
        <v>23</v>
      </c>
      <c r="L1764">
        <v>817330</v>
      </c>
      <c r="M1764" t="str">
        <f>IF(Tbl_ExpendInput[[#This Row],[Fund Detail Code]]="09119",Tbl_ExpendInput[[#This Row],[Fund Group Name]],IF(ISNUMBER(SEARCH("covid",Tbl_ExpendInput[[#This Row],[Fund Detail Name]]))=TRUE,"COVID Funds",Tbl_ExpendInput[[#This Row],[Fund Group Name]]))</f>
        <v>General</v>
      </c>
      <c r="N1764" s="14" t="str">
        <f>IF(Tbl_ExpendInput[[#This Row],[Fund Detail Code]]="09119",Tbl_ExpendInput[[#This Row],[Fund Group Code]],IF(ISNUMBER(SEARCH("covid",Tbl_ExpendInput[[#This Row],[Fund Detail Name]]))=TRUE,"99",Tbl_ExpendInput[[#This Row],[Fund Group Code]]))</f>
        <v>01</v>
      </c>
      <c r="O1764" s="14">
        <f>VLOOKUP(Tbl_ExpendInput[[#This Row],[Agency Code]],TblAgencies[],12,FALSE)</f>
        <v>799</v>
      </c>
    </row>
    <row r="1765" spans="1:15">
      <c r="A1765">
        <v>2022</v>
      </c>
      <c r="B1765" t="s">
        <v>695</v>
      </c>
      <c r="C1765" t="s">
        <v>696</v>
      </c>
      <c r="D1765" s="17">
        <v>768</v>
      </c>
      <c r="E1765" t="s">
        <v>857</v>
      </c>
      <c r="F1765" t="s">
        <v>822</v>
      </c>
      <c r="G1765" t="s">
        <v>823</v>
      </c>
      <c r="H1765" t="s">
        <v>20</v>
      </c>
      <c r="I1765" t="s">
        <v>21</v>
      </c>
      <c r="J1765" t="s">
        <v>22</v>
      </c>
      <c r="K1765" t="s">
        <v>23</v>
      </c>
      <c r="L1765">
        <v>2681553</v>
      </c>
      <c r="M1765" t="str">
        <f>IF(Tbl_ExpendInput[[#This Row],[Fund Detail Code]]="09119",Tbl_ExpendInput[[#This Row],[Fund Group Name]],IF(ISNUMBER(SEARCH("covid",Tbl_ExpendInput[[#This Row],[Fund Detail Name]]))=TRUE,"COVID Funds",Tbl_ExpendInput[[#This Row],[Fund Group Name]]))</f>
        <v>General</v>
      </c>
      <c r="N1765" s="14" t="str">
        <f>IF(Tbl_ExpendInput[[#This Row],[Fund Detail Code]]="09119",Tbl_ExpendInput[[#This Row],[Fund Group Code]],IF(ISNUMBER(SEARCH("covid",Tbl_ExpendInput[[#This Row],[Fund Detail Name]]))=TRUE,"99",Tbl_ExpendInput[[#This Row],[Fund Group Code]]))</f>
        <v>01</v>
      </c>
      <c r="O1765" s="14">
        <f>VLOOKUP(Tbl_ExpendInput[[#This Row],[Agency Code]],TblAgencies[],12,FALSE)</f>
        <v>799</v>
      </c>
    </row>
    <row r="1766" spans="1:15">
      <c r="A1766">
        <v>2022</v>
      </c>
      <c r="B1766" t="s">
        <v>695</v>
      </c>
      <c r="C1766" t="s">
        <v>696</v>
      </c>
      <c r="D1766" s="17">
        <v>768</v>
      </c>
      <c r="E1766" t="s">
        <v>857</v>
      </c>
      <c r="F1766" t="s">
        <v>818</v>
      </c>
      <c r="G1766" t="s">
        <v>819</v>
      </c>
      <c r="H1766" t="s">
        <v>20</v>
      </c>
      <c r="I1766" t="s">
        <v>21</v>
      </c>
      <c r="J1766" t="s">
        <v>22</v>
      </c>
      <c r="K1766" t="s">
        <v>23</v>
      </c>
      <c r="L1766">
        <v>25298073</v>
      </c>
      <c r="M1766" t="str">
        <f>IF(Tbl_ExpendInput[[#This Row],[Fund Detail Code]]="09119",Tbl_ExpendInput[[#This Row],[Fund Group Name]],IF(ISNUMBER(SEARCH("covid",Tbl_ExpendInput[[#This Row],[Fund Detail Name]]))=TRUE,"COVID Funds",Tbl_ExpendInput[[#This Row],[Fund Group Name]]))</f>
        <v>General</v>
      </c>
      <c r="N1766" s="14" t="str">
        <f>IF(Tbl_ExpendInput[[#This Row],[Fund Detail Code]]="09119",Tbl_ExpendInput[[#This Row],[Fund Group Code]],IF(ISNUMBER(SEARCH("covid",Tbl_ExpendInput[[#This Row],[Fund Detail Name]]))=TRUE,"99",Tbl_ExpendInput[[#This Row],[Fund Group Code]]))</f>
        <v>01</v>
      </c>
      <c r="O1766" s="14">
        <f>VLOOKUP(Tbl_ExpendInput[[#This Row],[Agency Code]],TblAgencies[],12,FALSE)</f>
        <v>799</v>
      </c>
    </row>
    <row r="1767" spans="1:15">
      <c r="A1767">
        <v>2022</v>
      </c>
      <c r="B1767" t="s">
        <v>695</v>
      </c>
      <c r="C1767" t="s">
        <v>696</v>
      </c>
      <c r="D1767" s="17">
        <v>769</v>
      </c>
      <c r="E1767" t="s">
        <v>858</v>
      </c>
      <c r="F1767" t="s">
        <v>226</v>
      </c>
      <c r="G1767" t="s">
        <v>227</v>
      </c>
      <c r="H1767" t="s">
        <v>20</v>
      </c>
      <c r="I1767" t="s">
        <v>21</v>
      </c>
      <c r="J1767" t="s">
        <v>22</v>
      </c>
      <c r="K1767" t="s">
        <v>23</v>
      </c>
      <c r="L1767">
        <v>2192562</v>
      </c>
      <c r="M1767" t="str">
        <f>IF(Tbl_ExpendInput[[#This Row],[Fund Detail Code]]="09119",Tbl_ExpendInput[[#This Row],[Fund Group Name]],IF(ISNUMBER(SEARCH("covid",Tbl_ExpendInput[[#This Row],[Fund Detail Name]]))=TRUE,"COVID Funds",Tbl_ExpendInput[[#This Row],[Fund Group Name]]))</f>
        <v>General</v>
      </c>
      <c r="N1767" s="14" t="str">
        <f>IF(Tbl_ExpendInput[[#This Row],[Fund Detail Code]]="09119",Tbl_ExpendInput[[#This Row],[Fund Group Code]],IF(ISNUMBER(SEARCH("covid",Tbl_ExpendInput[[#This Row],[Fund Detail Name]]))=TRUE,"99",Tbl_ExpendInput[[#This Row],[Fund Group Code]]))</f>
        <v>01</v>
      </c>
      <c r="O1767" s="14">
        <f>VLOOKUP(Tbl_ExpendInput[[#This Row],[Agency Code]],TblAgencies[],12,FALSE)</f>
        <v>799</v>
      </c>
    </row>
    <row r="1768" spans="1:15">
      <c r="A1768">
        <v>2022</v>
      </c>
      <c r="B1768" t="s">
        <v>695</v>
      </c>
      <c r="C1768" t="s">
        <v>696</v>
      </c>
      <c r="D1768" s="17">
        <v>769</v>
      </c>
      <c r="E1768" t="s">
        <v>858</v>
      </c>
      <c r="F1768" t="s">
        <v>822</v>
      </c>
      <c r="G1768" t="s">
        <v>823</v>
      </c>
      <c r="H1768" t="s">
        <v>20</v>
      </c>
      <c r="I1768" t="s">
        <v>21</v>
      </c>
      <c r="J1768" t="s">
        <v>22</v>
      </c>
      <c r="K1768" t="s">
        <v>23</v>
      </c>
      <c r="L1768">
        <v>27063155</v>
      </c>
      <c r="M1768" t="str">
        <f>IF(Tbl_ExpendInput[[#This Row],[Fund Detail Code]]="09119",Tbl_ExpendInput[[#This Row],[Fund Group Name]],IF(ISNUMBER(SEARCH("covid",Tbl_ExpendInput[[#This Row],[Fund Detail Name]]))=TRUE,"COVID Funds",Tbl_ExpendInput[[#This Row],[Fund Group Name]]))</f>
        <v>General</v>
      </c>
      <c r="N1768" s="14" t="str">
        <f>IF(Tbl_ExpendInput[[#This Row],[Fund Detail Code]]="09119",Tbl_ExpendInput[[#This Row],[Fund Group Code]],IF(ISNUMBER(SEARCH("covid",Tbl_ExpendInput[[#This Row],[Fund Detail Name]]))=TRUE,"99",Tbl_ExpendInput[[#This Row],[Fund Group Code]]))</f>
        <v>01</v>
      </c>
      <c r="O1768" s="14">
        <f>VLOOKUP(Tbl_ExpendInput[[#This Row],[Agency Code]],TblAgencies[],12,FALSE)</f>
        <v>799</v>
      </c>
    </row>
    <row r="1769" spans="1:15">
      <c r="A1769">
        <v>2022</v>
      </c>
      <c r="B1769" t="s">
        <v>695</v>
      </c>
      <c r="C1769" t="s">
        <v>696</v>
      </c>
      <c r="D1769" s="17">
        <v>769</v>
      </c>
      <c r="E1769" t="s">
        <v>858</v>
      </c>
      <c r="F1769" t="s">
        <v>818</v>
      </c>
      <c r="G1769" t="s">
        <v>819</v>
      </c>
      <c r="H1769" t="s">
        <v>20</v>
      </c>
      <c r="I1769" t="s">
        <v>21</v>
      </c>
      <c r="J1769" t="s">
        <v>22</v>
      </c>
      <c r="K1769" t="s">
        <v>23</v>
      </c>
      <c r="L1769">
        <v>58271938</v>
      </c>
      <c r="M1769" t="str">
        <f>IF(Tbl_ExpendInput[[#This Row],[Fund Detail Code]]="09119",Tbl_ExpendInput[[#This Row],[Fund Group Name]],IF(ISNUMBER(SEARCH("covid",Tbl_ExpendInput[[#This Row],[Fund Detail Name]]))=TRUE,"COVID Funds",Tbl_ExpendInput[[#This Row],[Fund Group Name]]))</f>
        <v>General</v>
      </c>
      <c r="N1769" s="14" t="str">
        <f>IF(Tbl_ExpendInput[[#This Row],[Fund Detail Code]]="09119",Tbl_ExpendInput[[#This Row],[Fund Group Code]],IF(ISNUMBER(SEARCH("covid",Tbl_ExpendInput[[#This Row],[Fund Detail Name]]))=TRUE,"99",Tbl_ExpendInput[[#This Row],[Fund Group Code]]))</f>
        <v>01</v>
      </c>
      <c r="O1769" s="14">
        <f>VLOOKUP(Tbl_ExpendInput[[#This Row],[Agency Code]],TblAgencies[],12,FALSE)</f>
        <v>799</v>
      </c>
    </row>
    <row r="1770" spans="1:15">
      <c r="A1770">
        <v>2022</v>
      </c>
      <c r="B1770" t="s">
        <v>695</v>
      </c>
      <c r="C1770" t="s">
        <v>696</v>
      </c>
      <c r="D1770" s="17">
        <v>770</v>
      </c>
      <c r="E1770" t="s">
        <v>859</v>
      </c>
      <c r="F1770" t="s">
        <v>226</v>
      </c>
      <c r="G1770" t="s">
        <v>227</v>
      </c>
      <c r="H1770" t="s">
        <v>20</v>
      </c>
      <c r="I1770" t="s">
        <v>21</v>
      </c>
      <c r="J1770" t="s">
        <v>22</v>
      </c>
      <c r="K1770" t="s">
        <v>23</v>
      </c>
      <c r="L1770">
        <v>604450</v>
      </c>
      <c r="M1770" t="str">
        <f>IF(Tbl_ExpendInput[[#This Row],[Fund Detail Code]]="09119",Tbl_ExpendInput[[#This Row],[Fund Group Name]],IF(ISNUMBER(SEARCH("covid",Tbl_ExpendInput[[#This Row],[Fund Detail Name]]))=TRUE,"COVID Funds",Tbl_ExpendInput[[#This Row],[Fund Group Name]]))</f>
        <v>General</v>
      </c>
      <c r="N1770" s="14" t="str">
        <f>IF(Tbl_ExpendInput[[#This Row],[Fund Detail Code]]="09119",Tbl_ExpendInput[[#This Row],[Fund Group Code]],IF(ISNUMBER(SEARCH("covid",Tbl_ExpendInput[[#This Row],[Fund Detail Name]]))=TRUE,"99",Tbl_ExpendInput[[#This Row],[Fund Group Code]]))</f>
        <v>01</v>
      </c>
      <c r="O1770" s="14">
        <f>VLOOKUP(Tbl_ExpendInput[[#This Row],[Agency Code]],TblAgencies[],12,FALSE)</f>
        <v>799</v>
      </c>
    </row>
    <row r="1771" spans="1:15">
      <c r="A1771">
        <v>2022</v>
      </c>
      <c r="B1771" t="s">
        <v>695</v>
      </c>
      <c r="C1771" t="s">
        <v>696</v>
      </c>
      <c r="D1771" s="17">
        <v>770</v>
      </c>
      <c r="E1771" t="s">
        <v>859</v>
      </c>
      <c r="F1771" t="s">
        <v>822</v>
      </c>
      <c r="G1771" t="s">
        <v>823</v>
      </c>
      <c r="H1771" t="s">
        <v>20</v>
      </c>
      <c r="I1771" t="s">
        <v>21</v>
      </c>
      <c r="J1771" t="s">
        <v>22</v>
      </c>
      <c r="K1771" t="s">
        <v>23</v>
      </c>
      <c r="L1771">
        <v>3624490</v>
      </c>
      <c r="M1771" t="str">
        <f>IF(Tbl_ExpendInput[[#This Row],[Fund Detail Code]]="09119",Tbl_ExpendInput[[#This Row],[Fund Group Name]],IF(ISNUMBER(SEARCH("covid",Tbl_ExpendInput[[#This Row],[Fund Detail Name]]))=TRUE,"COVID Funds",Tbl_ExpendInput[[#This Row],[Fund Group Name]]))</f>
        <v>General</v>
      </c>
      <c r="N1771" s="14" t="str">
        <f>IF(Tbl_ExpendInput[[#This Row],[Fund Detail Code]]="09119",Tbl_ExpendInput[[#This Row],[Fund Group Code]],IF(ISNUMBER(SEARCH("covid",Tbl_ExpendInput[[#This Row],[Fund Detail Name]]))=TRUE,"99",Tbl_ExpendInput[[#This Row],[Fund Group Code]]))</f>
        <v>01</v>
      </c>
      <c r="O1771" s="14">
        <f>VLOOKUP(Tbl_ExpendInput[[#This Row],[Agency Code]],TblAgencies[],12,FALSE)</f>
        <v>799</v>
      </c>
    </row>
    <row r="1772" spans="1:15">
      <c r="A1772">
        <v>2022</v>
      </c>
      <c r="B1772" t="s">
        <v>695</v>
      </c>
      <c r="C1772" t="s">
        <v>696</v>
      </c>
      <c r="D1772" s="17">
        <v>770</v>
      </c>
      <c r="E1772" t="s">
        <v>859</v>
      </c>
      <c r="F1772" t="s">
        <v>818</v>
      </c>
      <c r="G1772" t="s">
        <v>819</v>
      </c>
      <c r="H1772" t="s">
        <v>20</v>
      </c>
      <c r="I1772" t="s">
        <v>21</v>
      </c>
      <c r="J1772" t="s">
        <v>22</v>
      </c>
      <c r="K1772" t="s">
        <v>23</v>
      </c>
      <c r="L1772">
        <v>25192842</v>
      </c>
      <c r="M1772" t="str">
        <f>IF(Tbl_ExpendInput[[#This Row],[Fund Detail Code]]="09119",Tbl_ExpendInput[[#This Row],[Fund Group Name]],IF(ISNUMBER(SEARCH("covid",Tbl_ExpendInput[[#This Row],[Fund Detail Name]]))=TRUE,"COVID Funds",Tbl_ExpendInput[[#This Row],[Fund Group Name]]))</f>
        <v>General</v>
      </c>
      <c r="N1772" s="14" t="str">
        <f>IF(Tbl_ExpendInput[[#This Row],[Fund Detail Code]]="09119",Tbl_ExpendInput[[#This Row],[Fund Group Code]],IF(ISNUMBER(SEARCH("covid",Tbl_ExpendInput[[#This Row],[Fund Detail Name]]))=TRUE,"99",Tbl_ExpendInput[[#This Row],[Fund Group Code]]))</f>
        <v>01</v>
      </c>
      <c r="O1772" s="14">
        <f>VLOOKUP(Tbl_ExpendInput[[#This Row],[Agency Code]],TblAgencies[],12,FALSE)</f>
        <v>799</v>
      </c>
    </row>
    <row r="1773" spans="1:15">
      <c r="A1773">
        <v>2022</v>
      </c>
      <c r="B1773" t="s">
        <v>695</v>
      </c>
      <c r="C1773" t="s">
        <v>696</v>
      </c>
      <c r="D1773" s="17">
        <v>771</v>
      </c>
      <c r="E1773" t="s">
        <v>860</v>
      </c>
      <c r="F1773" t="s">
        <v>226</v>
      </c>
      <c r="G1773" t="s">
        <v>227</v>
      </c>
      <c r="H1773" t="s">
        <v>20</v>
      </c>
      <c r="I1773" t="s">
        <v>21</v>
      </c>
      <c r="J1773" t="s">
        <v>22</v>
      </c>
      <c r="K1773" t="s">
        <v>23</v>
      </c>
      <c r="L1773">
        <v>904029</v>
      </c>
      <c r="M1773" t="str">
        <f>IF(Tbl_ExpendInput[[#This Row],[Fund Detail Code]]="09119",Tbl_ExpendInput[[#This Row],[Fund Group Name]],IF(ISNUMBER(SEARCH("covid",Tbl_ExpendInput[[#This Row],[Fund Detail Name]]))=TRUE,"COVID Funds",Tbl_ExpendInput[[#This Row],[Fund Group Name]]))</f>
        <v>General</v>
      </c>
      <c r="N1773" s="14" t="str">
        <f>IF(Tbl_ExpendInput[[#This Row],[Fund Detail Code]]="09119",Tbl_ExpendInput[[#This Row],[Fund Group Code]],IF(ISNUMBER(SEARCH("covid",Tbl_ExpendInput[[#This Row],[Fund Detail Name]]))=TRUE,"99",Tbl_ExpendInput[[#This Row],[Fund Group Code]]))</f>
        <v>01</v>
      </c>
      <c r="O1773" s="14">
        <f>VLOOKUP(Tbl_ExpendInput[[#This Row],[Agency Code]],TblAgencies[],12,FALSE)</f>
        <v>799</v>
      </c>
    </row>
    <row r="1774" spans="1:15">
      <c r="A1774">
        <v>2022</v>
      </c>
      <c r="B1774" t="s">
        <v>695</v>
      </c>
      <c r="C1774" t="s">
        <v>696</v>
      </c>
      <c r="D1774" s="17">
        <v>771</v>
      </c>
      <c r="E1774" t="s">
        <v>860</v>
      </c>
      <c r="F1774" t="s">
        <v>822</v>
      </c>
      <c r="G1774" t="s">
        <v>823</v>
      </c>
      <c r="H1774" t="s">
        <v>20</v>
      </c>
      <c r="I1774" t="s">
        <v>21</v>
      </c>
      <c r="J1774" t="s">
        <v>22</v>
      </c>
      <c r="K1774" t="s">
        <v>23</v>
      </c>
      <c r="L1774">
        <v>4892750</v>
      </c>
      <c r="M1774" t="str">
        <f>IF(Tbl_ExpendInput[[#This Row],[Fund Detail Code]]="09119",Tbl_ExpendInput[[#This Row],[Fund Group Name]],IF(ISNUMBER(SEARCH("covid",Tbl_ExpendInput[[#This Row],[Fund Detail Name]]))=TRUE,"COVID Funds",Tbl_ExpendInput[[#This Row],[Fund Group Name]]))</f>
        <v>General</v>
      </c>
      <c r="N1774" s="14" t="str">
        <f>IF(Tbl_ExpendInput[[#This Row],[Fund Detail Code]]="09119",Tbl_ExpendInput[[#This Row],[Fund Group Code]],IF(ISNUMBER(SEARCH("covid",Tbl_ExpendInput[[#This Row],[Fund Detail Name]]))=TRUE,"99",Tbl_ExpendInput[[#This Row],[Fund Group Code]]))</f>
        <v>01</v>
      </c>
      <c r="O1774" s="14">
        <f>VLOOKUP(Tbl_ExpendInput[[#This Row],[Agency Code]],TblAgencies[],12,FALSE)</f>
        <v>799</v>
      </c>
    </row>
    <row r="1775" spans="1:15">
      <c r="A1775">
        <v>2022</v>
      </c>
      <c r="B1775" t="s">
        <v>695</v>
      </c>
      <c r="C1775" t="s">
        <v>696</v>
      </c>
      <c r="D1775" s="17">
        <v>771</v>
      </c>
      <c r="E1775" t="s">
        <v>860</v>
      </c>
      <c r="F1775" t="s">
        <v>818</v>
      </c>
      <c r="G1775" t="s">
        <v>819</v>
      </c>
      <c r="H1775" t="s">
        <v>20</v>
      </c>
      <c r="I1775" t="s">
        <v>21</v>
      </c>
      <c r="J1775" t="s">
        <v>22</v>
      </c>
      <c r="K1775" t="s">
        <v>23</v>
      </c>
      <c r="L1775">
        <v>18975589</v>
      </c>
      <c r="M1775" t="str">
        <f>IF(Tbl_ExpendInput[[#This Row],[Fund Detail Code]]="09119",Tbl_ExpendInput[[#This Row],[Fund Group Name]],IF(ISNUMBER(SEARCH("covid",Tbl_ExpendInput[[#This Row],[Fund Detail Name]]))=TRUE,"COVID Funds",Tbl_ExpendInput[[#This Row],[Fund Group Name]]))</f>
        <v>General</v>
      </c>
      <c r="N1775" s="14" t="str">
        <f>IF(Tbl_ExpendInput[[#This Row],[Fund Detail Code]]="09119",Tbl_ExpendInput[[#This Row],[Fund Group Code]],IF(ISNUMBER(SEARCH("covid",Tbl_ExpendInput[[#This Row],[Fund Detail Name]]))=TRUE,"99",Tbl_ExpendInput[[#This Row],[Fund Group Code]]))</f>
        <v>01</v>
      </c>
      <c r="O1775" s="14">
        <f>VLOOKUP(Tbl_ExpendInput[[#This Row],[Agency Code]],TblAgencies[],12,FALSE)</f>
        <v>799</v>
      </c>
    </row>
    <row r="1776" spans="1:15">
      <c r="A1776">
        <v>2022</v>
      </c>
      <c r="B1776" t="s">
        <v>695</v>
      </c>
      <c r="C1776" t="s">
        <v>696</v>
      </c>
      <c r="D1776" s="17">
        <v>772</v>
      </c>
      <c r="E1776" t="s">
        <v>861</v>
      </c>
      <c r="F1776" t="s">
        <v>226</v>
      </c>
      <c r="G1776" t="s">
        <v>227</v>
      </c>
      <c r="H1776" t="s">
        <v>20</v>
      </c>
      <c r="I1776" t="s">
        <v>21</v>
      </c>
      <c r="J1776" t="s">
        <v>22</v>
      </c>
      <c r="K1776" t="s">
        <v>23</v>
      </c>
      <c r="L1776">
        <v>787023</v>
      </c>
      <c r="M1776" t="str">
        <f>IF(Tbl_ExpendInput[[#This Row],[Fund Detail Code]]="09119",Tbl_ExpendInput[[#This Row],[Fund Group Name]],IF(ISNUMBER(SEARCH("covid",Tbl_ExpendInput[[#This Row],[Fund Detail Name]]))=TRUE,"COVID Funds",Tbl_ExpendInput[[#This Row],[Fund Group Name]]))</f>
        <v>General</v>
      </c>
      <c r="N1776" s="14" t="str">
        <f>IF(Tbl_ExpendInput[[#This Row],[Fund Detail Code]]="09119",Tbl_ExpendInput[[#This Row],[Fund Group Code]],IF(ISNUMBER(SEARCH("covid",Tbl_ExpendInput[[#This Row],[Fund Detail Name]]))=TRUE,"99",Tbl_ExpendInput[[#This Row],[Fund Group Code]]))</f>
        <v>01</v>
      </c>
      <c r="O1776" s="14">
        <f>VLOOKUP(Tbl_ExpendInput[[#This Row],[Agency Code]],TblAgencies[],12,FALSE)</f>
        <v>799</v>
      </c>
    </row>
    <row r="1777" spans="1:15">
      <c r="A1777">
        <v>2022</v>
      </c>
      <c r="B1777" t="s">
        <v>695</v>
      </c>
      <c r="C1777" t="s">
        <v>696</v>
      </c>
      <c r="D1777" s="17">
        <v>772</v>
      </c>
      <c r="E1777" t="s">
        <v>861</v>
      </c>
      <c r="F1777" t="s">
        <v>822</v>
      </c>
      <c r="G1777" t="s">
        <v>823</v>
      </c>
      <c r="H1777" t="s">
        <v>20</v>
      </c>
      <c r="I1777" t="s">
        <v>21</v>
      </c>
      <c r="J1777" t="s">
        <v>22</v>
      </c>
      <c r="K1777" t="s">
        <v>23</v>
      </c>
      <c r="L1777">
        <v>4649636</v>
      </c>
      <c r="M1777" t="str">
        <f>IF(Tbl_ExpendInput[[#This Row],[Fund Detail Code]]="09119",Tbl_ExpendInput[[#This Row],[Fund Group Name]],IF(ISNUMBER(SEARCH("covid",Tbl_ExpendInput[[#This Row],[Fund Detail Name]]))=TRUE,"COVID Funds",Tbl_ExpendInput[[#This Row],[Fund Group Name]]))</f>
        <v>General</v>
      </c>
      <c r="N1777" s="14" t="str">
        <f>IF(Tbl_ExpendInput[[#This Row],[Fund Detail Code]]="09119",Tbl_ExpendInput[[#This Row],[Fund Group Code]],IF(ISNUMBER(SEARCH("covid",Tbl_ExpendInput[[#This Row],[Fund Detail Name]]))=TRUE,"99",Tbl_ExpendInput[[#This Row],[Fund Group Code]]))</f>
        <v>01</v>
      </c>
      <c r="O1777" s="14">
        <f>VLOOKUP(Tbl_ExpendInput[[#This Row],[Agency Code]],TblAgencies[],12,FALSE)</f>
        <v>799</v>
      </c>
    </row>
    <row r="1778" spans="1:15">
      <c r="A1778">
        <v>2022</v>
      </c>
      <c r="B1778" t="s">
        <v>695</v>
      </c>
      <c r="C1778" t="s">
        <v>696</v>
      </c>
      <c r="D1778" s="17">
        <v>772</v>
      </c>
      <c r="E1778" t="s">
        <v>861</v>
      </c>
      <c r="F1778" t="s">
        <v>818</v>
      </c>
      <c r="G1778" t="s">
        <v>819</v>
      </c>
      <c r="H1778" t="s">
        <v>20</v>
      </c>
      <c r="I1778" t="s">
        <v>21</v>
      </c>
      <c r="J1778" t="s">
        <v>22</v>
      </c>
      <c r="K1778" t="s">
        <v>23</v>
      </c>
      <c r="L1778">
        <v>27353875</v>
      </c>
      <c r="M1778" t="str">
        <f>IF(Tbl_ExpendInput[[#This Row],[Fund Detail Code]]="09119",Tbl_ExpendInput[[#This Row],[Fund Group Name]],IF(ISNUMBER(SEARCH("covid",Tbl_ExpendInput[[#This Row],[Fund Detail Name]]))=TRUE,"COVID Funds",Tbl_ExpendInput[[#This Row],[Fund Group Name]]))</f>
        <v>General</v>
      </c>
      <c r="N1778" s="14" t="str">
        <f>IF(Tbl_ExpendInput[[#This Row],[Fund Detail Code]]="09119",Tbl_ExpendInput[[#This Row],[Fund Group Code]],IF(ISNUMBER(SEARCH("covid",Tbl_ExpendInput[[#This Row],[Fund Detail Name]]))=TRUE,"99",Tbl_ExpendInput[[#This Row],[Fund Group Code]]))</f>
        <v>01</v>
      </c>
      <c r="O1778" s="14">
        <f>VLOOKUP(Tbl_ExpendInput[[#This Row],[Agency Code]],TblAgencies[],12,FALSE)</f>
        <v>799</v>
      </c>
    </row>
    <row r="1779" spans="1:15">
      <c r="A1779">
        <v>2022</v>
      </c>
      <c r="B1779" t="s">
        <v>695</v>
      </c>
      <c r="C1779" t="s">
        <v>696</v>
      </c>
      <c r="D1779" s="17">
        <v>773</v>
      </c>
      <c r="E1779" t="s">
        <v>862</v>
      </c>
      <c r="F1779" t="s">
        <v>226</v>
      </c>
      <c r="G1779" t="s">
        <v>227</v>
      </c>
      <c r="H1779" t="s">
        <v>20</v>
      </c>
      <c r="I1779" t="s">
        <v>21</v>
      </c>
      <c r="J1779" t="s">
        <v>22</v>
      </c>
      <c r="K1779" t="s">
        <v>23</v>
      </c>
      <c r="L1779">
        <v>979433</v>
      </c>
      <c r="M1779" t="str">
        <f>IF(Tbl_ExpendInput[[#This Row],[Fund Detail Code]]="09119",Tbl_ExpendInput[[#This Row],[Fund Group Name]],IF(ISNUMBER(SEARCH("covid",Tbl_ExpendInput[[#This Row],[Fund Detail Name]]))=TRUE,"COVID Funds",Tbl_ExpendInput[[#This Row],[Fund Group Name]]))</f>
        <v>General</v>
      </c>
      <c r="N1779" s="14" t="str">
        <f>IF(Tbl_ExpendInput[[#This Row],[Fund Detail Code]]="09119",Tbl_ExpendInput[[#This Row],[Fund Group Code]],IF(ISNUMBER(SEARCH("covid",Tbl_ExpendInput[[#This Row],[Fund Detail Name]]))=TRUE,"99",Tbl_ExpendInput[[#This Row],[Fund Group Code]]))</f>
        <v>01</v>
      </c>
      <c r="O1779" s="14">
        <f>VLOOKUP(Tbl_ExpendInput[[#This Row],[Agency Code]],TblAgencies[],12,FALSE)</f>
        <v>799</v>
      </c>
    </row>
    <row r="1780" spans="1:15">
      <c r="A1780">
        <v>2022</v>
      </c>
      <c r="B1780" t="s">
        <v>695</v>
      </c>
      <c r="C1780" t="s">
        <v>696</v>
      </c>
      <c r="D1780" s="17">
        <v>773</v>
      </c>
      <c r="E1780" t="s">
        <v>862</v>
      </c>
      <c r="F1780" t="s">
        <v>822</v>
      </c>
      <c r="G1780" t="s">
        <v>823</v>
      </c>
      <c r="H1780" t="s">
        <v>20</v>
      </c>
      <c r="I1780" t="s">
        <v>21</v>
      </c>
      <c r="J1780" t="s">
        <v>22</v>
      </c>
      <c r="K1780" t="s">
        <v>23</v>
      </c>
      <c r="L1780">
        <v>4769230</v>
      </c>
      <c r="M1780" t="str">
        <f>IF(Tbl_ExpendInput[[#This Row],[Fund Detail Code]]="09119",Tbl_ExpendInput[[#This Row],[Fund Group Name]],IF(ISNUMBER(SEARCH("covid",Tbl_ExpendInput[[#This Row],[Fund Detail Name]]))=TRUE,"COVID Funds",Tbl_ExpendInput[[#This Row],[Fund Group Name]]))</f>
        <v>General</v>
      </c>
      <c r="N1780" s="14" t="str">
        <f>IF(Tbl_ExpendInput[[#This Row],[Fund Detail Code]]="09119",Tbl_ExpendInput[[#This Row],[Fund Group Code]],IF(ISNUMBER(SEARCH("covid",Tbl_ExpendInput[[#This Row],[Fund Detail Name]]))=TRUE,"99",Tbl_ExpendInput[[#This Row],[Fund Group Code]]))</f>
        <v>01</v>
      </c>
      <c r="O1780" s="14">
        <f>VLOOKUP(Tbl_ExpendInput[[#This Row],[Agency Code]],TblAgencies[],12,FALSE)</f>
        <v>799</v>
      </c>
    </row>
    <row r="1781" spans="1:15">
      <c r="A1781">
        <v>2022</v>
      </c>
      <c r="B1781" t="s">
        <v>695</v>
      </c>
      <c r="C1781" t="s">
        <v>696</v>
      </c>
      <c r="D1781" s="17">
        <v>773</v>
      </c>
      <c r="E1781" t="s">
        <v>862</v>
      </c>
      <c r="F1781" t="s">
        <v>818</v>
      </c>
      <c r="G1781" t="s">
        <v>819</v>
      </c>
      <c r="H1781" t="s">
        <v>20</v>
      </c>
      <c r="I1781" t="s">
        <v>21</v>
      </c>
      <c r="J1781" t="s">
        <v>22</v>
      </c>
      <c r="K1781" t="s">
        <v>23</v>
      </c>
      <c r="L1781">
        <v>21547700</v>
      </c>
      <c r="M1781" t="str">
        <f>IF(Tbl_ExpendInput[[#This Row],[Fund Detail Code]]="09119",Tbl_ExpendInput[[#This Row],[Fund Group Name]],IF(ISNUMBER(SEARCH("covid",Tbl_ExpendInput[[#This Row],[Fund Detail Name]]))=TRUE,"COVID Funds",Tbl_ExpendInput[[#This Row],[Fund Group Name]]))</f>
        <v>General</v>
      </c>
      <c r="N1781" s="14" t="str">
        <f>IF(Tbl_ExpendInput[[#This Row],[Fund Detail Code]]="09119",Tbl_ExpendInput[[#This Row],[Fund Group Code]],IF(ISNUMBER(SEARCH("covid",Tbl_ExpendInput[[#This Row],[Fund Detail Name]]))=TRUE,"99",Tbl_ExpendInput[[#This Row],[Fund Group Code]]))</f>
        <v>01</v>
      </c>
      <c r="O1781" s="14">
        <f>VLOOKUP(Tbl_ExpendInput[[#This Row],[Agency Code]],TblAgencies[],12,FALSE)</f>
        <v>799</v>
      </c>
    </row>
    <row r="1782" spans="1:15">
      <c r="A1782">
        <v>2022</v>
      </c>
      <c r="B1782" t="s">
        <v>695</v>
      </c>
      <c r="C1782" t="s">
        <v>696</v>
      </c>
      <c r="D1782" s="17">
        <v>774</v>
      </c>
      <c r="E1782" t="s">
        <v>863</v>
      </c>
      <c r="F1782" t="s">
        <v>226</v>
      </c>
      <c r="G1782" t="s">
        <v>227</v>
      </c>
      <c r="H1782" t="s">
        <v>20</v>
      </c>
      <c r="I1782" t="s">
        <v>21</v>
      </c>
      <c r="J1782" t="s">
        <v>22</v>
      </c>
      <c r="K1782" t="s">
        <v>23</v>
      </c>
      <c r="L1782">
        <v>1080206</v>
      </c>
      <c r="M1782" t="str">
        <f>IF(Tbl_ExpendInput[[#This Row],[Fund Detail Code]]="09119",Tbl_ExpendInput[[#This Row],[Fund Group Name]],IF(ISNUMBER(SEARCH("covid",Tbl_ExpendInput[[#This Row],[Fund Detail Name]]))=TRUE,"COVID Funds",Tbl_ExpendInput[[#This Row],[Fund Group Name]]))</f>
        <v>General</v>
      </c>
      <c r="N1782" s="14" t="str">
        <f>IF(Tbl_ExpendInput[[#This Row],[Fund Detail Code]]="09119",Tbl_ExpendInput[[#This Row],[Fund Group Code]],IF(ISNUMBER(SEARCH("covid",Tbl_ExpendInput[[#This Row],[Fund Detail Name]]))=TRUE,"99",Tbl_ExpendInput[[#This Row],[Fund Group Code]]))</f>
        <v>01</v>
      </c>
      <c r="O1782" s="14">
        <f>VLOOKUP(Tbl_ExpendInput[[#This Row],[Agency Code]],TblAgencies[],12,FALSE)</f>
        <v>799</v>
      </c>
    </row>
    <row r="1783" spans="1:15">
      <c r="A1783">
        <v>2022</v>
      </c>
      <c r="B1783" t="s">
        <v>695</v>
      </c>
      <c r="C1783" t="s">
        <v>696</v>
      </c>
      <c r="D1783" s="17">
        <v>774</v>
      </c>
      <c r="E1783" t="s">
        <v>863</v>
      </c>
      <c r="F1783" t="s">
        <v>822</v>
      </c>
      <c r="G1783" t="s">
        <v>823</v>
      </c>
      <c r="H1783" t="s">
        <v>20</v>
      </c>
      <c r="I1783" t="s">
        <v>21</v>
      </c>
      <c r="J1783" t="s">
        <v>22</v>
      </c>
      <c r="K1783" t="s">
        <v>23</v>
      </c>
      <c r="L1783">
        <v>5933410</v>
      </c>
      <c r="M1783" t="str">
        <f>IF(Tbl_ExpendInput[[#This Row],[Fund Detail Code]]="09119",Tbl_ExpendInput[[#This Row],[Fund Group Name]],IF(ISNUMBER(SEARCH("covid",Tbl_ExpendInput[[#This Row],[Fund Detail Name]]))=TRUE,"COVID Funds",Tbl_ExpendInput[[#This Row],[Fund Group Name]]))</f>
        <v>General</v>
      </c>
      <c r="N1783" s="14" t="str">
        <f>IF(Tbl_ExpendInput[[#This Row],[Fund Detail Code]]="09119",Tbl_ExpendInput[[#This Row],[Fund Group Code]],IF(ISNUMBER(SEARCH("covid",Tbl_ExpendInput[[#This Row],[Fund Detail Name]]))=TRUE,"99",Tbl_ExpendInput[[#This Row],[Fund Group Code]]))</f>
        <v>01</v>
      </c>
      <c r="O1783" s="14">
        <f>VLOOKUP(Tbl_ExpendInput[[#This Row],[Agency Code]],TblAgencies[],12,FALSE)</f>
        <v>799</v>
      </c>
    </row>
    <row r="1784" spans="1:15">
      <c r="A1784">
        <v>2022</v>
      </c>
      <c r="B1784" t="s">
        <v>695</v>
      </c>
      <c r="C1784" t="s">
        <v>696</v>
      </c>
      <c r="D1784" s="17">
        <v>774</v>
      </c>
      <c r="E1784" t="s">
        <v>863</v>
      </c>
      <c r="F1784" t="s">
        <v>818</v>
      </c>
      <c r="G1784" t="s">
        <v>819</v>
      </c>
      <c r="H1784" t="s">
        <v>20</v>
      </c>
      <c r="I1784" t="s">
        <v>21</v>
      </c>
      <c r="J1784" t="s">
        <v>22</v>
      </c>
      <c r="K1784" t="s">
        <v>23</v>
      </c>
      <c r="L1784">
        <v>21111409</v>
      </c>
      <c r="M1784" t="str">
        <f>IF(Tbl_ExpendInput[[#This Row],[Fund Detail Code]]="09119",Tbl_ExpendInput[[#This Row],[Fund Group Name]],IF(ISNUMBER(SEARCH("covid",Tbl_ExpendInput[[#This Row],[Fund Detail Name]]))=TRUE,"COVID Funds",Tbl_ExpendInput[[#This Row],[Fund Group Name]]))</f>
        <v>General</v>
      </c>
      <c r="N1784" s="14" t="str">
        <f>IF(Tbl_ExpendInput[[#This Row],[Fund Detail Code]]="09119",Tbl_ExpendInput[[#This Row],[Fund Group Code]],IF(ISNUMBER(SEARCH("covid",Tbl_ExpendInput[[#This Row],[Fund Detail Name]]))=TRUE,"99",Tbl_ExpendInput[[#This Row],[Fund Group Code]]))</f>
        <v>01</v>
      </c>
      <c r="O1784" s="14">
        <f>VLOOKUP(Tbl_ExpendInput[[#This Row],[Agency Code]],TblAgencies[],12,FALSE)</f>
        <v>799</v>
      </c>
    </row>
    <row r="1785" spans="1:15">
      <c r="A1785">
        <v>2022</v>
      </c>
      <c r="B1785" t="s">
        <v>695</v>
      </c>
      <c r="C1785" t="s">
        <v>696</v>
      </c>
      <c r="D1785" s="17">
        <v>775</v>
      </c>
      <c r="E1785" t="s">
        <v>864</v>
      </c>
      <c r="F1785" t="s">
        <v>226</v>
      </c>
      <c r="G1785" t="s">
        <v>227</v>
      </c>
      <c r="H1785" t="s">
        <v>20</v>
      </c>
      <c r="I1785" t="s">
        <v>21</v>
      </c>
      <c r="J1785" t="s">
        <v>22</v>
      </c>
      <c r="K1785" t="s">
        <v>23</v>
      </c>
      <c r="L1785">
        <v>1017696</v>
      </c>
      <c r="M1785" t="str">
        <f>IF(Tbl_ExpendInput[[#This Row],[Fund Detail Code]]="09119",Tbl_ExpendInput[[#This Row],[Fund Group Name]],IF(ISNUMBER(SEARCH("covid",Tbl_ExpendInput[[#This Row],[Fund Detail Name]]))=TRUE,"COVID Funds",Tbl_ExpendInput[[#This Row],[Fund Group Name]]))</f>
        <v>General</v>
      </c>
      <c r="N1785" s="14" t="str">
        <f>IF(Tbl_ExpendInput[[#This Row],[Fund Detail Code]]="09119",Tbl_ExpendInput[[#This Row],[Fund Group Code]],IF(ISNUMBER(SEARCH("covid",Tbl_ExpendInput[[#This Row],[Fund Detail Name]]))=TRUE,"99",Tbl_ExpendInput[[#This Row],[Fund Group Code]]))</f>
        <v>01</v>
      </c>
      <c r="O1785" s="14">
        <f>VLOOKUP(Tbl_ExpendInput[[#This Row],[Agency Code]],TblAgencies[],12,FALSE)</f>
        <v>799</v>
      </c>
    </row>
    <row r="1786" spans="1:15">
      <c r="A1786">
        <v>2022</v>
      </c>
      <c r="B1786" t="s">
        <v>695</v>
      </c>
      <c r="C1786" t="s">
        <v>696</v>
      </c>
      <c r="D1786" s="17">
        <v>775</v>
      </c>
      <c r="E1786" t="s">
        <v>864</v>
      </c>
      <c r="F1786" t="s">
        <v>822</v>
      </c>
      <c r="G1786" t="s">
        <v>823</v>
      </c>
      <c r="H1786" t="s">
        <v>20</v>
      </c>
      <c r="I1786" t="s">
        <v>21</v>
      </c>
      <c r="J1786" t="s">
        <v>22</v>
      </c>
      <c r="K1786" t="s">
        <v>23</v>
      </c>
      <c r="L1786">
        <v>2739518</v>
      </c>
      <c r="M1786" t="str">
        <f>IF(Tbl_ExpendInput[[#This Row],[Fund Detail Code]]="09119",Tbl_ExpendInput[[#This Row],[Fund Group Name]],IF(ISNUMBER(SEARCH("covid",Tbl_ExpendInput[[#This Row],[Fund Detail Name]]))=TRUE,"COVID Funds",Tbl_ExpendInput[[#This Row],[Fund Group Name]]))</f>
        <v>General</v>
      </c>
      <c r="N1786" s="14" t="str">
        <f>IF(Tbl_ExpendInput[[#This Row],[Fund Detail Code]]="09119",Tbl_ExpendInput[[#This Row],[Fund Group Code]],IF(ISNUMBER(SEARCH("covid",Tbl_ExpendInput[[#This Row],[Fund Detail Name]]))=TRUE,"99",Tbl_ExpendInput[[#This Row],[Fund Group Code]]))</f>
        <v>01</v>
      </c>
      <c r="O1786" s="14">
        <f>VLOOKUP(Tbl_ExpendInput[[#This Row],[Agency Code]],TblAgencies[],12,FALSE)</f>
        <v>799</v>
      </c>
    </row>
    <row r="1787" spans="1:15">
      <c r="A1787">
        <v>2022</v>
      </c>
      <c r="B1787" t="s">
        <v>695</v>
      </c>
      <c r="C1787" t="s">
        <v>696</v>
      </c>
      <c r="D1787" s="17">
        <v>775</v>
      </c>
      <c r="E1787" t="s">
        <v>864</v>
      </c>
      <c r="F1787" t="s">
        <v>818</v>
      </c>
      <c r="G1787" t="s">
        <v>819</v>
      </c>
      <c r="H1787" t="s">
        <v>20</v>
      </c>
      <c r="I1787" t="s">
        <v>21</v>
      </c>
      <c r="J1787" t="s">
        <v>22</v>
      </c>
      <c r="K1787" t="s">
        <v>23</v>
      </c>
      <c r="L1787">
        <v>22470660</v>
      </c>
      <c r="M1787" t="str">
        <f>IF(Tbl_ExpendInput[[#This Row],[Fund Detail Code]]="09119",Tbl_ExpendInput[[#This Row],[Fund Group Name]],IF(ISNUMBER(SEARCH("covid",Tbl_ExpendInput[[#This Row],[Fund Detail Name]]))=TRUE,"COVID Funds",Tbl_ExpendInput[[#This Row],[Fund Group Name]]))</f>
        <v>General</v>
      </c>
      <c r="N1787" s="14" t="str">
        <f>IF(Tbl_ExpendInput[[#This Row],[Fund Detail Code]]="09119",Tbl_ExpendInput[[#This Row],[Fund Group Code]],IF(ISNUMBER(SEARCH("covid",Tbl_ExpendInput[[#This Row],[Fund Detail Name]]))=TRUE,"99",Tbl_ExpendInput[[#This Row],[Fund Group Code]]))</f>
        <v>01</v>
      </c>
      <c r="O1787" s="14">
        <f>VLOOKUP(Tbl_ExpendInput[[#This Row],[Agency Code]],TblAgencies[],12,FALSE)</f>
        <v>799</v>
      </c>
    </row>
    <row r="1788" spans="1:15">
      <c r="A1788">
        <v>2022</v>
      </c>
      <c r="B1788" t="s">
        <v>695</v>
      </c>
      <c r="C1788" t="s">
        <v>696</v>
      </c>
      <c r="D1788" s="17">
        <v>776</v>
      </c>
      <c r="E1788" t="s">
        <v>865</v>
      </c>
      <c r="F1788" t="s">
        <v>226</v>
      </c>
      <c r="G1788" t="s">
        <v>227</v>
      </c>
      <c r="H1788" t="s">
        <v>20</v>
      </c>
      <c r="I1788" t="s">
        <v>21</v>
      </c>
      <c r="J1788" t="s">
        <v>22</v>
      </c>
      <c r="K1788" t="s">
        <v>23</v>
      </c>
      <c r="L1788">
        <v>1062089</v>
      </c>
      <c r="M1788" t="str">
        <f>IF(Tbl_ExpendInput[[#This Row],[Fund Detail Code]]="09119",Tbl_ExpendInput[[#This Row],[Fund Group Name]],IF(ISNUMBER(SEARCH("covid",Tbl_ExpendInput[[#This Row],[Fund Detail Name]]))=TRUE,"COVID Funds",Tbl_ExpendInput[[#This Row],[Fund Group Name]]))</f>
        <v>General</v>
      </c>
      <c r="N1788" s="14" t="str">
        <f>IF(Tbl_ExpendInput[[#This Row],[Fund Detail Code]]="09119",Tbl_ExpendInput[[#This Row],[Fund Group Code]],IF(ISNUMBER(SEARCH("covid",Tbl_ExpendInput[[#This Row],[Fund Detail Name]]))=TRUE,"99",Tbl_ExpendInput[[#This Row],[Fund Group Code]]))</f>
        <v>01</v>
      </c>
      <c r="O1788" s="14">
        <f>VLOOKUP(Tbl_ExpendInput[[#This Row],[Agency Code]],TblAgencies[],12,FALSE)</f>
        <v>799</v>
      </c>
    </row>
    <row r="1789" spans="1:15">
      <c r="A1789">
        <v>2022</v>
      </c>
      <c r="B1789" t="s">
        <v>695</v>
      </c>
      <c r="C1789" t="s">
        <v>696</v>
      </c>
      <c r="D1789" s="17">
        <v>776</v>
      </c>
      <c r="E1789" t="s">
        <v>865</v>
      </c>
      <c r="F1789" t="s">
        <v>822</v>
      </c>
      <c r="G1789" t="s">
        <v>823</v>
      </c>
      <c r="H1789" t="s">
        <v>20</v>
      </c>
      <c r="I1789" t="s">
        <v>21</v>
      </c>
      <c r="J1789" t="s">
        <v>22</v>
      </c>
      <c r="K1789" t="s">
        <v>23</v>
      </c>
      <c r="L1789">
        <v>3292733</v>
      </c>
      <c r="M1789" t="str">
        <f>IF(Tbl_ExpendInput[[#This Row],[Fund Detail Code]]="09119",Tbl_ExpendInput[[#This Row],[Fund Group Name]],IF(ISNUMBER(SEARCH("covid",Tbl_ExpendInput[[#This Row],[Fund Detail Name]]))=TRUE,"COVID Funds",Tbl_ExpendInput[[#This Row],[Fund Group Name]]))</f>
        <v>General</v>
      </c>
      <c r="N1789" s="14" t="str">
        <f>IF(Tbl_ExpendInput[[#This Row],[Fund Detail Code]]="09119",Tbl_ExpendInput[[#This Row],[Fund Group Code]],IF(ISNUMBER(SEARCH("covid",Tbl_ExpendInput[[#This Row],[Fund Detail Name]]))=TRUE,"99",Tbl_ExpendInput[[#This Row],[Fund Group Code]]))</f>
        <v>01</v>
      </c>
      <c r="O1789" s="14">
        <f>VLOOKUP(Tbl_ExpendInput[[#This Row],[Agency Code]],TblAgencies[],12,FALSE)</f>
        <v>799</v>
      </c>
    </row>
    <row r="1790" spans="1:15">
      <c r="A1790">
        <v>2022</v>
      </c>
      <c r="B1790" t="s">
        <v>695</v>
      </c>
      <c r="C1790" t="s">
        <v>696</v>
      </c>
      <c r="D1790" s="17">
        <v>776</v>
      </c>
      <c r="E1790" t="s">
        <v>865</v>
      </c>
      <c r="F1790" t="s">
        <v>818</v>
      </c>
      <c r="G1790" t="s">
        <v>819</v>
      </c>
      <c r="H1790" t="s">
        <v>20</v>
      </c>
      <c r="I1790" t="s">
        <v>21</v>
      </c>
      <c r="J1790" t="s">
        <v>22</v>
      </c>
      <c r="K1790" t="s">
        <v>23</v>
      </c>
      <c r="L1790">
        <v>21652093</v>
      </c>
      <c r="M1790" t="str">
        <f>IF(Tbl_ExpendInput[[#This Row],[Fund Detail Code]]="09119",Tbl_ExpendInput[[#This Row],[Fund Group Name]],IF(ISNUMBER(SEARCH("covid",Tbl_ExpendInput[[#This Row],[Fund Detail Name]]))=TRUE,"COVID Funds",Tbl_ExpendInput[[#This Row],[Fund Group Name]]))</f>
        <v>General</v>
      </c>
      <c r="N1790" s="14" t="str">
        <f>IF(Tbl_ExpendInput[[#This Row],[Fund Detail Code]]="09119",Tbl_ExpendInput[[#This Row],[Fund Group Code]],IF(ISNUMBER(SEARCH("covid",Tbl_ExpendInput[[#This Row],[Fund Detail Name]]))=TRUE,"99",Tbl_ExpendInput[[#This Row],[Fund Group Code]]))</f>
        <v>01</v>
      </c>
      <c r="O1790" s="14">
        <f>VLOOKUP(Tbl_ExpendInput[[#This Row],[Agency Code]],TblAgencies[],12,FALSE)</f>
        <v>799</v>
      </c>
    </row>
    <row r="1791" spans="1:15">
      <c r="A1791">
        <v>2022</v>
      </c>
      <c r="B1791" t="s">
        <v>695</v>
      </c>
      <c r="C1791" t="s">
        <v>696</v>
      </c>
      <c r="D1791" s="17">
        <v>777</v>
      </c>
      <c r="E1791" t="s">
        <v>866</v>
      </c>
      <c r="F1791" t="s">
        <v>226</v>
      </c>
      <c r="G1791" t="s">
        <v>227</v>
      </c>
      <c r="H1791" t="s">
        <v>20</v>
      </c>
      <c r="I1791" t="s">
        <v>21</v>
      </c>
      <c r="J1791" t="s">
        <v>22</v>
      </c>
      <c r="K1791" t="s">
        <v>23</v>
      </c>
      <c r="L1791">
        <v>11235725.9</v>
      </c>
      <c r="M1791" t="str">
        <f>IF(Tbl_ExpendInput[[#This Row],[Fund Detail Code]]="09119",Tbl_ExpendInput[[#This Row],[Fund Group Name]],IF(ISNUMBER(SEARCH("covid",Tbl_ExpendInput[[#This Row],[Fund Detail Name]]))=TRUE,"COVID Funds",Tbl_ExpendInput[[#This Row],[Fund Group Name]]))</f>
        <v>General</v>
      </c>
      <c r="N1791" s="14" t="str">
        <f>IF(Tbl_ExpendInput[[#This Row],[Fund Detail Code]]="09119",Tbl_ExpendInput[[#This Row],[Fund Group Code]],IF(ISNUMBER(SEARCH("covid",Tbl_ExpendInput[[#This Row],[Fund Detail Name]]))=TRUE,"99",Tbl_ExpendInput[[#This Row],[Fund Group Code]]))</f>
        <v>01</v>
      </c>
      <c r="O1791" s="14">
        <f>VLOOKUP(Tbl_ExpendInput[[#This Row],[Agency Code]],TblAgencies[],12,FALSE)</f>
        <v>777</v>
      </c>
    </row>
    <row r="1792" spans="1:15">
      <c r="A1792">
        <v>2022</v>
      </c>
      <c r="B1792" t="s">
        <v>695</v>
      </c>
      <c r="C1792" t="s">
        <v>696</v>
      </c>
      <c r="D1792" s="17">
        <v>777</v>
      </c>
      <c r="E1792" t="s">
        <v>866</v>
      </c>
      <c r="F1792" t="s">
        <v>226</v>
      </c>
      <c r="G1792" t="s">
        <v>227</v>
      </c>
      <c r="H1792" t="s">
        <v>30</v>
      </c>
      <c r="I1792" t="s">
        <v>31</v>
      </c>
      <c r="J1792" t="s">
        <v>32</v>
      </c>
      <c r="K1792" t="s">
        <v>31</v>
      </c>
      <c r="L1792">
        <v>414238.69</v>
      </c>
      <c r="M1792" t="str">
        <f>IF(Tbl_ExpendInput[[#This Row],[Fund Detail Code]]="09119",Tbl_ExpendInput[[#This Row],[Fund Group Name]],IF(ISNUMBER(SEARCH("covid",Tbl_ExpendInput[[#This Row],[Fund Detail Name]]))=TRUE,"COVID Funds",Tbl_ExpendInput[[#This Row],[Fund Group Name]]))</f>
        <v>Federal Trust</v>
      </c>
      <c r="N1792" s="14" t="str">
        <f>IF(Tbl_ExpendInput[[#This Row],[Fund Detail Code]]="09119",Tbl_ExpendInput[[#This Row],[Fund Group Code]],IF(ISNUMBER(SEARCH("covid",Tbl_ExpendInput[[#This Row],[Fund Detail Name]]))=TRUE,"99",Tbl_ExpendInput[[#This Row],[Fund Group Code]]))</f>
        <v>10</v>
      </c>
      <c r="O1792" s="14">
        <f>VLOOKUP(Tbl_ExpendInput[[#This Row],[Agency Code]],TblAgencies[],12,FALSE)</f>
        <v>777</v>
      </c>
    </row>
    <row r="1793" spans="1:15">
      <c r="A1793">
        <v>2022</v>
      </c>
      <c r="B1793" t="s">
        <v>695</v>
      </c>
      <c r="C1793" t="s">
        <v>696</v>
      </c>
      <c r="D1793" s="17">
        <v>777</v>
      </c>
      <c r="E1793" t="s">
        <v>866</v>
      </c>
      <c r="F1793" t="s">
        <v>226</v>
      </c>
      <c r="G1793" t="s">
        <v>227</v>
      </c>
      <c r="H1793" t="s">
        <v>30</v>
      </c>
      <c r="I1793" t="s">
        <v>31</v>
      </c>
      <c r="J1793" t="s">
        <v>74</v>
      </c>
      <c r="K1793" t="s">
        <v>75</v>
      </c>
      <c r="L1793">
        <v>434063.67</v>
      </c>
      <c r="M1793" t="str">
        <f>IF(Tbl_ExpendInput[[#This Row],[Fund Detail Code]]="09119",Tbl_ExpendInput[[#This Row],[Fund Group Name]],IF(ISNUMBER(SEARCH("covid",Tbl_ExpendInput[[#This Row],[Fund Detail Name]]))=TRUE,"COVID Funds",Tbl_ExpendInput[[#This Row],[Fund Group Name]]))</f>
        <v>COVID Funds</v>
      </c>
      <c r="N1793" s="14" t="str">
        <f>IF(Tbl_ExpendInput[[#This Row],[Fund Detail Code]]="09119",Tbl_ExpendInput[[#This Row],[Fund Group Code]],IF(ISNUMBER(SEARCH("covid",Tbl_ExpendInput[[#This Row],[Fund Detail Name]]))=TRUE,"99",Tbl_ExpendInput[[#This Row],[Fund Group Code]]))</f>
        <v>99</v>
      </c>
      <c r="O1793" s="14">
        <f>VLOOKUP(Tbl_ExpendInput[[#This Row],[Agency Code]],TblAgencies[],12,FALSE)</f>
        <v>777</v>
      </c>
    </row>
    <row r="1794" spans="1:15">
      <c r="A1794">
        <v>2022</v>
      </c>
      <c r="B1794" t="s">
        <v>695</v>
      </c>
      <c r="C1794" t="s">
        <v>696</v>
      </c>
      <c r="D1794" s="17">
        <v>777</v>
      </c>
      <c r="E1794" t="s">
        <v>866</v>
      </c>
      <c r="F1794" t="s">
        <v>867</v>
      </c>
      <c r="G1794" t="s">
        <v>868</v>
      </c>
      <c r="H1794" t="s">
        <v>20</v>
      </c>
      <c r="I1794" t="s">
        <v>21</v>
      </c>
      <c r="J1794" t="s">
        <v>22</v>
      </c>
      <c r="K1794" t="s">
        <v>23</v>
      </c>
      <c r="L1794">
        <v>2995402</v>
      </c>
      <c r="M1794" t="str">
        <f>IF(Tbl_ExpendInput[[#This Row],[Fund Detail Code]]="09119",Tbl_ExpendInput[[#This Row],[Fund Group Name]],IF(ISNUMBER(SEARCH("covid",Tbl_ExpendInput[[#This Row],[Fund Detail Name]]))=TRUE,"COVID Funds",Tbl_ExpendInput[[#This Row],[Fund Group Name]]))</f>
        <v>General</v>
      </c>
      <c r="N1794" s="14" t="str">
        <f>IF(Tbl_ExpendInput[[#This Row],[Fund Detail Code]]="09119",Tbl_ExpendInput[[#This Row],[Fund Group Code]],IF(ISNUMBER(SEARCH("covid",Tbl_ExpendInput[[#This Row],[Fund Detail Name]]))=TRUE,"99",Tbl_ExpendInput[[#This Row],[Fund Group Code]]))</f>
        <v>01</v>
      </c>
      <c r="O1794" s="14">
        <f>VLOOKUP(Tbl_ExpendInput[[#This Row],[Agency Code]],TblAgencies[],12,FALSE)</f>
        <v>777</v>
      </c>
    </row>
    <row r="1795" spans="1:15">
      <c r="A1795">
        <v>2022</v>
      </c>
      <c r="B1795" t="s">
        <v>695</v>
      </c>
      <c r="C1795" t="s">
        <v>696</v>
      </c>
      <c r="D1795" s="17">
        <v>777</v>
      </c>
      <c r="E1795" t="s">
        <v>866</v>
      </c>
      <c r="F1795" t="s">
        <v>851</v>
      </c>
      <c r="G1795" t="s">
        <v>852</v>
      </c>
      <c r="H1795" t="s">
        <v>20</v>
      </c>
      <c r="I1795" t="s">
        <v>21</v>
      </c>
      <c r="J1795" t="s">
        <v>22</v>
      </c>
      <c r="K1795" t="s">
        <v>23</v>
      </c>
      <c r="L1795">
        <v>69985505.269999996</v>
      </c>
      <c r="M1795" t="str">
        <f>IF(Tbl_ExpendInput[[#This Row],[Fund Detail Code]]="09119",Tbl_ExpendInput[[#This Row],[Fund Group Name]],IF(ISNUMBER(SEARCH("covid",Tbl_ExpendInput[[#This Row],[Fund Detail Name]]))=TRUE,"COVID Funds",Tbl_ExpendInput[[#This Row],[Fund Group Name]]))</f>
        <v>General</v>
      </c>
      <c r="N1795" s="14" t="str">
        <f>IF(Tbl_ExpendInput[[#This Row],[Fund Detail Code]]="09119",Tbl_ExpendInput[[#This Row],[Fund Group Code]],IF(ISNUMBER(SEARCH("covid",Tbl_ExpendInput[[#This Row],[Fund Detail Name]]))=TRUE,"99",Tbl_ExpendInput[[#This Row],[Fund Group Code]]))</f>
        <v>01</v>
      </c>
      <c r="O1795" s="14">
        <f>VLOOKUP(Tbl_ExpendInput[[#This Row],[Agency Code]],TblAgencies[],12,FALSE)</f>
        <v>777</v>
      </c>
    </row>
    <row r="1796" spans="1:15">
      <c r="A1796">
        <v>2022</v>
      </c>
      <c r="B1796" t="s">
        <v>695</v>
      </c>
      <c r="C1796" t="s">
        <v>696</v>
      </c>
      <c r="D1796" s="17">
        <v>777</v>
      </c>
      <c r="E1796" t="s">
        <v>866</v>
      </c>
      <c r="F1796" t="s">
        <v>851</v>
      </c>
      <c r="G1796" t="s">
        <v>852</v>
      </c>
      <c r="H1796" t="s">
        <v>30</v>
      </c>
      <c r="I1796" t="s">
        <v>31</v>
      </c>
      <c r="J1796" t="s">
        <v>32</v>
      </c>
      <c r="K1796" t="s">
        <v>31</v>
      </c>
      <c r="L1796">
        <v>3682.54</v>
      </c>
      <c r="M1796" t="str">
        <f>IF(Tbl_ExpendInput[[#This Row],[Fund Detail Code]]="09119",Tbl_ExpendInput[[#This Row],[Fund Group Name]],IF(ISNUMBER(SEARCH("covid",Tbl_ExpendInput[[#This Row],[Fund Detail Name]]))=TRUE,"COVID Funds",Tbl_ExpendInput[[#This Row],[Fund Group Name]]))</f>
        <v>Federal Trust</v>
      </c>
      <c r="N1796" s="14" t="str">
        <f>IF(Tbl_ExpendInput[[#This Row],[Fund Detail Code]]="09119",Tbl_ExpendInput[[#This Row],[Fund Group Code]],IF(ISNUMBER(SEARCH("covid",Tbl_ExpendInput[[#This Row],[Fund Detail Name]]))=TRUE,"99",Tbl_ExpendInput[[#This Row],[Fund Group Code]]))</f>
        <v>10</v>
      </c>
      <c r="O1796" s="14">
        <f>VLOOKUP(Tbl_ExpendInput[[#This Row],[Agency Code]],TblAgencies[],12,FALSE)</f>
        <v>777</v>
      </c>
    </row>
    <row r="1797" spans="1:15">
      <c r="A1797">
        <v>2022</v>
      </c>
      <c r="B1797" t="s">
        <v>695</v>
      </c>
      <c r="C1797" t="s">
        <v>696</v>
      </c>
      <c r="D1797" s="17">
        <v>777</v>
      </c>
      <c r="E1797" t="s">
        <v>866</v>
      </c>
      <c r="F1797" t="s">
        <v>851</v>
      </c>
      <c r="G1797" t="s">
        <v>852</v>
      </c>
      <c r="H1797" t="s">
        <v>33</v>
      </c>
      <c r="I1797" t="s">
        <v>34</v>
      </c>
      <c r="J1797" t="s">
        <v>78</v>
      </c>
      <c r="K1797" t="s">
        <v>79</v>
      </c>
      <c r="L1797">
        <v>707931.05</v>
      </c>
      <c r="M1797" t="str">
        <f>IF(Tbl_ExpendInput[[#This Row],[Fund Detail Code]]="09119",Tbl_ExpendInput[[#This Row],[Fund Group Name]],IF(ISNUMBER(SEARCH("covid",Tbl_ExpendInput[[#This Row],[Fund Detail Name]]))=TRUE,"COVID Funds",Tbl_ExpendInput[[#This Row],[Fund Group Name]]))</f>
        <v>COVID Funds</v>
      </c>
      <c r="N1797" s="14" t="str">
        <f>IF(Tbl_ExpendInput[[#This Row],[Fund Detail Code]]="09119",Tbl_ExpendInput[[#This Row],[Fund Group Code]],IF(ISNUMBER(SEARCH("covid",Tbl_ExpendInput[[#This Row],[Fund Detail Name]]))=TRUE,"99",Tbl_ExpendInput[[#This Row],[Fund Group Code]]))</f>
        <v>99</v>
      </c>
      <c r="O1797" s="14">
        <f>VLOOKUP(Tbl_ExpendInput[[#This Row],[Agency Code]],TblAgencies[],12,FALSE)</f>
        <v>777</v>
      </c>
    </row>
    <row r="1798" spans="1:15">
      <c r="A1798">
        <v>2022</v>
      </c>
      <c r="B1798" t="s">
        <v>695</v>
      </c>
      <c r="C1798" t="s">
        <v>696</v>
      </c>
      <c r="D1798" s="17">
        <v>777</v>
      </c>
      <c r="E1798" t="s">
        <v>866</v>
      </c>
      <c r="F1798" t="s">
        <v>869</v>
      </c>
      <c r="G1798" t="s">
        <v>870</v>
      </c>
      <c r="H1798" t="s">
        <v>20</v>
      </c>
      <c r="I1798" t="s">
        <v>21</v>
      </c>
      <c r="J1798" t="s">
        <v>22</v>
      </c>
      <c r="K1798" t="s">
        <v>23</v>
      </c>
      <c r="L1798">
        <v>50599133.43</v>
      </c>
      <c r="M1798" t="str">
        <f>IF(Tbl_ExpendInput[[#This Row],[Fund Detail Code]]="09119",Tbl_ExpendInput[[#This Row],[Fund Group Name]],IF(ISNUMBER(SEARCH("covid",Tbl_ExpendInput[[#This Row],[Fund Detail Name]]))=TRUE,"COVID Funds",Tbl_ExpendInput[[#This Row],[Fund Group Name]]))</f>
        <v>General</v>
      </c>
      <c r="N1798" s="14" t="str">
        <f>IF(Tbl_ExpendInput[[#This Row],[Fund Detail Code]]="09119",Tbl_ExpendInput[[#This Row],[Fund Group Code]],IF(ISNUMBER(SEARCH("covid",Tbl_ExpendInput[[#This Row],[Fund Detail Name]]))=TRUE,"99",Tbl_ExpendInput[[#This Row],[Fund Group Code]]))</f>
        <v>01</v>
      </c>
      <c r="O1798" s="14">
        <f>VLOOKUP(Tbl_ExpendInput[[#This Row],[Agency Code]],TblAgencies[],12,FALSE)</f>
        <v>777</v>
      </c>
    </row>
    <row r="1799" spans="1:15">
      <c r="A1799">
        <v>2022</v>
      </c>
      <c r="B1799" t="s">
        <v>695</v>
      </c>
      <c r="C1799" t="s">
        <v>696</v>
      </c>
      <c r="D1799" s="17">
        <v>777</v>
      </c>
      <c r="E1799" t="s">
        <v>866</v>
      </c>
      <c r="F1799" t="s">
        <v>869</v>
      </c>
      <c r="G1799" t="s">
        <v>870</v>
      </c>
      <c r="H1799" t="s">
        <v>30</v>
      </c>
      <c r="I1799" t="s">
        <v>31</v>
      </c>
      <c r="J1799" t="s">
        <v>32</v>
      </c>
      <c r="K1799" t="s">
        <v>31</v>
      </c>
      <c r="L1799">
        <v>1188400.45</v>
      </c>
      <c r="M1799" t="str">
        <f>IF(Tbl_ExpendInput[[#This Row],[Fund Detail Code]]="09119",Tbl_ExpendInput[[#This Row],[Fund Group Name]],IF(ISNUMBER(SEARCH("covid",Tbl_ExpendInput[[#This Row],[Fund Detail Name]]))=TRUE,"COVID Funds",Tbl_ExpendInput[[#This Row],[Fund Group Name]]))</f>
        <v>Federal Trust</v>
      </c>
      <c r="N1799" s="14" t="str">
        <f>IF(Tbl_ExpendInput[[#This Row],[Fund Detail Code]]="09119",Tbl_ExpendInput[[#This Row],[Fund Group Code]],IF(ISNUMBER(SEARCH("covid",Tbl_ExpendInput[[#This Row],[Fund Detail Name]]))=TRUE,"99",Tbl_ExpendInput[[#This Row],[Fund Group Code]]))</f>
        <v>10</v>
      </c>
      <c r="O1799" s="14">
        <f>VLOOKUP(Tbl_ExpendInput[[#This Row],[Agency Code]],TblAgencies[],12,FALSE)</f>
        <v>777</v>
      </c>
    </row>
    <row r="1800" spans="1:15">
      <c r="A1800">
        <v>2022</v>
      </c>
      <c r="B1800" t="s">
        <v>695</v>
      </c>
      <c r="C1800" t="s">
        <v>696</v>
      </c>
      <c r="D1800" s="17">
        <v>777</v>
      </c>
      <c r="E1800" t="s">
        <v>866</v>
      </c>
      <c r="F1800" t="s">
        <v>818</v>
      </c>
      <c r="G1800" t="s">
        <v>819</v>
      </c>
      <c r="H1800" t="s">
        <v>20</v>
      </c>
      <c r="I1800" t="s">
        <v>21</v>
      </c>
      <c r="J1800" t="s">
        <v>22</v>
      </c>
      <c r="K1800" t="s">
        <v>23</v>
      </c>
      <c r="L1800">
        <v>54552971.039999999</v>
      </c>
      <c r="M1800" t="str">
        <f>IF(Tbl_ExpendInput[[#This Row],[Fund Detail Code]]="09119",Tbl_ExpendInput[[#This Row],[Fund Group Name]],IF(ISNUMBER(SEARCH("covid",Tbl_ExpendInput[[#This Row],[Fund Detail Name]]))=TRUE,"COVID Funds",Tbl_ExpendInput[[#This Row],[Fund Group Name]]))</f>
        <v>General</v>
      </c>
      <c r="N1800" s="14" t="str">
        <f>IF(Tbl_ExpendInput[[#This Row],[Fund Detail Code]]="09119",Tbl_ExpendInput[[#This Row],[Fund Group Code]],IF(ISNUMBER(SEARCH("covid",Tbl_ExpendInput[[#This Row],[Fund Detail Name]]))=TRUE,"99",Tbl_ExpendInput[[#This Row],[Fund Group Code]]))</f>
        <v>01</v>
      </c>
      <c r="O1800" s="14">
        <f>VLOOKUP(Tbl_ExpendInput[[#This Row],[Agency Code]],TblAgencies[],12,FALSE)</f>
        <v>777</v>
      </c>
    </row>
    <row r="1801" spans="1:15">
      <c r="A1801">
        <v>2022</v>
      </c>
      <c r="B1801" t="s">
        <v>695</v>
      </c>
      <c r="C1801" t="s">
        <v>696</v>
      </c>
      <c r="D1801" s="17">
        <v>777</v>
      </c>
      <c r="E1801" t="s">
        <v>866</v>
      </c>
      <c r="F1801" t="s">
        <v>818</v>
      </c>
      <c r="G1801" t="s">
        <v>819</v>
      </c>
      <c r="H1801" t="s">
        <v>24</v>
      </c>
      <c r="I1801" t="s">
        <v>25</v>
      </c>
      <c r="J1801" t="s">
        <v>871</v>
      </c>
      <c r="K1801" t="s">
        <v>872</v>
      </c>
      <c r="L1801">
        <v>137344.01</v>
      </c>
      <c r="M1801" t="str">
        <f>IF(Tbl_ExpendInput[[#This Row],[Fund Detail Code]]="09119",Tbl_ExpendInput[[#This Row],[Fund Group Name]],IF(ISNUMBER(SEARCH("covid",Tbl_ExpendInput[[#This Row],[Fund Detail Name]]))=TRUE,"COVID Funds",Tbl_ExpendInput[[#This Row],[Fund Group Name]]))</f>
        <v>Special</v>
      </c>
      <c r="N1801" s="14" t="str">
        <f>IF(Tbl_ExpendInput[[#This Row],[Fund Detail Code]]="09119",Tbl_ExpendInput[[#This Row],[Fund Group Code]],IF(ISNUMBER(SEARCH("covid",Tbl_ExpendInput[[#This Row],[Fund Detail Name]]))=TRUE,"99",Tbl_ExpendInput[[#This Row],[Fund Group Code]]))</f>
        <v>02</v>
      </c>
      <c r="O1801" s="14">
        <f>VLOOKUP(Tbl_ExpendInput[[#This Row],[Agency Code]],TblAgencies[],12,FALSE)</f>
        <v>777</v>
      </c>
    </row>
    <row r="1802" spans="1:15">
      <c r="A1802">
        <v>2022</v>
      </c>
      <c r="B1802" t="s">
        <v>695</v>
      </c>
      <c r="C1802" t="s">
        <v>696</v>
      </c>
      <c r="D1802" s="17">
        <v>777</v>
      </c>
      <c r="E1802" t="s">
        <v>866</v>
      </c>
      <c r="F1802" t="s">
        <v>818</v>
      </c>
      <c r="G1802" t="s">
        <v>819</v>
      </c>
      <c r="H1802" t="s">
        <v>30</v>
      </c>
      <c r="I1802" t="s">
        <v>31</v>
      </c>
      <c r="J1802" t="s">
        <v>32</v>
      </c>
      <c r="K1802" t="s">
        <v>31</v>
      </c>
      <c r="L1802">
        <v>9403.25</v>
      </c>
      <c r="M1802" t="str">
        <f>IF(Tbl_ExpendInput[[#This Row],[Fund Detail Code]]="09119",Tbl_ExpendInput[[#This Row],[Fund Group Name]],IF(ISNUMBER(SEARCH("covid",Tbl_ExpendInput[[#This Row],[Fund Detail Name]]))=TRUE,"COVID Funds",Tbl_ExpendInput[[#This Row],[Fund Group Name]]))</f>
        <v>Federal Trust</v>
      </c>
      <c r="N1802" s="14" t="str">
        <f>IF(Tbl_ExpendInput[[#This Row],[Fund Detail Code]]="09119",Tbl_ExpendInput[[#This Row],[Fund Group Code]],IF(ISNUMBER(SEARCH("covid",Tbl_ExpendInput[[#This Row],[Fund Detail Name]]))=TRUE,"99",Tbl_ExpendInput[[#This Row],[Fund Group Code]]))</f>
        <v>10</v>
      </c>
      <c r="O1802" s="14">
        <f>VLOOKUP(Tbl_ExpendInput[[#This Row],[Agency Code]],TblAgencies[],12,FALSE)</f>
        <v>777</v>
      </c>
    </row>
    <row r="1803" spans="1:15">
      <c r="A1803">
        <v>2022</v>
      </c>
      <c r="B1803" t="s">
        <v>695</v>
      </c>
      <c r="C1803" t="s">
        <v>696</v>
      </c>
      <c r="D1803" s="17">
        <v>777</v>
      </c>
      <c r="E1803" t="s">
        <v>866</v>
      </c>
      <c r="F1803" t="s">
        <v>818</v>
      </c>
      <c r="G1803" t="s">
        <v>819</v>
      </c>
      <c r="H1803" t="s">
        <v>30</v>
      </c>
      <c r="I1803" t="s">
        <v>31</v>
      </c>
      <c r="J1803" t="s">
        <v>754</v>
      </c>
      <c r="K1803" t="s">
        <v>755</v>
      </c>
      <c r="L1803">
        <v>28414.75</v>
      </c>
      <c r="M1803" t="str">
        <f>IF(Tbl_ExpendInput[[#This Row],[Fund Detail Code]]="09119",Tbl_ExpendInput[[#This Row],[Fund Group Name]],IF(ISNUMBER(SEARCH("covid",Tbl_ExpendInput[[#This Row],[Fund Detail Name]]))=TRUE,"COVID Funds",Tbl_ExpendInput[[#This Row],[Fund Group Name]]))</f>
        <v>COVID Funds</v>
      </c>
      <c r="N1803" s="14" t="str">
        <f>IF(Tbl_ExpendInput[[#This Row],[Fund Detail Code]]="09119",Tbl_ExpendInput[[#This Row],[Fund Group Code]],IF(ISNUMBER(SEARCH("covid",Tbl_ExpendInput[[#This Row],[Fund Detail Name]]))=TRUE,"99",Tbl_ExpendInput[[#This Row],[Fund Group Code]]))</f>
        <v>99</v>
      </c>
      <c r="O1803" s="14">
        <f>VLOOKUP(Tbl_ExpendInput[[#This Row],[Agency Code]],TblAgencies[],12,FALSE)</f>
        <v>777</v>
      </c>
    </row>
    <row r="1804" spans="1:15">
      <c r="A1804">
        <v>2022</v>
      </c>
      <c r="B1804" t="s">
        <v>695</v>
      </c>
      <c r="C1804" t="s">
        <v>696</v>
      </c>
      <c r="D1804" s="17">
        <v>777</v>
      </c>
      <c r="E1804" t="s">
        <v>866</v>
      </c>
      <c r="F1804" t="s">
        <v>818</v>
      </c>
      <c r="G1804" t="s">
        <v>819</v>
      </c>
      <c r="H1804" t="s">
        <v>33</v>
      </c>
      <c r="I1804" t="s">
        <v>34</v>
      </c>
      <c r="J1804" t="s">
        <v>78</v>
      </c>
      <c r="K1804" t="s">
        <v>79</v>
      </c>
      <c r="L1804">
        <v>23748.43</v>
      </c>
      <c r="M1804" t="str">
        <f>IF(Tbl_ExpendInput[[#This Row],[Fund Detail Code]]="09119",Tbl_ExpendInput[[#This Row],[Fund Group Name]],IF(ISNUMBER(SEARCH("covid",Tbl_ExpendInput[[#This Row],[Fund Detail Name]]))=TRUE,"COVID Funds",Tbl_ExpendInput[[#This Row],[Fund Group Name]]))</f>
        <v>COVID Funds</v>
      </c>
      <c r="N1804" s="14" t="str">
        <f>IF(Tbl_ExpendInput[[#This Row],[Fund Detail Code]]="09119",Tbl_ExpendInput[[#This Row],[Fund Group Code]],IF(ISNUMBER(SEARCH("covid",Tbl_ExpendInput[[#This Row],[Fund Detail Name]]))=TRUE,"99",Tbl_ExpendInput[[#This Row],[Fund Group Code]]))</f>
        <v>99</v>
      </c>
      <c r="O1804" s="14">
        <f>VLOOKUP(Tbl_ExpendInput[[#This Row],[Agency Code]],TblAgencies[],12,FALSE)</f>
        <v>777</v>
      </c>
    </row>
    <row r="1805" spans="1:15">
      <c r="A1805">
        <v>2022</v>
      </c>
      <c r="B1805" t="s">
        <v>695</v>
      </c>
      <c r="C1805" t="s">
        <v>696</v>
      </c>
      <c r="D1805" s="17">
        <v>777</v>
      </c>
      <c r="E1805" t="s">
        <v>866</v>
      </c>
      <c r="F1805" t="s">
        <v>756</v>
      </c>
      <c r="G1805" t="s">
        <v>52</v>
      </c>
      <c r="H1805" t="s">
        <v>20</v>
      </c>
      <c r="I1805" t="s">
        <v>21</v>
      </c>
      <c r="J1805" t="s">
        <v>22</v>
      </c>
      <c r="K1805" t="s">
        <v>23</v>
      </c>
      <c r="L1805">
        <v>19566942</v>
      </c>
      <c r="M1805" t="str">
        <f>IF(Tbl_ExpendInput[[#This Row],[Fund Detail Code]]="09119",Tbl_ExpendInput[[#This Row],[Fund Group Name]],IF(ISNUMBER(SEARCH("covid",Tbl_ExpendInput[[#This Row],[Fund Detail Name]]))=TRUE,"COVID Funds",Tbl_ExpendInput[[#This Row],[Fund Group Name]]))</f>
        <v>General</v>
      </c>
      <c r="N1805" s="14" t="str">
        <f>IF(Tbl_ExpendInput[[#This Row],[Fund Detail Code]]="09119",Tbl_ExpendInput[[#This Row],[Fund Group Code]],IF(ISNUMBER(SEARCH("covid",Tbl_ExpendInput[[#This Row],[Fund Detail Name]]))=TRUE,"99",Tbl_ExpendInput[[#This Row],[Fund Group Code]]))</f>
        <v>01</v>
      </c>
      <c r="O1805" s="14">
        <f>VLOOKUP(Tbl_ExpendInput[[#This Row],[Agency Code]],TblAgencies[],12,FALSE)</f>
        <v>777</v>
      </c>
    </row>
    <row r="1806" spans="1:15">
      <c r="A1806">
        <v>2022</v>
      </c>
      <c r="B1806" t="s">
        <v>695</v>
      </c>
      <c r="C1806" t="s">
        <v>696</v>
      </c>
      <c r="D1806" s="17">
        <v>777</v>
      </c>
      <c r="E1806" t="s">
        <v>866</v>
      </c>
      <c r="F1806" t="s">
        <v>756</v>
      </c>
      <c r="G1806" t="s">
        <v>52</v>
      </c>
      <c r="H1806" t="s">
        <v>24</v>
      </c>
      <c r="I1806" t="s">
        <v>25</v>
      </c>
      <c r="J1806" t="s">
        <v>871</v>
      </c>
      <c r="K1806" t="s">
        <v>872</v>
      </c>
      <c r="L1806">
        <v>4260</v>
      </c>
      <c r="M1806" t="str">
        <f>IF(Tbl_ExpendInput[[#This Row],[Fund Detail Code]]="09119",Tbl_ExpendInput[[#This Row],[Fund Group Name]],IF(ISNUMBER(SEARCH("covid",Tbl_ExpendInput[[#This Row],[Fund Detail Name]]))=TRUE,"COVID Funds",Tbl_ExpendInput[[#This Row],[Fund Group Name]]))</f>
        <v>Special</v>
      </c>
      <c r="N1806" s="14" t="str">
        <f>IF(Tbl_ExpendInput[[#This Row],[Fund Detail Code]]="09119",Tbl_ExpendInput[[#This Row],[Fund Group Code]],IF(ISNUMBER(SEARCH("covid",Tbl_ExpendInput[[#This Row],[Fund Detail Name]]))=TRUE,"99",Tbl_ExpendInput[[#This Row],[Fund Group Code]]))</f>
        <v>02</v>
      </c>
      <c r="O1806" s="14">
        <f>VLOOKUP(Tbl_ExpendInput[[#This Row],[Agency Code]],TblAgencies[],12,FALSE)</f>
        <v>777</v>
      </c>
    </row>
    <row r="1807" spans="1:15">
      <c r="A1807">
        <v>2022</v>
      </c>
      <c r="B1807" t="s">
        <v>695</v>
      </c>
      <c r="C1807" t="s">
        <v>696</v>
      </c>
      <c r="D1807" s="17">
        <v>777</v>
      </c>
      <c r="E1807" t="s">
        <v>866</v>
      </c>
      <c r="F1807" t="s">
        <v>756</v>
      </c>
      <c r="G1807" t="s">
        <v>52</v>
      </c>
      <c r="H1807" t="s">
        <v>30</v>
      </c>
      <c r="I1807" t="s">
        <v>31</v>
      </c>
      <c r="J1807" t="s">
        <v>32</v>
      </c>
      <c r="K1807" t="s">
        <v>31</v>
      </c>
      <c r="L1807">
        <v>6358.95</v>
      </c>
      <c r="M1807" t="str">
        <f>IF(Tbl_ExpendInput[[#This Row],[Fund Detail Code]]="09119",Tbl_ExpendInput[[#This Row],[Fund Group Name]],IF(ISNUMBER(SEARCH("covid",Tbl_ExpendInput[[#This Row],[Fund Detail Name]]))=TRUE,"COVID Funds",Tbl_ExpendInput[[#This Row],[Fund Group Name]]))</f>
        <v>Federal Trust</v>
      </c>
      <c r="N1807" s="14" t="str">
        <f>IF(Tbl_ExpendInput[[#This Row],[Fund Detail Code]]="09119",Tbl_ExpendInput[[#This Row],[Fund Group Code]],IF(ISNUMBER(SEARCH("covid",Tbl_ExpendInput[[#This Row],[Fund Detail Name]]))=TRUE,"99",Tbl_ExpendInput[[#This Row],[Fund Group Code]]))</f>
        <v>10</v>
      </c>
      <c r="O1807" s="14">
        <f>VLOOKUP(Tbl_ExpendInput[[#This Row],[Agency Code]],TblAgencies[],12,FALSE)</f>
        <v>777</v>
      </c>
    </row>
    <row r="1808" spans="1:15">
      <c r="A1808">
        <v>2022</v>
      </c>
      <c r="B1808" t="s">
        <v>695</v>
      </c>
      <c r="C1808" t="s">
        <v>696</v>
      </c>
      <c r="D1808" s="17">
        <v>777</v>
      </c>
      <c r="E1808" t="s">
        <v>866</v>
      </c>
      <c r="F1808" t="s">
        <v>756</v>
      </c>
      <c r="G1808" t="s">
        <v>52</v>
      </c>
      <c r="H1808" t="s">
        <v>33</v>
      </c>
      <c r="I1808" t="s">
        <v>34</v>
      </c>
      <c r="J1808" t="s">
        <v>78</v>
      </c>
      <c r="K1808" t="s">
        <v>79</v>
      </c>
      <c r="L1808">
        <v>135687.14000000001</v>
      </c>
      <c r="M1808" t="str">
        <f>IF(Tbl_ExpendInput[[#This Row],[Fund Detail Code]]="09119",Tbl_ExpendInput[[#This Row],[Fund Group Name]],IF(ISNUMBER(SEARCH("covid",Tbl_ExpendInput[[#This Row],[Fund Detail Name]]))=TRUE,"COVID Funds",Tbl_ExpendInput[[#This Row],[Fund Group Name]]))</f>
        <v>COVID Funds</v>
      </c>
      <c r="N1808" s="14" t="str">
        <f>IF(Tbl_ExpendInput[[#This Row],[Fund Detail Code]]="09119",Tbl_ExpendInput[[#This Row],[Fund Group Code]],IF(ISNUMBER(SEARCH("covid",Tbl_ExpendInput[[#This Row],[Fund Detail Name]]))=TRUE,"99",Tbl_ExpendInput[[#This Row],[Fund Group Code]]))</f>
        <v>99</v>
      </c>
      <c r="O1808" s="14">
        <f>VLOOKUP(Tbl_ExpendInput[[#This Row],[Agency Code]],TblAgencies[],12,FALSE)</f>
        <v>777</v>
      </c>
    </row>
    <row r="1809" spans="1:15">
      <c r="A1809">
        <v>2022</v>
      </c>
      <c r="B1809" t="s">
        <v>695</v>
      </c>
      <c r="C1809" t="s">
        <v>696</v>
      </c>
      <c r="D1809" s="17">
        <v>778</v>
      </c>
      <c r="E1809" t="s">
        <v>873</v>
      </c>
      <c r="F1809" t="s">
        <v>874</v>
      </c>
      <c r="G1809" t="s">
        <v>875</v>
      </c>
      <c r="H1809" t="s">
        <v>20</v>
      </c>
      <c r="I1809" t="s">
        <v>21</v>
      </c>
      <c r="J1809" t="s">
        <v>22</v>
      </c>
      <c r="K1809" t="s">
        <v>23</v>
      </c>
      <c r="L1809">
        <v>51211069.810000002</v>
      </c>
      <c r="M1809" t="str">
        <f>IF(Tbl_ExpendInput[[#This Row],[Fund Detail Code]]="09119",Tbl_ExpendInput[[#This Row],[Fund Group Name]],IF(ISNUMBER(SEARCH("covid",Tbl_ExpendInput[[#This Row],[Fund Detail Name]]))=TRUE,"COVID Funds",Tbl_ExpendInput[[#This Row],[Fund Group Name]]))</f>
        <v>General</v>
      </c>
      <c r="N1809" s="14" t="str">
        <f>IF(Tbl_ExpendInput[[#This Row],[Fund Detail Code]]="09119",Tbl_ExpendInput[[#This Row],[Fund Group Code]],IF(ISNUMBER(SEARCH("covid",Tbl_ExpendInput[[#This Row],[Fund Detail Name]]))=TRUE,"99",Tbl_ExpendInput[[#This Row],[Fund Group Code]]))</f>
        <v>01</v>
      </c>
      <c r="O1809" s="14">
        <f>VLOOKUP(Tbl_ExpendInput[[#This Row],[Agency Code]],TblAgencies[],12,FALSE)</f>
        <v>778</v>
      </c>
    </row>
    <row r="1810" spans="1:15">
      <c r="A1810">
        <v>2022</v>
      </c>
      <c r="B1810" t="s">
        <v>695</v>
      </c>
      <c r="C1810" t="s">
        <v>696</v>
      </c>
      <c r="D1810" s="17">
        <v>778</v>
      </c>
      <c r="E1810" t="s">
        <v>873</v>
      </c>
      <c r="F1810" t="s">
        <v>874</v>
      </c>
      <c r="G1810" t="s">
        <v>875</v>
      </c>
      <c r="H1810" t="s">
        <v>30</v>
      </c>
      <c r="I1810" t="s">
        <v>31</v>
      </c>
      <c r="J1810" t="s">
        <v>32</v>
      </c>
      <c r="K1810" t="s">
        <v>31</v>
      </c>
      <c r="L1810">
        <v>2414077.58</v>
      </c>
      <c r="M1810" t="str">
        <f>IF(Tbl_ExpendInput[[#This Row],[Fund Detail Code]]="09119",Tbl_ExpendInput[[#This Row],[Fund Group Name]],IF(ISNUMBER(SEARCH("covid",Tbl_ExpendInput[[#This Row],[Fund Detail Name]]))=TRUE,"COVID Funds",Tbl_ExpendInput[[#This Row],[Fund Group Name]]))</f>
        <v>Federal Trust</v>
      </c>
      <c r="N1810" s="14" t="str">
        <f>IF(Tbl_ExpendInput[[#This Row],[Fund Detail Code]]="09119",Tbl_ExpendInput[[#This Row],[Fund Group Code]],IF(ISNUMBER(SEARCH("covid",Tbl_ExpendInput[[#This Row],[Fund Detail Name]]))=TRUE,"99",Tbl_ExpendInput[[#This Row],[Fund Group Code]]))</f>
        <v>10</v>
      </c>
      <c r="O1810" s="14">
        <f>VLOOKUP(Tbl_ExpendInput[[#This Row],[Agency Code]],TblAgencies[],12,FALSE)</f>
        <v>778</v>
      </c>
    </row>
    <row r="1811" spans="1:15">
      <c r="A1811">
        <v>2022</v>
      </c>
      <c r="B1811" t="s">
        <v>695</v>
      </c>
      <c r="C1811" t="s">
        <v>696</v>
      </c>
      <c r="D1811" s="17">
        <v>778</v>
      </c>
      <c r="E1811" t="s">
        <v>873</v>
      </c>
      <c r="F1811" t="s">
        <v>874</v>
      </c>
      <c r="G1811" t="s">
        <v>875</v>
      </c>
      <c r="H1811" t="s">
        <v>30</v>
      </c>
      <c r="I1811" t="s">
        <v>31</v>
      </c>
      <c r="J1811" t="s">
        <v>754</v>
      </c>
      <c r="K1811" t="s">
        <v>755</v>
      </c>
      <c r="L1811">
        <v>4034.25</v>
      </c>
      <c r="M1811" t="str">
        <f>IF(Tbl_ExpendInput[[#This Row],[Fund Detail Code]]="09119",Tbl_ExpendInput[[#This Row],[Fund Group Name]],IF(ISNUMBER(SEARCH("covid",Tbl_ExpendInput[[#This Row],[Fund Detail Name]]))=TRUE,"COVID Funds",Tbl_ExpendInput[[#This Row],[Fund Group Name]]))</f>
        <v>COVID Funds</v>
      </c>
      <c r="N1811" s="14" t="str">
        <f>IF(Tbl_ExpendInput[[#This Row],[Fund Detail Code]]="09119",Tbl_ExpendInput[[#This Row],[Fund Group Code]],IF(ISNUMBER(SEARCH("covid",Tbl_ExpendInput[[#This Row],[Fund Detail Name]]))=TRUE,"99",Tbl_ExpendInput[[#This Row],[Fund Group Code]]))</f>
        <v>99</v>
      </c>
      <c r="O1811" s="14">
        <f>VLOOKUP(Tbl_ExpendInput[[#This Row],[Agency Code]],TblAgencies[],12,FALSE)</f>
        <v>778</v>
      </c>
    </row>
    <row r="1812" spans="1:15">
      <c r="A1812">
        <v>2022</v>
      </c>
      <c r="B1812" t="s">
        <v>695</v>
      </c>
      <c r="C1812" t="s">
        <v>696</v>
      </c>
      <c r="D1812" s="17">
        <v>778</v>
      </c>
      <c r="E1812" t="s">
        <v>873</v>
      </c>
      <c r="F1812" t="s">
        <v>874</v>
      </c>
      <c r="G1812" t="s">
        <v>875</v>
      </c>
      <c r="H1812" t="s">
        <v>33</v>
      </c>
      <c r="I1812" t="s">
        <v>34</v>
      </c>
      <c r="J1812" t="s">
        <v>78</v>
      </c>
      <c r="K1812" t="s">
        <v>79</v>
      </c>
      <c r="L1812">
        <v>261591.61</v>
      </c>
      <c r="M1812" t="str">
        <f>IF(Tbl_ExpendInput[[#This Row],[Fund Detail Code]]="09119",Tbl_ExpendInput[[#This Row],[Fund Group Name]],IF(ISNUMBER(SEARCH("covid",Tbl_ExpendInput[[#This Row],[Fund Detail Name]]))=TRUE,"COVID Funds",Tbl_ExpendInput[[#This Row],[Fund Group Name]]))</f>
        <v>COVID Funds</v>
      </c>
      <c r="N1812" s="14" t="str">
        <f>IF(Tbl_ExpendInput[[#This Row],[Fund Detail Code]]="09119",Tbl_ExpendInput[[#This Row],[Fund Group Code]],IF(ISNUMBER(SEARCH("covid",Tbl_ExpendInput[[#This Row],[Fund Detail Name]]))=TRUE,"99",Tbl_ExpendInput[[#This Row],[Fund Group Code]]))</f>
        <v>99</v>
      </c>
      <c r="O1812" s="14">
        <f>VLOOKUP(Tbl_ExpendInput[[#This Row],[Agency Code]],TblAgencies[],12,FALSE)</f>
        <v>778</v>
      </c>
    </row>
    <row r="1813" spans="1:15">
      <c r="A1813">
        <v>2022</v>
      </c>
      <c r="B1813" t="s">
        <v>695</v>
      </c>
      <c r="C1813" t="s">
        <v>696</v>
      </c>
      <c r="D1813" s="17">
        <v>779</v>
      </c>
      <c r="E1813" t="s">
        <v>876</v>
      </c>
      <c r="F1813" t="s">
        <v>226</v>
      </c>
      <c r="G1813" t="s">
        <v>227</v>
      </c>
      <c r="H1813" t="s">
        <v>20</v>
      </c>
      <c r="I1813" t="s">
        <v>21</v>
      </c>
      <c r="J1813" t="s">
        <v>22</v>
      </c>
      <c r="K1813" t="s">
        <v>23</v>
      </c>
      <c r="L1813">
        <v>1285970</v>
      </c>
      <c r="M1813" t="str">
        <f>IF(Tbl_ExpendInput[[#This Row],[Fund Detail Code]]="09119",Tbl_ExpendInput[[#This Row],[Fund Group Name]],IF(ISNUMBER(SEARCH("covid",Tbl_ExpendInput[[#This Row],[Fund Detail Name]]))=TRUE,"COVID Funds",Tbl_ExpendInput[[#This Row],[Fund Group Name]]))</f>
        <v>General</v>
      </c>
      <c r="N1813" s="14" t="str">
        <f>IF(Tbl_ExpendInput[[#This Row],[Fund Detail Code]]="09119",Tbl_ExpendInput[[#This Row],[Fund Group Code]],IF(ISNUMBER(SEARCH("covid",Tbl_ExpendInput[[#This Row],[Fund Detail Name]]))=TRUE,"99",Tbl_ExpendInput[[#This Row],[Fund Group Code]]))</f>
        <v>01</v>
      </c>
      <c r="O1813" s="14">
        <f>VLOOKUP(Tbl_ExpendInput[[#This Row],[Agency Code]],TblAgencies[],12,FALSE)</f>
        <v>799</v>
      </c>
    </row>
    <row r="1814" spans="1:15">
      <c r="A1814">
        <v>2022</v>
      </c>
      <c r="B1814" t="s">
        <v>695</v>
      </c>
      <c r="C1814" t="s">
        <v>696</v>
      </c>
      <c r="D1814" s="17">
        <v>779</v>
      </c>
      <c r="E1814" t="s">
        <v>876</v>
      </c>
      <c r="F1814" t="s">
        <v>822</v>
      </c>
      <c r="G1814" t="s">
        <v>823</v>
      </c>
      <c r="H1814" t="s">
        <v>20</v>
      </c>
      <c r="I1814" t="s">
        <v>21</v>
      </c>
      <c r="J1814" t="s">
        <v>22</v>
      </c>
      <c r="K1814" t="s">
        <v>23</v>
      </c>
      <c r="L1814">
        <v>10285881</v>
      </c>
      <c r="M1814" t="str">
        <f>IF(Tbl_ExpendInput[[#This Row],[Fund Detail Code]]="09119",Tbl_ExpendInput[[#This Row],[Fund Group Name]],IF(ISNUMBER(SEARCH("covid",Tbl_ExpendInput[[#This Row],[Fund Detail Name]]))=TRUE,"COVID Funds",Tbl_ExpendInput[[#This Row],[Fund Group Name]]))</f>
        <v>General</v>
      </c>
      <c r="N1814" s="14" t="str">
        <f>IF(Tbl_ExpendInput[[#This Row],[Fund Detail Code]]="09119",Tbl_ExpendInput[[#This Row],[Fund Group Code]],IF(ISNUMBER(SEARCH("covid",Tbl_ExpendInput[[#This Row],[Fund Detail Name]]))=TRUE,"99",Tbl_ExpendInput[[#This Row],[Fund Group Code]]))</f>
        <v>01</v>
      </c>
      <c r="O1814" s="14">
        <f>VLOOKUP(Tbl_ExpendInput[[#This Row],[Agency Code]],TblAgencies[],12,FALSE)</f>
        <v>799</v>
      </c>
    </row>
    <row r="1815" spans="1:15">
      <c r="A1815">
        <v>2022</v>
      </c>
      <c r="B1815" t="s">
        <v>695</v>
      </c>
      <c r="C1815" t="s">
        <v>696</v>
      </c>
      <c r="D1815" s="17">
        <v>779</v>
      </c>
      <c r="E1815" t="s">
        <v>876</v>
      </c>
      <c r="F1815" t="s">
        <v>818</v>
      </c>
      <c r="G1815" t="s">
        <v>819</v>
      </c>
      <c r="H1815" t="s">
        <v>20</v>
      </c>
      <c r="I1815" t="s">
        <v>21</v>
      </c>
      <c r="J1815" t="s">
        <v>22</v>
      </c>
      <c r="K1815" t="s">
        <v>23</v>
      </c>
      <c r="L1815">
        <v>49873874</v>
      </c>
      <c r="M1815" t="str">
        <f>IF(Tbl_ExpendInput[[#This Row],[Fund Detail Code]]="09119",Tbl_ExpendInput[[#This Row],[Fund Group Name]],IF(ISNUMBER(SEARCH("covid",Tbl_ExpendInput[[#This Row],[Fund Detail Name]]))=TRUE,"COVID Funds",Tbl_ExpendInput[[#This Row],[Fund Group Name]]))</f>
        <v>General</v>
      </c>
      <c r="N1815" s="14" t="str">
        <f>IF(Tbl_ExpendInput[[#This Row],[Fund Detail Code]]="09119",Tbl_ExpendInput[[#This Row],[Fund Group Code]],IF(ISNUMBER(SEARCH("covid",Tbl_ExpendInput[[#This Row],[Fund Detail Name]]))=TRUE,"99",Tbl_ExpendInput[[#This Row],[Fund Group Code]]))</f>
        <v>01</v>
      </c>
      <c r="O1815" s="14">
        <f>VLOOKUP(Tbl_ExpendInput[[#This Row],[Agency Code]],TblAgencies[],12,FALSE)</f>
        <v>799</v>
      </c>
    </row>
    <row r="1816" spans="1:15">
      <c r="A1816">
        <v>2022</v>
      </c>
      <c r="B1816" t="s">
        <v>695</v>
      </c>
      <c r="C1816" t="s">
        <v>696</v>
      </c>
      <c r="D1816" s="17">
        <v>785</v>
      </c>
      <c r="E1816" t="s">
        <v>877</v>
      </c>
      <c r="F1816" t="s">
        <v>226</v>
      </c>
      <c r="G1816" t="s">
        <v>227</v>
      </c>
      <c r="H1816" t="s">
        <v>20</v>
      </c>
      <c r="I1816" t="s">
        <v>21</v>
      </c>
      <c r="J1816" t="s">
        <v>22</v>
      </c>
      <c r="K1816" t="s">
        <v>23</v>
      </c>
      <c r="L1816">
        <v>1117985</v>
      </c>
      <c r="M1816" t="str">
        <f>IF(Tbl_ExpendInput[[#This Row],[Fund Detail Code]]="09119",Tbl_ExpendInput[[#This Row],[Fund Group Name]],IF(ISNUMBER(SEARCH("covid",Tbl_ExpendInput[[#This Row],[Fund Detail Name]]))=TRUE,"COVID Funds",Tbl_ExpendInput[[#This Row],[Fund Group Name]]))</f>
        <v>General</v>
      </c>
      <c r="N1816" s="14" t="str">
        <f>IF(Tbl_ExpendInput[[#This Row],[Fund Detail Code]]="09119",Tbl_ExpendInput[[#This Row],[Fund Group Code]],IF(ISNUMBER(SEARCH("covid",Tbl_ExpendInput[[#This Row],[Fund Detail Name]]))=TRUE,"99",Tbl_ExpendInput[[#This Row],[Fund Group Code]]))</f>
        <v>01</v>
      </c>
      <c r="O1816" s="14">
        <f>VLOOKUP(Tbl_ExpendInput[[#This Row],[Agency Code]],TblAgencies[],12,FALSE)</f>
        <v>799</v>
      </c>
    </row>
    <row r="1817" spans="1:15">
      <c r="A1817">
        <v>2022</v>
      </c>
      <c r="B1817" t="s">
        <v>695</v>
      </c>
      <c r="C1817" t="s">
        <v>696</v>
      </c>
      <c r="D1817" s="17">
        <v>785</v>
      </c>
      <c r="E1817" t="s">
        <v>877</v>
      </c>
      <c r="F1817" t="s">
        <v>822</v>
      </c>
      <c r="G1817" t="s">
        <v>823</v>
      </c>
      <c r="H1817" t="s">
        <v>20</v>
      </c>
      <c r="I1817" t="s">
        <v>21</v>
      </c>
      <c r="J1817" t="s">
        <v>22</v>
      </c>
      <c r="K1817" t="s">
        <v>23</v>
      </c>
      <c r="L1817">
        <v>2572526</v>
      </c>
      <c r="M1817" t="str">
        <f>IF(Tbl_ExpendInput[[#This Row],[Fund Detail Code]]="09119",Tbl_ExpendInput[[#This Row],[Fund Group Name]],IF(ISNUMBER(SEARCH("covid",Tbl_ExpendInput[[#This Row],[Fund Detail Name]]))=TRUE,"COVID Funds",Tbl_ExpendInput[[#This Row],[Fund Group Name]]))</f>
        <v>General</v>
      </c>
      <c r="N1817" s="14" t="str">
        <f>IF(Tbl_ExpendInput[[#This Row],[Fund Detail Code]]="09119",Tbl_ExpendInput[[#This Row],[Fund Group Code]],IF(ISNUMBER(SEARCH("covid",Tbl_ExpendInput[[#This Row],[Fund Detail Name]]))=TRUE,"99",Tbl_ExpendInput[[#This Row],[Fund Group Code]]))</f>
        <v>01</v>
      </c>
      <c r="O1817" s="14">
        <f>VLOOKUP(Tbl_ExpendInput[[#This Row],[Agency Code]],TblAgencies[],12,FALSE)</f>
        <v>799</v>
      </c>
    </row>
    <row r="1818" spans="1:15">
      <c r="A1818">
        <v>2022</v>
      </c>
      <c r="B1818" t="s">
        <v>695</v>
      </c>
      <c r="C1818" t="s">
        <v>696</v>
      </c>
      <c r="D1818" s="17">
        <v>785</v>
      </c>
      <c r="E1818" t="s">
        <v>877</v>
      </c>
      <c r="F1818" t="s">
        <v>818</v>
      </c>
      <c r="G1818" t="s">
        <v>819</v>
      </c>
      <c r="H1818" t="s">
        <v>20</v>
      </c>
      <c r="I1818" t="s">
        <v>21</v>
      </c>
      <c r="J1818" t="s">
        <v>22</v>
      </c>
      <c r="K1818" t="s">
        <v>23</v>
      </c>
      <c r="L1818">
        <v>24291023</v>
      </c>
      <c r="M1818" t="str">
        <f>IF(Tbl_ExpendInput[[#This Row],[Fund Detail Code]]="09119",Tbl_ExpendInput[[#This Row],[Fund Group Name]],IF(ISNUMBER(SEARCH("covid",Tbl_ExpendInput[[#This Row],[Fund Detail Name]]))=TRUE,"COVID Funds",Tbl_ExpendInput[[#This Row],[Fund Group Name]]))</f>
        <v>General</v>
      </c>
      <c r="N1818" s="14" t="str">
        <f>IF(Tbl_ExpendInput[[#This Row],[Fund Detail Code]]="09119",Tbl_ExpendInput[[#This Row],[Fund Group Code]],IF(ISNUMBER(SEARCH("covid",Tbl_ExpendInput[[#This Row],[Fund Detail Name]]))=TRUE,"99",Tbl_ExpendInput[[#This Row],[Fund Group Code]]))</f>
        <v>01</v>
      </c>
      <c r="O1818" s="14">
        <f>VLOOKUP(Tbl_ExpendInput[[#This Row],[Agency Code]],TblAgencies[],12,FALSE)</f>
        <v>799</v>
      </c>
    </row>
    <row r="1819" spans="1:15">
      <c r="A1819">
        <v>2022</v>
      </c>
      <c r="B1819" t="s">
        <v>695</v>
      </c>
      <c r="C1819" t="s">
        <v>696</v>
      </c>
      <c r="D1819" s="17">
        <v>799</v>
      </c>
      <c r="E1819" t="s">
        <v>878</v>
      </c>
      <c r="F1819" t="s">
        <v>853</v>
      </c>
      <c r="G1819" t="s">
        <v>854</v>
      </c>
      <c r="H1819" t="s">
        <v>33</v>
      </c>
      <c r="I1819" t="s">
        <v>34</v>
      </c>
      <c r="J1819" t="s">
        <v>78</v>
      </c>
      <c r="K1819" t="s">
        <v>79</v>
      </c>
      <c r="L1819">
        <v>542640</v>
      </c>
      <c r="M1819" t="str">
        <f>IF(Tbl_ExpendInput[[#This Row],[Fund Detail Code]]="09119",Tbl_ExpendInput[[#This Row],[Fund Group Name]],IF(ISNUMBER(SEARCH("covid",Tbl_ExpendInput[[#This Row],[Fund Detail Name]]))=TRUE,"COVID Funds",Tbl_ExpendInput[[#This Row],[Fund Group Name]]))</f>
        <v>COVID Funds</v>
      </c>
      <c r="N1819" s="14" t="str">
        <f>IF(Tbl_ExpendInput[[#This Row],[Fund Detail Code]]="09119",Tbl_ExpendInput[[#This Row],[Fund Group Code]],IF(ISNUMBER(SEARCH("covid",Tbl_ExpendInput[[#This Row],[Fund Detail Name]]))=TRUE,"99",Tbl_ExpendInput[[#This Row],[Fund Group Code]]))</f>
        <v>99</v>
      </c>
      <c r="O1819" s="14">
        <f>VLOOKUP(Tbl_ExpendInput[[#This Row],[Agency Code]],TblAgencies[],12,FALSE)</f>
        <v>799</v>
      </c>
    </row>
    <row r="1820" spans="1:15">
      <c r="A1820">
        <v>2022</v>
      </c>
      <c r="B1820" t="s">
        <v>695</v>
      </c>
      <c r="C1820" t="s">
        <v>696</v>
      </c>
      <c r="D1820" s="17">
        <v>799</v>
      </c>
      <c r="E1820" t="s">
        <v>878</v>
      </c>
      <c r="F1820" t="s">
        <v>818</v>
      </c>
      <c r="G1820" t="s">
        <v>819</v>
      </c>
      <c r="H1820" t="s">
        <v>33</v>
      </c>
      <c r="I1820" t="s">
        <v>34</v>
      </c>
      <c r="J1820" t="s">
        <v>78</v>
      </c>
      <c r="K1820" t="s">
        <v>79</v>
      </c>
      <c r="L1820">
        <v>17409700</v>
      </c>
      <c r="M1820" t="str">
        <f>IF(Tbl_ExpendInput[[#This Row],[Fund Detail Code]]="09119",Tbl_ExpendInput[[#This Row],[Fund Group Name]],IF(ISNUMBER(SEARCH("covid",Tbl_ExpendInput[[#This Row],[Fund Detail Name]]))=TRUE,"COVID Funds",Tbl_ExpendInput[[#This Row],[Fund Group Name]]))</f>
        <v>COVID Funds</v>
      </c>
      <c r="N1820" s="14" t="str">
        <f>IF(Tbl_ExpendInput[[#This Row],[Fund Detail Code]]="09119",Tbl_ExpendInput[[#This Row],[Fund Group Code]],IF(ISNUMBER(SEARCH("covid",Tbl_ExpendInput[[#This Row],[Fund Detail Name]]))=TRUE,"99",Tbl_ExpendInput[[#This Row],[Fund Group Code]]))</f>
        <v>99</v>
      </c>
      <c r="O1820" s="14">
        <f>VLOOKUP(Tbl_ExpendInput[[#This Row],[Agency Code]],TblAgencies[],12,FALSE)</f>
        <v>799</v>
      </c>
    </row>
    <row r="1821" spans="1:15">
      <c r="A1821">
        <v>2022</v>
      </c>
      <c r="B1821" t="s">
        <v>695</v>
      </c>
      <c r="C1821" t="s">
        <v>696</v>
      </c>
      <c r="D1821" s="17">
        <v>799</v>
      </c>
      <c r="E1821" t="s">
        <v>878</v>
      </c>
      <c r="F1821" t="s">
        <v>756</v>
      </c>
      <c r="G1821" t="s">
        <v>52</v>
      </c>
      <c r="H1821" t="s">
        <v>33</v>
      </c>
      <c r="I1821" t="s">
        <v>34</v>
      </c>
      <c r="J1821" t="s">
        <v>78</v>
      </c>
      <c r="K1821" t="s">
        <v>79</v>
      </c>
      <c r="L1821">
        <v>64600</v>
      </c>
      <c r="M1821" t="str">
        <f>IF(Tbl_ExpendInput[[#This Row],[Fund Detail Code]]="09119",Tbl_ExpendInput[[#This Row],[Fund Group Name]],IF(ISNUMBER(SEARCH("covid",Tbl_ExpendInput[[#This Row],[Fund Detail Name]]))=TRUE,"COVID Funds",Tbl_ExpendInput[[#This Row],[Fund Group Name]]))</f>
        <v>COVID Funds</v>
      </c>
      <c r="N1821" s="14" t="str">
        <f>IF(Tbl_ExpendInput[[#This Row],[Fund Detail Code]]="09119",Tbl_ExpendInput[[#This Row],[Fund Group Code]],IF(ISNUMBER(SEARCH("covid",Tbl_ExpendInput[[#This Row],[Fund Detail Name]]))=TRUE,"99",Tbl_ExpendInput[[#This Row],[Fund Group Code]]))</f>
        <v>99</v>
      </c>
      <c r="O1821" s="14">
        <f>VLOOKUP(Tbl_ExpendInput[[#This Row],[Agency Code]],TblAgencies[],12,FALSE)</f>
        <v>799</v>
      </c>
    </row>
    <row r="1822" spans="1:15">
      <c r="A1822">
        <v>2022</v>
      </c>
      <c r="B1822" t="s">
        <v>695</v>
      </c>
      <c r="C1822" t="s">
        <v>696</v>
      </c>
      <c r="D1822" s="17">
        <v>957</v>
      </c>
      <c r="E1822" t="s">
        <v>879</v>
      </c>
      <c r="F1822" t="s">
        <v>880</v>
      </c>
      <c r="G1822" t="s">
        <v>881</v>
      </c>
      <c r="H1822" t="s">
        <v>20</v>
      </c>
      <c r="I1822" t="s">
        <v>21</v>
      </c>
      <c r="J1822" t="s">
        <v>22</v>
      </c>
      <c r="K1822" t="s">
        <v>23</v>
      </c>
      <c r="L1822">
        <v>718613.67</v>
      </c>
      <c r="M1822" t="str">
        <f>IF(Tbl_ExpendInput[[#This Row],[Fund Detail Code]]="09119",Tbl_ExpendInput[[#This Row],[Fund Group Name]],IF(ISNUMBER(SEARCH("covid",Tbl_ExpendInput[[#This Row],[Fund Detail Name]]))=TRUE,"COVID Funds",Tbl_ExpendInput[[#This Row],[Fund Group Name]]))</f>
        <v>General</v>
      </c>
      <c r="N1822" s="14" t="str">
        <f>IF(Tbl_ExpendInput[[#This Row],[Fund Detail Code]]="09119",Tbl_ExpendInput[[#This Row],[Fund Group Code]],IF(ISNUMBER(SEARCH("covid",Tbl_ExpendInput[[#This Row],[Fund Detail Name]]))=TRUE,"99",Tbl_ExpendInput[[#This Row],[Fund Group Code]]))</f>
        <v>01</v>
      </c>
      <c r="O1822" s="14">
        <f>VLOOKUP(Tbl_ExpendInput[[#This Row],[Agency Code]],TblAgencies[],12,FALSE)</f>
        <v>957</v>
      </c>
    </row>
    <row r="1823" spans="1:15">
      <c r="A1823">
        <v>2022</v>
      </c>
      <c r="B1823" t="s">
        <v>695</v>
      </c>
      <c r="C1823" t="s">
        <v>696</v>
      </c>
      <c r="D1823" s="17">
        <v>957</v>
      </c>
      <c r="E1823" t="s">
        <v>879</v>
      </c>
      <c r="F1823" t="s">
        <v>880</v>
      </c>
      <c r="G1823" t="s">
        <v>881</v>
      </c>
      <c r="H1823" t="s">
        <v>24</v>
      </c>
      <c r="I1823" t="s">
        <v>25</v>
      </c>
      <c r="J1823" t="s">
        <v>882</v>
      </c>
      <c r="K1823" t="s">
        <v>883</v>
      </c>
      <c r="L1823">
        <v>1080310.8999999999</v>
      </c>
      <c r="M1823" t="str">
        <f>IF(Tbl_ExpendInput[[#This Row],[Fund Detail Code]]="09119",Tbl_ExpendInput[[#This Row],[Fund Group Name]],IF(ISNUMBER(SEARCH("covid",Tbl_ExpendInput[[#This Row],[Fund Detail Name]]))=TRUE,"COVID Funds",Tbl_ExpendInput[[#This Row],[Fund Group Name]]))</f>
        <v>Special</v>
      </c>
      <c r="N1823" s="14" t="str">
        <f>IF(Tbl_ExpendInput[[#This Row],[Fund Detail Code]]="09119",Tbl_ExpendInput[[#This Row],[Fund Group Code]],IF(ISNUMBER(SEARCH("covid",Tbl_ExpendInput[[#This Row],[Fund Detail Name]]))=TRUE,"99",Tbl_ExpendInput[[#This Row],[Fund Group Code]]))</f>
        <v>02</v>
      </c>
      <c r="O1823" s="14">
        <f>VLOOKUP(Tbl_ExpendInput[[#This Row],[Agency Code]],TblAgencies[],12,FALSE)</f>
        <v>957</v>
      </c>
    </row>
    <row r="1824" spans="1:15">
      <c r="A1824">
        <v>2022</v>
      </c>
      <c r="B1824" t="s">
        <v>695</v>
      </c>
      <c r="C1824" t="s">
        <v>696</v>
      </c>
      <c r="D1824" s="17">
        <v>957</v>
      </c>
      <c r="E1824" t="s">
        <v>879</v>
      </c>
      <c r="F1824" t="s">
        <v>880</v>
      </c>
      <c r="G1824" t="s">
        <v>881</v>
      </c>
      <c r="H1824" t="s">
        <v>24</v>
      </c>
      <c r="I1824" t="s">
        <v>25</v>
      </c>
      <c r="J1824" t="s">
        <v>884</v>
      </c>
      <c r="K1824" t="s">
        <v>885</v>
      </c>
      <c r="L1824">
        <v>1795</v>
      </c>
      <c r="M1824" t="str">
        <f>IF(Tbl_ExpendInput[[#This Row],[Fund Detail Code]]="09119",Tbl_ExpendInput[[#This Row],[Fund Group Name]],IF(ISNUMBER(SEARCH("covid",Tbl_ExpendInput[[#This Row],[Fund Detail Name]]))=TRUE,"COVID Funds",Tbl_ExpendInput[[#This Row],[Fund Group Name]]))</f>
        <v>Special</v>
      </c>
      <c r="N1824" s="14" t="str">
        <f>IF(Tbl_ExpendInput[[#This Row],[Fund Detail Code]]="09119",Tbl_ExpendInput[[#This Row],[Fund Group Code]],IF(ISNUMBER(SEARCH("covid",Tbl_ExpendInput[[#This Row],[Fund Detail Name]]))=TRUE,"99",Tbl_ExpendInput[[#This Row],[Fund Group Code]]))</f>
        <v>02</v>
      </c>
      <c r="O1824" s="14">
        <f>VLOOKUP(Tbl_ExpendInput[[#This Row],[Agency Code]],TblAgencies[],12,FALSE)</f>
        <v>957</v>
      </c>
    </row>
    <row r="1825" spans="1:15">
      <c r="A1825">
        <v>2022</v>
      </c>
      <c r="B1825" t="s">
        <v>695</v>
      </c>
      <c r="C1825" t="s">
        <v>696</v>
      </c>
      <c r="D1825" s="17">
        <v>957</v>
      </c>
      <c r="E1825" t="s">
        <v>879</v>
      </c>
      <c r="F1825" t="s">
        <v>880</v>
      </c>
      <c r="G1825" t="s">
        <v>881</v>
      </c>
      <c r="H1825" t="s">
        <v>30</v>
      </c>
      <c r="I1825" t="s">
        <v>31</v>
      </c>
      <c r="J1825" t="s">
        <v>32</v>
      </c>
      <c r="K1825" t="s">
        <v>31</v>
      </c>
      <c r="L1825">
        <v>212282.94</v>
      </c>
      <c r="M1825" t="str">
        <f>IF(Tbl_ExpendInput[[#This Row],[Fund Detail Code]]="09119",Tbl_ExpendInput[[#This Row],[Fund Group Name]],IF(ISNUMBER(SEARCH("covid",Tbl_ExpendInput[[#This Row],[Fund Detail Name]]))=TRUE,"COVID Funds",Tbl_ExpendInput[[#This Row],[Fund Group Name]]))</f>
        <v>Federal Trust</v>
      </c>
      <c r="N1825" s="14" t="str">
        <f>IF(Tbl_ExpendInput[[#This Row],[Fund Detail Code]]="09119",Tbl_ExpendInput[[#This Row],[Fund Group Code]],IF(ISNUMBER(SEARCH("covid",Tbl_ExpendInput[[#This Row],[Fund Detail Name]]))=TRUE,"99",Tbl_ExpendInput[[#This Row],[Fund Group Code]]))</f>
        <v>10</v>
      </c>
      <c r="O1825" s="14">
        <f>VLOOKUP(Tbl_ExpendInput[[#This Row],[Agency Code]],TblAgencies[],12,FALSE)</f>
        <v>957</v>
      </c>
    </row>
    <row r="1826" spans="1:15">
      <c r="A1826">
        <v>2022</v>
      </c>
      <c r="B1826" t="s">
        <v>695</v>
      </c>
      <c r="C1826" t="s">
        <v>696</v>
      </c>
      <c r="D1826" s="17">
        <v>960</v>
      </c>
      <c r="E1826" t="s">
        <v>886</v>
      </c>
      <c r="F1826" t="s">
        <v>887</v>
      </c>
      <c r="G1826" t="s">
        <v>888</v>
      </c>
      <c r="H1826" t="s">
        <v>20</v>
      </c>
      <c r="I1826" t="s">
        <v>21</v>
      </c>
      <c r="J1826" t="s">
        <v>22</v>
      </c>
      <c r="K1826" t="s">
        <v>23</v>
      </c>
      <c r="L1826">
        <v>2722750.02</v>
      </c>
      <c r="M1826" t="str">
        <f>IF(Tbl_ExpendInput[[#This Row],[Fund Detail Code]]="09119",Tbl_ExpendInput[[#This Row],[Fund Group Name]],IF(ISNUMBER(SEARCH("covid",Tbl_ExpendInput[[#This Row],[Fund Detail Name]]))=TRUE,"COVID Funds",Tbl_ExpendInput[[#This Row],[Fund Group Name]]))</f>
        <v>General</v>
      </c>
      <c r="N1826" s="14" t="str">
        <f>IF(Tbl_ExpendInput[[#This Row],[Fund Detail Code]]="09119",Tbl_ExpendInput[[#This Row],[Fund Group Code]],IF(ISNUMBER(SEARCH("covid",Tbl_ExpendInput[[#This Row],[Fund Detail Name]]))=TRUE,"99",Tbl_ExpendInput[[#This Row],[Fund Group Code]]))</f>
        <v>01</v>
      </c>
      <c r="O1826" s="14">
        <f>VLOOKUP(Tbl_ExpendInput[[#This Row],[Agency Code]],TblAgencies[],12,FALSE)</f>
        <v>960</v>
      </c>
    </row>
    <row r="1827" spans="1:15">
      <c r="A1827">
        <v>2022</v>
      </c>
      <c r="B1827" t="s">
        <v>695</v>
      </c>
      <c r="C1827" t="s">
        <v>696</v>
      </c>
      <c r="D1827" s="17">
        <v>960</v>
      </c>
      <c r="E1827" t="s">
        <v>886</v>
      </c>
      <c r="F1827" t="s">
        <v>887</v>
      </c>
      <c r="G1827" t="s">
        <v>888</v>
      </c>
      <c r="H1827" t="s">
        <v>24</v>
      </c>
      <c r="I1827" t="s">
        <v>25</v>
      </c>
      <c r="J1827" t="s">
        <v>708</v>
      </c>
      <c r="K1827" t="s">
        <v>709</v>
      </c>
      <c r="L1827">
        <v>0</v>
      </c>
      <c r="M1827" t="str">
        <f>IF(Tbl_ExpendInput[[#This Row],[Fund Detail Code]]="09119",Tbl_ExpendInput[[#This Row],[Fund Group Name]],IF(ISNUMBER(SEARCH("covid",Tbl_ExpendInput[[#This Row],[Fund Detail Name]]))=TRUE,"COVID Funds",Tbl_ExpendInput[[#This Row],[Fund Group Name]]))</f>
        <v>Special</v>
      </c>
      <c r="N1827" s="14" t="str">
        <f>IF(Tbl_ExpendInput[[#This Row],[Fund Detail Code]]="09119",Tbl_ExpendInput[[#This Row],[Fund Group Code]],IF(ISNUMBER(SEARCH("covid",Tbl_ExpendInput[[#This Row],[Fund Detail Name]]))=TRUE,"99",Tbl_ExpendInput[[#This Row],[Fund Group Code]]))</f>
        <v>02</v>
      </c>
      <c r="O1827" s="14">
        <f>VLOOKUP(Tbl_ExpendInput[[#This Row],[Agency Code]],TblAgencies[],12,FALSE)</f>
        <v>960</v>
      </c>
    </row>
    <row r="1828" spans="1:15">
      <c r="A1828">
        <v>2022</v>
      </c>
      <c r="B1828" t="s">
        <v>695</v>
      </c>
      <c r="C1828" t="s">
        <v>696</v>
      </c>
      <c r="D1828" s="17">
        <v>960</v>
      </c>
      <c r="E1828" t="s">
        <v>886</v>
      </c>
      <c r="F1828" t="s">
        <v>887</v>
      </c>
      <c r="G1828" t="s">
        <v>888</v>
      </c>
      <c r="H1828" t="s">
        <v>24</v>
      </c>
      <c r="I1828" t="s">
        <v>25</v>
      </c>
      <c r="J1828" t="s">
        <v>889</v>
      </c>
      <c r="K1828" t="s">
        <v>890</v>
      </c>
      <c r="L1828">
        <v>456703.89</v>
      </c>
      <c r="M1828" t="str">
        <f>IF(Tbl_ExpendInput[[#This Row],[Fund Detail Code]]="09119",Tbl_ExpendInput[[#This Row],[Fund Group Name]],IF(ISNUMBER(SEARCH("covid",Tbl_ExpendInput[[#This Row],[Fund Detail Name]]))=TRUE,"COVID Funds",Tbl_ExpendInput[[#This Row],[Fund Group Name]]))</f>
        <v>Special</v>
      </c>
      <c r="N1828" s="14" t="str">
        <f>IF(Tbl_ExpendInput[[#This Row],[Fund Detail Code]]="09119",Tbl_ExpendInput[[#This Row],[Fund Group Code]],IF(ISNUMBER(SEARCH("covid",Tbl_ExpendInput[[#This Row],[Fund Detail Name]]))=TRUE,"99",Tbl_ExpendInput[[#This Row],[Fund Group Code]]))</f>
        <v>02</v>
      </c>
      <c r="O1828" s="14">
        <f>VLOOKUP(Tbl_ExpendInput[[#This Row],[Agency Code]],TblAgencies[],12,FALSE)</f>
        <v>960</v>
      </c>
    </row>
    <row r="1829" spans="1:15">
      <c r="A1829">
        <v>2022</v>
      </c>
      <c r="B1829" t="s">
        <v>695</v>
      </c>
      <c r="C1829" t="s">
        <v>696</v>
      </c>
      <c r="D1829" s="17">
        <v>960</v>
      </c>
      <c r="E1829" t="s">
        <v>886</v>
      </c>
      <c r="F1829" t="s">
        <v>891</v>
      </c>
      <c r="G1829" t="s">
        <v>892</v>
      </c>
      <c r="H1829" t="s">
        <v>24</v>
      </c>
      <c r="I1829" t="s">
        <v>25</v>
      </c>
      <c r="J1829" t="s">
        <v>708</v>
      </c>
      <c r="K1829" t="s">
        <v>709</v>
      </c>
      <c r="L1829">
        <v>8533959.6799999997</v>
      </c>
      <c r="M1829" t="str">
        <f>IF(Tbl_ExpendInput[[#This Row],[Fund Detail Code]]="09119",Tbl_ExpendInput[[#This Row],[Fund Group Name]],IF(ISNUMBER(SEARCH("covid",Tbl_ExpendInput[[#This Row],[Fund Detail Name]]))=TRUE,"COVID Funds",Tbl_ExpendInput[[#This Row],[Fund Group Name]]))</f>
        <v>Special</v>
      </c>
      <c r="N1829" s="14" t="str">
        <f>IF(Tbl_ExpendInput[[#This Row],[Fund Detail Code]]="09119",Tbl_ExpendInput[[#This Row],[Fund Group Code]],IF(ISNUMBER(SEARCH("covid",Tbl_ExpendInput[[#This Row],[Fund Detail Name]]))=TRUE,"99",Tbl_ExpendInput[[#This Row],[Fund Group Code]]))</f>
        <v>02</v>
      </c>
      <c r="O1829" s="14">
        <f>VLOOKUP(Tbl_ExpendInput[[#This Row],[Agency Code]],TblAgencies[],12,FALSE)</f>
        <v>960</v>
      </c>
    </row>
    <row r="1830" spans="1:15">
      <c r="A1830">
        <v>2022</v>
      </c>
      <c r="B1830" t="s">
        <v>695</v>
      </c>
      <c r="C1830" t="s">
        <v>696</v>
      </c>
      <c r="D1830" s="17">
        <v>960</v>
      </c>
      <c r="E1830" t="s">
        <v>886</v>
      </c>
      <c r="F1830" t="s">
        <v>891</v>
      </c>
      <c r="G1830" t="s">
        <v>892</v>
      </c>
      <c r="H1830" t="s">
        <v>24</v>
      </c>
      <c r="I1830" t="s">
        <v>25</v>
      </c>
      <c r="J1830" t="s">
        <v>889</v>
      </c>
      <c r="K1830" t="s">
        <v>890</v>
      </c>
      <c r="L1830">
        <v>26851.38</v>
      </c>
      <c r="M1830" t="str">
        <f>IF(Tbl_ExpendInput[[#This Row],[Fund Detail Code]]="09119",Tbl_ExpendInput[[#This Row],[Fund Group Name]],IF(ISNUMBER(SEARCH("covid",Tbl_ExpendInput[[#This Row],[Fund Detail Name]]))=TRUE,"COVID Funds",Tbl_ExpendInput[[#This Row],[Fund Group Name]]))</f>
        <v>Special</v>
      </c>
      <c r="N1830" s="14" t="str">
        <f>IF(Tbl_ExpendInput[[#This Row],[Fund Detail Code]]="09119",Tbl_ExpendInput[[#This Row],[Fund Group Code]],IF(ISNUMBER(SEARCH("covid",Tbl_ExpendInput[[#This Row],[Fund Detail Name]]))=TRUE,"99",Tbl_ExpendInput[[#This Row],[Fund Group Code]]))</f>
        <v>02</v>
      </c>
      <c r="O1830" s="14">
        <f>VLOOKUP(Tbl_ExpendInput[[#This Row],[Agency Code]],TblAgencies[],12,FALSE)</f>
        <v>960</v>
      </c>
    </row>
    <row r="1831" spans="1:15">
      <c r="A1831">
        <v>2022</v>
      </c>
      <c r="B1831" t="s">
        <v>695</v>
      </c>
      <c r="C1831" t="s">
        <v>696</v>
      </c>
      <c r="D1831" s="17">
        <v>960</v>
      </c>
      <c r="E1831" t="s">
        <v>886</v>
      </c>
      <c r="F1831" t="s">
        <v>893</v>
      </c>
      <c r="G1831" t="s">
        <v>894</v>
      </c>
      <c r="H1831" t="s">
        <v>24</v>
      </c>
      <c r="I1831" t="s">
        <v>25</v>
      </c>
      <c r="J1831" t="s">
        <v>708</v>
      </c>
      <c r="K1831" t="s">
        <v>709</v>
      </c>
      <c r="L1831">
        <v>34832325.25</v>
      </c>
      <c r="M1831" t="str">
        <f>IF(Tbl_ExpendInput[[#This Row],[Fund Detail Code]]="09119",Tbl_ExpendInput[[#This Row],[Fund Group Name]],IF(ISNUMBER(SEARCH("covid",Tbl_ExpendInput[[#This Row],[Fund Detail Name]]))=TRUE,"COVID Funds",Tbl_ExpendInput[[#This Row],[Fund Group Name]]))</f>
        <v>Special</v>
      </c>
      <c r="N1831" s="14" t="str">
        <f>IF(Tbl_ExpendInput[[#This Row],[Fund Detail Code]]="09119",Tbl_ExpendInput[[#This Row],[Fund Group Code]],IF(ISNUMBER(SEARCH("covid",Tbl_ExpendInput[[#This Row],[Fund Detail Name]]))=TRUE,"99",Tbl_ExpendInput[[#This Row],[Fund Group Code]]))</f>
        <v>02</v>
      </c>
      <c r="O1831" s="14">
        <f>VLOOKUP(Tbl_ExpendInput[[#This Row],[Agency Code]],TblAgencies[],12,FALSE)</f>
        <v>960</v>
      </c>
    </row>
    <row r="1832" spans="1:15">
      <c r="A1832">
        <v>2022</v>
      </c>
      <c r="B1832" t="s">
        <v>695</v>
      </c>
      <c r="C1832" t="s">
        <v>696</v>
      </c>
      <c r="D1832" s="17">
        <v>960</v>
      </c>
      <c r="E1832" t="s">
        <v>886</v>
      </c>
      <c r="F1832" t="s">
        <v>893</v>
      </c>
      <c r="G1832" t="s">
        <v>894</v>
      </c>
      <c r="H1832" t="s">
        <v>30</v>
      </c>
      <c r="I1832" t="s">
        <v>31</v>
      </c>
      <c r="J1832" t="s">
        <v>32</v>
      </c>
      <c r="K1832" t="s">
        <v>31</v>
      </c>
      <c r="L1832">
        <v>2492.71</v>
      </c>
      <c r="M1832" t="str">
        <f>IF(Tbl_ExpendInput[[#This Row],[Fund Detail Code]]="09119",Tbl_ExpendInput[[#This Row],[Fund Group Name]],IF(ISNUMBER(SEARCH("covid",Tbl_ExpendInput[[#This Row],[Fund Detail Name]]))=TRUE,"COVID Funds",Tbl_ExpendInput[[#This Row],[Fund Group Name]]))</f>
        <v>Federal Trust</v>
      </c>
      <c r="N1832" s="14" t="str">
        <f>IF(Tbl_ExpendInput[[#This Row],[Fund Detail Code]]="09119",Tbl_ExpendInput[[#This Row],[Fund Group Code]],IF(ISNUMBER(SEARCH("covid",Tbl_ExpendInput[[#This Row],[Fund Detail Name]]))=TRUE,"99",Tbl_ExpendInput[[#This Row],[Fund Group Code]]))</f>
        <v>10</v>
      </c>
      <c r="O1832" s="14">
        <f>VLOOKUP(Tbl_ExpendInput[[#This Row],[Agency Code]],TblAgencies[],12,FALSE)</f>
        <v>960</v>
      </c>
    </row>
    <row r="1833" spans="1:15">
      <c r="A1833">
        <v>2022</v>
      </c>
      <c r="B1833" t="s">
        <v>695</v>
      </c>
      <c r="C1833" t="s">
        <v>696</v>
      </c>
      <c r="D1833" s="17">
        <v>977</v>
      </c>
      <c r="E1833" t="s">
        <v>895</v>
      </c>
      <c r="F1833" t="s">
        <v>896</v>
      </c>
      <c r="G1833" t="s">
        <v>897</v>
      </c>
      <c r="H1833" t="s">
        <v>20</v>
      </c>
      <c r="I1833" t="s">
        <v>21</v>
      </c>
      <c r="J1833" t="s">
        <v>22</v>
      </c>
      <c r="K1833" t="s">
        <v>23</v>
      </c>
      <c r="L1833">
        <v>318028.39</v>
      </c>
      <c r="M1833" t="str">
        <f>IF(Tbl_ExpendInput[[#This Row],[Fund Detail Code]]="09119",Tbl_ExpendInput[[#This Row],[Fund Group Name]],IF(ISNUMBER(SEARCH("covid",Tbl_ExpendInput[[#This Row],[Fund Detail Name]]))=TRUE,"COVID Funds",Tbl_ExpendInput[[#This Row],[Fund Group Name]]))</f>
        <v>General</v>
      </c>
      <c r="N1833" s="14" t="str">
        <f>IF(Tbl_ExpendInput[[#This Row],[Fund Detail Code]]="09119",Tbl_ExpendInput[[#This Row],[Fund Group Code]],IF(ISNUMBER(SEARCH("covid",Tbl_ExpendInput[[#This Row],[Fund Detail Name]]))=TRUE,"99",Tbl_ExpendInput[[#This Row],[Fund Group Code]]))</f>
        <v>01</v>
      </c>
      <c r="O1833" s="14">
        <f>VLOOKUP(Tbl_ExpendInput[[#This Row],[Agency Code]],TblAgencies[],12,FALSE)</f>
        <v>977</v>
      </c>
    </row>
    <row r="1834" spans="1:15">
      <c r="A1834">
        <v>2022</v>
      </c>
      <c r="B1834" t="s">
        <v>695</v>
      </c>
      <c r="C1834" t="s">
        <v>696</v>
      </c>
      <c r="D1834" s="17">
        <v>999</v>
      </c>
      <c r="E1834" t="s">
        <v>898</v>
      </c>
      <c r="F1834" t="s">
        <v>899</v>
      </c>
      <c r="G1834" t="s">
        <v>900</v>
      </c>
      <c r="H1834" t="s">
        <v>245</v>
      </c>
      <c r="I1834" t="s">
        <v>246</v>
      </c>
      <c r="J1834" t="s">
        <v>901</v>
      </c>
      <c r="K1834" t="s">
        <v>902</v>
      </c>
      <c r="L1834">
        <v>15157893.51</v>
      </c>
      <c r="M1834" t="str">
        <f>IF(Tbl_ExpendInput[[#This Row],[Fund Detail Code]]="09119",Tbl_ExpendInput[[#This Row],[Fund Group Name]],IF(ISNUMBER(SEARCH("covid",Tbl_ExpendInput[[#This Row],[Fund Detail Name]]))=TRUE,"COVID Funds",Tbl_ExpendInput[[#This Row],[Fund Group Name]]))</f>
        <v>Enterprise</v>
      </c>
      <c r="N1834" s="14" t="str">
        <f>IF(Tbl_ExpendInput[[#This Row],[Fund Detail Code]]="09119",Tbl_ExpendInput[[#This Row],[Fund Group Code]],IF(ISNUMBER(SEARCH("covid",Tbl_ExpendInput[[#This Row],[Fund Detail Name]]))=TRUE,"99",Tbl_ExpendInput[[#This Row],[Fund Group Code]]))</f>
        <v>05</v>
      </c>
      <c r="O1834" s="14">
        <f>VLOOKUP(Tbl_ExpendInput[[#This Row],[Agency Code]],TblAgencies[],12,FALSE)</f>
        <v>999</v>
      </c>
    </row>
    <row r="1835" spans="1:15">
      <c r="A1835">
        <v>2022</v>
      </c>
      <c r="B1835" t="s">
        <v>695</v>
      </c>
      <c r="C1835" t="s">
        <v>696</v>
      </c>
      <c r="D1835" s="17">
        <v>999</v>
      </c>
      <c r="E1835" t="s">
        <v>898</v>
      </c>
      <c r="F1835" t="s">
        <v>903</v>
      </c>
      <c r="G1835" t="s">
        <v>904</v>
      </c>
      <c r="H1835" t="s">
        <v>245</v>
      </c>
      <c r="I1835" t="s">
        <v>246</v>
      </c>
      <c r="J1835" t="s">
        <v>901</v>
      </c>
      <c r="K1835" t="s">
        <v>902</v>
      </c>
      <c r="L1835">
        <v>905124294.13999999</v>
      </c>
      <c r="M1835" t="str">
        <f>IF(Tbl_ExpendInput[[#This Row],[Fund Detail Code]]="09119",Tbl_ExpendInput[[#This Row],[Fund Group Name]],IF(ISNUMBER(SEARCH("covid",Tbl_ExpendInput[[#This Row],[Fund Detail Name]]))=TRUE,"COVID Funds",Tbl_ExpendInput[[#This Row],[Fund Group Name]]))</f>
        <v>Enterprise</v>
      </c>
      <c r="N1835" s="14" t="str">
        <f>IF(Tbl_ExpendInput[[#This Row],[Fund Detail Code]]="09119",Tbl_ExpendInput[[#This Row],[Fund Group Code]],IF(ISNUMBER(SEARCH("covid",Tbl_ExpendInput[[#This Row],[Fund Detail Name]]))=TRUE,"99",Tbl_ExpendInput[[#This Row],[Fund Group Code]]))</f>
        <v>05</v>
      </c>
      <c r="O1835" s="14">
        <f>VLOOKUP(Tbl_ExpendInput[[#This Row],[Agency Code]],TblAgencies[],12,FALSE)</f>
        <v>999</v>
      </c>
    </row>
    <row r="1836" spans="1:15">
      <c r="A1836">
        <v>2022</v>
      </c>
      <c r="B1836" t="s">
        <v>695</v>
      </c>
      <c r="C1836" t="s">
        <v>696</v>
      </c>
      <c r="D1836" s="17">
        <v>999</v>
      </c>
      <c r="E1836" t="s">
        <v>898</v>
      </c>
      <c r="F1836" t="s">
        <v>903</v>
      </c>
      <c r="G1836" t="s">
        <v>904</v>
      </c>
      <c r="H1836" t="s">
        <v>30</v>
      </c>
      <c r="I1836" t="s">
        <v>31</v>
      </c>
      <c r="J1836" t="s">
        <v>718</v>
      </c>
      <c r="K1836" t="s">
        <v>191</v>
      </c>
      <c r="L1836">
        <v>1693644.62</v>
      </c>
      <c r="M1836" t="str">
        <f>IF(Tbl_ExpendInput[[#This Row],[Fund Detail Code]]="09119",Tbl_ExpendInput[[#This Row],[Fund Group Name]],IF(ISNUMBER(SEARCH("covid",Tbl_ExpendInput[[#This Row],[Fund Detail Name]]))=TRUE,"COVID Funds",Tbl_ExpendInput[[#This Row],[Fund Group Name]]))</f>
        <v>COVID Funds</v>
      </c>
      <c r="N1836" s="14" t="str">
        <f>IF(Tbl_ExpendInput[[#This Row],[Fund Detail Code]]="09119",Tbl_ExpendInput[[#This Row],[Fund Group Code]],IF(ISNUMBER(SEARCH("covid",Tbl_ExpendInput[[#This Row],[Fund Detail Name]]))=TRUE,"99",Tbl_ExpendInput[[#This Row],[Fund Group Code]]))</f>
        <v>99</v>
      </c>
      <c r="O1836" s="14">
        <f>VLOOKUP(Tbl_ExpendInput[[#This Row],[Agency Code]],TblAgencies[],12,FALSE)</f>
        <v>999</v>
      </c>
    </row>
    <row r="1837" spans="1:15">
      <c r="A1837">
        <v>2022</v>
      </c>
      <c r="B1837" t="s">
        <v>62</v>
      </c>
      <c r="C1837" t="s">
        <v>905</v>
      </c>
      <c r="D1837" s="17">
        <v>100</v>
      </c>
      <c r="E1837" t="s">
        <v>906</v>
      </c>
      <c r="F1837" t="s">
        <v>907</v>
      </c>
      <c r="G1837" t="s">
        <v>908</v>
      </c>
      <c r="H1837" t="s">
        <v>20</v>
      </c>
      <c r="I1837" t="s">
        <v>21</v>
      </c>
      <c r="J1837" t="s">
        <v>22</v>
      </c>
      <c r="K1837" t="s">
        <v>23</v>
      </c>
      <c r="L1837">
        <v>18446128.699999999</v>
      </c>
      <c r="M1837" t="str">
        <f>IF(Tbl_ExpendInput[[#This Row],[Fund Detail Code]]="09119",Tbl_ExpendInput[[#This Row],[Fund Group Name]],IF(ISNUMBER(SEARCH("covid",Tbl_ExpendInput[[#This Row],[Fund Detail Name]]))=TRUE,"COVID Funds",Tbl_ExpendInput[[#This Row],[Fund Group Name]]))</f>
        <v>General</v>
      </c>
      <c r="N1837" s="14" t="str">
        <f>IF(Tbl_ExpendInput[[#This Row],[Fund Detail Code]]="09119",Tbl_ExpendInput[[#This Row],[Fund Group Code]],IF(ISNUMBER(SEARCH("covid",Tbl_ExpendInput[[#This Row],[Fund Detail Name]]))=TRUE,"99",Tbl_ExpendInput[[#This Row],[Fund Group Code]]))</f>
        <v>01</v>
      </c>
      <c r="O1837" s="14">
        <f>VLOOKUP(Tbl_ExpendInput[[#This Row],[Agency Code]],TblAgencies[],12,FALSE)</f>
        <v>100</v>
      </c>
    </row>
    <row r="1838" spans="1:15">
      <c r="A1838">
        <v>2022</v>
      </c>
      <c r="B1838" t="s">
        <v>62</v>
      </c>
      <c r="C1838" t="s">
        <v>905</v>
      </c>
      <c r="D1838" s="17">
        <v>101</v>
      </c>
      <c r="E1838" t="s">
        <v>909</v>
      </c>
      <c r="F1838" t="s">
        <v>907</v>
      </c>
      <c r="G1838" t="s">
        <v>908</v>
      </c>
      <c r="H1838" t="s">
        <v>20</v>
      </c>
      <c r="I1838" t="s">
        <v>21</v>
      </c>
      <c r="J1838" t="s">
        <v>22</v>
      </c>
      <c r="K1838" t="s">
        <v>23</v>
      </c>
      <c r="L1838">
        <v>31074395.530000001</v>
      </c>
      <c r="M1838" t="str">
        <f>IF(Tbl_ExpendInput[[#This Row],[Fund Detail Code]]="09119",Tbl_ExpendInput[[#This Row],[Fund Group Name]],IF(ISNUMBER(SEARCH("covid",Tbl_ExpendInput[[#This Row],[Fund Detail Name]]))=TRUE,"COVID Funds",Tbl_ExpendInput[[#This Row],[Fund Group Name]]))</f>
        <v>General</v>
      </c>
      <c r="N1838" s="14" t="str">
        <f>IF(Tbl_ExpendInput[[#This Row],[Fund Detail Code]]="09119",Tbl_ExpendInput[[#This Row],[Fund Group Code]],IF(ISNUMBER(SEARCH("covid",Tbl_ExpendInput[[#This Row],[Fund Detail Name]]))=TRUE,"99",Tbl_ExpendInput[[#This Row],[Fund Group Code]]))</f>
        <v>01</v>
      </c>
      <c r="O1838" s="14">
        <f>VLOOKUP(Tbl_ExpendInput[[#This Row],[Agency Code]],TblAgencies[],12,FALSE)</f>
        <v>101</v>
      </c>
    </row>
    <row r="1839" spans="1:15">
      <c r="A1839">
        <v>2022</v>
      </c>
      <c r="B1839" t="s">
        <v>62</v>
      </c>
      <c r="C1839" t="s">
        <v>905</v>
      </c>
      <c r="D1839" s="17">
        <v>105</v>
      </c>
      <c r="E1839" t="s">
        <v>910</v>
      </c>
      <c r="F1839" t="s">
        <v>339</v>
      </c>
      <c r="G1839" t="s">
        <v>340</v>
      </c>
      <c r="H1839" t="s">
        <v>20</v>
      </c>
      <c r="I1839" t="s">
        <v>21</v>
      </c>
      <c r="J1839" t="s">
        <v>22</v>
      </c>
      <c r="K1839" t="s">
        <v>23</v>
      </c>
      <c r="L1839">
        <v>801784</v>
      </c>
      <c r="M1839" t="str">
        <f>IF(Tbl_ExpendInput[[#This Row],[Fund Detail Code]]="09119",Tbl_ExpendInput[[#This Row],[Fund Group Name]],IF(ISNUMBER(SEARCH("covid",Tbl_ExpendInput[[#This Row],[Fund Detail Name]]))=TRUE,"COVID Funds",Tbl_ExpendInput[[#This Row],[Fund Group Name]]))</f>
        <v>General</v>
      </c>
      <c r="N1839" s="14" t="str">
        <f>IF(Tbl_ExpendInput[[#This Row],[Fund Detail Code]]="09119",Tbl_ExpendInput[[#This Row],[Fund Group Code]],IF(ISNUMBER(SEARCH("covid",Tbl_ExpendInput[[#This Row],[Fund Detail Name]]))=TRUE,"99",Tbl_ExpendInput[[#This Row],[Fund Group Code]]))</f>
        <v>01</v>
      </c>
      <c r="O1839" s="14">
        <f>VLOOKUP(Tbl_ExpendInput[[#This Row],[Agency Code]],TblAgencies[],12,FALSE)</f>
        <v>105</v>
      </c>
    </row>
    <row r="1840" spans="1:15">
      <c r="A1840">
        <v>2022</v>
      </c>
      <c r="B1840" t="s">
        <v>62</v>
      </c>
      <c r="C1840" t="s">
        <v>905</v>
      </c>
      <c r="D1840" s="17">
        <v>107</v>
      </c>
      <c r="E1840" t="s">
        <v>911</v>
      </c>
      <c r="F1840" t="s">
        <v>912</v>
      </c>
      <c r="G1840" t="s">
        <v>913</v>
      </c>
      <c r="H1840" t="s">
        <v>20</v>
      </c>
      <c r="I1840" t="s">
        <v>21</v>
      </c>
      <c r="J1840" t="s">
        <v>22</v>
      </c>
      <c r="K1840" t="s">
        <v>23</v>
      </c>
      <c r="L1840">
        <v>8283265.4900000002</v>
      </c>
      <c r="M1840" t="str">
        <f>IF(Tbl_ExpendInput[[#This Row],[Fund Detail Code]]="09119",Tbl_ExpendInput[[#This Row],[Fund Group Name]],IF(ISNUMBER(SEARCH("covid",Tbl_ExpendInput[[#This Row],[Fund Detail Name]]))=TRUE,"COVID Funds",Tbl_ExpendInput[[#This Row],[Fund Group Name]]))</f>
        <v>General</v>
      </c>
      <c r="N1840" s="14" t="str">
        <f>IF(Tbl_ExpendInput[[#This Row],[Fund Detail Code]]="09119",Tbl_ExpendInput[[#This Row],[Fund Group Code]],IF(ISNUMBER(SEARCH("covid",Tbl_ExpendInput[[#This Row],[Fund Detail Name]]))=TRUE,"99",Tbl_ExpendInput[[#This Row],[Fund Group Code]]))</f>
        <v>01</v>
      </c>
      <c r="O1840" s="14">
        <f>VLOOKUP(Tbl_ExpendInput[[#This Row],[Agency Code]],TblAgencies[],12,FALSE)</f>
        <v>107</v>
      </c>
    </row>
    <row r="1841" spans="1:15">
      <c r="A1841">
        <v>2022</v>
      </c>
      <c r="B1841" t="s">
        <v>62</v>
      </c>
      <c r="C1841" t="s">
        <v>905</v>
      </c>
      <c r="D1841" s="17">
        <v>107</v>
      </c>
      <c r="E1841" t="s">
        <v>911</v>
      </c>
      <c r="F1841" t="s">
        <v>912</v>
      </c>
      <c r="G1841" t="s">
        <v>913</v>
      </c>
      <c r="H1841" t="s">
        <v>24</v>
      </c>
      <c r="I1841" t="s">
        <v>25</v>
      </c>
      <c r="J1841" t="s">
        <v>914</v>
      </c>
      <c r="K1841" t="s">
        <v>915</v>
      </c>
      <c r="L1841">
        <v>6</v>
      </c>
      <c r="M1841" t="str">
        <f>IF(Tbl_ExpendInput[[#This Row],[Fund Detail Code]]="09119",Tbl_ExpendInput[[#This Row],[Fund Group Name]],IF(ISNUMBER(SEARCH("covid",Tbl_ExpendInput[[#This Row],[Fund Detail Name]]))=TRUE,"COVID Funds",Tbl_ExpendInput[[#This Row],[Fund Group Name]]))</f>
        <v>Special</v>
      </c>
      <c r="N1841" s="14" t="str">
        <f>IF(Tbl_ExpendInput[[#This Row],[Fund Detail Code]]="09119",Tbl_ExpendInput[[#This Row],[Fund Group Code]],IF(ISNUMBER(SEARCH("covid",Tbl_ExpendInput[[#This Row],[Fund Detail Name]]))=TRUE,"99",Tbl_ExpendInput[[#This Row],[Fund Group Code]]))</f>
        <v>02</v>
      </c>
      <c r="O1841" s="14">
        <f>VLOOKUP(Tbl_ExpendInput[[#This Row],[Agency Code]],TblAgencies[],12,FALSE)</f>
        <v>107</v>
      </c>
    </row>
    <row r="1842" spans="1:15">
      <c r="A1842">
        <v>2022</v>
      </c>
      <c r="B1842" t="s">
        <v>62</v>
      </c>
      <c r="C1842" t="s">
        <v>905</v>
      </c>
      <c r="D1842" s="17">
        <v>107</v>
      </c>
      <c r="E1842" t="s">
        <v>911</v>
      </c>
      <c r="F1842" t="s">
        <v>912</v>
      </c>
      <c r="G1842" t="s">
        <v>913</v>
      </c>
      <c r="H1842" t="s">
        <v>24</v>
      </c>
      <c r="I1842" t="s">
        <v>25</v>
      </c>
      <c r="J1842" t="s">
        <v>916</v>
      </c>
      <c r="K1842" t="s">
        <v>917</v>
      </c>
      <c r="L1842">
        <v>246822.06</v>
      </c>
      <c r="M1842" t="str">
        <f>IF(Tbl_ExpendInput[[#This Row],[Fund Detail Code]]="09119",Tbl_ExpendInput[[#This Row],[Fund Group Name]],IF(ISNUMBER(SEARCH("covid",Tbl_ExpendInput[[#This Row],[Fund Detail Name]]))=TRUE,"COVID Funds",Tbl_ExpendInput[[#This Row],[Fund Group Name]]))</f>
        <v>Special</v>
      </c>
      <c r="N1842" s="14" t="str">
        <f>IF(Tbl_ExpendInput[[#This Row],[Fund Detail Code]]="09119",Tbl_ExpendInput[[#This Row],[Fund Group Code]],IF(ISNUMBER(SEARCH("covid",Tbl_ExpendInput[[#This Row],[Fund Detail Name]]))=TRUE,"99",Tbl_ExpendInput[[#This Row],[Fund Group Code]]))</f>
        <v>02</v>
      </c>
      <c r="O1842" s="14">
        <f>VLOOKUP(Tbl_ExpendInput[[#This Row],[Agency Code]],TblAgencies[],12,FALSE)</f>
        <v>107</v>
      </c>
    </row>
    <row r="1843" spans="1:15">
      <c r="A1843">
        <v>2022</v>
      </c>
      <c r="B1843" t="s">
        <v>62</v>
      </c>
      <c r="C1843" t="s">
        <v>905</v>
      </c>
      <c r="D1843" s="17">
        <v>108</v>
      </c>
      <c r="E1843" t="s">
        <v>918</v>
      </c>
      <c r="F1843" t="s">
        <v>907</v>
      </c>
      <c r="G1843" t="s">
        <v>908</v>
      </c>
      <c r="H1843" t="s">
        <v>20</v>
      </c>
      <c r="I1843" t="s">
        <v>21</v>
      </c>
      <c r="J1843" t="s">
        <v>22</v>
      </c>
      <c r="K1843" t="s">
        <v>23</v>
      </c>
      <c r="L1843">
        <v>2825.55</v>
      </c>
      <c r="M1843" t="str">
        <f>IF(Tbl_ExpendInput[[#This Row],[Fund Detail Code]]="09119",Tbl_ExpendInput[[#This Row],[Fund Group Name]],IF(ISNUMBER(SEARCH("covid",Tbl_ExpendInput[[#This Row],[Fund Detail Name]]))=TRUE,"COVID Funds",Tbl_ExpendInput[[#This Row],[Fund Group Name]]))</f>
        <v>General</v>
      </c>
      <c r="N1843" s="14" t="str">
        <f>IF(Tbl_ExpendInput[[#This Row],[Fund Detail Code]]="09119",Tbl_ExpendInput[[#This Row],[Fund Group Code]],IF(ISNUMBER(SEARCH("covid",Tbl_ExpendInput[[#This Row],[Fund Detail Name]]))=TRUE,"99",Tbl_ExpendInput[[#This Row],[Fund Group Code]]))</f>
        <v>01</v>
      </c>
      <c r="O1843" s="14">
        <f>VLOOKUP(Tbl_ExpendInput[[#This Row],[Agency Code]],TblAgencies[],12,FALSE)</f>
        <v>108</v>
      </c>
    </row>
    <row r="1844" spans="1:15">
      <c r="A1844">
        <v>2022</v>
      </c>
      <c r="B1844" t="s">
        <v>62</v>
      </c>
      <c r="C1844" t="s">
        <v>905</v>
      </c>
      <c r="D1844" s="17">
        <v>108</v>
      </c>
      <c r="E1844" t="s">
        <v>918</v>
      </c>
      <c r="F1844" t="s">
        <v>907</v>
      </c>
      <c r="G1844" t="s">
        <v>908</v>
      </c>
      <c r="H1844" t="s">
        <v>24</v>
      </c>
      <c r="I1844" t="s">
        <v>25</v>
      </c>
      <c r="J1844" t="s">
        <v>919</v>
      </c>
      <c r="K1844" t="s">
        <v>920</v>
      </c>
      <c r="L1844">
        <v>21</v>
      </c>
      <c r="M1844" t="str">
        <f>IF(Tbl_ExpendInput[[#This Row],[Fund Detail Code]]="09119",Tbl_ExpendInput[[#This Row],[Fund Group Name]],IF(ISNUMBER(SEARCH("covid",Tbl_ExpendInput[[#This Row],[Fund Detail Name]]))=TRUE,"COVID Funds",Tbl_ExpendInput[[#This Row],[Fund Group Name]]))</f>
        <v>Special</v>
      </c>
      <c r="N1844" s="14" t="str">
        <f>IF(Tbl_ExpendInput[[#This Row],[Fund Detail Code]]="09119",Tbl_ExpendInput[[#This Row],[Fund Group Code]],IF(ISNUMBER(SEARCH("covid",Tbl_ExpendInput[[#This Row],[Fund Detail Name]]))=TRUE,"99",Tbl_ExpendInput[[#This Row],[Fund Group Code]]))</f>
        <v>02</v>
      </c>
      <c r="O1844" s="14">
        <f>VLOOKUP(Tbl_ExpendInput[[#This Row],[Agency Code]],TblAgencies[],12,FALSE)</f>
        <v>108</v>
      </c>
    </row>
    <row r="1845" spans="1:15">
      <c r="A1845">
        <v>2022</v>
      </c>
      <c r="B1845" t="s">
        <v>62</v>
      </c>
      <c r="C1845" t="s">
        <v>905</v>
      </c>
      <c r="D1845" s="17">
        <v>109</v>
      </c>
      <c r="E1845" t="s">
        <v>921</v>
      </c>
      <c r="F1845" t="s">
        <v>922</v>
      </c>
      <c r="G1845" t="s">
        <v>923</v>
      </c>
      <c r="H1845" t="s">
        <v>20</v>
      </c>
      <c r="I1845" t="s">
        <v>21</v>
      </c>
      <c r="J1845" t="s">
        <v>22</v>
      </c>
      <c r="K1845" t="s">
        <v>23</v>
      </c>
      <c r="L1845">
        <v>6561932.0300000003</v>
      </c>
      <c r="M1845" t="str">
        <f>IF(Tbl_ExpendInput[[#This Row],[Fund Detail Code]]="09119",Tbl_ExpendInput[[#This Row],[Fund Group Name]],IF(ISNUMBER(SEARCH("covid",Tbl_ExpendInput[[#This Row],[Fund Detail Name]]))=TRUE,"COVID Funds",Tbl_ExpendInput[[#This Row],[Fund Group Name]]))</f>
        <v>General</v>
      </c>
      <c r="N1845" s="14" t="str">
        <f>IF(Tbl_ExpendInput[[#This Row],[Fund Detail Code]]="09119",Tbl_ExpendInput[[#This Row],[Fund Group Code]],IF(ISNUMBER(SEARCH("covid",Tbl_ExpendInput[[#This Row],[Fund Detail Name]]))=TRUE,"99",Tbl_ExpendInput[[#This Row],[Fund Group Code]]))</f>
        <v>01</v>
      </c>
      <c r="O1845" s="14">
        <f>VLOOKUP(Tbl_ExpendInput[[#This Row],[Agency Code]],TblAgencies[],12,FALSE)</f>
        <v>109</v>
      </c>
    </row>
    <row r="1846" spans="1:15">
      <c r="A1846">
        <v>2022</v>
      </c>
      <c r="B1846" t="s">
        <v>62</v>
      </c>
      <c r="C1846" t="s">
        <v>905</v>
      </c>
      <c r="D1846" s="17">
        <v>109</v>
      </c>
      <c r="E1846" t="s">
        <v>921</v>
      </c>
      <c r="F1846" t="s">
        <v>922</v>
      </c>
      <c r="G1846" t="s">
        <v>923</v>
      </c>
      <c r="H1846" t="s">
        <v>24</v>
      </c>
      <c r="I1846" t="s">
        <v>25</v>
      </c>
      <c r="J1846" t="s">
        <v>924</v>
      </c>
      <c r="K1846" t="s">
        <v>925</v>
      </c>
      <c r="L1846">
        <v>42824</v>
      </c>
      <c r="M1846" t="str">
        <f>IF(Tbl_ExpendInput[[#This Row],[Fund Detail Code]]="09119",Tbl_ExpendInput[[#This Row],[Fund Group Name]],IF(ISNUMBER(SEARCH("covid",Tbl_ExpendInput[[#This Row],[Fund Detail Name]]))=TRUE,"COVID Funds",Tbl_ExpendInput[[#This Row],[Fund Group Name]]))</f>
        <v>Special</v>
      </c>
      <c r="N1846" s="14" t="str">
        <f>IF(Tbl_ExpendInput[[#This Row],[Fund Detail Code]]="09119",Tbl_ExpendInput[[#This Row],[Fund Group Code]],IF(ISNUMBER(SEARCH("covid",Tbl_ExpendInput[[#This Row],[Fund Detail Name]]))=TRUE,"99",Tbl_ExpendInput[[#This Row],[Fund Group Code]]))</f>
        <v>02</v>
      </c>
      <c r="O1846" s="14">
        <f>VLOOKUP(Tbl_ExpendInput[[#This Row],[Agency Code]],TblAgencies[],12,FALSE)</f>
        <v>109</v>
      </c>
    </row>
    <row r="1847" spans="1:15">
      <c r="A1847">
        <v>2022</v>
      </c>
      <c r="B1847" t="s">
        <v>62</v>
      </c>
      <c r="C1847" t="s">
        <v>905</v>
      </c>
      <c r="D1847" s="17">
        <v>110</v>
      </c>
      <c r="E1847" t="s">
        <v>926</v>
      </c>
      <c r="F1847" t="s">
        <v>927</v>
      </c>
      <c r="G1847" t="s">
        <v>928</v>
      </c>
      <c r="H1847" t="s">
        <v>20</v>
      </c>
      <c r="I1847" t="s">
        <v>21</v>
      </c>
      <c r="J1847" t="s">
        <v>22</v>
      </c>
      <c r="K1847" t="s">
        <v>23</v>
      </c>
      <c r="L1847">
        <v>5081238.17</v>
      </c>
      <c r="M1847" t="str">
        <f>IF(Tbl_ExpendInput[[#This Row],[Fund Detail Code]]="09119",Tbl_ExpendInput[[#This Row],[Fund Group Name]],IF(ISNUMBER(SEARCH("covid",Tbl_ExpendInput[[#This Row],[Fund Detail Name]]))=TRUE,"COVID Funds",Tbl_ExpendInput[[#This Row],[Fund Group Name]]))</f>
        <v>General</v>
      </c>
      <c r="N1847" s="14" t="str">
        <f>IF(Tbl_ExpendInput[[#This Row],[Fund Detail Code]]="09119",Tbl_ExpendInput[[#This Row],[Fund Group Code]],IF(ISNUMBER(SEARCH("covid",Tbl_ExpendInput[[#This Row],[Fund Detail Name]]))=TRUE,"99",Tbl_ExpendInput[[#This Row],[Fund Group Code]]))</f>
        <v>01</v>
      </c>
      <c r="O1847" s="14">
        <f>VLOOKUP(Tbl_ExpendInput[[#This Row],[Agency Code]],TblAgencies[],12,FALSE)</f>
        <v>110</v>
      </c>
    </row>
    <row r="1848" spans="1:15">
      <c r="A1848">
        <v>2022</v>
      </c>
      <c r="B1848" t="s">
        <v>62</v>
      </c>
      <c r="C1848" t="s">
        <v>905</v>
      </c>
      <c r="D1848" s="17">
        <v>110</v>
      </c>
      <c r="E1848" t="s">
        <v>926</v>
      </c>
      <c r="F1848" t="s">
        <v>927</v>
      </c>
      <c r="G1848" t="s">
        <v>928</v>
      </c>
      <c r="H1848" t="s">
        <v>62</v>
      </c>
      <c r="I1848" t="s">
        <v>63</v>
      </c>
      <c r="J1848" t="s">
        <v>929</v>
      </c>
      <c r="K1848" t="s">
        <v>930</v>
      </c>
      <c r="L1848">
        <v>121670.31</v>
      </c>
      <c r="M1848" t="str">
        <f>IF(Tbl_ExpendInput[[#This Row],[Fund Detail Code]]="09119",Tbl_ExpendInput[[#This Row],[Fund Group Name]],IF(ISNUMBER(SEARCH("covid",Tbl_ExpendInput[[#This Row],[Fund Detail Name]]))=TRUE,"COVID Funds",Tbl_ExpendInput[[#This Row],[Fund Group Name]]))</f>
        <v>Trust And Agency</v>
      </c>
      <c r="N1848" s="14" t="str">
        <f>IF(Tbl_ExpendInput[[#This Row],[Fund Detail Code]]="09119",Tbl_ExpendInput[[#This Row],[Fund Group Code]],IF(ISNUMBER(SEARCH("covid",Tbl_ExpendInput[[#This Row],[Fund Detail Name]]))=TRUE,"99",Tbl_ExpendInput[[#This Row],[Fund Group Code]]))</f>
        <v>07</v>
      </c>
      <c r="O1848" s="14">
        <f>VLOOKUP(Tbl_ExpendInput[[#This Row],[Agency Code]],TblAgencies[],12,FALSE)</f>
        <v>110</v>
      </c>
    </row>
    <row r="1849" spans="1:15">
      <c r="A1849">
        <v>2022</v>
      </c>
      <c r="B1849" t="s">
        <v>62</v>
      </c>
      <c r="C1849" t="s">
        <v>905</v>
      </c>
      <c r="D1849" s="17">
        <v>118</v>
      </c>
      <c r="E1849" t="s">
        <v>931</v>
      </c>
      <c r="F1849" t="s">
        <v>932</v>
      </c>
      <c r="G1849" t="s">
        <v>933</v>
      </c>
      <c r="H1849" t="s">
        <v>20</v>
      </c>
      <c r="I1849" t="s">
        <v>21</v>
      </c>
      <c r="J1849" t="s">
        <v>22</v>
      </c>
      <c r="K1849" t="s">
        <v>23</v>
      </c>
      <c r="L1849">
        <v>9</v>
      </c>
      <c r="M1849" t="str">
        <f>IF(Tbl_ExpendInput[[#This Row],[Fund Detail Code]]="09119",Tbl_ExpendInput[[#This Row],[Fund Group Name]],IF(ISNUMBER(SEARCH("covid",Tbl_ExpendInput[[#This Row],[Fund Detail Name]]))=TRUE,"COVID Funds",Tbl_ExpendInput[[#This Row],[Fund Group Name]]))</f>
        <v>General</v>
      </c>
      <c r="N1849" s="14" t="str">
        <f>IF(Tbl_ExpendInput[[#This Row],[Fund Detail Code]]="09119",Tbl_ExpendInput[[#This Row],[Fund Group Code]],IF(ISNUMBER(SEARCH("covid",Tbl_ExpendInput[[#This Row],[Fund Detail Name]]))=TRUE,"99",Tbl_ExpendInput[[#This Row],[Fund Group Code]]))</f>
        <v>01</v>
      </c>
      <c r="O1849" s="14">
        <f>VLOOKUP(Tbl_ExpendInput[[#This Row],[Agency Code]],TblAgencies[],12,FALSE)</f>
        <v>118</v>
      </c>
    </row>
    <row r="1850" spans="1:15">
      <c r="A1850">
        <v>2022</v>
      </c>
      <c r="B1850" t="s">
        <v>62</v>
      </c>
      <c r="C1850" t="s">
        <v>905</v>
      </c>
      <c r="D1850" s="17">
        <v>133</v>
      </c>
      <c r="E1850" t="s">
        <v>934</v>
      </c>
      <c r="F1850" t="s">
        <v>927</v>
      </c>
      <c r="G1850" t="s">
        <v>928</v>
      </c>
      <c r="H1850" t="s">
        <v>20</v>
      </c>
      <c r="I1850" t="s">
        <v>21</v>
      </c>
      <c r="J1850" t="s">
        <v>22</v>
      </c>
      <c r="K1850" t="s">
        <v>23</v>
      </c>
      <c r="L1850">
        <v>13426376.220000001</v>
      </c>
      <c r="M1850" t="str">
        <f>IF(Tbl_ExpendInput[[#This Row],[Fund Detail Code]]="09119",Tbl_ExpendInput[[#This Row],[Fund Group Name]],IF(ISNUMBER(SEARCH("covid",Tbl_ExpendInput[[#This Row],[Fund Detail Name]]))=TRUE,"COVID Funds",Tbl_ExpendInput[[#This Row],[Fund Group Name]]))</f>
        <v>General</v>
      </c>
      <c r="N1850" s="14" t="str">
        <f>IF(Tbl_ExpendInput[[#This Row],[Fund Detail Code]]="09119",Tbl_ExpendInput[[#This Row],[Fund Group Code]],IF(ISNUMBER(SEARCH("covid",Tbl_ExpendInput[[#This Row],[Fund Detail Name]]))=TRUE,"99",Tbl_ExpendInput[[#This Row],[Fund Group Code]]))</f>
        <v>01</v>
      </c>
      <c r="O1850" s="14">
        <f>VLOOKUP(Tbl_ExpendInput[[#This Row],[Agency Code]],TblAgencies[],12,FALSE)</f>
        <v>133</v>
      </c>
    </row>
    <row r="1851" spans="1:15">
      <c r="A1851">
        <v>2022</v>
      </c>
      <c r="B1851" t="s">
        <v>62</v>
      </c>
      <c r="C1851" t="s">
        <v>905</v>
      </c>
      <c r="D1851" s="17">
        <v>133</v>
      </c>
      <c r="E1851" t="s">
        <v>934</v>
      </c>
      <c r="F1851" t="s">
        <v>927</v>
      </c>
      <c r="G1851" t="s">
        <v>928</v>
      </c>
      <c r="H1851" t="s">
        <v>24</v>
      </c>
      <c r="I1851" t="s">
        <v>25</v>
      </c>
      <c r="J1851" t="s">
        <v>935</v>
      </c>
      <c r="K1851" t="s">
        <v>936</v>
      </c>
      <c r="L1851">
        <v>1384905.63</v>
      </c>
      <c r="M1851" t="str">
        <f>IF(Tbl_ExpendInput[[#This Row],[Fund Detail Code]]="09119",Tbl_ExpendInput[[#This Row],[Fund Group Name]],IF(ISNUMBER(SEARCH("covid",Tbl_ExpendInput[[#This Row],[Fund Detail Name]]))=TRUE,"COVID Funds",Tbl_ExpendInput[[#This Row],[Fund Group Name]]))</f>
        <v>Special</v>
      </c>
      <c r="N1851" s="14" t="str">
        <f>IF(Tbl_ExpendInput[[#This Row],[Fund Detail Code]]="09119",Tbl_ExpendInput[[#This Row],[Fund Group Code]],IF(ISNUMBER(SEARCH("covid",Tbl_ExpendInput[[#This Row],[Fund Detail Name]]))=TRUE,"99",Tbl_ExpendInput[[#This Row],[Fund Group Code]]))</f>
        <v>02</v>
      </c>
      <c r="O1851" s="14">
        <f>VLOOKUP(Tbl_ExpendInput[[#This Row],[Agency Code]],TblAgencies[],12,FALSE)</f>
        <v>133</v>
      </c>
    </row>
    <row r="1852" spans="1:15">
      <c r="A1852">
        <v>2022</v>
      </c>
      <c r="B1852" t="s">
        <v>62</v>
      </c>
      <c r="C1852" t="s">
        <v>905</v>
      </c>
      <c r="D1852" s="17">
        <v>142</v>
      </c>
      <c r="E1852" t="s">
        <v>937</v>
      </c>
      <c r="F1852" t="s">
        <v>734</v>
      </c>
      <c r="G1852" t="s">
        <v>735</v>
      </c>
      <c r="H1852" t="s">
        <v>20</v>
      </c>
      <c r="I1852" t="s">
        <v>21</v>
      </c>
      <c r="J1852" t="s">
        <v>22</v>
      </c>
      <c r="K1852" t="s">
        <v>23</v>
      </c>
      <c r="L1852">
        <v>1294002.24</v>
      </c>
      <c r="M1852" t="str">
        <f>IF(Tbl_ExpendInput[[#This Row],[Fund Detail Code]]="09119",Tbl_ExpendInput[[#This Row],[Fund Group Name]],IF(ISNUMBER(SEARCH("covid",Tbl_ExpendInput[[#This Row],[Fund Detail Name]]))=TRUE,"COVID Funds",Tbl_ExpendInput[[#This Row],[Fund Group Name]]))</f>
        <v>General</v>
      </c>
      <c r="N1852" s="14" t="str">
        <f>IF(Tbl_ExpendInput[[#This Row],[Fund Detail Code]]="09119",Tbl_ExpendInput[[#This Row],[Fund Group Code]],IF(ISNUMBER(SEARCH("covid",Tbl_ExpendInput[[#This Row],[Fund Detail Name]]))=TRUE,"99",Tbl_ExpendInput[[#This Row],[Fund Group Code]]))</f>
        <v>01</v>
      </c>
      <c r="O1852" s="14">
        <f>VLOOKUP(Tbl_ExpendInput[[#This Row],[Agency Code]],TblAgencies[],12,FALSE)</f>
        <v>142</v>
      </c>
    </row>
    <row r="1853" spans="1:15">
      <c r="A1853">
        <v>2022</v>
      </c>
      <c r="B1853" t="s">
        <v>62</v>
      </c>
      <c r="C1853" t="s">
        <v>905</v>
      </c>
      <c r="D1853" s="17">
        <v>145</v>
      </c>
      <c r="E1853" t="s">
        <v>938</v>
      </c>
      <c r="F1853" t="s">
        <v>339</v>
      </c>
      <c r="G1853" t="s">
        <v>340</v>
      </c>
      <c r="H1853" t="s">
        <v>20</v>
      </c>
      <c r="I1853" t="s">
        <v>21</v>
      </c>
      <c r="J1853" t="s">
        <v>22</v>
      </c>
      <c r="K1853" t="s">
        <v>23</v>
      </c>
      <c r="L1853">
        <v>73148.08</v>
      </c>
      <c r="M1853" t="str">
        <f>IF(Tbl_ExpendInput[[#This Row],[Fund Detail Code]]="09119",Tbl_ExpendInput[[#This Row],[Fund Group Name]],IF(ISNUMBER(SEARCH("covid",Tbl_ExpendInput[[#This Row],[Fund Detail Name]]))=TRUE,"COVID Funds",Tbl_ExpendInput[[#This Row],[Fund Group Name]]))</f>
        <v>General</v>
      </c>
      <c r="N1853" s="14" t="str">
        <f>IF(Tbl_ExpendInput[[#This Row],[Fund Detail Code]]="09119",Tbl_ExpendInput[[#This Row],[Fund Group Code]],IF(ISNUMBER(SEARCH("covid",Tbl_ExpendInput[[#This Row],[Fund Detail Name]]))=TRUE,"99",Tbl_ExpendInput[[#This Row],[Fund Group Code]]))</f>
        <v>01</v>
      </c>
      <c r="O1853" s="14">
        <f>VLOOKUP(Tbl_ExpendInput[[#This Row],[Agency Code]],TblAgencies[],12,FALSE)</f>
        <v>145</v>
      </c>
    </row>
    <row r="1854" spans="1:15">
      <c r="A1854">
        <v>2022</v>
      </c>
      <c r="B1854" t="s">
        <v>62</v>
      </c>
      <c r="C1854" t="s">
        <v>905</v>
      </c>
      <c r="D1854" s="17">
        <v>330</v>
      </c>
      <c r="E1854" t="s">
        <v>939</v>
      </c>
      <c r="F1854" t="s">
        <v>278</v>
      </c>
      <c r="G1854" t="s">
        <v>279</v>
      </c>
      <c r="H1854" t="s">
        <v>20</v>
      </c>
      <c r="I1854" t="s">
        <v>21</v>
      </c>
      <c r="J1854" t="s">
        <v>22</v>
      </c>
      <c r="K1854" t="s">
        <v>23</v>
      </c>
      <c r="L1854">
        <v>227371.17</v>
      </c>
      <c r="M1854" t="str">
        <f>IF(Tbl_ExpendInput[[#This Row],[Fund Detail Code]]="09119",Tbl_ExpendInput[[#This Row],[Fund Group Name]],IF(ISNUMBER(SEARCH("covid",Tbl_ExpendInput[[#This Row],[Fund Detail Name]]))=TRUE,"COVID Funds",Tbl_ExpendInput[[#This Row],[Fund Group Name]]))</f>
        <v>General</v>
      </c>
      <c r="N1854" s="14" t="str">
        <f>IF(Tbl_ExpendInput[[#This Row],[Fund Detail Code]]="09119",Tbl_ExpendInput[[#This Row],[Fund Group Code]],IF(ISNUMBER(SEARCH("covid",Tbl_ExpendInput[[#This Row],[Fund Detail Name]]))=TRUE,"99",Tbl_ExpendInput[[#This Row],[Fund Group Code]]))</f>
        <v>01</v>
      </c>
      <c r="O1854" s="14">
        <f>VLOOKUP(Tbl_ExpendInput[[#This Row],[Agency Code]],TblAgencies[],12,FALSE)</f>
        <v>330</v>
      </c>
    </row>
    <row r="1855" spans="1:15">
      <c r="A1855">
        <v>2022</v>
      </c>
      <c r="B1855" t="s">
        <v>62</v>
      </c>
      <c r="C1855" t="s">
        <v>905</v>
      </c>
      <c r="D1855" s="17">
        <v>413</v>
      </c>
      <c r="E1855" t="s">
        <v>940</v>
      </c>
      <c r="F1855" t="s">
        <v>941</v>
      </c>
      <c r="G1855" t="s">
        <v>942</v>
      </c>
      <c r="H1855" t="s">
        <v>24</v>
      </c>
      <c r="I1855" t="s">
        <v>25</v>
      </c>
      <c r="J1855" t="s">
        <v>943</v>
      </c>
      <c r="K1855" t="s">
        <v>944</v>
      </c>
      <c r="L1855">
        <v>2146380.77</v>
      </c>
      <c r="M1855" t="str">
        <f>IF(Tbl_ExpendInput[[#This Row],[Fund Detail Code]]="09119",Tbl_ExpendInput[[#This Row],[Fund Group Name]],IF(ISNUMBER(SEARCH("covid",Tbl_ExpendInput[[#This Row],[Fund Detail Name]]))=TRUE,"COVID Funds",Tbl_ExpendInput[[#This Row],[Fund Group Name]]))</f>
        <v>Special</v>
      </c>
      <c r="N1855" s="14" t="str">
        <f>IF(Tbl_ExpendInput[[#This Row],[Fund Detail Code]]="09119",Tbl_ExpendInput[[#This Row],[Fund Group Code]],IF(ISNUMBER(SEARCH("covid",Tbl_ExpendInput[[#This Row],[Fund Detail Name]]))=TRUE,"99",Tbl_ExpendInput[[#This Row],[Fund Group Code]]))</f>
        <v>02</v>
      </c>
      <c r="O1855" s="14">
        <f>VLOOKUP(Tbl_ExpendInput[[#This Row],[Agency Code]],TblAgencies[],12,FALSE)</f>
        <v>413</v>
      </c>
    </row>
    <row r="1856" spans="1:15">
      <c r="A1856">
        <v>2022</v>
      </c>
      <c r="B1856" t="s">
        <v>62</v>
      </c>
      <c r="C1856" t="s">
        <v>905</v>
      </c>
      <c r="D1856" s="17">
        <v>413</v>
      </c>
      <c r="E1856" t="s">
        <v>940</v>
      </c>
      <c r="F1856" t="s">
        <v>941</v>
      </c>
      <c r="G1856" t="s">
        <v>942</v>
      </c>
      <c r="H1856" t="s">
        <v>30</v>
      </c>
      <c r="I1856" t="s">
        <v>31</v>
      </c>
      <c r="J1856" t="s">
        <v>32</v>
      </c>
      <c r="K1856" t="s">
        <v>31</v>
      </c>
      <c r="L1856">
        <v>195840.97</v>
      </c>
      <c r="M1856" t="str">
        <f>IF(Tbl_ExpendInput[[#This Row],[Fund Detail Code]]="09119",Tbl_ExpendInput[[#This Row],[Fund Group Name]],IF(ISNUMBER(SEARCH("covid",Tbl_ExpendInput[[#This Row],[Fund Detail Name]]))=TRUE,"COVID Funds",Tbl_ExpendInput[[#This Row],[Fund Group Name]]))</f>
        <v>Federal Trust</v>
      </c>
      <c r="N1856" s="14" t="str">
        <f>IF(Tbl_ExpendInput[[#This Row],[Fund Detail Code]]="09119",Tbl_ExpendInput[[#This Row],[Fund Group Code]],IF(ISNUMBER(SEARCH("covid",Tbl_ExpendInput[[#This Row],[Fund Detail Name]]))=TRUE,"99",Tbl_ExpendInput[[#This Row],[Fund Group Code]]))</f>
        <v>10</v>
      </c>
      <c r="O1856" s="14">
        <f>VLOOKUP(Tbl_ExpendInput[[#This Row],[Agency Code]],TblAgencies[],12,FALSE)</f>
        <v>413</v>
      </c>
    </row>
    <row r="1857" spans="1:15">
      <c r="A1857">
        <v>2022</v>
      </c>
      <c r="B1857" t="s">
        <v>62</v>
      </c>
      <c r="C1857" t="s">
        <v>905</v>
      </c>
      <c r="D1857" s="17">
        <v>820</v>
      </c>
      <c r="E1857" t="s">
        <v>945</v>
      </c>
      <c r="F1857" t="s">
        <v>946</v>
      </c>
      <c r="G1857" t="s">
        <v>947</v>
      </c>
      <c r="H1857" t="s">
        <v>20</v>
      </c>
      <c r="I1857" t="s">
        <v>21</v>
      </c>
      <c r="J1857" t="s">
        <v>22</v>
      </c>
      <c r="K1857" t="s">
        <v>23</v>
      </c>
      <c r="L1857">
        <v>151007.18</v>
      </c>
      <c r="M1857" t="str">
        <f>IF(Tbl_ExpendInput[[#This Row],[Fund Detail Code]]="09119",Tbl_ExpendInput[[#This Row],[Fund Group Name]],IF(ISNUMBER(SEARCH("covid",Tbl_ExpendInput[[#This Row],[Fund Detail Name]]))=TRUE,"COVID Funds",Tbl_ExpendInput[[#This Row],[Fund Group Name]]))</f>
        <v>General</v>
      </c>
      <c r="N1857" s="14" t="str">
        <f>IF(Tbl_ExpendInput[[#This Row],[Fund Detail Code]]="09119",Tbl_ExpendInput[[#This Row],[Fund Group Code]],IF(ISNUMBER(SEARCH("covid",Tbl_ExpendInput[[#This Row],[Fund Detail Name]]))=TRUE,"99",Tbl_ExpendInput[[#This Row],[Fund Group Code]]))</f>
        <v>01</v>
      </c>
      <c r="O1857" s="14">
        <f>VLOOKUP(Tbl_ExpendInput[[#This Row],[Agency Code]],TblAgencies[],12,FALSE)</f>
        <v>820</v>
      </c>
    </row>
    <row r="1858" spans="1:15">
      <c r="A1858">
        <v>2022</v>
      </c>
      <c r="B1858" t="s">
        <v>62</v>
      </c>
      <c r="C1858" t="s">
        <v>905</v>
      </c>
      <c r="D1858" s="17">
        <v>834</v>
      </c>
      <c r="E1858" t="s">
        <v>948</v>
      </c>
      <c r="F1858" t="s">
        <v>339</v>
      </c>
      <c r="G1858" t="s">
        <v>340</v>
      </c>
      <c r="H1858" t="s">
        <v>20</v>
      </c>
      <c r="I1858" t="s">
        <v>21</v>
      </c>
      <c r="J1858" t="s">
        <v>22</v>
      </c>
      <c r="K1858" t="s">
        <v>23</v>
      </c>
      <c r="L1858">
        <v>242933.85</v>
      </c>
      <c r="M1858" t="str">
        <f>IF(Tbl_ExpendInput[[#This Row],[Fund Detail Code]]="09119",Tbl_ExpendInput[[#This Row],[Fund Group Name]],IF(ISNUMBER(SEARCH("covid",Tbl_ExpendInput[[#This Row],[Fund Detail Name]]))=TRUE,"COVID Funds",Tbl_ExpendInput[[#This Row],[Fund Group Name]]))</f>
        <v>General</v>
      </c>
      <c r="N1858" s="14" t="str">
        <f>IF(Tbl_ExpendInput[[#This Row],[Fund Detail Code]]="09119",Tbl_ExpendInput[[#This Row],[Fund Group Code]],IF(ISNUMBER(SEARCH("covid",Tbl_ExpendInput[[#This Row],[Fund Detail Name]]))=TRUE,"99",Tbl_ExpendInput[[#This Row],[Fund Group Code]]))</f>
        <v>01</v>
      </c>
      <c r="O1858" s="14">
        <f>VLOOKUP(Tbl_ExpendInput[[#This Row],[Agency Code]],TblAgencies[],12,FALSE)</f>
        <v>834</v>
      </c>
    </row>
    <row r="1859" spans="1:15">
      <c r="A1859">
        <v>2022</v>
      </c>
      <c r="B1859" t="s">
        <v>62</v>
      </c>
      <c r="C1859" t="s">
        <v>905</v>
      </c>
      <c r="D1859" s="17">
        <v>837</v>
      </c>
      <c r="E1859" t="s">
        <v>949</v>
      </c>
      <c r="F1859" t="s">
        <v>563</v>
      </c>
      <c r="G1859" t="s">
        <v>564</v>
      </c>
      <c r="H1859" t="s">
        <v>20</v>
      </c>
      <c r="I1859" t="s">
        <v>21</v>
      </c>
      <c r="J1859" t="s">
        <v>22</v>
      </c>
      <c r="K1859" t="s">
        <v>23</v>
      </c>
      <c r="L1859">
        <v>433.25</v>
      </c>
      <c r="M1859" t="str">
        <f>IF(Tbl_ExpendInput[[#This Row],[Fund Detail Code]]="09119",Tbl_ExpendInput[[#This Row],[Fund Group Name]],IF(ISNUMBER(SEARCH("covid",Tbl_ExpendInput[[#This Row],[Fund Detail Name]]))=TRUE,"COVID Funds",Tbl_ExpendInput[[#This Row],[Fund Group Name]]))</f>
        <v>General</v>
      </c>
      <c r="N1859" s="14" t="str">
        <f>IF(Tbl_ExpendInput[[#This Row],[Fund Detail Code]]="09119",Tbl_ExpendInput[[#This Row],[Fund Group Code]],IF(ISNUMBER(SEARCH("covid",Tbl_ExpendInput[[#This Row],[Fund Detail Name]]))=TRUE,"99",Tbl_ExpendInput[[#This Row],[Fund Group Code]]))</f>
        <v>01</v>
      </c>
      <c r="O1859" s="14">
        <f>VLOOKUP(Tbl_ExpendInput[[#This Row],[Agency Code]],TblAgencies[],12,FALSE)</f>
        <v>837</v>
      </c>
    </row>
    <row r="1860" spans="1:15">
      <c r="A1860">
        <v>2022</v>
      </c>
      <c r="B1860" t="s">
        <v>62</v>
      </c>
      <c r="C1860" t="s">
        <v>905</v>
      </c>
      <c r="D1860" s="17">
        <v>839</v>
      </c>
      <c r="E1860" t="s">
        <v>950</v>
      </c>
      <c r="F1860" t="s">
        <v>563</v>
      </c>
      <c r="G1860" t="s">
        <v>564</v>
      </c>
      <c r="H1860" t="s">
        <v>20</v>
      </c>
      <c r="I1860" t="s">
        <v>21</v>
      </c>
      <c r="J1860" t="s">
        <v>22</v>
      </c>
      <c r="K1860" t="s">
        <v>23</v>
      </c>
      <c r="L1860">
        <v>340772.56</v>
      </c>
      <c r="M1860" t="str">
        <f>IF(Tbl_ExpendInput[[#This Row],[Fund Detail Code]]="09119",Tbl_ExpendInput[[#This Row],[Fund Group Name]],IF(ISNUMBER(SEARCH("covid",Tbl_ExpendInput[[#This Row],[Fund Detail Name]]))=TRUE,"COVID Funds",Tbl_ExpendInput[[#This Row],[Fund Group Name]]))</f>
        <v>General</v>
      </c>
      <c r="N1860" s="14" t="str">
        <f>IF(Tbl_ExpendInput[[#This Row],[Fund Detail Code]]="09119",Tbl_ExpendInput[[#This Row],[Fund Group Code]],IF(ISNUMBER(SEARCH("covid",Tbl_ExpendInput[[#This Row],[Fund Detail Name]]))=TRUE,"99",Tbl_ExpendInput[[#This Row],[Fund Group Code]]))</f>
        <v>01</v>
      </c>
      <c r="O1860" s="14">
        <f>VLOOKUP(Tbl_ExpendInput[[#This Row],[Agency Code]],TblAgencies[],12,FALSE)</f>
        <v>839</v>
      </c>
    </row>
    <row r="1861" spans="1:15">
      <c r="A1861">
        <v>2022</v>
      </c>
      <c r="B1861" t="s">
        <v>62</v>
      </c>
      <c r="C1861" t="s">
        <v>905</v>
      </c>
      <c r="D1861" s="17">
        <v>840</v>
      </c>
      <c r="E1861" t="s">
        <v>951</v>
      </c>
      <c r="F1861" t="s">
        <v>952</v>
      </c>
      <c r="G1861" t="s">
        <v>953</v>
      </c>
      <c r="H1861" t="s">
        <v>20</v>
      </c>
      <c r="I1861" t="s">
        <v>21</v>
      </c>
      <c r="J1861" t="s">
        <v>22</v>
      </c>
      <c r="K1861" t="s">
        <v>23</v>
      </c>
      <c r="L1861">
        <v>1195.74</v>
      </c>
      <c r="M1861" t="str">
        <f>IF(Tbl_ExpendInput[[#This Row],[Fund Detail Code]]="09119",Tbl_ExpendInput[[#This Row],[Fund Group Name]],IF(ISNUMBER(SEARCH("covid",Tbl_ExpendInput[[#This Row],[Fund Detail Name]]))=TRUE,"COVID Funds",Tbl_ExpendInput[[#This Row],[Fund Group Name]]))</f>
        <v>General</v>
      </c>
      <c r="N1861" s="14" t="str">
        <f>IF(Tbl_ExpendInput[[#This Row],[Fund Detail Code]]="09119",Tbl_ExpendInput[[#This Row],[Fund Group Code]],IF(ISNUMBER(SEARCH("covid",Tbl_ExpendInput[[#This Row],[Fund Detail Name]]))=TRUE,"99",Tbl_ExpendInput[[#This Row],[Fund Group Code]]))</f>
        <v>01</v>
      </c>
      <c r="O1861" s="14">
        <f>VLOOKUP(Tbl_ExpendInput[[#This Row],[Agency Code]],TblAgencies[],12,FALSE)</f>
        <v>840</v>
      </c>
    </row>
    <row r="1862" spans="1:15">
      <c r="A1862">
        <v>2022</v>
      </c>
      <c r="B1862" t="s">
        <v>62</v>
      </c>
      <c r="C1862" t="s">
        <v>905</v>
      </c>
      <c r="D1862" s="17">
        <v>842</v>
      </c>
      <c r="E1862" t="s">
        <v>954</v>
      </c>
      <c r="F1862" t="s">
        <v>932</v>
      </c>
      <c r="G1862" t="s">
        <v>933</v>
      </c>
      <c r="H1862" t="s">
        <v>20</v>
      </c>
      <c r="I1862" t="s">
        <v>21</v>
      </c>
      <c r="J1862" t="s">
        <v>22</v>
      </c>
      <c r="K1862" t="s">
        <v>23</v>
      </c>
      <c r="L1862">
        <v>343490</v>
      </c>
      <c r="M1862" t="str">
        <f>IF(Tbl_ExpendInput[[#This Row],[Fund Detail Code]]="09119",Tbl_ExpendInput[[#This Row],[Fund Group Name]],IF(ISNUMBER(SEARCH("covid",Tbl_ExpendInput[[#This Row],[Fund Detail Name]]))=TRUE,"COVID Funds",Tbl_ExpendInput[[#This Row],[Fund Group Name]]))</f>
        <v>General</v>
      </c>
      <c r="N1862" s="14" t="str">
        <f>IF(Tbl_ExpendInput[[#This Row],[Fund Detail Code]]="09119",Tbl_ExpendInput[[#This Row],[Fund Group Code]],IF(ISNUMBER(SEARCH("covid",Tbl_ExpendInput[[#This Row],[Fund Detail Name]]))=TRUE,"99",Tbl_ExpendInput[[#This Row],[Fund Group Code]]))</f>
        <v>01</v>
      </c>
      <c r="O1862" s="14">
        <f>VLOOKUP(Tbl_ExpendInput[[#This Row],[Agency Code]],TblAgencies[],12,FALSE)</f>
        <v>842</v>
      </c>
    </row>
    <row r="1863" spans="1:15">
      <c r="A1863">
        <v>2022</v>
      </c>
      <c r="B1863" t="s">
        <v>62</v>
      </c>
      <c r="C1863" t="s">
        <v>905</v>
      </c>
      <c r="D1863" s="17">
        <v>844</v>
      </c>
      <c r="E1863" t="s">
        <v>955</v>
      </c>
      <c r="F1863" t="s">
        <v>477</v>
      </c>
      <c r="G1863" t="s">
        <v>478</v>
      </c>
      <c r="H1863" t="s">
        <v>20</v>
      </c>
      <c r="I1863" t="s">
        <v>21</v>
      </c>
      <c r="J1863" t="s">
        <v>22</v>
      </c>
      <c r="K1863" t="s">
        <v>23</v>
      </c>
      <c r="L1863">
        <v>916922.84</v>
      </c>
      <c r="M1863" t="str">
        <f>IF(Tbl_ExpendInput[[#This Row],[Fund Detail Code]]="09119",Tbl_ExpendInput[[#This Row],[Fund Group Name]],IF(ISNUMBER(SEARCH("covid",Tbl_ExpendInput[[#This Row],[Fund Detail Name]]))=TRUE,"COVID Funds",Tbl_ExpendInput[[#This Row],[Fund Group Name]]))</f>
        <v>General</v>
      </c>
      <c r="N1863" s="14" t="str">
        <f>IF(Tbl_ExpendInput[[#This Row],[Fund Detail Code]]="09119",Tbl_ExpendInput[[#This Row],[Fund Group Code]],IF(ISNUMBER(SEARCH("covid",Tbl_ExpendInput[[#This Row],[Fund Detail Name]]))=TRUE,"99",Tbl_ExpendInput[[#This Row],[Fund Group Code]]))</f>
        <v>01</v>
      </c>
      <c r="O1863" s="14">
        <f>VLOOKUP(Tbl_ExpendInput[[#This Row],[Agency Code]],TblAgencies[],12,FALSE)</f>
        <v>844</v>
      </c>
    </row>
    <row r="1864" spans="1:15">
      <c r="A1864">
        <v>2022</v>
      </c>
      <c r="B1864" t="s">
        <v>62</v>
      </c>
      <c r="C1864" t="s">
        <v>905</v>
      </c>
      <c r="D1864" s="17">
        <v>845</v>
      </c>
      <c r="E1864" t="s">
        <v>956</v>
      </c>
      <c r="F1864" t="s">
        <v>957</v>
      </c>
      <c r="G1864" t="s">
        <v>958</v>
      </c>
      <c r="H1864" t="s">
        <v>20</v>
      </c>
      <c r="I1864" t="s">
        <v>21</v>
      </c>
      <c r="J1864" t="s">
        <v>22</v>
      </c>
      <c r="K1864" t="s">
        <v>23</v>
      </c>
      <c r="L1864">
        <v>107888.88</v>
      </c>
      <c r="M1864" t="str">
        <f>IF(Tbl_ExpendInput[[#This Row],[Fund Detail Code]]="09119",Tbl_ExpendInput[[#This Row],[Fund Group Name]],IF(ISNUMBER(SEARCH("covid",Tbl_ExpendInput[[#This Row],[Fund Detail Name]]))=TRUE,"COVID Funds",Tbl_ExpendInput[[#This Row],[Fund Group Name]]))</f>
        <v>General</v>
      </c>
      <c r="N1864" s="14" t="str">
        <f>IF(Tbl_ExpendInput[[#This Row],[Fund Detail Code]]="09119",Tbl_ExpendInput[[#This Row],[Fund Group Code]],IF(ISNUMBER(SEARCH("covid",Tbl_ExpendInput[[#This Row],[Fund Detail Name]]))=TRUE,"99",Tbl_ExpendInput[[#This Row],[Fund Group Code]]))</f>
        <v>01</v>
      </c>
      <c r="O1864" s="14">
        <f>VLOOKUP(Tbl_ExpendInput[[#This Row],[Agency Code]],TblAgencies[],12,FALSE)</f>
        <v>845</v>
      </c>
    </row>
    <row r="1865" spans="1:15">
      <c r="A1865">
        <v>2022</v>
      </c>
      <c r="B1865" t="s">
        <v>62</v>
      </c>
      <c r="C1865" t="s">
        <v>905</v>
      </c>
      <c r="D1865" s="17">
        <v>845</v>
      </c>
      <c r="E1865" t="s">
        <v>956</v>
      </c>
      <c r="F1865" t="s">
        <v>957</v>
      </c>
      <c r="G1865" t="s">
        <v>958</v>
      </c>
      <c r="H1865" t="s">
        <v>24</v>
      </c>
      <c r="I1865" t="s">
        <v>25</v>
      </c>
      <c r="J1865" t="s">
        <v>959</v>
      </c>
      <c r="K1865" t="s">
        <v>960</v>
      </c>
      <c r="L1865">
        <v>359643.57</v>
      </c>
      <c r="M1865" t="str">
        <f>IF(Tbl_ExpendInput[[#This Row],[Fund Detail Code]]="09119",Tbl_ExpendInput[[#This Row],[Fund Group Name]],IF(ISNUMBER(SEARCH("covid",Tbl_ExpendInput[[#This Row],[Fund Detail Name]]))=TRUE,"COVID Funds",Tbl_ExpendInput[[#This Row],[Fund Group Name]]))</f>
        <v>Special</v>
      </c>
      <c r="N1865" s="14" t="str">
        <f>IF(Tbl_ExpendInput[[#This Row],[Fund Detail Code]]="09119",Tbl_ExpendInput[[#This Row],[Fund Group Code]],IF(ISNUMBER(SEARCH("covid",Tbl_ExpendInput[[#This Row],[Fund Detail Name]]))=TRUE,"99",Tbl_ExpendInput[[#This Row],[Fund Group Code]]))</f>
        <v>02</v>
      </c>
      <c r="O1865" s="14">
        <f>VLOOKUP(Tbl_ExpendInput[[#This Row],[Agency Code]],TblAgencies[],12,FALSE)</f>
        <v>845</v>
      </c>
    </row>
    <row r="1866" spans="1:15">
      <c r="A1866">
        <v>2022</v>
      </c>
      <c r="B1866" t="s">
        <v>62</v>
      </c>
      <c r="C1866" t="s">
        <v>905</v>
      </c>
      <c r="D1866" s="17">
        <v>847</v>
      </c>
      <c r="E1866" t="s">
        <v>961</v>
      </c>
      <c r="F1866" t="s">
        <v>962</v>
      </c>
      <c r="G1866" t="s">
        <v>963</v>
      </c>
      <c r="H1866" t="s">
        <v>20</v>
      </c>
      <c r="I1866" t="s">
        <v>21</v>
      </c>
      <c r="J1866" t="s">
        <v>22</v>
      </c>
      <c r="K1866" t="s">
        <v>23</v>
      </c>
      <c r="L1866">
        <v>167411.12</v>
      </c>
      <c r="M1866" t="str">
        <f>IF(Tbl_ExpendInput[[#This Row],[Fund Detail Code]]="09119",Tbl_ExpendInput[[#This Row],[Fund Group Name]],IF(ISNUMBER(SEARCH("covid",Tbl_ExpendInput[[#This Row],[Fund Detail Name]]))=TRUE,"COVID Funds",Tbl_ExpendInput[[#This Row],[Fund Group Name]]))</f>
        <v>General</v>
      </c>
      <c r="N1866" s="14" t="str">
        <f>IF(Tbl_ExpendInput[[#This Row],[Fund Detail Code]]="09119",Tbl_ExpendInput[[#This Row],[Fund Group Code]],IF(ISNUMBER(SEARCH("covid",Tbl_ExpendInput[[#This Row],[Fund Detail Name]]))=TRUE,"99",Tbl_ExpendInput[[#This Row],[Fund Group Code]]))</f>
        <v>01</v>
      </c>
      <c r="O1866" s="14">
        <f>VLOOKUP(Tbl_ExpendInput[[#This Row],[Agency Code]],TblAgencies[],12,FALSE)</f>
        <v>847</v>
      </c>
    </row>
    <row r="1867" spans="1:15">
      <c r="A1867">
        <v>2022</v>
      </c>
      <c r="B1867" t="s">
        <v>62</v>
      </c>
      <c r="C1867" t="s">
        <v>905</v>
      </c>
      <c r="D1867" s="17">
        <v>858</v>
      </c>
      <c r="E1867" t="s">
        <v>964</v>
      </c>
      <c r="F1867" t="s">
        <v>957</v>
      </c>
      <c r="G1867" t="s">
        <v>958</v>
      </c>
      <c r="H1867" t="s">
        <v>20</v>
      </c>
      <c r="I1867" t="s">
        <v>21</v>
      </c>
      <c r="J1867" t="s">
        <v>22</v>
      </c>
      <c r="K1867" t="s">
        <v>23</v>
      </c>
      <c r="L1867">
        <v>2140</v>
      </c>
      <c r="M1867" t="str">
        <f>IF(Tbl_ExpendInput[[#This Row],[Fund Detail Code]]="09119",Tbl_ExpendInput[[#This Row],[Fund Group Name]],IF(ISNUMBER(SEARCH("covid",Tbl_ExpendInput[[#This Row],[Fund Detail Name]]))=TRUE,"COVID Funds",Tbl_ExpendInput[[#This Row],[Fund Group Name]]))</f>
        <v>General</v>
      </c>
      <c r="N1867" s="14" t="str">
        <f>IF(Tbl_ExpendInput[[#This Row],[Fund Detail Code]]="09119",Tbl_ExpendInput[[#This Row],[Fund Group Code]],IF(ISNUMBER(SEARCH("covid",Tbl_ExpendInput[[#This Row],[Fund Detail Name]]))=TRUE,"99",Tbl_ExpendInput[[#This Row],[Fund Group Code]]))</f>
        <v>01</v>
      </c>
      <c r="O1867" s="14">
        <f>VLOOKUP(Tbl_ExpendInput[[#This Row],[Agency Code]],TblAgencies[],12,FALSE)</f>
        <v>858</v>
      </c>
    </row>
    <row r="1868" spans="1:15">
      <c r="A1868">
        <v>2022</v>
      </c>
      <c r="B1868" t="s">
        <v>62</v>
      </c>
      <c r="C1868" t="s">
        <v>905</v>
      </c>
      <c r="D1868" s="17">
        <v>860</v>
      </c>
      <c r="E1868" t="s">
        <v>965</v>
      </c>
      <c r="F1868" t="s">
        <v>966</v>
      </c>
      <c r="G1868" t="s">
        <v>967</v>
      </c>
      <c r="H1868" t="s">
        <v>20</v>
      </c>
      <c r="I1868" t="s">
        <v>21</v>
      </c>
      <c r="J1868" t="s">
        <v>22</v>
      </c>
      <c r="K1868" t="s">
        <v>23</v>
      </c>
      <c r="L1868">
        <v>13</v>
      </c>
      <c r="M1868" t="str">
        <f>IF(Tbl_ExpendInput[[#This Row],[Fund Detail Code]]="09119",Tbl_ExpendInput[[#This Row],[Fund Group Name]],IF(ISNUMBER(SEARCH("covid",Tbl_ExpendInput[[#This Row],[Fund Detail Name]]))=TRUE,"COVID Funds",Tbl_ExpendInput[[#This Row],[Fund Group Name]]))</f>
        <v>General</v>
      </c>
      <c r="N1868" s="14" t="str">
        <f>IF(Tbl_ExpendInput[[#This Row],[Fund Detail Code]]="09119",Tbl_ExpendInput[[#This Row],[Fund Group Code]],IF(ISNUMBER(SEARCH("covid",Tbl_ExpendInput[[#This Row],[Fund Detail Name]]))=TRUE,"99",Tbl_ExpendInput[[#This Row],[Fund Group Code]]))</f>
        <v>01</v>
      </c>
      <c r="O1868" s="14">
        <f>VLOOKUP(Tbl_ExpendInput[[#This Row],[Agency Code]],TblAgencies[],12,FALSE)</f>
        <v>860</v>
      </c>
    </row>
    <row r="1869" spans="1:15">
      <c r="A1869">
        <v>2022</v>
      </c>
      <c r="B1869" t="s">
        <v>62</v>
      </c>
      <c r="C1869" t="s">
        <v>905</v>
      </c>
      <c r="D1869" s="17">
        <v>862</v>
      </c>
      <c r="E1869" t="s">
        <v>968</v>
      </c>
      <c r="F1869" t="s">
        <v>278</v>
      </c>
      <c r="G1869" t="s">
        <v>279</v>
      </c>
      <c r="H1869" t="s">
        <v>20</v>
      </c>
      <c r="I1869" t="s">
        <v>21</v>
      </c>
      <c r="J1869" t="s">
        <v>22</v>
      </c>
      <c r="K1869" t="s">
        <v>23</v>
      </c>
      <c r="L1869">
        <v>2364.56</v>
      </c>
      <c r="M1869" t="str">
        <f>IF(Tbl_ExpendInput[[#This Row],[Fund Detail Code]]="09119",Tbl_ExpendInput[[#This Row],[Fund Group Name]],IF(ISNUMBER(SEARCH("covid",Tbl_ExpendInput[[#This Row],[Fund Detail Name]]))=TRUE,"COVID Funds",Tbl_ExpendInput[[#This Row],[Fund Group Name]]))</f>
        <v>General</v>
      </c>
      <c r="N1869" s="14" t="str">
        <f>IF(Tbl_ExpendInput[[#This Row],[Fund Detail Code]]="09119",Tbl_ExpendInput[[#This Row],[Fund Group Code]],IF(ISNUMBER(SEARCH("covid",Tbl_ExpendInput[[#This Row],[Fund Detail Name]]))=TRUE,"99",Tbl_ExpendInput[[#This Row],[Fund Group Code]]))</f>
        <v>01</v>
      </c>
      <c r="O1869" s="14">
        <f>VLOOKUP(Tbl_ExpendInput[[#This Row],[Agency Code]],TblAgencies[],12,FALSE)</f>
        <v>862</v>
      </c>
    </row>
    <row r="1870" spans="1:15">
      <c r="A1870">
        <v>2022</v>
      </c>
      <c r="B1870" t="s">
        <v>62</v>
      </c>
      <c r="C1870" t="s">
        <v>905</v>
      </c>
      <c r="D1870" s="17">
        <v>863</v>
      </c>
      <c r="E1870" t="s">
        <v>969</v>
      </c>
      <c r="F1870" t="s">
        <v>932</v>
      </c>
      <c r="G1870" t="s">
        <v>933</v>
      </c>
      <c r="H1870" t="s">
        <v>20</v>
      </c>
      <c r="I1870" t="s">
        <v>21</v>
      </c>
      <c r="J1870" t="s">
        <v>22</v>
      </c>
      <c r="K1870" t="s">
        <v>23</v>
      </c>
      <c r="L1870">
        <v>8</v>
      </c>
      <c r="M1870" t="str">
        <f>IF(Tbl_ExpendInput[[#This Row],[Fund Detail Code]]="09119",Tbl_ExpendInput[[#This Row],[Fund Group Name]],IF(ISNUMBER(SEARCH("covid",Tbl_ExpendInput[[#This Row],[Fund Detail Name]]))=TRUE,"COVID Funds",Tbl_ExpendInput[[#This Row],[Fund Group Name]]))</f>
        <v>General</v>
      </c>
      <c r="N1870" s="14" t="str">
        <f>IF(Tbl_ExpendInput[[#This Row],[Fund Detail Code]]="09119",Tbl_ExpendInput[[#This Row],[Fund Group Code]],IF(ISNUMBER(SEARCH("covid",Tbl_ExpendInput[[#This Row],[Fund Detail Name]]))=TRUE,"99",Tbl_ExpendInput[[#This Row],[Fund Group Code]]))</f>
        <v>01</v>
      </c>
      <c r="O1870" s="14">
        <f>VLOOKUP(Tbl_ExpendInput[[#This Row],[Agency Code]],TblAgencies[],12,FALSE)</f>
        <v>863</v>
      </c>
    </row>
    <row r="1871" spans="1:15">
      <c r="A1871">
        <v>2022</v>
      </c>
      <c r="B1871" t="s">
        <v>62</v>
      </c>
      <c r="C1871" t="s">
        <v>905</v>
      </c>
      <c r="D1871" s="17">
        <v>864</v>
      </c>
      <c r="E1871" t="s">
        <v>970</v>
      </c>
      <c r="F1871" t="s">
        <v>278</v>
      </c>
      <c r="G1871" t="s">
        <v>279</v>
      </c>
      <c r="H1871" t="s">
        <v>20</v>
      </c>
      <c r="I1871" t="s">
        <v>21</v>
      </c>
      <c r="J1871" t="s">
        <v>22</v>
      </c>
      <c r="K1871" t="s">
        <v>23</v>
      </c>
      <c r="L1871">
        <v>341</v>
      </c>
      <c r="M1871" t="str">
        <f>IF(Tbl_ExpendInput[[#This Row],[Fund Detail Code]]="09119",Tbl_ExpendInput[[#This Row],[Fund Group Name]],IF(ISNUMBER(SEARCH("covid",Tbl_ExpendInput[[#This Row],[Fund Detail Name]]))=TRUE,"COVID Funds",Tbl_ExpendInput[[#This Row],[Fund Group Name]]))</f>
        <v>General</v>
      </c>
      <c r="N1871" s="14" t="str">
        <f>IF(Tbl_ExpendInput[[#This Row],[Fund Detail Code]]="09119",Tbl_ExpendInput[[#This Row],[Fund Group Code]],IF(ISNUMBER(SEARCH("covid",Tbl_ExpendInput[[#This Row],[Fund Detail Name]]))=TRUE,"99",Tbl_ExpendInput[[#This Row],[Fund Group Code]]))</f>
        <v>01</v>
      </c>
      <c r="O1871" s="14">
        <f>VLOOKUP(Tbl_ExpendInput[[#This Row],[Agency Code]],TblAgencies[],12,FALSE)</f>
        <v>864</v>
      </c>
    </row>
    <row r="1872" spans="1:15">
      <c r="A1872">
        <v>2022</v>
      </c>
      <c r="B1872" t="s">
        <v>62</v>
      </c>
      <c r="C1872" t="s">
        <v>905</v>
      </c>
      <c r="D1872" s="17">
        <v>865</v>
      </c>
      <c r="E1872" t="s">
        <v>971</v>
      </c>
      <c r="F1872" t="s">
        <v>339</v>
      </c>
      <c r="G1872" t="s">
        <v>340</v>
      </c>
      <c r="H1872" t="s">
        <v>20</v>
      </c>
      <c r="I1872" t="s">
        <v>21</v>
      </c>
      <c r="J1872" t="s">
        <v>22</v>
      </c>
      <c r="K1872" t="s">
        <v>23</v>
      </c>
      <c r="L1872">
        <v>43</v>
      </c>
      <c r="M1872" t="str">
        <f>IF(Tbl_ExpendInput[[#This Row],[Fund Detail Code]]="09119",Tbl_ExpendInput[[#This Row],[Fund Group Name]],IF(ISNUMBER(SEARCH("covid",Tbl_ExpendInput[[#This Row],[Fund Detail Name]]))=TRUE,"COVID Funds",Tbl_ExpendInput[[#This Row],[Fund Group Name]]))</f>
        <v>General</v>
      </c>
      <c r="N1872" s="14" t="str">
        <f>IF(Tbl_ExpendInput[[#This Row],[Fund Detail Code]]="09119",Tbl_ExpendInput[[#This Row],[Fund Group Code]],IF(ISNUMBER(SEARCH("covid",Tbl_ExpendInput[[#This Row],[Fund Detail Name]]))=TRUE,"99",Tbl_ExpendInput[[#This Row],[Fund Group Code]]))</f>
        <v>01</v>
      </c>
      <c r="O1872" s="14">
        <f>VLOOKUP(Tbl_ExpendInput[[#This Row],[Agency Code]],TblAgencies[],12,FALSE)</f>
        <v>865</v>
      </c>
    </row>
    <row r="1873" spans="1:15">
      <c r="A1873">
        <v>2022</v>
      </c>
      <c r="B1873" t="s">
        <v>62</v>
      </c>
      <c r="C1873" t="s">
        <v>905</v>
      </c>
      <c r="D1873" s="17">
        <v>871</v>
      </c>
      <c r="E1873" t="s">
        <v>972</v>
      </c>
      <c r="F1873" t="s">
        <v>477</v>
      </c>
      <c r="G1873" t="s">
        <v>478</v>
      </c>
      <c r="H1873" t="s">
        <v>20</v>
      </c>
      <c r="I1873" t="s">
        <v>21</v>
      </c>
      <c r="J1873" t="s">
        <v>22</v>
      </c>
      <c r="K1873" t="s">
        <v>23</v>
      </c>
      <c r="L1873">
        <v>98.07</v>
      </c>
      <c r="M1873" t="str">
        <f>IF(Tbl_ExpendInput[[#This Row],[Fund Detail Code]]="09119",Tbl_ExpendInput[[#This Row],[Fund Group Name]],IF(ISNUMBER(SEARCH("covid",Tbl_ExpendInput[[#This Row],[Fund Detail Name]]))=TRUE,"COVID Funds",Tbl_ExpendInput[[#This Row],[Fund Group Name]]))</f>
        <v>General</v>
      </c>
      <c r="N1873" s="14" t="str">
        <f>IF(Tbl_ExpendInput[[#This Row],[Fund Detail Code]]="09119",Tbl_ExpendInput[[#This Row],[Fund Group Code]],IF(ISNUMBER(SEARCH("covid",Tbl_ExpendInput[[#This Row],[Fund Detail Name]]))=TRUE,"99",Tbl_ExpendInput[[#This Row],[Fund Group Code]]))</f>
        <v>01</v>
      </c>
      <c r="O1873" s="14">
        <f>VLOOKUP(Tbl_ExpendInput[[#This Row],[Agency Code]],TblAgencies[],12,FALSE)</f>
        <v>871</v>
      </c>
    </row>
    <row r="1874" spans="1:15">
      <c r="A1874">
        <v>2022</v>
      </c>
      <c r="B1874" t="s">
        <v>62</v>
      </c>
      <c r="C1874" t="s">
        <v>905</v>
      </c>
      <c r="D1874" s="17">
        <v>875</v>
      </c>
      <c r="E1874" t="s">
        <v>973</v>
      </c>
      <c r="F1874" t="s">
        <v>974</v>
      </c>
      <c r="G1874" t="s">
        <v>975</v>
      </c>
      <c r="H1874" t="s">
        <v>20</v>
      </c>
      <c r="I1874" t="s">
        <v>21</v>
      </c>
      <c r="J1874" t="s">
        <v>22</v>
      </c>
      <c r="K1874" t="s">
        <v>23</v>
      </c>
      <c r="L1874">
        <v>68</v>
      </c>
      <c r="M1874" t="str">
        <f>IF(Tbl_ExpendInput[[#This Row],[Fund Detail Code]]="09119",Tbl_ExpendInput[[#This Row],[Fund Group Name]],IF(ISNUMBER(SEARCH("covid",Tbl_ExpendInput[[#This Row],[Fund Detail Name]]))=TRUE,"COVID Funds",Tbl_ExpendInput[[#This Row],[Fund Group Name]]))</f>
        <v>General</v>
      </c>
      <c r="N1874" s="14" t="str">
        <f>IF(Tbl_ExpendInput[[#This Row],[Fund Detail Code]]="09119",Tbl_ExpendInput[[#This Row],[Fund Group Code]],IF(ISNUMBER(SEARCH("covid",Tbl_ExpendInput[[#This Row],[Fund Detail Name]]))=TRUE,"99",Tbl_ExpendInput[[#This Row],[Fund Group Code]]))</f>
        <v>01</v>
      </c>
      <c r="O1874" s="14">
        <f>VLOOKUP(Tbl_ExpendInput[[#This Row],[Agency Code]],TblAgencies[],12,FALSE)</f>
        <v>875</v>
      </c>
    </row>
    <row r="1875" spans="1:15">
      <c r="A1875">
        <v>2022</v>
      </c>
      <c r="B1875" t="s">
        <v>62</v>
      </c>
      <c r="C1875" t="s">
        <v>905</v>
      </c>
      <c r="D1875" s="17">
        <v>876</v>
      </c>
      <c r="E1875" t="s">
        <v>976</v>
      </c>
      <c r="F1875" t="s">
        <v>362</v>
      </c>
      <c r="G1875" t="s">
        <v>363</v>
      </c>
      <c r="H1875" t="s">
        <v>20</v>
      </c>
      <c r="I1875" t="s">
        <v>21</v>
      </c>
      <c r="J1875" t="s">
        <v>22</v>
      </c>
      <c r="K1875" t="s">
        <v>23</v>
      </c>
      <c r="L1875">
        <v>487567.41</v>
      </c>
      <c r="M1875" t="str">
        <f>IF(Tbl_ExpendInput[[#This Row],[Fund Detail Code]]="09119",Tbl_ExpendInput[[#This Row],[Fund Group Name]],IF(ISNUMBER(SEARCH("covid",Tbl_ExpendInput[[#This Row],[Fund Detail Name]]))=TRUE,"COVID Funds",Tbl_ExpendInput[[#This Row],[Fund Group Name]]))</f>
        <v>General</v>
      </c>
      <c r="N1875" s="14" t="str">
        <f>IF(Tbl_ExpendInput[[#This Row],[Fund Detail Code]]="09119",Tbl_ExpendInput[[#This Row],[Fund Group Code]],IF(ISNUMBER(SEARCH("covid",Tbl_ExpendInput[[#This Row],[Fund Detail Name]]))=TRUE,"99",Tbl_ExpendInput[[#This Row],[Fund Group Code]]))</f>
        <v>01</v>
      </c>
      <c r="O1875" s="14">
        <f>VLOOKUP(Tbl_ExpendInput[[#This Row],[Agency Code]],TblAgencies[],12,FALSE)</f>
        <v>876</v>
      </c>
    </row>
    <row r="1876" spans="1:15">
      <c r="A1876">
        <v>2022</v>
      </c>
      <c r="B1876" t="s">
        <v>62</v>
      </c>
      <c r="C1876" t="s">
        <v>905</v>
      </c>
      <c r="D1876" s="17">
        <v>878</v>
      </c>
      <c r="E1876" t="s">
        <v>977</v>
      </c>
      <c r="F1876" t="s">
        <v>278</v>
      </c>
      <c r="G1876" t="s">
        <v>279</v>
      </c>
      <c r="H1876" t="s">
        <v>20</v>
      </c>
      <c r="I1876" t="s">
        <v>21</v>
      </c>
      <c r="J1876" t="s">
        <v>22</v>
      </c>
      <c r="K1876" t="s">
        <v>23</v>
      </c>
      <c r="L1876">
        <v>364.56</v>
      </c>
      <c r="M1876" t="str">
        <f>IF(Tbl_ExpendInput[[#This Row],[Fund Detail Code]]="09119",Tbl_ExpendInput[[#This Row],[Fund Group Name]],IF(ISNUMBER(SEARCH("covid",Tbl_ExpendInput[[#This Row],[Fund Detail Name]]))=TRUE,"COVID Funds",Tbl_ExpendInput[[#This Row],[Fund Group Name]]))</f>
        <v>General</v>
      </c>
      <c r="N1876" s="14" t="str">
        <f>IF(Tbl_ExpendInput[[#This Row],[Fund Detail Code]]="09119",Tbl_ExpendInput[[#This Row],[Fund Group Code]],IF(ISNUMBER(SEARCH("covid",Tbl_ExpendInput[[#This Row],[Fund Detail Name]]))=TRUE,"99",Tbl_ExpendInput[[#This Row],[Fund Group Code]]))</f>
        <v>01</v>
      </c>
      <c r="O1876" s="14">
        <f>VLOOKUP(Tbl_ExpendInput[[#This Row],[Agency Code]],TblAgencies[],12,FALSE)</f>
        <v>878</v>
      </c>
    </row>
    <row r="1877" spans="1:15">
      <c r="A1877">
        <v>2022</v>
      </c>
      <c r="B1877" t="s">
        <v>62</v>
      </c>
      <c r="C1877" t="s">
        <v>905</v>
      </c>
      <c r="D1877" s="17">
        <v>880</v>
      </c>
      <c r="E1877" t="s">
        <v>978</v>
      </c>
      <c r="F1877" t="s">
        <v>979</v>
      </c>
      <c r="G1877" t="s">
        <v>980</v>
      </c>
      <c r="H1877" t="s">
        <v>20</v>
      </c>
      <c r="I1877" t="s">
        <v>21</v>
      </c>
      <c r="J1877" t="s">
        <v>22</v>
      </c>
      <c r="K1877" t="s">
        <v>23</v>
      </c>
      <c r="L1877">
        <v>40129</v>
      </c>
      <c r="M1877" t="str">
        <f>IF(Tbl_ExpendInput[[#This Row],[Fund Detail Code]]="09119",Tbl_ExpendInput[[#This Row],[Fund Group Name]],IF(ISNUMBER(SEARCH("covid",Tbl_ExpendInput[[#This Row],[Fund Detail Name]]))=TRUE,"COVID Funds",Tbl_ExpendInput[[#This Row],[Fund Group Name]]))</f>
        <v>General</v>
      </c>
      <c r="N1877" s="14" t="str">
        <f>IF(Tbl_ExpendInput[[#This Row],[Fund Detail Code]]="09119",Tbl_ExpendInput[[#This Row],[Fund Group Code]],IF(ISNUMBER(SEARCH("covid",Tbl_ExpendInput[[#This Row],[Fund Detail Name]]))=TRUE,"99",Tbl_ExpendInput[[#This Row],[Fund Group Code]]))</f>
        <v>01</v>
      </c>
      <c r="O1877" s="14">
        <f>VLOOKUP(Tbl_ExpendInput[[#This Row],[Agency Code]],TblAgencies[],12,FALSE)</f>
        <v>880</v>
      </c>
    </row>
    <row r="1878" spans="1:15">
      <c r="A1878">
        <v>2022</v>
      </c>
      <c r="B1878" t="s">
        <v>62</v>
      </c>
      <c r="C1878" t="s">
        <v>905</v>
      </c>
      <c r="D1878" s="17">
        <v>882</v>
      </c>
      <c r="E1878" t="s">
        <v>981</v>
      </c>
      <c r="F1878" t="s">
        <v>477</v>
      </c>
      <c r="G1878" t="s">
        <v>478</v>
      </c>
      <c r="H1878" t="s">
        <v>20</v>
      </c>
      <c r="I1878" t="s">
        <v>21</v>
      </c>
      <c r="J1878" t="s">
        <v>22</v>
      </c>
      <c r="K1878" t="s">
        <v>23</v>
      </c>
      <c r="L1878">
        <v>89534.48</v>
      </c>
      <c r="M1878" t="str">
        <f>IF(Tbl_ExpendInput[[#This Row],[Fund Detail Code]]="09119",Tbl_ExpendInput[[#This Row],[Fund Group Name]],IF(ISNUMBER(SEARCH("covid",Tbl_ExpendInput[[#This Row],[Fund Detail Name]]))=TRUE,"COVID Funds",Tbl_ExpendInput[[#This Row],[Fund Group Name]]))</f>
        <v>General</v>
      </c>
      <c r="N1878" s="14" t="str">
        <f>IF(Tbl_ExpendInput[[#This Row],[Fund Detail Code]]="09119",Tbl_ExpendInput[[#This Row],[Fund Group Code]],IF(ISNUMBER(SEARCH("covid",Tbl_ExpendInput[[#This Row],[Fund Detail Name]]))=TRUE,"99",Tbl_ExpendInput[[#This Row],[Fund Group Code]]))</f>
        <v>01</v>
      </c>
      <c r="O1878" s="14">
        <f>VLOOKUP(Tbl_ExpendInput[[#This Row],[Agency Code]],TblAgencies[],12,FALSE)</f>
        <v>882</v>
      </c>
    </row>
    <row r="1879" spans="1:15">
      <c r="A1879">
        <v>2022</v>
      </c>
      <c r="B1879" t="s">
        <v>62</v>
      </c>
      <c r="C1879" t="s">
        <v>905</v>
      </c>
      <c r="D1879" s="17">
        <v>961</v>
      </c>
      <c r="E1879" t="s">
        <v>982</v>
      </c>
      <c r="F1879" t="s">
        <v>756</v>
      </c>
      <c r="G1879" t="s">
        <v>52</v>
      </c>
      <c r="H1879" t="s">
        <v>20</v>
      </c>
      <c r="I1879" t="s">
        <v>21</v>
      </c>
      <c r="J1879" t="s">
        <v>22</v>
      </c>
      <c r="K1879" t="s">
        <v>23</v>
      </c>
      <c r="L1879">
        <v>10263605.67</v>
      </c>
      <c r="M1879" t="str">
        <f>IF(Tbl_ExpendInput[[#This Row],[Fund Detail Code]]="09119",Tbl_ExpendInput[[#This Row],[Fund Group Name]],IF(ISNUMBER(SEARCH("covid",Tbl_ExpendInput[[#This Row],[Fund Detail Name]]))=TRUE,"COVID Funds",Tbl_ExpendInput[[#This Row],[Fund Group Name]]))</f>
        <v>General</v>
      </c>
      <c r="N1879" s="14" t="str">
        <f>IF(Tbl_ExpendInput[[#This Row],[Fund Detail Code]]="09119",Tbl_ExpendInput[[#This Row],[Fund Group Code]],IF(ISNUMBER(SEARCH("covid",Tbl_ExpendInput[[#This Row],[Fund Detail Name]]))=TRUE,"99",Tbl_ExpendInput[[#This Row],[Fund Group Code]]))</f>
        <v>01</v>
      </c>
      <c r="O1879" s="14">
        <f>VLOOKUP(Tbl_ExpendInput[[#This Row],[Agency Code]],TblAgencies[],12,FALSE)</f>
        <v>961</v>
      </c>
    </row>
    <row r="1880" spans="1:15">
      <c r="A1880">
        <v>2022</v>
      </c>
      <c r="B1880" t="s">
        <v>62</v>
      </c>
      <c r="C1880" t="s">
        <v>905</v>
      </c>
      <c r="D1880" s="17">
        <v>961</v>
      </c>
      <c r="E1880" t="s">
        <v>982</v>
      </c>
      <c r="F1880" t="s">
        <v>756</v>
      </c>
      <c r="G1880" t="s">
        <v>52</v>
      </c>
      <c r="H1880" t="s">
        <v>30</v>
      </c>
      <c r="I1880" t="s">
        <v>31</v>
      </c>
      <c r="J1880" t="s">
        <v>754</v>
      </c>
      <c r="K1880" t="s">
        <v>755</v>
      </c>
      <c r="L1880">
        <v>17327.32</v>
      </c>
      <c r="M1880" t="str">
        <f>IF(Tbl_ExpendInput[[#This Row],[Fund Detail Code]]="09119",Tbl_ExpendInput[[#This Row],[Fund Group Name]],IF(ISNUMBER(SEARCH("covid",Tbl_ExpendInput[[#This Row],[Fund Detail Name]]))=TRUE,"COVID Funds",Tbl_ExpendInput[[#This Row],[Fund Group Name]]))</f>
        <v>COVID Funds</v>
      </c>
      <c r="N1880" s="14" t="str">
        <f>IF(Tbl_ExpendInput[[#This Row],[Fund Detail Code]]="09119",Tbl_ExpendInput[[#This Row],[Fund Group Code]],IF(ISNUMBER(SEARCH("covid",Tbl_ExpendInput[[#This Row],[Fund Detail Name]]))=TRUE,"99",Tbl_ExpendInput[[#This Row],[Fund Group Code]]))</f>
        <v>99</v>
      </c>
      <c r="O1880" s="14">
        <f>VLOOKUP(Tbl_ExpendInput[[#This Row],[Agency Code]],TblAgencies[],12,FALSE)</f>
        <v>961</v>
      </c>
    </row>
    <row r="1881" spans="1:15">
      <c r="A1881">
        <v>2022</v>
      </c>
      <c r="B1881" t="s">
        <v>62</v>
      </c>
      <c r="C1881" t="s">
        <v>905</v>
      </c>
      <c r="D1881" s="17">
        <v>961</v>
      </c>
      <c r="E1881" t="s">
        <v>982</v>
      </c>
      <c r="F1881" t="s">
        <v>756</v>
      </c>
      <c r="G1881" t="s">
        <v>52</v>
      </c>
      <c r="H1881" t="s">
        <v>33</v>
      </c>
      <c r="I1881" t="s">
        <v>34</v>
      </c>
      <c r="J1881" t="s">
        <v>78</v>
      </c>
      <c r="K1881" t="s">
        <v>79</v>
      </c>
      <c r="L1881">
        <v>339097.5</v>
      </c>
      <c r="M1881" t="str">
        <f>IF(Tbl_ExpendInput[[#This Row],[Fund Detail Code]]="09119",Tbl_ExpendInput[[#This Row],[Fund Group Name]],IF(ISNUMBER(SEARCH("covid",Tbl_ExpendInput[[#This Row],[Fund Detail Name]]))=TRUE,"COVID Funds",Tbl_ExpendInput[[#This Row],[Fund Group Name]]))</f>
        <v>COVID Funds</v>
      </c>
      <c r="N1881" s="14" t="str">
        <f>IF(Tbl_ExpendInput[[#This Row],[Fund Detail Code]]="09119",Tbl_ExpendInput[[#This Row],[Fund Group Code]],IF(ISNUMBER(SEARCH("covid",Tbl_ExpendInput[[#This Row],[Fund Detail Name]]))=TRUE,"99",Tbl_ExpendInput[[#This Row],[Fund Group Code]]))</f>
        <v>99</v>
      </c>
      <c r="O1881" s="14">
        <f>VLOOKUP(Tbl_ExpendInput[[#This Row],[Agency Code]],TblAgencies[],12,FALSE)</f>
        <v>961</v>
      </c>
    </row>
    <row r="1882" spans="1:15">
      <c r="A1882">
        <v>2022</v>
      </c>
      <c r="B1882" t="s">
        <v>62</v>
      </c>
      <c r="C1882" t="s">
        <v>905</v>
      </c>
      <c r="D1882" s="17">
        <v>971</v>
      </c>
      <c r="E1882" t="s">
        <v>983</v>
      </c>
      <c r="F1882" t="s">
        <v>984</v>
      </c>
      <c r="G1882" t="s">
        <v>985</v>
      </c>
      <c r="H1882" t="s">
        <v>20</v>
      </c>
      <c r="I1882" t="s">
        <v>21</v>
      </c>
      <c r="J1882" t="s">
        <v>22</v>
      </c>
      <c r="K1882" t="s">
        <v>23</v>
      </c>
      <c r="L1882">
        <v>41</v>
      </c>
      <c r="M1882" t="str">
        <f>IF(Tbl_ExpendInput[[#This Row],[Fund Detail Code]]="09119",Tbl_ExpendInput[[#This Row],[Fund Group Name]],IF(ISNUMBER(SEARCH("covid",Tbl_ExpendInput[[#This Row],[Fund Detail Name]]))=TRUE,"COVID Funds",Tbl_ExpendInput[[#This Row],[Fund Group Name]]))</f>
        <v>General</v>
      </c>
      <c r="N1882" s="14" t="str">
        <f>IF(Tbl_ExpendInput[[#This Row],[Fund Detail Code]]="09119",Tbl_ExpendInput[[#This Row],[Fund Group Code]],IF(ISNUMBER(SEARCH("covid",Tbl_ExpendInput[[#This Row],[Fund Detail Name]]))=TRUE,"99",Tbl_ExpendInput[[#This Row],[Fund Group Code]]))</f>
        <v>01</v>
      </c>
      <c r="O1882" s="14">
        <f>VLOOKUP(Tbl_ExpendInput[[#This Row],[Agency Code]],TblAgencies[],12,FALSE)</f>
        <v>971</v>
      </c>
    </row>
    <row r="1883" spans="1:15">
      <c r="A1883">
        <v>2022</v>
      </c>
      <c r="B1883" t="s">
        <v>148</v>
      </c>
      <c r="C1883" t="s">
        <v>986</v>
      </c>
      <c r="D1883" s="17">
        <v>103</v>
      </c>
      <c r="E1883" t="s">
        <v>987</v>
      </c>
      <c r="F1883" t="s">
        <v>534</v>
      </c>
      <c r="G1883" t="s">
        <v>535</v>
      </c>
      <c r="H1883" t="s">
        <v>20</v>
      </c>
      <c r="I1883" t="s">
        <v>21</v>
      </c>
      <c r="J1883" t="s">
        <v>22</v>
      </c>
      <c r="K1883" t="s">
        <v>23</v>
      </c>
      <c r="L1883">
        <v>32647295.059999999</v>
      </c>
      <c r="M1883" t="str">
        <f>IF(Tbl_ExpendInput[[#This Row],[Fund Detail Code]]="09119",Tbl_ExpendInput[[#This Row],[Fund Group Name]],IF(ISNUMBER(SEARCH("covid",Tbl_ExpendInput[[#This Row],[Fund Detail Name]]))=TRUE,"COVID Funds",Tbl_ExpendInput[[#This Row],[Fund Group Name]]))</f>
        <v>General</v>
      </c>
      <c r="N1883" s="14" t="str">
        <f>IF(Tbl_ExpendInput[[#This Row],[Fund Detail Code]]="09119",Tbl_ExpendInput[[#This Row],[Fund Group Code]],IF(ISNUMBER(SEARCH("covid",Tbl_ExpendInput[[#This Row],[Fund Detail Name]]))=TRUE,"99",Tbl_ExpendInput[[#This Row],[Fund Group Code]]))</f>
        <v>01</v>
      </c>
      <c r="O1883" s="14">
        <f>VLOOKUP(Tbl_ExpendInput[[#This Row],[Agency Code]],TblAgencies[],12,FALSE)</f>
        <v>103</v>
      </c>
    </row>
    <row r="1884" spans="1:15">
      <c r="A1884">
        <v>2022</v>
      </c>
      <c r="B1884" t="s">
        <v>148</v>
      </c>
      <c r="C1884" t="s">
        <v>986</v>
      </c>
      <c r="D1884" s="17">
        <v>111</v>
      </c>
      <c r="E1884" t="s">
        <v>988</v>
      </c>
      <c r="F1884" t="s">
        <v>534</v>
      </c>
      <c r="G1884" t="s">
        <v>535</v>
      </c>
      <c r="H1884" t="s">
        <v>20</v>
      </c>
      <c r="I1884" t="s">
        <v>21</v>
      </c>
      <c r="J1884" t="s">
        <v>22</v>
      </c>
      <c r="K1884" t="s">
        <v>23</v>
      </c>
      <c r="L1884">
        <v>9239202.75</v>
      </c>
      <c r="M1884" t="str">
        <f>IF(Tbl_ExpendInput[[#This Row],[Fund Detail Code]]="09119",Tbl_ExpendInput[[#This Row],[Fund Group Name]],IF(ISNUMBER(SEARCH("covid",Tbl_ExpendInput[[#This Row],[Fund Detail Name]]))=TRUE,"COVID Funds",Tbl_ExpendInput[[#This Row],[Fund Group Name]]))</f>
        <v>General</v>
      </c>
      <c r="N1884" s="14" t="str">
        <f>IF(Tbl_ExpendInput[[#This Row],[Fund Detail Code]]="09119",Tbl_ExpendInput[[#This Row],[Fund Group Code]],IF(ISNUMBER(SEARCH("covid",Tbl_ExpendInput[[#This Row],[Fund Detail Name]]))=TRUE,"99",Tbl_ExpendInput[[#This Row],[Fund Group Code]]))</f>
        <v>01</v>
      </c>
      <c r="O1884" s="14">
        <f>VLOOKUP(Tbl_ExpendInput[[#This Row],[Agency Code]],TblAgencies[],12,FALSE)</f>
        <v>111</v>
      </c>
    </row>
    <row r="1885" spans="1:15">
      <c r="A1885">
        <v>2022</v>
      </c>
      <c r="B1885" t="s">
        <v>148</v>
      </c>
      <c r="C1885" t="s">
        <v>986</v>
      </c>
      <c r="D1885" s="17">
        <v>111</v>
      </c>
      <c r="E1885" t="s">
        <v>988</v>
      </c>
      <c r="F1885" t="s">
        <v>534</v>
      </c>
      <c r="G1885" t="s">
        <v>535</v>
      </c>
      <c r="H1885" t="s">
        <v>24</v>
      </c>
      <c r="I1885" t="s">
        <v>25</v>
      </c>
      <c r="J1885" t="s">
        <v>989</v>
      </c>
      <c r="K1885" t="s">
        <v>990</v>
      </c>
      <c r="L1885">
        <v>179280</v>
      </c>
      <c r="M1885" t="str">
        <f>IF(Tbl_ExpendInput[[#This Row],[Fund Detail Code]]="09119",Tbl_ExpendInput[[#This Row],[Fund Group Name]],IF(ISNUMBER(SEARCH("covid",Tbl_ExpendInput[[#This Row],[Fund Detail Name]]))=TRUE,"COVID Funds",Tbl_ExpendInput[[#This Row],[Fund Group Name]]))</f>
        <v>Special</v>
      </c>
      <c r="N1885" s="14" t="str">
        <f>IF(Tbl_ExpendInput[[#This Row],[Fund Detail Code]]="09119",Tbl_ExpendInput[[#This Row],[Fund Group Code]],IF(ISNUMBER(SEARCH("covid",Tbl_ExpendInput[[#This Row],[Fund Detail Name]]))=TRUE,"99",Tbl_ExpendInput[[#This Row],[Fund Group Code]]))</f>
        <v>02</v>
      </c>
      <c r="O1885" s="14">
        <f>VLOOKUP(Tbl_ExpendInput[[#This Row],[Agency Code]],TblAgencies[],12,FALSE)</f>
        <v>111</v>
      </c>
    </row>
    <row r="1886" spans="1:15">
      <c r="A1886">
        <v>2022</v>
      </c>
      <c r="B1886" t="s">
        <v>148</v>
      </c>
      <c r="C1886" t="s">
        <v>986</v>
      </c>
      <c r="D1886" s="17">
        <v>111</v>
      </c>
      <c r="E1886" t="s">
        <v>988</v>
      </c>
      <c r="F1886" t="s">
        <v>991</v>
      </c>
      <c r="G1886" t="s">
        <v>992</v>
      </c>
      <c r="H1886" t="s">
        <v>20</v>
      </c>
      <c r="I1886" t="s">
        <v>21</v>
      </c>
      <c r="J1886" t="s">
        <v>22</v>
      </c>
      <c r="K1886" t="s">
        <v>23</v>
      </c>
      <c r="L1886">
        <v>1106319.2</v>
      </c>
      <c r="M1886" t="str">
        <f>IF(Tbl_ExpendInput[[#This Row],[Fund Detail Code]]="09119",Tbl_ExpendInput[[#This Row],[Fund Group Name]],IF(ISNUMBER(SEARCH("covid",Tbl_ExpendInput[[#This Row],[Fund Detail Name]]))=TRUE,"COVID Funds",Tbl_ExpendInput[[#This Row],[Fund Group Name]]))</f>
        <v>General</v>
      </c>
      <c r="N1886" s="14" t="str">
        <f>IF(Tbl_ExpendInput[[#This Row],[Fund Detail Code]]="09119",Tbl_ExpendInput[[#This Row],[Fund Group Code]],IF(ISNUMBER(SEARCH("covid",Tbl_ExpendInput[[#This Row],[Fund Detail Name]]))=TRUE,"99",Tbl_ExpendInput[[#This Row],[Fund Group Code]]))</f>
        <v>01</v>
      </c>
      <c r="O1886" s="14">
        <f>VLOOKUP(Tbl_ExpendInput[[#This Row],[Agency Code]],TblAgencies[],12,FALSE)</f>
        <v>111</v>
      </c>
    </row>
    <row r="1887" spans="1:15">
      <c r="A1887">
        <v>2022</v>
      </c>
      <c r="B1887" t="s">
        <v>148</v>
      </c>
      <c r="C1887" t="s">
        <v>986</v>
      </c>
      <c r="D1887" s="17">
        <v>111</v>
      </c>
      <c r="E1887" t="s">
        <v>988</v>
      </c>
      <c r="F1887" t="s">
        <v>880</v>
      </c>
      <c r="G1887" t="s">
        <v>881</v>
      </c>
      <c r="H1887" t="s">
        <v>20</v>
      </c>
      <c r="I1887" t="s">
        <v>21</v>
      </c>
      <c r="J1887" t="s">
        <v>22</v>
      </c>
      <c r="K1887" t="s">
        <v>23</v>
      </c>
      <c r="L1887">
        <v>1347491.73</v>
      </c>
      <c r="M1887" t="str">
        <f>IF(Tbl_ExpendInput[[#This Row],[Fund Detail Code]]="09119",Tbl_ExpendInput[[#This Row],[Fund Group Name]],IF(ISNUMBER(SEARCH("covid",Tbl_ExpendInput[[#This Row],[Fund Detail Name]]))=TRUE,"COVID Funds",Tbl_ExpendInput[[#This Row],[Fund Group Name]]))</f>
        <v>General</v>
      </c>
      <c r="N1887" s="14" t="str">
        <f>IF(Tbl_ExpendInput[[#This Row],[Fund Detail Code]]="09119",Tbl_ExpendInput[[#This Row],[Fund Group Code]],IF(ISNUMBER(SEARCH("covid",Tbl_ExpendInput[[#This Row],[Fund Detail Name]]))=TRUE,"99",Tbl_ExpendInput[[#This Row],[Fund Group Code]]))</f>
        <v>01</v>
      </c>
      <c r="O1887" s="14">
        <f>VLOOKUP(Tbl_ExpendInput[[#This Row],[Agency Code]],TblAgencies[],12,FALSE)</f>
        <v>111</v>
      </c>
    </row>
    <row r="1888" spans="1:15">
      <c r="A1888">
        <v>2022</v>
      </c>
      <c r="B1888" t="s">
        <v>148</v>
      </c>
      <c r="C1888" t="s">
        <v>986</v>
      </c>
      <c r="D1888" s="17">
        <v>111</v>
      </c>
      <c r="E1888" t="s">
        <v>988</v>
      </c>
      <c r="F1888" t="s">
        <v>756</v>
      </c>
      <c r="G1888" t="s">
        <v>52</v>
      </c>
      <c r="H1888" t="s">
        <v>20</v>
      </c>
      <c r="I1888" t="s">
        <v>21</v>
      </c>
      <c r="J1888" t="s">
        <v>22</v>
      </c>
      <c r="K1888" t="s">
        <v>23</v>
      </c>
      <c r="L1888">
        <v>34656633.810000002</v>
      </c>
      <c r="M1888" t="str">
        <f>IF(Tbl_ExpendInput[[#This Row],[Fund Detail Code]]="09119",Tbl_ExpendInput[[#This Row],[Fund Group Name]],IF(ISNUMBER(SEARCH("covid",Tbl_ExpendInput[[#This Row],[Fund Detail Name]]))=TRUE,"COVID Funds",Tbl_ExpendInput[[#This Row],[Fund Group Name]]))</f>
        <v>General</v>
      </c>
      <c r="N1888" s="14" t="str">
        <f>IF(Tbl_ExpendInput[[#This Row],[Fund Detail Code]]="09119",Tbl_ExpendInput[[#This Row],[Fund Group Code]],IF(ISNUMBER(SEARCH("covid",Tbl_ExpendInput[[#This Row],[Fund Detail Name]]))=TRUE,"99",Tbl_ExpendInput[[#This Row],[Fund Group Code]]))</f>
        <v>01</v>
      </c>
      <c r="O1888" s="14">
        <f>VLOOKUP(Tbl_ExpendInput[[#This Row],[Agency Code]],TblAgencies[],12,FALSE)</f>
        <v>111</v>
      </c>
    </row>
    <row r="1889" spans="1:15">
      <c r="A1889">
        <v>2022</v>
      </c>
      <c r="B1889" t="s">
        <v>148</v>
      </c>
      <c r="C1889" t="s">
        <v>986</v>
      </c>
      <c r="D1889" s="17">
        <v>111</v>
      </c>
      <c r="E1889" t="s">
        <v>988</v>
      </c>
      <c r="F1889" t="s">
        <v>756</v>
      </c>
      <c r="G1889" t="s">
        <v>52</v>
      </c>
      <c r="H1889" t="s">
        <v>40</v>
      </c>
      <c r="I1889" t="s">
        <v>41</v>
      </c>
      <c r="J1889" t="s">
        <v>993</v>
      </c>
      <c r="K1889" t="s">
        <v>994</v>
      </c>
      <c r="L1889">
        <v>868729</v>
      </c>
      <c r="M1889" t="str">
        <f>IF(Tbl_ExpendInput[[#This Row],[Fund Detail Code]]="09119",Tbl_ExpendInput[[#This Row],[Fund Group Name]],IF(ISNUMBER(SEARCH("covid",Tbl_ExpendInput[[#This Row],[Fund Detail Name]]))=TRUE,"COVID Funds",Tbl_ExpendInput[[#This Row],[Fund Group Name]]))</f>
        <v>Dedicated Special Revenue</v>
      </c>
      <c r="N1889" s="14" t="str">
        <f>IF(Tbl_ExpendInput[[#This Row],[Fund Detail Code]]="09119",Tbl_ExpendInput[[#This Row],[Fund Group Code]],IF(ISNUMBER(SEARCH("covid",Tbl_ExpendInput[[#This Row],[Fund Detail Name]]))=TRUE,"99",Tbl_ExpendInput[[#This Row],[Fund Group Code]]))</f>
        <v>09</v>
      </c>
      <c r="O1889" s="14">
        <f>VLOOKUP(Tbl_ExpendInput[[#This Row],[Agency Code]],TblAgencies[],12,FALSE)</f>
        <v>111</v>
      </c>
    </row>
    <row r="1890" spans="1:15">
      <c r="A1890">
        <v>2022</v>
      </c>
      <c r="B1890" t="s">
        <v>148</v>
      </c>
      <c r="C1890" t="s">
        <v>986</v>
      </c>
      <c r="D1890" s="17">
        <v>111</v>
      </c>
      <c r="E1890" t="s">
        <v>988</v>
      </c>
      <c r="F1890" t="s">
        <v>756</v>
      </c>
      <c r="G1890" t="s">
        <v>52</v>
      </c>
      <c r="H1890" t="s">
        <v>40</v>
      </c>
      <c r="I1890" t="s">
        <v>41</v>
      </c>
      <c r="J1890" t="s">
        <v>995</v>
      </c>
      <c r="K1890" t="s">
        <v>996</v>
      </c>
      <c r="L1890">
        <v>4021788.13</v>
      </c>
      <c r="M1890" t="str">
        <f>IF(Tbl_ExpendInput[[#This Row],[Fund Detail Code]]="09119",Tbl_ExpendInput[[#This Row],[Fund Group Name]],IF(ISNUMBER(SEARCH("covid",Tbl_ExpendInput[[#This Row],[Fund Detail Name]]))=TRUE,"COVID Funds",Tbl_ExpendInput[[#This Row],[Fund Group Name]]))</f>
        <v>Dedicated Special Revenue</v>
      </c>
      <c r="N1890" s="14" t="str">
        <f>IF(Tbl_ExpendInput[[#This Row],[Fund Detail Code]]="09119",Tbl_ExpendInput[[#This Row],[Fund Group Code]],IF(ISNUMBER(SEARCH("covid",Tbl_ExpendInput[[#This Row],[Fund Detail Name]]))=TRUE,"99",Tbl_ExpendInput[[#This Row],[Fund Group Code]]))</f>
        <v>09</v>
      </c>
      <c r="O1890" s="14">
        <f>VLOOKUP(Tbl_ExpendInput[[#This Row],[Agency Code]],TblAgencies[],12,FALSE)</f>
        <v>111</v>
      </c>
    </row>
    <row r="1891" spans="1:15">
      <c r="A1891">
        <v>2022</v>
      </c>
      <c r="B1891" t="s">
        <v>148</v>
      </c>
      <c r="C1891" t="s">
        <v>986</v>
      </c>
      <c r="D1891" s="17">
        <v>111</v>
      </c>
      <c r="E1891" t="s">
        <v>988</v>
      </c>
      <c r="F1891" t="s">
        <v>756</v>
      </c>
      <c r="G1891" t="s">
        <v>52</v>
      </c>
      <c r="H1891" t="s">
        <v>40</v>
      </c>
      <c r="I1891" t="s">
        <v>41</v>
      </c>
      <c r="J1891" t="s">
        <v>815</v>
      </c>
      <c r="K1891" t="s">
        <v>816</v>
      </c>
      <c r="L1891">
        <v>131233.92000000001</v>
      </c>
      <c r="M1891" t="str">
        <f>IF(Tbl_ExpendInput[[#This Row],[Fund Detail Code]]="09119",Tbl_ExpendInput[[#This Row],[Fund Group Name]],IF(ISNUMBER(SEARCH("covid",Tbl_ExpendInput[[#This Row],[Fund Detail Name]]))=TRUE,"COVID Funds",Tbl_ExpendInput[[#This Row],[Fund Group Name]]))</f>
        <v>Dedicated Special Revenue</v>
      </c>
      <c r="N1891" s="14" t="str">
        <f>IF(Tbl_ExpendInput[[#This Row],[Fund Detail Code]]="09119",Tbl_ExpendInput[[#This Row],[Fund Group Code]],IF(ISNUMBER(SEARCH("covid",Tbl_ExpendInput[[#This Row],[Fund Detail Name]]))=TRUE,"99",Tbl_ExpendInput[[#This Row],[Fund Group Code]]))</f>
        <v>09</v>
      </c>
      <c r="O1891" s="14">
        <f>VLOOKUP(Tbl_ExpendInput[[#This Row],[Agency Code]],TblAgencies[],12,FALSE)</f>
        <v>111</v>
      </c>
    </row>
    <row r="1892" spans="1:15">
      <c r="A1892">
        <v>2022</v>
      </c>
      <c r="B1892" t="s">
        <v>148</v>
      </c>
      <c r="C1892" t="s">
        <v>986</v>
      </c>
      <c r="D1892" s="17">
        <v>111</v>
      </c>
      <c r="E1892" t="s">
        <v>988</v>
      </c>
      <c r="F1892" t="s">
        <v>756</v>
      </c>
      <c r="G1892" t="s">
        <v>52</v>
      </c>
      <c r="H1892" t="s">
        <v>30</v>
      </c>
      <c r="I1892" t="s">
        <v>31</v>
      </c>
      <c r="J1892" t="s">
        <v>32</v>
      </c>
      <c r="K1892" t="s">
        <v>31</v>
      </c>
      <c r="L1892">
        <v>1388215.1</v>
      </c>
      <c r="M1892" t="str">
        <f>IF(Tbl_ExpendInput[[#This Row],[Fund Detail Code]]="09119",Tbl_ExpendInput[[#This Row],[Fund Group Name]],IF(ISNUMBER(SEARCH("covid",Tbl_ExpendInput[[#This Row],[Fund Detail Name]]))=TRUE,"COVID Funds",Tbl_ExpendInput[[#This Row],[Fund Group Name]]))</f>
        <v>Federal Trust</v>
      </c>
      <c r="N1892" s="14" t="str">
        <f>IF(Tbl_ExpendInput[[#This Row],[Fund Detail Code]]="09119",Tbl_ExpendInput[[#This Row],[Fund Group Code]],IF(ISNUMBER(SEARCH("covid",Tbl_ExpendInput[[#This Row],[Fund Detail Name]]))=TRUE,"99",Tbl_ExpendInput[[#This Row],[Fund Group Code]]))</f>
        <v>10</v>
      </c>
      <c r="O1892" s="14">
        <f>VLOOKUP(Tbl_ExpendInput[[#This Row],[Agency Code]],TblAgencies[],12,FALSE)</f>
        <v>111</v>
      </c>
    </row>
    <row r="1893" spans="1:15">
      <c r="A1893">
        <v>2022</v>
      </c>
      <c r="B1893" t="s">
        <v>148</v>
      </c>
      <c r="C1893" t="s">
        <v>986</v>
      </c>
      <c r="D1893" s="17">
        <v>112</v>
      </c>
      <c r="E1893" t="s">
        <v>997</v>
      </c>
      <c r="F1893" t="s">
        <v>880</v>
      </c>
      <c r="G1893" t="s">
        <v>881</v>
      </c>
      <c r="H1893" t="s">
        <v>20</v>
      </c>
      <c r="I1893" t="s">
        <v>21</v>
      </c>
      <c r="J1893" t="s">
        <v>22</v>
      </c>
      <c r="K1893" t="s">
        <v>23</v>
      </c>
      <c r="L1893">
        <v>657184.13</v>
      </c>
      <c r="M1893" t="str">
        <f>IF(Tbl_ExpendInput[[#This Row],[Fund Detail Code]]="09119",Tbl_ExpendInput[[#This Row],[Fund Group Name]],IF(ISNUMBER(SEARCH("covid",Tbl_ExpendInput[[#This Row],[Fund Detail Name]]))=TRUE,"COVID Funds",Tbl_ExpendInput[[#This Row],[Fund Group Name]]))</f>
        <v>General</v>
      </c>
      <c r="N1893" s="14" t="str">
        <f>IF(Tbl_ExpendInput[[#This Row],[Fund Detail Code]]="09119",Tbl_ExpendInput[[#This Row],[Fund Group Code]],IF(ISNUMBER(SEARCH("covid",Tbl_ExpendInput[[#This Row],[Fund Detail Name]]))=TRUE,"99",Tbl_ExpendInput[[#This Row],[Fund Group Code]]))</f>
        <v>01</v>
      </c>
      <c r="O1893" s="14">
        <f>VLOOKUP(Tbl_ExpendInput[[#This Row],[Agency Code]],TblAgencies[],12,FALSE)</f>
        <v>112</v>
      </c>
    </row>
    <row r="1894" spans="1:15">
      <c r="A1894">
        <v>2022</v>
      </c>
      <c r="B1894" t="s">
        <v>148</v>
      </c>
      <c r="C1894" t="s">
        <v>986</v>
      </c>
      <c r="D1894" s="17">
        <v>113</v>
      </c>
      <c r="E1894" t="s">
        <v>998</v>
      </c>
      <c r="F1894" t="s">
        <v>534</v>
      </c>
      <c r="G1894" t="s">
        <v>535</v>
      </c>
      <c r="H1894" t="s">
        <v>20</v>
      </c>
      <c r="I1894" t="s">
        <v>21</v>
      </c>
      <c r="J1894" t="s">
        <v>22</v>
      </c>
      <c r="K1894" t="s">
        <v>23</v>
      </c>
      <c r="L1894">
        <v>111593031</v>
      </c>
      <c r="M1894" t="str">
        <f>IF(Tbl_ExpendInput[[#This Row],[Fund Detail Code]]="09119",Tbl_ExpendInput[[#This Row],[Fund Group Name]],IF(ISNUMBER(SEARCH("covid",Tbl_ExpendInput[[#This Row],[Fund Detail Name]]))=TRUE,"COVID Funds",Tbl_ExpendInput[[#This Row],[Fund Group Name]]))</f>
        <v>General</v>
      </c>
      <c r="N1894" s="14" t="str">
        <f>IF(Tbl_ExpendInput[[#This Row],[Fund Detail Code]]="09119",Tbl_ExpendInput[[#This Row],[Fund Group Code]],IF(ISNUMBER(SEARCH("covid",Tbl_ExpendInput[[#This Row],[Fund Detail Name]]))=TRUE,"99",Tbl_ExpendInput[[#This Row],[Fund Group Code]]))</f>
        <v>01</v>
      </c>
      <c r="O1894" s="14">
        <f>VLOOKUP(Tbl_ExpendInput[[#This Row],[Agency Code]],TblAgencies[],12,FALSE)</f>
        <v>113</v>
      </c>
    </row>
    <row r="1895" spans="1:15">
      <c r="A1895">
        <v>2022</v>
      </c>
      <c r="B1895" t="s">
        <v>148</v>
      </c>
      <c r="C1895" t="s">
        <v>986</v>
      </c>
      <c r="D1895" s="17">
        <v>114</v>
      </c>
      <c r="E1895" t="s">
        <v>999</v>
      </c>
      <c r="F1895" t="s">
        <v>534</v>
      </c>
      <c r="G1895" t="s">
        <v>535</v>
      </c>
      <c r="H1895" t="s">
        <v>20</v>
      </c>
      <c r="I1895" t="s">
        <v>21</v>
      </c>
      <c r="J1895" t="s">
        <v>22</v>
      </c>
      <c r="K1895" t="s">
        <v>23</v>
      </c>
      <c r="L1895">
        <v>116608889.39</v>
      </c>
      <c r="M1895" t="str">
        <f>IF(Tbl_ExpendInput[[#This Row],[Fund Detail Code]]="09119",Tbl_ExpendInput[[#This Row],[Fund Group Name]],IF(ISNUMBER(SEARCH("covid",Tbl_ExpendInput[[#This Row],[Fund Detail Name]]))=TRUE,"COVID Funds",Tbl_ExpendInput[[#This Row],[Fund Group Name]]))</f>
        <v>General</v>
      </c>
      <c r="N1895" s="14" t="str">
        <f>IF(Tbl_ExpendInput[[#This Row],[Fund Detail Code]]="09119",Tbl_ExpendInput[[#This Row],[Fund Group Code]],IF(ISNUMBER(SEARCH("covid",Tbl_ExpendInput[[#This Row],[Fund Detail Name]]))=TRUE,"99",Tbl_ExpendInput[[#This Row],[Fund Group Code]]))</f>
        <v>01</v>
      </c>
      <c r="O1895" s="14">
        <f>VLOOKUP(Tbl_ExpendInput[[#This Row],[Agency Code]],TblAgencies[],12,FALSE)</f>
        <v>114</v>
      </c>
    </row>
    <row r="1896" spans="1:15">
      <c r="A1896">
        <v>2022</v>
      </c>
      <c r="B1896" t="s">
        <v>148</v>
      </c>
      <c r="C1896" t="s">
        <v>986</v>
      </c>
      <c r="D1896" s="17">
        <v>115</v>
      </c>
      <c r="E1896" t="s">
        <v>1000</v>
      </c>
      <c r="F1896" t="s">
        <v>534</v>
      </c>
      <c r="G1896" t="s">
        <v>535</v>
      </c>
      <c r="H1896" t="s">
        <v>20</v>
      </c>
      <c r="I1896" t="s">
        <v>21</v>
      </c>
      <c r="J1896" t="s">
        <v>22</v>
      </c>
      <c r="K1896" t="s">
        <v>23</v>
      </c>
      <c r="L1896">
        <v>105431232.01000001</v>
      </c>
      <c r="M1896" t="str">
        <f>IF(Tbl_ExpendInput[[#This Row],[Fund Detail Code]]="09119",Tbl_ExpendInput[[#This Row],[Fund Group Name]],IF(ISNUMBER(SEARCH("covid",Tbl_ExpendInput[[#This Row],[Fund Detail Name]]))=TRUE,"COVID Funds",Tbl_ExpendInput[[#This Row],[Fund Group Name]]))</f>
        <v>General</v>
      </c>
      <c r="N1896" s="14" t="str">
        <f>IF(Tbl_ExpendInput[[#This Row],[Fund Detail Code]]="09119",Tbl_ExpendInput[[#This Row],[Fund Group Code]],IF(ISNUMBER(SEARCH("covid",Tbl_ExpendInput[[#This Row],[Fund Detail Name]]))=TRUE,"99",Tbl_ExpendInput[[#This Row],[Fund Group Code]]))</f>
        <v>01</v>
      </c>
      <c r="O1896" s="14">
        <f>VLOOKUP(Tbl_ExpendInput[[#This Row],[Agency Code]],TblAgencies[],12,FALSE)</f>
        <v>115</v>
      </c>
    </row>
    <row r="1897" spans="1:15">
      <c r="A1897">
        <v>2022</v>
      </c>
      <c r="B1897" t="s">
        <v>148</v>
      </c>
      <c r="C1897" t="s">
        <v>986</v>
      </c>
      <c r="D1897" s="17">
        <v>116</v>
      </c>
      <c r="E1897" t="s">
        <v>1001</v>
      </c>
      <c r="F1897" t="s">
        <v>534</v>
      </c>
      <c r="G1897" t="s">
        <v>535</v>
      </c>
      <c r="H1897" t="s">
        <v>20</v>
      </c>
      <c r="I1897" t="s">
        <v>21</v>
      </c>
      <c r="J1897" t="s">
        <v>22</v>
      </c>
      <c r="K1897" t="s">
        <v>23</v>
      </c>
      <c r="L1897">
        <v>19662476.649999999</v>
      </c>
      <c r="M1897" t="str">
        <f>IF(Tbl_ExpendInput[[#This Row],[Fund Detail Code]]="09119",Tbl_ExpendInput[[#This Row],[Fund Group Name]],IF(ISNUMBER(SEARCH("covid",Tbl_ExpendInput[[#This Row],[Fund Detail Name]]))=TRUE,"COVID Funds",Tbl_ExpendInput[[#This Row],[Fund Group Name]]))</f>
        <v>General</v>
      </c>
      <c r="N1897" s="14" t="str">
        <f>IF(Tbl_ExpendInput[[#This Row],[Fund Detail Code]]="09119",Tbl_ExpendInput[[#This Row],[Fund Group Code]],IF(ISNUMBER(SEARCH("covid",Tbl_ExpendInput[[#This Row],[Fund Detail Name]]))=TRUE,"99",Tbl_ExpendInput[[#This Row],[Fund Group Code]]))</f>
        <v>01</v>
      </c>
      <c r="O1897" s="14">
        <f>VLOOKUP(Tbl_ExpendInput[[#This Row],[Agency Code]],TblAgencies[],12,FALSE)</f>
        <v>116</v>
      </c>
    </row>
    <row r="1898" spans="1:15">
      <c r="A1898">
        <v>2022</v>
      </c>
      <c r="B1898" t="s">
        <v>148</v>
      </c>
      <c r="C1898" t="s">
        <v>986</v>
      </c>
      <c r="D1898" s="17">
        <v>117</v>
      </c>
      <c r="E1898" t="s">
        <v>1002</v>
      </c>
      <c r="F1898" t="s">
        <v>1003</v>
      </c>
      <c r="G1898" t="s">
        <v>1004</v>
      </c>
      <c r="H1898" t="s">
        <v>20</v>
      </c>
      <c r="I1898" t="s">
        <v>21</v>
      </c>
      <c r="J1898" t="s">
        <v>22</v>
      </c>
      <c r="K1898" t="s">
        <v>23</v>
      </c>
      <c r="L1898">
        <v>7564397</v>
      </c>
      <c r="M1898" t="str">
        <f>IF(Tbl_ExpendInput[[#This Row],[Fund Detail Code]]="09119",Tbl_ExpendInput[[#This Row],[Fund Group Name]],IF(ISNUMBER(SEARCH("covid",Tbl_ExpendInput[[#This Row],[Fund Detail Name]]))=TRUE,"COVID Funds",Tbl_ExpendInput[[#This Row],[Fund Group Name]]))</f>
        <v>General</v>
      </c>
      <c r="N1898" s="14" t="str">
        <f>IF(Tbl_ExpendInput[[#This Row],[Fund Detail Code]]="09119",Tbl_ExpendInput[[#This Row],[Fund Group Code]],IF(ISNUMBER(SEARCH("covid",Tbl_ExpendInput[[#This Row],[Fund Detail Name]]))=TRUE,"99",Tbl_ExpendInput[[#This Row],[Fund Group Code]]))</f>
        <v>01</v>
      </c>
      <c r="O1898" s="14">
        <f>VLOOKUP(Tbl_ExpendInput[[#This Row],[Agency Code]],TblAgencies[],12,FALSE)</f>
        <v>117</v>
      </c>
    </row>
    <row r="1899" spans="1:15">
      <c r="A1899">
        <v>2022</v>
      </c>
      <c r="B1899" t="s">
        <v>148</v>
      </c>
      <c r="C1899" t="s">
        <v>986</v>
      </c>
      <c r="D1899" s="17">
        <v>117</v>
      </c>
      <c r="E1899" t="s">
        <v>1002</v>
      </c>
      <c r="F1899" t="s">
        <v>1003</v>
      </c>
      <c r="G1899" t="s">
        <v>1004</v>
      </c>
      <c r="H1899" t="s">
        <v>24</v>
      </c>
      <c r="I1899" t="s">
        <v>25</v>
      </c>
      <c r="J1899" t="s">
        <v>1005</v>
      </c>
      <c r="K1899" t="s">
        <v>1006</v>
      </c>
      <c r="L1899">
        <v>4351595</v>
      </c>
      <c r="M1899" t="str">
        <f>IF(Tbl_ExpendInput[[#This Row],[Fund Detail Code]]="09119",Tbl_ExpendInput[[#This Row],[Fund Group Name]],IF(ISNUMBER(SEARCH("covid",Tbl_ExpendInput[[#This Row],[Fund Detail Name]]))=TRUE,"COVID Funds",Tbl_ExpendInput[[#This Row],[Fund Group Name]]))</f>
        <v>Special</v>
      </c>
      <c r="N1899" s="14" t="str">
        <f>IF(Tbl_ExpendInput[[#This Row],[Fund Detail Code]]="09119",Tbl_ExpendInput[[#This Row],[Fund Group Code]],IF(ISNUMBER(SEARCH("covid",Tbl_ExpendInput[[#This Row],[Fund Detail Name]]))=TRUE,"99",Tbl_ExpendInput[[#This Row],[Fund Group Code]]))</f>
        <v>02</v>
      </c>
      <c r="O1899" s="14">
        <f>VLOOKUP(Tbl_ExpendInput[[#This Row],[Agency Code]],TblAgencies[],12,FALSE)</f>
        <v>117</v>
      </c>
    </row>
    <row r="1900" spans="1:15">
      <c r="A1900">
        <v>2022</v>
      </c>
      <c r="B1900" t="s">
        <v>148</v>
      </c>
      <c r="C1900" t="s">
        <v>986</v>
      </c>
      <c r="D1900" s="17">
        <v>117</v>
      </c>
      <c r="E1900" t="s">
        <v>1002</v>
      </c>
      <c r="F1900" t="s">
        <v>1003</v>
      </c>
      <c r="G1900" t="s">
        <v>1004</v>
      </c>
      <c r="H1900" t="s">
        <v>40</v>
      </c>
      <c r="I1900" t="s">
        <v>41</v>
      </c>
      <c r="J1900" t="s">
        <v>68</v>
      </c>
      <c r="K1900" t="s">
        <v>69</v>
      </c>
      <c r="L1900">
        <v>1000000</v>
      </c>
      <c r="M1900" t="str">
        <f>IF(Tbl_ExpendInput[[#This Row],[Fund Detail Code]]="09119",Tbl_ExpendInput[[#This Row],[Fund Group Name]],IF(ISNUMBER(SEARCH("covid",Tbl_ExpendInput[[#This Row],[Fund Detail Name]]))=TRUE,"COVID Funds",Tbl_ExpendInput[[#This Row],[Fund Group Name]]))</f>
        <v>Dedicated Special Revenue</v>
      </c>
      <c r="N1900" s="14" t="str">
        <f>IF(Tbl_ExpendInput[[#This Row],[Fund Detail Code]]="09119",Tbl_ExpendInput[[#This Row],[Fund Group Code]],IF(ISNUMBER(SEARCH("covid",Tbl_ExpendInput[[#This Row],[Fund Detail Name]]))=TRUE,"99",Tbl_ExpendInput[[#This Row],[Fund Group Code]]))</f>
        <v>09</v>
      </c>
      <c r="O1900" s="14">
        <f>VLOOKUP(Tbl_ExpendInput[[#This Row],[Agency Code]],TblAgencies[],12,FALSE)</f>
        <v>117</v>
      </c>
    </row>
    <row r="1901" spans="1:15">
      <c r="A1901">
        <v>2022</v>
      </c>
      <c r="B1901" t="s">
        <v>148</v>
      </c>
      <c r="C1901" t="s">
        <v>986</v>
      </c>
      <c r="D1901" s="17">
        <v>117</v>
      </c>
      <c r="E1901" t="s">
        <v>1002</v>
      </c>
      <c r="F1901" t="s">
        <v>1003</v>
      </c>
      <c r="G1901" t="s">
        <v>1004</v>
      </c>
      <c r="H1901" t="s">
        <v>33</v>
      </c>
      <c r="I1901" t="s">
        <v>34</v>
      </c>
      <c r="J1901" t="s">
        <v>78</v>
      </c>
      <c r="K1901" t="s">
        <v>79</v>
      </c>
      <c r="L1901">
        <v>2500000</v>
      </c>
      <c r="M1901" t="str">
        <f>IF(Tbl_ExpendInput[[#This Row],[Fund Detail Code]]="09119",Tbl_ExpendInput[[#This Row],[Fund Group Name]],IF(ISNUMBER(SEARCH("covid",Tbl_ExpendInput[[#This Row],[Fund Detail Name]]))=TRUE,"COVID Funds",Tbl_ExpendInput[[#This Row],[Fund Group Name]]))</f>
        <v>COVID Funds</v>
      </c>
      <c r="N1901" s="14" t="str">
        <f>IF(Tbl_ExpendInput[[#This Row],[Fund Detail Code]]="09119",Tbl_ExpendInput[[#This Row],[Fund Group Code]],IF(ISNUMBER(SEARCH("covid",Tbl_ExpendInput[[#This Row],[Fund Detail Name]]))=TRUE,"99",Tbl_ExpendInput[[#This Row],[Fund Group Code]]))</f>
        <v>99</v>
      </c>
      <c r="O1901" s="14">
        <f>VLOOKUP(Tbl_ExpendInput[[#This Row],[Agency Code]],TblAgencies[],12,FALSE)</f>
        <v>117</v>
      </c>
    </row>
    <row r="1902" spans="1:15">
      <c r="A1902">
        <v>2022</v>
      </c>
      <c r="B1902" t="s">
        <v>148</v>
      </c>
      <c r="C1902" t="s">
        <v>986</v>
      </c>
      <c r="D1902" s="17">
        <v>117</v>
      </c>
      <c r="E1902" t="s">
        <v>1002</v>
      </c>
      <c r="F1902" t="s">
        <v>405</v>
      </c>
      <c r="G1902" t="s">
        <v>406</v>
      </c>
      <c r="H1902" t="s">
        <v>40</v>
      </c>
      <c r="I1902" t="s">
        <v>41</v>
      </c>
      <c r="J1902" t="s">
        <v>1007</v>
      </c>
      <c r="K1902" t="s">
        <v>1008</v>
      </c>
      <c r="L1902">
        <v>13097983.02</v>
      </c>
      <c r="M1902" t="str">
        <f>IF(Tbl_ExpendInput[[#This Row],[Fund Detail Code]]="09119",Tbl_ExpendInput[[#This Row],[Fund Group Name]],IF(ISNUMBER(SEARCH("covid",Tbl_ExpendInput[[#This Row],[Fund Detail Name]]))=TRUE,"COVID Funds",Tbl_ExpendInput[[#This Row],[Fund Group Name]]))</f>
        <v>Dedicated Special Revenue</v>
      </c>
      <c r="N1902" s="14" t="str">
        <f>IF(Tbl_ExpendInput[[#This Row],[Fund Detail Code]]="09119",Tbl_ExpendInput[[#This Row],[Fund Group Code]],IF(ISNUMBER(SEARCH("covid",Tbl_ExpendInput[[#This Row],[Fund Detail Name]]))=TRUE,"99",Tbl_ExpendInput[[#This Row],[Fund Group Code]]))</f>
        <v>09</v>
      </c>
      <c r="O1902" s="14">
        <f>VLOOKUP(Tbl_ExpendInput[[#This Row],[Agency Code]],TblAgencies[],12,FALSE)</f>
        <v>117</v>
      </c>
    </row>
    <row r="1903" spans="1:15">
      <c r="A1903">
        <v>2022</v>
      </c>
      <c r="B1903" t="s">
        <v>148</v>
      </c>
      <c r="C1903" t="s">
        <v>986</v>
      </c>
      <c r="D1903" s="17">
        <v>125</v>
      </c>
      <c r="E1903" t="s">
        <v>1009</v>
      </c>
      <c r="F1903" t="s">
        <v>534</v>
      </c>
      <c r="G1903" t="s">
        <v>535</v>
      </c>
      <c r="H1903" t="s">
        <v>20</v>
      </c>
      <c r="I1903" t="s">
        <v>21</v>
      </c>
      <c r="J1903" t="s">
        <v>22</v>
      </c>
      <c r="K1903" t="s">
        <v>23</v>
      </c>
      <c r="L1903">
        <v>16131312.310000001</v>
      </c>
      <c r="M1903" t="str">
        <f>IF(Tbl_ExpendInput[[#This Row],[Fund Detail Code]]="09119",Tbl_ExpendInput[[#This Row],[Fund Group Name]],IF(ISNUMBER(SEARCH("covid",Tbl_ExpendInput[[#This Row],[Fund Detail Name]]))=TRUE,"COVID Funds",Tbl_ExpendInput[[#This Row],[Fund Group Name]]))</f>
        <v>General</v>
      </c>
      <c r="N1903" s="14" t="str">
        <f>IF(Tbl_ExpendInput[[#This Row],[Fund Detail Code]]="09119",Tbl_ExpendInput[[#This Row],[Fund Group Code]],IF(ISNUMBER(SEARCH("covid",Tbl_ExpendInput[[#This Row],[Fund Detail Name]]))=TRUE,"99",Tbl_ExpendInput[[#This Row],[Fund Group Code]]))</f>
        <v>01</v>
      </c>
      <c r="O1903" s="14">
        <f>VLOOKUP(Tbl_ExpendInput[[#This Row],[Agency Code]],TblAgencies[],12,FALSE)</f>
        <v>125</v>
      </c>
    </row>
    <row r="1904" spans="1:15">
      <c r="A1904">
        <v>2022</v>
      </c>
      <c r="B1904" t="s">
        <v>148</v>
      </c>
      <c r="C1904" t="s">
        <v>986</v>
      </c>
      <c r="D1904" s="17">
        <v>160</v>
      </c>
      <c r="E1904" t="s">
        <v>1010</v>
      </c>
      <c r="F1904" t="s">
        <v>1011</v>
      </c>
      <c r="G1904" t="s">
        <v>1012</v>
      </c>
      <c r="H1904" t="s">
        <v>20</v>
      </c>
      <c r="I1904" t="s">
        <v>21</v>
      </c>
      <c r="J1904" t="s">
        <v>22</v>
      </c>
      <c r="K1904" t="s">
        <v>23</v>
      </c>
      <c r="L1904">
        <v>1212673.75</v>
      </c>
      <c r="M1904" t="str">
        <f>IF(Tbl_ExpendInput[[#This Row],[Fund Detail Code]]="09119",Tbl_ExpendInput[[#This Row],[Fund Group Name]],IF(ISNUMBER(SEARCH("covid",Tbl_ExpendInput[[#This Row],[Fund Detail Name]]))=TRUE,"COVID Funds",Tbl_ExpendInput[[#This Row],[Fund Group Name]]))</f>
        <v>General</v>
      </c>
      <c r="N1904" s="14" t="str">
        <f>IF(Tbl_ExpendInput[[#This Row],[Fund Detail Code]]="09119",Tbl_ExpendInput[[#This Row],[Fund Group Code]],IF(ISNUMBER(SEARCH("covid",Tbl_ExpendInput[[#This Row],[Fund Detail Name]]))=TRUE,"99",Tbl_ExpendInput[[#This Row],[Fund Group Code]]))</f>
        <v>01</v>
      </c>
      <c r="O1904" s="14">
        <f>VLOOKUP(Tbl_ExpendInput[[#This Row],[Agency Code]],TblAgencies[],12,FALSE)</f>
        <v>160</v>
      </c>
    </row>
    <row r="1905" spans="1:15">
      <c r="A1905">
        <v>2022</v>
      </c>
      <c r="B1905" t="s">
        <v>148</v>
      </c>
      <c r="C1905" t="s">
        <v>986</v>
      </c>
      <c r="D1905" s="17">
        <v>160</v>
      </c>
      <c r="E1905" t="s">
        <v>1010</v>
      </c>
      <c r="F1905" t="s">
        <v>1011</v>
      </c>
      <c r="G1905" t="s">
        <v>1012</v>
      </c>
      <c r="H1905" t="s">
        <v>24</v>
      </c>
      <c r="I1905" t="s">
        <v>25</v>
      </c>
      <c r="J1905" t="s">
        <v>1013</v>
      </c>
      <c r="K1905" t="s">
        <v>1014</v>
      </c>
      <c r="L1905">
        <v>81</v>
      </c>
      <c r="M1905" t="str">
        <f>IF(Tbl_ExpendInput[[#This Row],[Fund Detail Code]]="09119",Tbl_ExpendInput[[#This Row],[Fund Group Name]],IF(ISNUMBER(SEARCH("covid",Tbl_ExpendInput[[#This Row],[Fund Detail Name]]))=TRUE,"COVID Funds",Tbl_ExpendInput[[#This Row],[Fund Group Name]]))</f>
        <v>Special</v>
      </c>
      <c r="N1905" s="14" t="str">
        <f>IF(Tbl_ExpendInput[[#This Row],[Fund Detail Code]]="09119",Tbl_ExpendInput[[#This Row],[Fund Group Code]],IF(ISNUMBER(SEARCH("covid",Tbl_ExpendInput[[#This Row],[Fund Detail Name]]))=TRUE,"99",Tbl_ExpendInput[[#This Row],[Fund Group Code]]))</f>
        <v>02</v>
      </c>
      <c r="O1905" s="14">
        <f>VLOOKUP(Tbl_ExpendInput[[#This Row],[Agency Code]],TblAgencies[],12,FALSE)</f>
        <v>160</v>
      </c>
    </row>
    <row r="1906" spans="1:15">
      <c r="A1906">
        <v>2022</v>
      </c>
      <c r="B1906" t="s">
        <v>148</v>
      </c>
      <c r="C1906" t="s">
        <v>986</v>
      </c>
      <c r="D1906" s="17">
        <v>233</v>
      </c>
      <c r="E1906" t="s">
        <v>1015</v>
      </c>
      <c r="F1906" t="s">
        <v>405</v>
      </c>
      <c r="G1906" t="s">
        <v>406</v>
      </c>
      <c r="H1906" t="s">
        <v>24</v>
      </c>
      <c r="I1906" t="s">
        <v>25</v>
      </c>
      <c r="J1906" t="s">
        <v>1016</v>
      </c>
      <c r="K1906" t="s">
        <v>1017</v>
      </c>
      <c r="L1906">
        <v>1503597.44</v>
      </c>
      <c r="M1906" t="str">
        <f>IF(Tbl_ExpendInput[[#This Row],[Fund Detail Code]]="09119",Tbl_ExpendInput[[#This Row],[Fund Group Name]],IF(ISNUMBER(SEARCH("covid",Tbl_ExpendInput[[#This Row],[Fund Detail Name]]))=TRUE,"COVID Funds",Tbl_ExpendInput[[#This Row],[Fund Group Name]]))</f>
        <v>Special</v>
      </c>
      <c r="N1906" s="14" t="str">
        <f>IF(Tbl_ExpendInput[[#This Row],[Fund Detail Code]]="09119",Tbl_ExpendInput[[#This Row],[Fund Group Code]],IF(ISNUMBER(SEARCH("covid",Tbl_ExpendInput[[#This Row],[Fund Detail Name]]))=TRUE,"99",Tbl_ExpendInput[[#This Row],[Fund Group Code]]))</f>
        <v>02</v>
      </c>
      <c r="O1906" s="14">
        <f>VLOOKUP(Tbl_ExpendInput[[#This Row],[Agency Code]],TblAgencies[],12,FALSE)</f>
        <v>233</v>
      </c>
    </row>
    <row r="1907" spans="1:15">
      <c r="A1907">
        <v>2022</v>
      </c>
      <c r="B1907" t="s">
        <v>148</v>
      </c>
      <c r="C1907" t="s">
        <v>986</v>
      </c>
      <c r="D1907" s="17">
        <v>848</v>
      </c>
      <c r="E1907" t="s">
        <v>1018</v>
      </c>
      <c r="F1907" t="s">
        <v>1003</v>
      </c>
      <c r="G1907" t="s">
        <v>1004</v>
      </c>
      <c r="H1907" t="s">
        <v>20</v>
      </c>
      <c r="I1907" t="s">
        <v>21</v>
      </c>
      <c r="J1907" t="s">
        <v>22</v>
      </c>
      <c r="K1907" t="s">
        <v>23</v>
      </c>
      <c r="L1907">
        <v>69483226.079999998</v>
      </c>
      <c r="M1907" t="str">
        <f>IF(Tbl_ExpendInput[[#This Row],[Fund Detail Code]]="09119",Tbl_ExpendInput[[#This Row],[Fund Group Name]],IF(ISNUMBER(SEARCH("covid",Tbl_ExpendInput[[#This Row],[Fund Detail Name]]))=TRUE,"COVID Funds",Tbl_ExpendInput[[#This Row],[Fund Group Name]]))</f>
        <v>General</v>
      </c>
      <c r="N1907" s="14" t="str">
        <f>IF(Tbl_ExpendInput[[#This Row],[Fund Detail Code]]="09119",Tbl_ExpendInput[[#This Row],[Fund Group Code]],IF(ISNUMBER(SEARCH("covid",Tbl_ExpendInput[[#This Row],[Fund Detail Name]]))=TRUE,"99",Tbl_ExpendInput[[#This Row],[Fund Group Code]]))</f>
        <v>01</v>
      </c>
      <c r="O1907" s="14">
        <f>VLOOKUP(Tbl_ExpendInput[[#This Row],[Agency Code]],TblAgencies[],12,FALSE)</f>
        <v>848</v>
      </c>
    </row>
    <row r="1908" spans="1:15">
      <c r="A1908">
        <v>2022</v>
      </c>
      <c r="B1908" t="s">
        <v>148</v>
      </c>
      <c r="C1908" t="s">
        <v>986</v>
      </c>
      <c r="D1908" s="17">
        <v>848</v>
      </c>
      <c r="E1908" t="s">
        <v>1018</v>
      </c>
      <c r="F1908" t="s">
        <v>1003</v>
      </c>
      <c r="G1908" t="s">
        <v>1004</v>
      </c>
      <c r="H1908" t="s">
        <v>24</v>
      </c>
      <c r="I1908" t="s">
        <v>25</v>
      </c>
      <c r="J1908" t="s">
        <v>1019</v>
      </c>
      <c r="K1908" t="s">
        <v>1020</v>
      </c>
      <c r="L1908">
        <v>35385.58</v>
      </c>
      <c r="M1908" t="str">
        <f>IF(Tbl_ExpendInput[[#This Row],[Fund Detail Code]]="09119",Tbl_ExpendInput[[#This Row],[Fund Group Name]],IF(ISNUMBER(SEARCH("covid",Tbl_ExpendInput[[#This Row],[Fund Detail Name]]))=TRUE,"COVID Funds",Tbl_ExpendInput[[#This Row],[Fund Group Name]]))</f>
        <v>Special</v>
      </c>
      <c r="N1908" s="14" t="str">
        <f>IF(Tbl_ExpendInput[[#This Row],[Fund Detail Code]]="09119",Tbl_ExpendInput[[#This Row],[Fund Group Code]],IF(ISNUMBER(SEARCH("covid",Tbl_ExpendInput[[#This Row],[Fund Detail Name]]))=TRUE,"99",Tbl_ExpendInput[[#This Row],[Fund Group Code]]))</f>
        <v>02</v>
      </c>
      <c r="O1908" s="14">
        <f>VLOOKUP(Tbl_ExpendInput[[#This Row],[Agency Code]],TblAgencies[],12,FALSE)</f>
        <v>848</v>
      </c>
    </row>
    <row r="1909" spans="1:15">
      <c r="A1909">
        <v>2022</v>
      </c>
      <c r="B1909" t="s">
        <v>40</v>
      </c>
      <c r="C1909" t="s">
        <v>1021</v>
      </c>
      <c r="D1909" s="17">
        <v>154</v>
      </c>
      <c r="E1909" t="s">
        <v>1022</v>
      </c>
      <c r="F1909" t="s">
        <v>1023</v>
      </c>
      <c r="G1909" t="s">
        <v>1024</v>
      </c>
      <c r="H1909" t="s">
        <v>58</v>
      </c>
      <c r="I1909" t="s">
        <v>59</v>
      </c>
      <c r="J1909" t="s">
        <v>89</v>
      </c>
      <c r="K1909" t="s">
        <v>90</v>
      </c>
      <c r="L1909">
        <v>13867860.539999999</v>
      </c>
      <c r="M1909" t="str">
        <f>IF(Tbl_ExpendInput[[#This Row],[Fund Detail Code]]="09119",Tbl_ExpendInput[[#This Row],[Fund Group Name]],IF(ISNUMBER(SEARCH("covid",Tbl_ExpendInput[[#This Row],[Fund Detail Name]]))=TRUE,"COVID Funds",Tbl_ExpendInput[[#This Row],[Fund Group Name]]))</f>
        <v>Commonwealth Transportation</v>
      </c>
      <c r="N1909" s="14" t="str">
        <f>IF(Tbl_ExpendInput[[#This Row],[Fund Detail Code]]="09119",Tbl_ExpendInput[[#This Row],[Fund Group Code]],IF(ISNUMBER(SEARCH("covid",Tbl_ExpendInput[[#This Row],[Fund Detail Name]]))=TRUE,"99",Tbl_ExpendInput[[#This Row],[Fund Group Code]]))</f>
        <v>04</v>
      </c>
      <c r="O1909" s="14">
        <f>VLOOKUP(Tbl_ExpendInput[[#This Row],[Agency Code]],TblAgencies[],12,FALSE)</f>
        <v>154</v>
      </c>
    </row>
    <row r="1910" spans="1:15">
      <c r="A1910">
        <v>2022</v>
      </c>
      <c r="B1910" t="s">
        <v>40</v>
      </c>
      <c r="C1910" t="s">
        <v>1021</v>
      </c>
      <c r="D1910" s="17">
        <v>154</v>
      </c>
      <c r="E1910" t="s">
        <v>1022</v>
      </c>
      <c r="F1910" t="s">
        <v>1023</v>
      </c>
      <c r="G1910" t="s">
        <v>1024</v>
      </c>
      <c r="H1910" t="s">
        <v>58</v>
      </c>
      <c r="I1910" t="s">
        <v>59</v>
      </c>
      <c r="J1910" t="s">
        <v>1025</v>
      </c>
      <c r="K1910" t="s">
        <v>1026</v>
      </c>
      <c r="L1910">
        <v>8305.2000000000007</v>
      </c>
      <c r="M1910" t="str">
        <f>IF(Tbl_ExpendInput[[#This Row],[Fund Detail Code]]="09119",Tbl_ExpendInput[[#This Row],[Fund Group Name]],IF(ISNUMBER(SEARCH("covid",Tbl_ExpendInput[[#This Row],[Fund Detail Name]]))=TRUE,"COVID Funds",Tbl_ExpendInput[[#This Row],[Fund Group Name]]))</f>
        <v>Commonwealth Transportation</v>
      </c>
      <c r="N1910" s="14" t="str">
        <f>IF(Tbl_ExpendInput[[#This Row],[Fund Detail Code]]="09119",Tbl_ExpendInput[[#This Row],[Fund Group Code]],IF(ISNUMBER(SEARCH("covid",Tbl_ExpendInput[[#This Row],[Fund Detail Name]]))=TRUE,"99",Tbl_ExpendInput[[#This Row],[Fund Group Code]]))</f>
        <v>04</v>
      </c>
      <c r="O1910" s="14">
        <f>VLOOKUP(Tbl_ExpendInput[[#This Row],[Agency Code]],TblAgencies[],12,FALSE)</f>
        <v>154</v>
      </c>
    </row>
    <row r="1911" spans="1:15">
      <c r="A1911">
        <v>2022</v>
      </c>
      <c r="B1911" t="s">
        <v>40</v>
      </c>
      <c r="C1911" t="s">
        <v>1021</v>
      </c>
      <c r="D1911" s="17">
        <v>154</v>
      </c>
      <c r="E1911" t="s">
        <v>1022</v>
      </c>
      <c r="F1911" t="s">
        <v>1023</v>
      </c>
      <c r="G1911" t="s">
        <v>1024</v>
      </c>
      <c r="H1911" t="s">
        <v>58</v>
      </c>
      <c r="I1911" t="s">
        <v>59</v>
      </c>
      <c r="J1911" t="s">
        <v>1027</v>
      </c>
      <c r="K1911" t="s">
        <v>1028</v>
      </c>
      <c r="L1911">
        <v>176584365.97</v>
      </c>
      <c r="M1911" t="str">
        <f>IF(Tbl_ExpendInput[[#This Row],[Fund Detail Code]]="09119",Tbl_ExpendInput[[#This Row],[Fund Group Name]],IF(ISNUMBER(SEARCH("covid",Tbl_ExpendInput[[#This Row],[Fund Detail Name]]))=TRUE,"COVID Funds",Tbl_ExpendInput[[#This Row],[Fund Group Name]]))</f>
        <v>Commonwealth Transportation</v>
      </c>
      <c r="N1911" s="14" t="str">
        <f>IF(Tbl_ExpendInput[[#This Row],[Fund Detail Code]]="09119",Tbl_ExpendInput[[#This Row],[Fund Group Code]],IF(ISNUMBER(SEARCH("covid",Tbl_ExpendInput[[#This Row],[Fund Detail Name]]))=TRUE,"99",Tbl_ExpendInput[[#This Row],[Fund Group Code]]))</f>
        <v>04</v>
      </c>
      <c r="O1911" s="14">
        <f>VLOOKUP(Tbl_ExpendInput[[#This Row],[Agency Code]],TblAgencies[],12,FALSE)</f>
        <v>154</v>
      </c>
    </row>
    <row r="1912" spans="1:15">
      <c r="A1912">
        <v>2022</v>
      </c>
      <c r="B1912" t="s">
        <v>40</v>
      </c>
      <c r="C1912" t="s">
        <v>1021</v>
      </c>
      <c r="D1912" s="17">
        <v>154</v>
      </c>
      <c r="E1912" t="s">
        <v>1022</v>
      </c>
      <c r="F1912" t="s">
        <v>1023</v>
      </c>
      <c r="G1912" t="s">
        <v>1024</v>
      </c>
      <c r="H1912" t="s">
        <v>58</v>
      </c>
      <c r="I1912" t="s">
        <v>59</v>
      </c>
      <c r="J1912" t="s">
        <v>1029</v>
      </c>
      <c r="K1912" t="s">
        <v>1030</v>
      </c>
      <c r="L1912">
        <v>2886759.16</v>
      </c>
      <c r="M1912" t="str">
        <f>IF(Tbl_ExpendInput[[#This Row],[Fund Detail Code]]="09119",Tbl_ExpendInput[[#This Row],[Fund Group Name]],IF(ISNUMBER(SEARCH("covid",Tbl_ExpendInput[[#This Row],[Fund Detail Name]]))=TRUE,"COVID Funds",Tbl_ExpendInput[[#This Row],[Fund Group Name]]))</f>
        <v>Commonwealth Transportation</v>
      </c>
      <c r="N1912" s="14" t="str">
        <f>IF(Tbl_ExpendInput[[#This Row],[Fund Detail Code]]="09119",Tbl_ExpendInput[[#This Row],[Fund Group Code]],IF(ISNUMBER(SEARCH("covid",Tbl_ExpendInput[[#This Row],[Fund Detail Name]]))=TRUE,"99",Tbl_ExpendInput[[#This Row],[Fund Group Code]]))</f>
        <v>04</v>
      </c>
      <c r="O1912" s="14">
        <f>VLOOKUP(Tbl_ExpendInput[[#This Row],[Agency Code]],TblAgencies[],12,FALSE)</f>
        <v>154</v>
      </c>
    </row>
    <row r="1913" spans="1:15">
      <c r="A1913">
        <v>2022</v>
      </c>
      <c r="B1913" t="s">
        <v>40</v>
      </c>
      <c r="C1913" t="s">
        <v>1021</v>
      </c>
      <c r="D1913" s="17">
        <v>154</v>
      </c>
      <c r="E1913" t="s">
        <v>1022</v>
      </c>
      <c r="F1913" t="s">
        <v>1023</v>
      </c>
      <c r="G1913" t="s">
        <v>1024</v>
      </c>
      <c r="H1913" t="s">
        <v>58</v>
      </c>
      <c r="I1913" t="s">
        <v>59</v>
      </c>
      <c r="J1913" t="s">
        <v>1031</v>
      </c>
      <c r="K1913" t="s">
        <v>1032</v>
      </c>
      <c r="L1913">
        <v>78773</v>
      </c>
      <c r="M1913" t="str">
        <f>IF(Tbl_ExpendInput[[#This Row],[Fund Detail Code]]="09119",Tbl_ExpendInput[[#This Row],[Fund Group Name]],IF(ISNUMBER(SEARCH("covid",Tbl_ExpendInput[[#This Row],[Fund Detail Name]]))=TRUE,"COVID Funds",Tbl_ExpendInput[[#This Row],[Fund Group Name]]))</f>
        <v>Commonwealth Transportation</v>
      </c>
      <c r="N1913" s="14" t="str">
        <f>IF(Tbl_ExpendInput[[#This Row],[Fund Detail Code]]="09119",Tbl_ExpendInput[[#This Row],[Fund Group Code]],IF(ISNUMBER(SEARCH("covid",Tbl_ExpendInput[[#This Row],[Fund Detail Name]]))=TRUE,"99",Tbl_ExpendInput[[#This Row],[Fund Group Code]]))</f>
        <v>04</v>
      </c>
      <c r="O1913" s="14">
        <f>VLOOKUP(Tbl_ExpendInput[[#This Row],[Agency Code]],TblAgencies[],12,FALSE)</f>
        <v>154</v>
      </c>
    </row>
    <row r="1914" spans="1:15">
      <c r="A1914">
        <v>2022</v>
      </c>
      <c r="B1914" t="s">
        <v>40</v>
      </c>
      <c r="C1914" t="s">
        <v>1021</v>
      </c>
      <c r="D1914" s="17">
        <v>154</v>
      </c>
      <c r="E1914" t="s">
        <v>1022</v>
      </c>
      <c r="F1914" t="s">
        <v>1023</v>
      </c>
      <c r="G1914" t="s">
        <v>1024</v>
      </c>
      <c r="H1914" t="s">
        <v>58</v>
      </c>
      <c r="I1914" t="s">
        <v>59</v>
      </c>
      <c r="J1914" t="s">
        <v>1033</v>
      </c>
      <c r="K1914" t="s">
        <v>1034</v>
      </c>
      <c r="L1914">
        <v>65103.57</v>
      </c>
      <c r="M1914" t="str">
        <f>IF(Tbl_ExpendInput[[#This Row],[Fund Detail Code]]="09119",Tbl_ExpendInput[[#This Row],[Fund Group Name]],IF(ISNUMBER(SEARCH("covid",Tbl_ExpendInput[[#This Row],[Fund Detail Name]]))=TRUE,"COVID Funds",Tbl_ExpendInput[[#This Row],[Fund Group Name]]))</f>
        <v>Commonwealth Transportation</v>
      </c>
      <c r="N1914" s="14" t="str">
        <f>IF(Tbl_ExpendInput[[#This Row],[Fund Detail Code]]="09119",Tbl_ExpendInput[[#This Row],[Fund Group Code]],IF(ISNUMBER(SEARCH("covid",Tbl_ExpendInput[[#This Row],[Fund Detail Name]]))=TRUE,"99",Tbl_ExpendInput[[#This Row],[Fund Group Code]]))</f>
        <v>04</v>
      </c>
      <c r="O1914" s="14">
        <f>VLOOKUP(Tbl_ExpendInput[[#This Row],[Agency Code]],TblAgencies[],12,FALSE)</f>
        <v>154</v>
      </c>
    </row>
    <row r="1915" spans="1:15">
      <c r="A1915">
        <v>2022</v>
      </c>
      <c r="B1915" t="s">
        <v>40</v>
      </c>
      <c r="C1915" t="s">
        <v>1021</v>
      </c>
      <c r="D1915" s="17">
        <v>154</v>
      </c>
      <c r="E1915" t="s">
        <v>1022</v>
      </c>
      <c r="F1915" t="s">
        <v>1023</v>
      </c>
      <c r="G1915" t="s">
        <v>1024</v>
      </c>
      <c r="H1915" t="s">
        <v>62</v>
      </c>
      <c r="I1915" t="s">
        <v>63</v>
      </c>
      <c r="J1915" t="s">
        <v>1035</v>
      </c>
      <c r="K1915" t="s">
        <v>1036</v>
      </c>
      <c r="L1915">
        <v>5446600</v>
      </c>
      <c r="M1915" t="str">
        <f>IF(Tbl_ExpendInput[[#This Row],[Fund Detail Code]]="09119",Tbl_ExpendInput[[#This Row],[Fund Group Name]],IF(ISNUMBER(SEARCH("covid",Tbl_ExpendInput[[#This Row],[Fund Detail Name]]))=TRUE,"COVID Funds",Tbl_ExpendInput[[#This Row],[Fund Group Name]]))</f>
        <v>Trust And Agency</v>
      </c>
      <c r="N1915" s="14" t="str">
        <f>IF(Tbl_ExpendInput[[#This Row],[Fund Detail Code]]="09119",Tbl_ExpendInput[[#This Row],[Fund Group Code]],IF(ISNUMBER(SEARCH("covid",Tbl_ExpendInput[[#This Row],[Fund Detail Name]]))=TRUE,"99",Tbl_ExpendInput[[#This Row],[Fund Group Code]]))</f>
        <v>07</v>
      </c>
      <c r="O1915" s="14">
        <f>VLOOKUP(Tbl_ExpendInput[[#This Row],[Agency Code]],TblAgencies[],12,FALSE)</f>
        <v>154</v>
      </c>
    </row>
    <row r="1916" spans="1:15">
      <c r="A1916">
        <v>2022</v>
      </c>
      <c r="B1916" t="s">
        <v>40</v>
      </c>
      <c r="C1916" t="s">
        <v>1021</v>
      </c>
      <c r="D1916" s="17">
        <v>154</v>
      </c>
      <c r="E1916" t="s">
        <v>1022</v>
      </c>
      <c r="F1916" t="s">
        <v>1023</v>
      </c>
      <c r="G1916" t="s">
        <v>1024</v>
      </c>
      <c r="H1916" t="s">
        <v>30</v>
      </c>
      <c r="I1916" t="s">
        <v>31</v>
      </c>
      <c r="J1916" t="s">
        <v>32</v>
      </c>
      <c r="K1916" t="s">
        <v>31</v>
      </c>
      <c r="L1916">
        <v>773752.72</v>
      </c>
      <c r="M1916" t="str">
        <f>IF(Tbl_ExpendInput[[#This Row],[Fund Detail Code]]="09119",Tbl_ExpendInput[[#This Row],[Fund Group Name]],IF(ISNUMBER(SEARCH("covid",Tbl_ExpendInput[[#This Row],[Fund Detail Name]]))=TRUE,"COVID Funds",Tbl_ExpendInput[[#This Row],[Fund Group Name]]))</f>
        <v>Federal Trust</v>
      </c>
      <c r="N1916" s="14" t="str">
        <f>IF(Tbl_ExpendInput[[#This Row],[Fund Detail Code]]="09119",Tbl_ExpendInput[[#This Row],[Fund Group Code]],IF(ISNUMBER(SEARCH("covid",Tbl_ExpendInput[[#This Row],[Fund Detail Name]]))=TRUE,"99",Tbl_ExpendInput[[#This Row],[Fund Group Code]]))</f>
        <v>10</v>
      </c>
      <c r="O1916" s="14">
        <f>VLOOKUP(Tbl_ExpendInput[[#This Row],[Agency Code]],TblAgencies[],12,FALSE)</f>
        <v>154</v>
      </c>
    </row>
    <row r="1917" spans="1:15">
      <c r="A1917">
        <v>2022</v>
      </c>
      <c r="B1917" t="s">
        <v>40</v>
      </c>
      <c r="C1917" t="s">
        <v>1021</v>
      </c>
      <c r="D1917" s="17">
        <v>154</v>
      </c>
      <c r="E1917" t="s">
        <v>1022</v>
      </c>
      <c r="F1917" t="s">
        <v>941</v>
      </c>
      <c r="G1917" t="s">
        <v>942</v>
      </c>
      <c r="H1917" t="s">
        <v>58</v>
      </c>
      <c r="I1917" t="s">
        <v>59</v>
      </c>
      <c r="J1917" t="s">
        <v>1037</v>
      </c>
      <c r="K1917" t="s">
        <v>1038</v>
      </c>
      <c r="L1917">
        <v>829533.67</v>
      </c>
      <c r="M1917" t="str">
        <f>IF(Tbl_ExpendInput[[#This Row],[Fund Detail Code]]="09119",Tbl_ExpendInput[[#This Row],[Fund Group Name]],IF(ISNUMBER(SEARCH("covid",Tbl_ExpendInput[[#This Row],[Fund Detail Name]]))=TRUE,"COVID Funds",Tbl_ExpendInput[[#This Row],[Fund Group Name]]))</f>
        <v>Commonwealth Transportation</v>
      </c>
      <c r="N1917" s="14" t="str">
        <f>IF(Tbl_ExpendInput[[#This Row],[Fund Detail Code]]="09119",Tbl_ExpendInput[[#This Row],[Fund Group Code]],IF(ISNUMBER(SEARCH("covid",Tbl_ExpendInput[[#This Row],[Fund Detail Name]]))=TRUE,"99",Tbl_ExpendInput[[#This Row],[Fund Group Code]]))</f>
        <v>04</v>
      </c>
      <c r="O1917" s="14">
        <f>VLOOKUP(Tbl_ExpendInput[[#This Row],[Agency Code]],TblAgencies[],12,FALSE)</f>
        <v>154</v>
      </c>
    </row>
    <row r="1918" spans="1:15">
      <c r="A1918">
        <v>2022</v>
      </c>
      <c r="B1918" t="s">
        <v>40</v>
      </c>
      <c r="C1918" t="s">
        <v>1021</v>
      </c>
      <c r="D1918" s="17">
        <v>154</v>
      </c>
      <c r="E1918" t="s">
        <v>1022</v>
      </c>
      <c r="F1918" t="s">
        <v>941</v>
      </c>
      <c r="G1918" t="s">
        <v>942</v>
      </c>
      <c r="H1918" t="s">
        <v>58</v>
      </c>
      <c r="I1918" t="s">
        <v>59</v>
      </c>
      <c r="J1918" t="s">
        <v>1027</v>
      </c>
      <c r="K1918" t="s">
        <v>1028</v>
      </c>
      <c r="L1918">
        <v>3629588.04</v>
      </c>
      <c r="M1918" t="str">
        <f>IF(Tbl_ExpendInput[[#This Row],[Fund Detail Code]]="09119",Tbl_ExpendInput[[#This Row],[Fund Group Name]],IF(ISNUMBER(SEARCH("covid",Tbl_ExpendInput[[#This Row],[Fund Detail Name]]))=TRUE,"COVID Funds",Tbl_ExpendInput[[#This Row],[Fund Group Name]]))</f>
        <v>Commonwealth Transportation</v>
      </c>
      <c r="N1918" s="14" t="str">
        <f>IF(Tbl_ExpendInput[[#This Row],[Fund Detail Code]]="09119",Tbl_ExpendInput[[#This Row],[Fund Group Code]],IF(ISNUMBER(SEARCH("covid",Tbl_ExpendInput[[#This Row],[Fund Detail Name]]))=TRUE,"99",Tbl_ExpendInput[[#This Row],[Fund Group Code]]))</f>
        <v>04</v>
      </c>
      <c r="O1918" s="14">
        <f>VLOOKUP(Tbl_ExpendInput[[#This Row],[Agency Code]],TblAgencies[],12,FALSE)</f>
        <v>154</v>
      </c>
    </row>
    <row r="1919" spans="1:15">
      <c r="A1919">
        <v>2022</v>
      </c>
      <c r="B1919" t="s">
        <v>40</v>
      </c>
      <c r="C1919" t="s">
        <v>1021</v>
      </c>
      <c r="D1919" s="17">
        <v>154</v>
      </c>
      <c r="E1919" t="s">
        <v>1022</v>
      </c>
      <c r="F1919" t="s">
        <v>941</v>
      </c>
      <c r="G1919" t="s">
        <v>942</v>
      </c>
      <c r="H1919" t="s">
        <v>30</v>
      </c>
      <c r="I1919" t="s">
        <v>31</v>
      </c>
      <c r="J1919" t="s">
        <v>32</v>
      </c>
      <c r="K1919" t="s">
        <v>31</v>
      </c>
      <c r="L1919">
        <v>4077409.85</v>
      </c>
      <c r="M1919" t="str">
        <f>IF(Tbl_ExpendInput[[#This Row],[Fund Detail Code]]="09119",Tbl_ExpendInput[[#This Row],[Fund Group Name]],IF(ISNUMBER(SEARCH("covid",Tbl_ExpendInput[[#This Row],[Fund Detail Name]]))=TRUE,"COVID Funds",Tbl_ExpendInput[[#This Row],[Fund Group Name]]))</f>
        <v>Federal Trust</v>
      </c>
      <c r="N1919" s="14" t="str">
        <f>IF(Tbl_ExpendInput[[#This Row],[Fund Detail Code]]="09119",Tbl_ExpendInput[[#This Row],[Fund Group Code]],IF(ISNUMBER(SEARCH("covid",Tbl_ExpendInput[[#This Row],[Fund Detail Name]]))=TRUE,"99",Tbl_ExpendInput[[#This Row],[Fund Group Code]]))</f>
        <v>10</v>
      </c>
      <c r="O1919" s="14">
        <f>VLOOKUP(Tbl_ExpendInput[[#This Row],[Agency Code]],TblAgencies[],12,FALSE)</f>
        <v>154</v>
      </c>
    </row>
    <row r="1920" spans="1:15">
      <c r="A1920">
        <v>2022</v>
      </c>
      <c r="B1920" t="s">
        <v>40</v>
      </c>
      <c r="C1920" t="s">
        <v>1021</v>
      </c>
      <c r="D1920" s="17">
        <v>154</v>
      </c>
      <c r="E1920" t="s">
        <v>1022</v>
      </c>
      <c r="F1920" t="s">
        <v>1039</v>
      </c>
      <c r="G1920" t="s">
        <v>52</v>
      </c>
      <c r="H1920" t="s">
        <v>58</v>
      </c>
      <c r="I1920" t="s">
        <v>59</v>
      </c>
      <c r="J1920" t="s">
        <v>1027</v>
      </c>
      <c r="K1920" t="s">
        <v>1028</v>
      </c>
      <c r="L1920">
        <v>73610285.340000004</v>
      </c>
      <c r="M1920" t="str">
        <f>IF(Tbl_ExpendInput[[#This Row],[Fund Detail Code]]="09119",Tbl_ExpendInput[[#This Row],[Fund Group Name]],IF(ISNUMBER(SEARCH("covid",Tbl_ExpendInput[[#This Row],[Fund Detail Name]]))=TRUE,"COVID Funds",Tbl_ExpendInput[[#This Row],[Fund Group Name]]))</f>
        <v>Commonwealth Transportation</v>
      </c>
      <c r="N1920" s="14" t="str">
        <f>IF(Tbl_ExpendInput[[#This Row],[Fund Detail Code]]="09119",Tbl_ExpendInput[[#This Row],[Fund Group Code]],IF(ISNUMBER(SEARCH("covid",Tbl_ExpendInput[[#This Row],[Fund Detail Name]]))=TRUE,"99",Tbl_ExpendInput[[#This Row],[Fund Group Code]]))</f>
        <v>04</v>
      </c>
      <c r="O1920" s="14">
        <f>VLOOKUP(Tbl_ExpendInput[[#This Row],[Agency Code]],TblAgencies[],12,FALSE)</f>
        <v>154</v>
      </c>
    </row>
    <row r="1921" spans="1:15">
      <c r="A1921">
        <v>2022</v>
      </c>
      <c r="B1921" t="s">
        <v>40</v>
      </c>
      <c r="C1921" t="s">
        <v>1021</v>
      </c>
      <c r="D1921" s="17">
        <v>154</v>
      </c>
      <c r="E1921" t="s">
        <v>1022</v>
      </c>
      <c r="F1921" t="s">
        <v>1039</v>
      </c>
      <c r="G1921" t="s">
        <v>52</v>
      </c>
      <c r="H1921" t="s">
        <v>58</v>
      </c>
      <c r="I1921" t="s">
        <v>59</v>
      </c>
      <c r="J1921" t="s">
        <v>1040</v>
      </c>
      <c r="K1921" t="s">
        <v>1041</v>
      </c>
      <c r="L1921">
        <v>106949.94</v>
      </c>
      <c r="M1921" t="str">
        <f>IF(Tbl_ExpendInput[[#This Row],[Fund Detail Code]]="09119",Tbl_ExpendInput[[#This Row],[Fund Group Name]],IF(ISNUMBER(SEARCH("covid",Tbl_ExpendInput[[#This Row],[Fund Detail Name]]))=TRUE,"COVID Funds",Tbl_ExpendInput[[#This Row],[Fund Group Name]]))</f>
        <v>Commonwealth Transportation</v>
      </c>
      <c r="N1921" s="14" t="str">
        <f>IF(Tbl_ExpendInput[[#This Row],[Fund Detail Code]]="09119",Tbl_ExpendInput[[#This Row],[Fund Group Code]],IF(ISNUMBER(SEARCH("covid",Tbl_ExpendInput[[#This Row],[Fund Detail Name]]))=TRUE,"99",Tbl_ExpendInput[[#This Row],[Fund Group Code]]))</f>
        <v>04</v>
      </c>
      <c r="O1921" s="14">
        <f>VLOOKUP(Tbl_ExpendInput[[#This Row],[Agency Code]],TblAgencies[],12,FALSE)</f>
        <v>154</v>
      </c>
    </row>
    <row r="1922" spans="1:15">
      <c r="A1922">
        <v>2022</v>
      </c>
      <c r="B1922" t="s">
        <v>40</v>
      </c>
      <c r="C1922" t="s">
        <v>1021</v>
      </c>
      <c r="D1922" s="17">
        <v>154</v>
      </c>
      <c r="E1922" t="s">
        <v>1022</v>
      </c>
      <c r="F1922" t="s">
        <v>1039</v>
      </c>
      <c r="G1922" t="s">
        <v>52</v>
      </c>
      <c r="H1922" t="s">
        <v>40</v>
      </c>
      <c r="I1922" t="s">
        <v>41</v>
      </c>
      <c r="J1922" t="s">
        <v>1042</v>
      </c>
      <c r="K1922" t="s">
        <v>1043</v>
      </c>
      <c r="L1922">
        <v>4008.92</v>
      </c>
      <c r="M1922" t="str">
        <f>IF(Tbl_ExpendInput[[#This Row],[Fund Detail Code]]="09119",Tbl_ExpendInput[[#This Row],[Fund Group Name]],IF(ISNUMBER(SEARCH("covid",Tbl_ExpendInput[[#This Row],[Fund Detail Name]]))=TRUE,"COVID Funds",Tbl_ExpendInput[[#This Row],[Fund Group Name]]))</f>
        <v>Dedicated Special Revenue</v>
      </c>
      <c r="N1922" s="14" t="str">
        <f>IF(Tbl_ExpendInput[[#This Row],[Fund Detail Code]]="09119",Tbl_ExpendInput[[#This Row],[Fund Group Code]],IF(ISNUMBER(SEARCH("covid",Tbl_ExpendInput[[#This Row],[Fund Detail Name]]))=TRUE,"99",Tbl_ExpendInput[[#This Row],[Fund Group Code]]))</f>
        <v>09</v>
      </c>
      <c r="O1922" s="14">
        <f>VLOOKUP(Tbl_ExpendInput[[#This Row],[Agency Code]],TblAgencies[],12,FALSE)</f>
        <v>154</v>
      </c>
    </row>
    <row r="1923" spans="1:15">
      <c r="A1923">
        <v>2022</v>
      </c>
      <c r="B1923" t="s">
        <v>40</v>
      </c>
      <c r="C1923" t="s">
        <v>1021</v>
      </c>
      <c r="D1923" s="17">
        <v>154</v>
      </c>
      <c r="E1923" t="s">
        <v>1022</v>
      </c>
      <c r="F1923" t="s">
        <v>1039</v>
      </c>
      <c r="G1923" t="s">
        <v>52</v>
      </c>
      <c r="H1923" t="s">
        <v>40</v>
      </c>
      <c r="I1923" t="s">
        <v>41</v>
      </c>
      <c r="J1923" t="s">
        <v>1044</v>
      </c>
      <c r="K1923" t="s">
        <v>1045</v>
      </c>
      <c r="L1923">
        <v>3992.89</v>
      </c>
      <c r="M1923" t="str">
        <f>IF(Tbl_ExpendInput[[#This Row],[Fund Detail Code]]="09119",Tbl_ExpendInput[[#This Row],[Fund Group Name]],IF(ISNUMBER(SEARCH("covid",Tbl_ExpendInput[[#This Row],[Fund Detail Name]]))=TRUE,"COVID Funds",Tbl_ExpendInput[[#This Row],[Fund Group Name]]))</f>
        <v>Dedicated Special Revenue</v>
      </c>
      <c r="N1923" s="14" t="str">
        <f>IF(Tbl_ExpendInput[[#This Row],[Fund Detail Code]]="09119",Tbl_ExpendInput[[#This Row],[Fund Group Code]],IF(ISNUMBER(SEARCH("covid",Tbl_ExpendInput[[#This Row],[Fund Detail Name]]))=TRUE,"99",Tbl_ExpendInput[[#This Row],[Fund Group Code]]))</f>
        <v>09</v>
      </c>
      <c r="O1923" s="14">
        <f>VLOOKUP(Tbl_ExpendInput[[#This Row],[Agency Code]],TblAgencies[],12,FALSE)</f>
        <v>154</v>
      </c>
    </row>
    <row r="1924" spans="1:15">
      <c r="A1924">
        <v>2022</v>
      </c>
      <c r="B1924" t="s">
        <v>40</v>
      </c>
      <c r="C1924" t="s">
        <v>1021</v>
      </c>
      <c r="D1924" s="17">
        <v>154</v>
      </c>
      <c r="E1924" t="s">
        <v>1022</v>
      </c>
      <c r="F1924" t="s">
        <v>1039</v>
      </c>
      <c r="G1924" t="s">
        <v>52</v>
      </c>
      <c r="H1924" t="s">
        <v>30</v>
      </c>
      <c r="I1924" t="s">
        <v>31</v>
      </c>
      <c r="J1924" t="s">
        <v>32</v>
      </c>
      <c r="K1924" t="s">
        <v>31</v>
      </c>
      <c r="L1924">
        <v>495225.92</v>
      </c>
      <c r="M1924" t="str">
        <f>IF(Tbl_ExpendInput[[#This Row],[Fund Detail Code]]="09119",Tbl_ExpendInput[[#This Row],[Fund Group Name]],IF(ISNUMBER(SEARCH("covid",Tbl_ExpendInput[[#This Row],[Fund Detail Name]]))=TRUE,"COVID Funds",Tbl_ExpendInput[[#This Row],[Fund Group Name]]))</f>
        <v>Federal Trust</v>
      </c>
      <c r="N1924" s="14" t="str">
        <f>IF(Tbl_ExpendInput[[#This Row],[Fund Detail Code]]="09119",Tbl_ExpendInput[[#This Row],[Fund Group Code]],IF(ISNUMBER(SEARCH("covid",Tbl_ExpendInput[[#This Row],[Fund Detail Name]]))=TRUE,"99",Tbl_ExpendInput[[#This Row],[Fund Group Code]]))</f>
        <v>10</v>
      </c>
      <c r="O1924" s="14">
        <f>VLOOKUP(Tbl_ExpendInput[[#This Row],[Agency Code]],TblAgencies[],12,FALSE)</f>
        <v>154</v>
      </c>
    </row>
    <row r="1925" spans="1:15">
      <c r="A1925">
        <v>2022</v>
      </c>
      <c r="B1925" t="s">
        <v>40</v>
      </c>
      <c r="C1925" t="s">
        <v>1021</v>
      </c>
      <c r="D1925" s="17">
        <v>186</v>
      </c>
      <c r="E1925" t="s">
        <v>1046</v>
      </c>
      <c r="F1925" t="s">
        <v>51</v>
      </c>
      <c r="G1925" t="s">
        <v>52</v>
      </c>
      <c r="H1925" t="s">
        <v>58</v>
      </c>
      <c r="I1925" t="s">
        <v>59</v>
      </c>
      <c r="J1925" t="s">
        <v>89</v>
      </c>
      <c r="K1925" t="s">
        <v>90</v>
      </c>
      <c r="L1925">
        <v>825706.28</v>
      </c>
      <c r="M1925" t="str">
        <f>IF(Tbl_ExpendInput[[#This Row],[Fund Detail Code]]="09119",Tbl_ExpendInput[[#This Row],[Fund Group Name]],IF(ISNUMBER(SEARCH("covid",Tbl_ExpendInput[[#This Row],[Fund Detail Name]]))=TRUE,"COVID Funds",Tbl_ExpendInput[[#This Row],[Fund Group Name]]))</f>
        <v>Commonwealth Transportation</v>
      </c>
      <c r="N1925" s="14" t="str">
        <f>IF(Tbl_ExpendInput[[#This Row],[Fund Detail Code]]="09119",Tbl_ExpendInput[[#This Row],[Fund Group Code]],IF(ISNUMBER(SEARCH("covid",Tbl_ExpendInput[[#This Row],[Fund Detail Name]]))=TRUE,"99",Tbl_ExpendInput[[#This Row],[Fund Group Code]]))</f>
        <v>04</v>
      </c>
      <c r="O1925" s="14">
        <f>VLOOKUP(Tbl_ExpendInput[[#This Row],[Agency Code]],TblAgencies[],12,FALSE)</f>
        <v>186</v>
      </c>
    </row>
    <row r="1926" spans="1:15">
      <c r="A1926">
        <v>2022</v>
      </c>
      <c r="B1926" t="s">
        <v>40</v>
      </c>
      <c r="C1926" t="s">
        <v>1021</v>
      </c>
      <c r="D1926" s="17">
        <v>407</v>
      </c>
      <c r="E1926" t="s">
        <v>1047</v>
      </c>
      <c r="F1926" t="s">
        <v>278</v>
      </c>
      <c r="G1926" t="s">
        <v>279</v>
      </c>
      <c r="H1926" t="s">
        <v>24</v>
      </c>
      <c r="I1926" t="s">
        <v>25</v>
      </c>
      <c r="J1926" t="s">
        <v>1048</v>
      </c>
      <c r="K1926" t="s">
        <v>1049</v>
      </c>
      <c r="L1926">
        <v>3852410.79</v>
      </c>
      <c r="M1926" t="str">
        <f>IF(Tbl_ExpendInput[[#This Row],[Fund Detail Code]]="09119",Tbl_ExpendInput[[#This Row],[Fund Group Name]],IF(ISNUMBER(SEARCH("covid",Tbl_ExpendInput[[#This Row],[Fund Detail Name]]))=TRUE,"COVID Funds",Tbl_ExpendInput[[#This Row],[Fund Group Name]]))</f>
        <v>Special</v>
      </c>
      <c r="N1926" s="14" t="str">
        <f>IF(Tbl_ExpendInput[[#This Row],[Fund Detail Code]]="09119",Tbl_ExpendInput[[#This Row],[Fund Group Code]],IF(ISNUMBER(SEARCH("covid",Tbl_ExpendInput[[#This Row],[Fund Detail Name]]))=TRUE,"99",Tbl_ExpendInput[[#This Row],[Fund Group Code]]))</f>
        <v>02</v>
      </c>
      <c r="O1926" s="14">
        <f>VLOOKUP(Tbl_ExpendInput[[#This Row],[Agency Code]],TblAgencies[],12,FALSE)</f>
        <v>407</v>
      </c>
    </row>
    <row r="1927" spans="1:15">
      <c r="A1927">
        <v>2022</v>
      </c>
      <c r="B1927" t="s">
        <v>40</v>
      </c>
      <c r="C1927" t="s">
        <v>1021</v>
      </c>
      <c r="D1927" s="17">
        <v>407</v>
      </c>
      <c r="E1927" t="s">
        <v>1047</v>
      </c>
      <c r="F1927" t="s">
        <v>1050</v>
      </c>
      <c r="G1927" t="s">
        <v>1051</v>
      </c>
      <c r="H1927" t="s">
        <v>24</v>
      </c>
      <c r="I1927" t="s">
        <v>25</v>
      </c>
      <c r="J1927" t="s">
        <v>1048</v>
      </c>
      <c r="K1927" t="s">
        <v>1049</v>
      </c>
      <c r="L1927">
        <v>27710246.030000001</v>
      </c>
      <c r="M1927" t="str">
        <f>IF(Tbl_ExpendInput[[#This Row],[Fund Detail Code]]="09119",Tbl_ExpendInput[[#This Row],[Fund Group Name]],IF(ISNUMBER(SEARCH("covid",Tbl_ExpendInput[[#This Row],[Fund Detail Name]]))=TRUE,"COVID Funds",Tbl_ExpendInput[[#This Row],[Fund Group Name]]))</f>
        <v>Special</v>
      </c>
      <c r="N1927" s="14" t="str">
        <f>IF(Tbl_ExpendInput[[#This Row],[Fund Detail Code]]="09119",Tbl_ExpendInput[[#This Row],[Fund Group Code]],IF(ISNUMBER(SEARCH("covid",Tbl_ExpendInput[[#This Row],[Fund Detail Name]]))=TRUE,"99",Tbl_ExpendInput[[#This Row],[Fund Group Code]]))</f>
        <v>02</v>
      </c>
      <c r="O1927" s="14">
        <f>VLOOKUP(Tbl_ExpendInput[[#This Row],[Agency Code]],TblAgencies[],12,FALSE)</f>
        <v>407</v>
      </c>
    </row>
    <row r="1928" spans="1:15">
      <c r="A1928">
        <v>2022</v>
      </c>
      <c r="B1928" t="s">
        <v>40</v>
      </c>
      <c r="C1928" t="s">
        <v>1021</v>
      </c>
      <c r="D1928" s="17">
        <v>407</v>
      </c>
      <c r="E1928" t="s">
        <v>1047</v>
      </c>
      <c r="F1928" t="s">
        <v>1050</v>
      </c>
      <c r="G1928" t="s">
        <v>1051</v>
      </c>
      <c r="H1928" t="s">
        <v>58</v>
      </c>
      <c r="I1928" t="s">
        <v>59</v>
      </c>
      <c r="J1928" t="s">
        <v>1052</v>
      </c>
      <c r="K1928" t="s">
        <v>1053</v>
      </c>
      <c r="L1928">
        <v>43820482.43</v>
      </c>
      <c r="M1928" t="str">
        <f>IF(Tbl_ExpendInput[[#This Row],[Fund Detail Code]]="09119",Tbl_ExpendInput[[#This Row],[Fund Group Name]],IF(ISNUMBER(SEARCH("covid",Tbl_ExpendInput[[#This Row],[Fund Detail Name]]))=TRUE,"COVID Funds",Tbl_ExpendInput[[#This Row],[Fund Group Name]]))</f>
        <v>Commonwealth Transportation</v>
      </c>
      <c r="N1928" s="14" t="str">
        <f>IF(Tbl_ExpendInput[[#This Row],[Fund Detail Code]]="09119",Tbl_ExpendInput[[#This Row],[Fund Group Code]],IF(ISNUMBER(SEARCH("covid",Tbl_ExpendInput[[#This Row],[Fund Detail Name]]))=TRUE,"99",Tbl_ExpendInput[[#This Row],[Fund Group Code]]))</f>
        <v>04</v>
      </c>
      <c r="O1928" s="14">
        <f>VLOOKUP(Tbl_ExpendInput[[#This Row],[Agency Code]],TblAgencies[],12,FALSE)</f>
        <v>407</v>
      </c>
    </row>
    <row r="1929" spans="1:15">
      <c r="A1929">
        <v>2022</v>
      </c>
      <c r="B1929" t="s">
        <v>40</v>
      </c>
      <c r="C1929" t="s">
        <v>1021</v>
      </c>
      <c r="D1929" s="17">
        <v>407</v>
      </c>
      <c r="E1929" t="s">
        <v>1047</v>
      </c>
      <c r="F1929" t="s">
        <v>1050</v>
      </c>
      <c r="G1929" t="s">
        <v>1051</v>
      </c>
      <c r="H1929" t="s">
        <v>30</v>
      </c>
      <c r="I1929" t="s">
        <v>31</v>
      </c>
      <c r="J1929" t="s">
        <v>1054</v>
      </c>
      <c r="K1929" t="s">
        <v>1055</v>
      </c>
      <c r="L1929">
        <v>1693842.74</v>
      </c>
      <c r="M1929" t="str">
        <f>IF(Tbl_ExpendInput[[#This Row],[Fund Detail Code]]="09119",Tbl_ExpendInput[[#This Row],[Fund Group Name]],IF(ISNUMBER(SEARCH("covid",Tbl_ExpendInput[[#This Row],[Fund Detail Name]]))=TRUE,"COVID Funds",Tbl_ExpendInput[[#This Row],[Fund Group Name]]))</f>
        <v>Federal Trust</v>
      </c>
      <c r="N1929" s="14" t="str">
        <f>IF(Tbl_ExpendInput[[#This Row],[Fund Detail Code]]="09119",Tbl_ExpendInput[[#This Row],[Fund Group Code]],IF(ISNUMBER(SEARCH("covid",Tbl_ExpendInput[[#This Row],[Fund Detail Name]]))=TRUE,"99",Tbl_ExpendInput[[#This Row],[Fund Group Code]]))</f>
        <v>10</v>
      </c>
      <c r="O1929" s="14">
        <f>VLOOKUP(Tbl_ExpendInput[[#This Row],[Agency Code]],TblAgencies[],12,FALSE)</f>
        <v>407</v>
      </c>
    </row>
    <row r="1930" spans="1:15">
      <c r="A1930">
        <v>2022</v>
      </c>
      <c r="B1930" t="s">
        <v>40</v>
      </c>
      <c r="C1930" t="s">
        <v>1021</v>
      </c>
      <c r="D1930" s="17">
        <v>407</v>
      </c>
      <c r="E1930" t="s">
        <v>1047</v>
      </c>
      <c r="F1930" t="s">
        <v>1050</v>
      </c>
      <c r="G1930" t="s">
        <v>1051</v>
      </c>
      <c r="H1930" t="s">
        <v>30</v>
      </c>
      <c r="I1930" t="s">
        <v>31</v>
      </c>
      <c r="J1930" t="s">
        <v>718</v>
      </c>
      <c r="K1930" t="s">
        <v>191</v>
      </c>
      <c r="L1930">
        <v>438787.89</v>
      </c>
      <c r="M1930" t="str">
        <f>IF(Tbl_ExpendInput[[#This Row],[Fund Detail Code]]="09119",Tbl_ExpendInput[[#This Row],[Fund Group Name]],IF(ISNUMBER(SEARCH("covid",Tbl_ExpendInput[[#This Row],[Fund Detail Name]]))=TRUE,"COVID Funds",Tbl_ExpendInput[[#This Row],[Fund Group Name]]))</f>
        <v>COVID Funds</v>
      </c>
      <c r="N1930" s="14" t="str">
        <f>IF(Tbl_ExpendInput[[#This Row],[Fund Detail Code]]="09119",Tbl_ExpendInput[[#This Row],[Fund Group Code]],IF(ISNUMBER(SEARCH("covid",Tbl_ExpendInput[[#This Row],[Fund Detail Name]]))=TRUE,"99",Tbl_ExpendInput[[#This Row],[Fund Group Code]]))</f>
        <v>99</v>
      </c>
      <c r="O1930" s="14">
        <f>VLOOKUP(Tbl_ExpendInput[[#This Row],[Agency Code]],TblAgencies[],12,FALSE)</f>
        <v>407</v>
      </c>
    </row>
    <row r="1931" spans="1:15">
      <c r="A1931">
        <v>2022</v>
      </c>
      <c r="B1931" t="s">
        <v>40</v>
      </c>
      <c r="C1931" t="s">
        <v>1021</v>
      </c>
      <c r="D1931" s="17">
        <v>407</v>
      </c>
      <c r="E1931" t="s">
        <v>1047</v>
      </c>
      <c r="F1931" t="s">
        <v>1056</v>
      </c>
      <c r="G1931" t="s">
        <v>1057</v>
      </c>
      <c r="H1931" t="s">
        <v>24</v>
      </c>
      <c r="I1931" t="s">
        <v>25</v>
      </c>
      <c r="J1931" t="s">
        <v>1048</v>
      </c>
      <c r="K1931" t="s">
        <v>1049</v>
      </c>
      <c r="L1931">
        <v>1544262.27</v>
      </c>
      <c r="M1931" t="str">
        <f>IF(Tbl_ExpendInput[[#This Row],[Fund Detail Code]]="09119",Tbl_ExpendInput[[#This Row],[Fund Group Name]],IF(ISNUMBER(SEARCH("covid",Tbl_ExpendInput[[#This Row],[Fund Detail Name]]))=TRUE,"COVID Funds",Tbl_ExpendInput[[#This Row],[Fund Group Name]]))</f>
        <v>Special</v>
      </c>
      <c r="N1931" s="14" t="str">
        <f>IF(Tbl_ExpendInput[[#This Row],[Fund Detail Code]]="09119",Tbl_ExpendInput[[#This Row],[Fund Group Code]],IF(ISNUMBER(SEARCH("covid",Tbl_ExpendInput[[#This Row],[Fund Detail Name]]))=TRUE,"99",Tbl_ExpendInput[[#This Row],[Fund Group Code]]))</f>
        <v>02</v>
      </c>
      <c r="O1931" s="14">
        <f>VLOOKUP(Tbl_ExpendInput[[#This Row],[Agency Code]],TblAgencies[],12,FALSE)</f>
        <v>407</v>
      </c>
    </row>
    <row r="1932" spans="1:15">
      <c r="A1932">
        <v>2022</v>
      </c>
      <c r="B1932" t="s">
        <v>40</v>
      </c>
      <c r="C1932" t="s">
        <v>1021</v>
      </c>
      <c r="D1932" s="17">
        <v>407</v>
      </c>
      <c r="E1932" t="s">
        <v>1047</v>
      </c>
      <c r="F1932" t="s">
        <v>1056</v>
      </c>
      <c r="G1932" t="s">
        <v>1057</v>
      </c>
      <c r="H1932" t="s">
        <v>58</v>
      </c>
      <c r="I1932" t="s">
        <v>59</v>
      </c>
      <c r="J1932" t="s">
        <v>1052</v>
      </c>
      <c r="K1932" t="s">
        <v>1053</v>
      </c>
      <c r="L1932">
        <v>870773.76000000001</v>
      </c>
      <c r="M1932" t="str">
        <f>IF(Tbl_ExpendInput[[#This Row],[Fund Detail Code]]="09119",Tbl_ExpendInput[[#This Row],[Fund Group Name]],IF(ISNUMBER(SEARCH("covid",Tbl_ExpendInput[[#This Row],[Fund Detail Name]]))=TRUE,"COVID Funds",Tbl_ExpendInput[[#This Row],[Fund Group Name]]))</f>
        <v>Commonwealth Transportation</v>
      </c>
      <c r="N1932" s="14" t="str">
        <f>IF(Tbl_ExpendInput[[#This Row],[Fund Detail Code]]="09119",Tbl_ExpendInput[[#This Row],[Fund Group Code]],IF(ISNUMBER(SEARCH("covid",Tbl_ExpendInput[[#This Row],[Fund Detail Name]]))=TRUE,"99",Tbl_ExpendInput[[#This Row],[Fund Group Code]]))</f>
        <v>04</v>
      </c>
      <c r="O1932" s="14">
        <f>VLOOKUP(Tbl_ExpendInput[[#This Row],[Agency Code]],TblAgencies[],12,FALSE)</f>
        <v>407</v>
      </c>
    </row>
    <row r="1933" spans="1:15">
      <c r="A1933">
        <v>2022</v>
      </c>
      <c r="B1933" t="s">
        <v>40</v>
      </c>
      <c r="C1933" t="s">
        <v>1021</v>
      </c>
      <c r="D1933" s="17">
        <v>407</v>
      </c>
      <c r="E1933" t="s">
        <v>1047</v>
      </c>
      <c r="F1933" t="s">
        <v>1056</v>
      </c>
      <c r="G1933" t="s">
        <v>1057</v>
      </c>
      <c r="H1933" t="s">
        <v>40</v>
      </c>
      <c r="I1933" t="s">
        <v>41</v>
      </c>
      <c r="J1933" t="s">
        <v>1058</v>
      </c>
      <c r="K1933" t="s">
        <v>1059</v>
      </c>
      <c r="L1933">
        <v>1263488.8400000001</v>
      </c>
      <c r="M1933" t="str">
        <f>IF(Tbl_ExpendInput[[#This Row],[Fund Detail Code]]="09119",Tbl_ExpendInput[[#This Row],[Fund Group Name]],IF(ISNUMBER(SEARCH("covid",Tbl_ExpendInput[[#This Row],[Fund Detail Name]]))=TRUE,"COVID Funds",Tbl_ExpendInput[[#This Row],[Fund Group Name]]))</f>
        <v>Dedicated Special Revenue</v>
      </c>
      <c r="N1933" s="14" t="str">
        <f>IF(Tbl_ExpendInput[[#This Row],[Fund Detail Code]]="09119",Tbl_ExpendInput[[#This Row],[Fund Group Code]],IF(ISNUMBER(SEARCH("covid",Tbl_ExpendInput[[#This Row],[Fund Detail Name]]))=TRUE,"99",Tbl_ExpendInput[[#This Row],[Fund Group Code]]))</f>
        <v>09</v>
      </c>
      <c r="O1933" s="14">
        <f>VLOOKUP(Tbl_ExpendInput[[#This Row],[Agency Code]],TblAgencies[],12,FALSE)</f>
        <v>407</v>
      </c>
    </row>
    <row r="1934" spans="1:15">
      <c r="A1934">
        <v>2022</v>
      </c>
      <c r="B1934" t="s">
        <v>40</v>
      </c>
      <c r="C1934" t="s">
        <v>1021</v>
      </c>
      <c r="D1934" s="17">
        <v>407</v>
      </c>
      <c r="E1934" t="s">
        <v>1047</v>
      </c>
      <c r="F1934" t="s">
        <v>1056</v>
      </c>
      <c r="G1934" t="s">
        <v>1057</v>
      </c>
      <c r="H1934" t="s">
        <v>40</v>
      </c>
      <c r="I1934" t="s">
        <v>41</v>
      </c>
      <c r="J1934" t="s">
        <v>1060</v>
      </c>
      <c r="K1934" t="s">
        <v>1061</v>
      </c>
      <c r="L1934">
        <v>1429000</v>
      </c>
      <c r="M1934" t="str">
        <f>IF(Tbl_ExpendInput[[#This Row],[Fund Detail Code]]="09119",Tbl_ExpendInput[[#This Row],[Fund Group Name]],IF(ISNUMBER(SEARCH("covid",Tbl_ExpendInput[[#This Row],[Fund Detail Name]]))=TRUE,"COVID Funds",Tbl_ExpendInput[[#This Row],[Fund Group Name]]))</f>
        <v>Dedicated Special Revenue</v>
      </c>
      <c r="N1934" s="14" t="str">
        <f>IF(Tbl_ExpendInput[[#This Row],[Fund Detail Code]]="09119",Tbl_ExpendInput[[#This Row],[Fund Group Code]],IF(ISNUMBER(SEARCH("covid",Tbl_ExpendInput[[#This Row],[Fund Detail Name]]))=TRUE,"99",Tbl_ExpendInput[[#This Row],[Fund Group Code]]))</f>
        <v>09</v>
      </c>
      <c r="O1934" s="14">
        <f>VLOOKUP(Tbl_ExpendInput[[#This Row],[Agency Code]],TblAgencies[],12,FALSE)</f>
        <v>407</v>
      </c>
    </row>
    <row r="1935" spans="1:15">
      <c r="A1935">
        <v>2022</v>
      </c>
      <c r="B1935" t="s">
        <v>40</v>
      </c>
      <c r="C1935" t="s">
        <v>1021</v>
      </c>
      <c r="D1935" s="17">
        <v>407</v>
      </c>
      <c r="E1935" t="s">
        <v>1047</v>
      </c>
      <c r="F1935" t="s">
        <v>1039</v>
      </c>
      <c r="G1935" t="s">
        <v>52</v>
      </c>
      <c r="H1935" t="s">
        <v>24</v>
      </c>
      <c r="I1935" t="s">
        <v>25</v>
      </c>
      <c r="J1935" t="s">
        <v>1048</v>
      </c>
      <c r="K1935" t="s">
        <v>1049</v>
      </c>
      <c r="L1935">
        <v>119220164.19</v>
      </c>
      <c r="M1935" t="str">
        <f>IF(Tbl_ExpendInput[[#This Row],[Fund Detail Code]]="09119",Tbl_ExpendInput[[#This Row],[Fund Group Name]],IF(ISNUMBER(SEARCH("covid",Tbl_ExpendInput[[#This Row],[Fund Detail Name]]))=TRUE,"COVID Funds",Tbl_ExpendInput[[#This Row],[Fund Group Name]]))</f>
        <v>Special</v>
      </c>
      <c r="N1935" s="14" t="str">
        <f>IF(Tbl_ExpendInput[[#This Row],[Fund Detail Code]]="09119",Tbl_ExpendInput[[#This Row],[Fund Group Code]],IF(ISNUMBER(SEARCH("covid",Tbl_ExpendInput[[#This Row],[Fund Detail Name]]))=TRUE,"99",Tbl_ExpendInput[[#This Row],[Fund Group Code]]))</f>
        <v>02</v>
      </c>
      <c r="O1935" s="14">
        <f>VLOOKUP(Tbl_ExpendInput[[#This Row],[Agency Code]],TblAgencies[],12,FALSE)</f>
        <v>407</v>
      </c>
    </row>
    <row r="1936" spans="1:15">
      <c r="A1936">
        <v>2022</v>
      </c>
      <c r="B1936" t="s">
        <v>40</v>
      </c>
      <c r="C1936" t="s">
        <v>1021</v>
      </c>
      <c r="D1936" s="17">
        <v>407</v>
      </c>
      <c r="E1936" t="s">
        <v>1047</v>
      </c>
      <c r="F1936" t="s">
        <v>1039</v>
      </c>
      <c r="G1936" t="s">
        <v>52</v>
      </c>
      <c r="H1936" t="s">
        <v>58</v>
      </c>
      <c r="I1936" t="s">
        <v>59</v>
      </c>
      <c r="J1936" t="s">
        <v>1052</v>
      </c>
      <c r="K1936" t="s">
        <v>1053</v>
      </c>
      <c r="L1936">
        <v>1183015.8799999999</v>
      </c>
      <c r="M1936" t="str">
        <f>IF(Tbl_ExpendInput[[#This Row],[Fund Detail Code]]="09119",Tbl_ExpendInput[[#This Row],[Fund Group Name]],IF(ISNUMBER(SEARCH("covid",Tbl_ExpendInput[[#This Row],[Fund Detail Name]]))=TRUE,"COVID Funds",Tbl_ExpendInput[[#This Row],[Fund Group Name]]))</f>
        <v>Commonwealth Transportation</v>
      </c>
      <c r="N1936" s="14" t="str">
        <f>IF(Tbl_ExpendInput[[#This Row],[Fund Detail Code]]="09119",Tbl_ExpendInput[[#This Row],[Fund Group Code]],IF(ISNUMBER(SEARCH("covid",Tbl_ExpendInput[[#This Row],[Fund Detail Name]]))=TRUE,"99",Tbl_ExpendInput[[#This Row],[Fund Group Code]]))</f>
        <v>04</v>
      </c>
      <c r="O1936" s="14">
        <f>VLOOKUP(Tbl_ExpendInput[[#This Row],[Agency Code]],TblAgencies[],12,FALSE)</f>
        <v>407</v>
      </c>
    </row>
    <row r="1937" spans="1:15">
      <c r="A1937">
        <v>2022</v>
      </c>
      <c r="B1937" t="s">
        <v>40</v>
      </c>
      <c r="C1937" t="s">
        <v>1021</v>
      </c>
      <c r="D1937" s="17">
        <v>407</v>
      </c>
      <c r="E1937" t="s">
        <v>1047</v>
      </c>
      <c r="F1937" t="s">
        <v>1039</v>
      </c>
      <c r="G1937" t="s">
        <v>52</v>
      </c>
      <c r="H1937" t="s">
        <v>30</v>
      </c>
      <c r="I1937" t="s">
        <v>31</v>
      </c>
      <c r="J1937" t="s">
        <v>1054</v>
      </c>
      <c r="K1937" t="s">
        <v>1055</v>
      </c>
      <c r="L1937">
        <v>815400.93</v>
      </c>
      <c r="M1937" t="str">
        <f>IF(Tbl_ExpendInput[[#This Row],[Fund Detail Code]]="09119",Tbl_ExpendInput[[#This Row],[Fund Group Name]],IF(ISNUMBER(SEARCH("covid",Tbl_ExpendInput[[#This Row],[Fund Detail Name]]))=TRUE,"COVID Funds",Tbl_ExpendInput[[#This Row],[Fund Group Name]]))</f>
        <v>Federal Trust</v>
      </c>
      <c r="N1937" s="14" t="str">
        <f>IF(Tbl_ExpendInput[[#This Row],[Fund Detail Code]]="09119",Tbl_ExpendInput[[#This Row],[Fund Group Code]],IF(ISNUMBER(SEARCH("covid",Tbl_ExpendInput[[#This Row],[Fund Detail Name]]))=TRUE,"99",Tbl_ExpendInput[[#This Row],[Fund Group Code]]))</f>
        <v>10</v>
      </c>
      <c r="O1937" s="14">
        <f>VLOOKUP(Tbl_ExpendInput[[#This Row],[Agency Code]],TblAgencies[],12,FALSE)</f>
        <v>407</v>
      </c>
    </row>
    <row r="1938" spans="1:15">
      <c r="A1938">
        <v>2022</v>
      </c>
      <c r="B1938" t="s">
        <v>40</v>
      </c>
      <c r="C1938" t="s">
        <v>1021</v>
      </c>
      <c r="D1938" s="17">
        <v>501</v>
      </c>
      <c r="E1938" t="s">
        <v>1062</v>
      </c>
      <c r="F1938" t="s">
        <v>1063</v>
      </c>
      <c r="G1938" t="s">
        <v>1064</v>
      </c>
      <c r="H1938" t="s">
        <v>58</v>
      </c>
      <c r="I1938" t="s">
        <v>59</v>
      </c>
      <c r="J1938" t="s">
        <v>1065</v>
      </c>
      <c r="K1938" t="s">
        <v>1066</v>
      </c>
      <c r="L1938">
        <v>37386.870000000003</v>
      </c>
      <c r="M1938" t="str">
        <f>IF(Tbl_ExpendInput[[#This Row],[Fund Detail Code]]="09119",Tbl_ExpendInput[[#This Row],[Fund Group Name]],IF(ISNUMBER(SEARCH("covid",Tbl_ExpendInput[[#This Row],[Fund Detail Name]]))=TRUE,"COVID Funds",Tbl_ExpendInput[[#This Row],[Fund Group Name]]))</f>
        <v>Commonwealth Transportation</v>
      </c>
      <c r="N1938" s="14" t="str">
        <f>IF(Tbl_ExpendInput[[#This Row],[Fund Detail Code]]="09119",Tbl_ExpendInput[[#This Row],[Fund Group Code]],IF(ISNUMBER(SEARCH("covid",Tbl_ExpendInput[[#This Row],[Fund Detail Name]]))=TRUE,"99",Tbl_ExpendInput[[#This Row],[Fund Group Code]]))</f>
        <v>04</v>
      </c>
      <c r="O1938" s="14">
        <f>VLOOKUP(Tbl_ExpendInput[[#This Row],[Agency Code]],TblAgencies[],12,FALSE)</f>
        <v>501</v>
      </c>
    </row>
    <row r="1939" spans="1:15">
      <c r="A1939">
        <v>2022</v>
      </c>
      <c r="B1939" t="s">
        <v>40</v>
      </c>
      <c r="C1939" t="s">
        <v>1021</v>
      </c>
      <c r="D1939" s="17">
        <v>501</v>
      </c>
      <c r="E1939" t="s">
        <v>1062</v>
      </c>
      <c r="F1939" t="s">
        <v>1063</v>
      </c>
      <c r="G1939" t="s">
        <v>1064</v>
      </c>
      <c r="H1939" t="s">
        <v>58</v>
      </c>
      <c r="I1939" t="s">
        <v>59</v>
      </c>
      <c r="J1939" t="s">
        <v>341</v>
      </c>
      <c r="K1939" t="s">
        <v>342</v>
      </c>
      <c r="L1939">
        <v>20768882.18</v>
      </c>
      <c r="M1939" t="str">
        <f>IF(Tbl_ExpendInput[[#This Row],[Fund Detail Code]]="09119",Tbl_ExpendInput[[#This Row],[Fund Group Name]],IF(ISNUMBER(SEARCH("covid",Tbl_ExpendInput[[#This Row],[Fund Detail Name]]))=TRUE,"COVID Funds",Tbl_ExpendInput[[#This Row],[Fund Group Name]]))</f>
        <v>Commonwealth Transportation</v>
      </c>
      <c r="N1939" s="14" t="str">
        <f>IF(Tbl_ExpendInput[[#This Row],[Fund Detail Code]]="09119",Tbl_ExpendInput[[#This Row],[Fund Group Code]],IF(ISNUMBER(SEARCH("covid",Tbl_ExpendInput[[#This Row],[Fund Detail Name]]))=TRUE,"99",Tbl_ExpendInput[[#This Row],[Fund Group Code]]))</f>
        <v>04</v>
      </c>
      <c r="O1939" s="14">
        <f>VLOOKUP(Tbl_ExpendInput[[#This Row],[Agency Code]],TblAgencies[],12,FALSE)</f>
        <v>501</v>
      </c>
    </row>
    <row r="1940" spans="1:15">
      <c r="A1940">
        <v>2022</v>
      </c>
      <c r="B1940" t="s">
        <v>40</v>
      </c>
      <c r="C1940" t="s">
        <v>1021</v>
      </c>
      <c r="D1940" s="17">
        <v>501</v>
      </c>
      <c r="E1940" t="s">
        <v>1062</v>
      </c>
      <c r="F1940" t="s">
        <v>974</v>
      </c>
      <c r="G1940" t="s">
        <v>975</v>
      </c>
      <c r="H1940" t="s">
        <v>58</v>
      </c>
      <c r="I1940" t="s">
        <v>59</v>
      </c>
      <c r="J1940" t="s">
        <v>1065</v>
      </c>
      <c r="K1940" t="s">
        <v>1066</v>
      </c>
      <c r="L1940">
        <v>25622100.609999999</v>
      </c>
      <c r="M1940" t="str">
        <f>IF(Tbl_ExpendInput[[#This Row],[Fund Detail Code]]="09119",Tbl_ExpendInput[[#This Row],[Fund Group Name]],IF(ISNUMBER(SEARCH("covid",Tbl_ExpendInput[[#This Row],[Fund Detail Name]]))=TRUE,"COVID Funds",Tbl_ExpendInput[[#This Row],[Fund Group Name]]))</f>
        <v>Commonwealth Transportation</v>
      </c>
      <c r="N1940" s="14" t="str">
        <f>IF(Tbl_ExpendInput[[#This Row],[Fund Detail Code]]="09119",Tbl_ExpendInput[[#This Row],[Fund Group Code]],IF(ISNUMBER(SEARCH("covid",Tbl_ExpendInput[[#This Row],[Fund Detail Name]]))=TRUE,"99",Tbl_ExpendInput[[#This Row],[Fund Group Code]]))</f>
        <v>04</v>
      </c>
      <c r="O1940" s="14">
        <f>VLOOKUP(Tbl_ExpendInput[[#This Row],[Agency Code]],TblAgencies[],12,FALSE)</f>
        <v>501</v>
      </c>
    </row>
    <row r="1941" spans="1:15">
      <c r="A1941">
        <v>2022</v>
      </c>
      <c r="B1941" t="s">
        <v>40</v>
      </c>
      <c r="C1941" t="s">
        <v>1021</v>
      </c>
      <c r="D1941" s="17">
        <v>501</v>
      </c>
      <c r="E1941" t="s">
        <v>1062</v>
      </c>
      <c r="F1941" t="s">
        <v>974</v>
      </c>
      <c r="G1941" t="s">
        <v>975</v>
      </c>
      <c r="H1941" t="s">
        <v>58</v>
      </c>
      <c r="I1941" t="s">
        <v>59</v>
      </c>
      <c r="J1941" t="s">
        <v>89</v>
      </c>
      <c r="K1941" t="s">
        <v>90</v>
      </c>
      <c r="L1941">
        <v>13233910.59</v>
      </c>
      <c r="M1941" t="str">
        <f>IF(Tbl_ExpendInput[[#This Row],[Fund Detail Code]]="09119",Tbl_ExpendInput[[#This Row],[Fund Group Name]],IF(ISNUMBER(SEARCH("covid",Tbl_ExpendInput[[#This Row],[Fund Detail Name]]))=TRUE,"COVID Funds",Tbl_ExpendInput[[#This Row],[Fund Group Name]]))</f>
        <v>Commonwealth Transportation</v>
      </c>
      <c r="N1941" s="14" t="str">
        <f>IF(Tbl_ExpendInput[[#This Row],[Fund Detail Code]]="09119",Tbl_ExpendInput[[#This Row],[Fund Group Code]],IF(ISNUMBER(SEARCH("covid",Tbl_ExpendInput[[#This Row],[Fund Detail Name]]))=TRUE,"99",Tbl_ExpendInput[[#This Row],[Fund Group Code]]))</f>
        <v>04</v>
      </c>
      <c r="O1941" s="14">
        <f>VLOOKUP(Tbl_ExpendInput[[#This Row],[Agency Code]],TblAgencies[],12,FALSE)</f>
        <v>501</v>
      </c>
    </row>
    <row r="1942" spans="1:15">
      <c r="A1942">
        <v>2022</v>
      </c>
      <c r="B1942" t="s">
        <v>40</v>
      </c>
      <c r="C1942" t="s">
        <v>1021</v>
      </c>
      <c r="D1942" s="17">
        <v>501</v>
      </c>
      <c r="E1942" t="s">
        <v>1062</v>
      </c>
      <c r="F1942" t="s">
        <v>974</v>
      </c>
      <c r="G1942" t="s">
        <v>975</v>
      </c>
      <c r="H1942" t="s">
        <v>58</v>
      </c>
      <c r="I1942" t="s">
        <v>59</v>
      </c>
      <c r="J1942" t="s">
        <v>341</v>
      </c>
      <c r="K1942" t="s">
        <v>342</v>
      </c>
      <c r="L1942">
        <v>47879409.25</v>
      </c>
      <c r="M1942" t="str">
        <f>IF(Tbl_ExpendInput[[#This Row],[Fund Detail Code]]="09119",Tbl_ExpendInput[[#This Row],[Fund Group Name]],IF(ISNUMBER(SEARCH("covid",Tbl_ExpendInput[[#This Row],[Fund Detail Name]]))=TRUE,"COVID Funds",Tbl_ExpendInput[[#This Row],[Fund Group Name]]))</f>
        <v>Commonwealth Transportation</v>
      </c>
      <c r="N1942" s="14" t="str">
        <f>IF(Tbl_ExpendInput[[#This Row],[Fund Detail Code]]="09119",Tbl_ExpendInput[[#This Row],[Fund Group Code]],IF(ISNUMBER(SEARCH("covid",Tbl_ExpendInput[[#This Row],[Fund Detail Name]]))=TRUE,"99",Tbl_ExpendInput[[#This Row],[Fund Group Code]]))</f>
        <v>04</v>
      </c>
      <c r="O1942" s="14">
        <f>VLOOKUP(Tbl_ExpendInput[[#This Row],[Agency Code]],TblAgencies[],12,FALSE)</f>
        <v>501</v>
      </c>
    </row>
    <row r="1943" spans="1:15">
      <c r="A1943">
        <v>2022</v>
      </c>
      <c r="B1943" t="s">
        <v>40</v>
      </c>
      <c r="C1943" t="s">
        <v>1021</v>
      </c>
      <c r="D1943" s="17">
        <v>501</v>
      </c>
      <c r="E1943" t="s">
        <v>1062</v>
      </c>
      <c r="F1943" t="s">
        <v>1067</v>
      </c>
      <c r="G1943" t="s">
        <v>1068</v>
      </c>
      <c r="H1943" t="s">
        <v>58</v>
      </c>
      <c r="I1943" t="s">
        <v>59</v>
      </c>
      <c r="J1943" t="s">
        <v>1065</v>
      </c>
      <c r="K1943" t="s">
        <v>1066</v>
      </c>
      <c r="L1943">
        <v>750004127.09000003</v>
      </c>
      <c r="M1943" t="str">
        <f>IF(Tbl_ExpendInput[[#This Row],[Fund Detail Code]]="09119",Tbl_ExpendInput[[#This Row],[Fund Group Name]],IF(ISNUMBER(SEARCH("covid",Tbl_ExpendInput[[#This Row],[Fund Detail Name]]))=TRUE,"COVID Funds",Tbl_ExpendInput[[#This Row],[Fund Group Name]]))</f>
        <v>Commonwealth Transportation</v>
      </c>
      <c r="N1943" s="14" t="str">
        <f>IF(Tbl_ExpendInput[[#This Row],[Fund Detail Code]]="09119",Tbl_ExpendInput[[#This Row],[Fund Group Code]],IF(ISNUMBER(SEARCH("covid",Tbl_ExpendInput[[#This Row],[Fund Detail Name]]))=TRUE,"99",Tbl_ExpendInput[[#This Row],[Fund Group Code]]))</f>
        <v>04</v>
      </c>
      <c r="O1943" s="14">
        <f>VLOOKUP(Tbl_ExpendInput[[#This Row],[Agency Code]],TblAgencies[],12,FALSE)</f>
        <v>501</v>
      </c>
    </row>
    <row r="1944" spans="1:15">
      <c r="A1944">
        <v>2022</v>
      </c>
      <c r="B1944" t="s">
        <v>40</v>
      </c>
      <c r="C1944" t="s">
        <v>1021</v>
      </c>
      <c r="D1944" s="17">
        <v>501</v>
      </c>
      <c r="E1944" t="s">
        <v>1062</v>
      </c>
      <c r="F1944" t="s">
        <v>1067</v>
      </c>
      <c r="G1944" t="s">
        <v>1068</v>
      </c>
      <c r="H1944" t="s">
        <v>58</v>
      </c>
      <c r="I1944" t="s">
        <v>59</v>
      </c>
      <c r="J1944" t="s">
        <v>1069</v>
      </c>
      <c r="K1944" t="s">
        <v>1070</v>
      </c>
      <c r="L1944">
        <v>2471466.7000000002</v>
      </c>
      <c r="M1944" t="str">
        <f>IF(Tbl_ExpendInput[[#This Row],[Fund Detail Code]]="09119",Tbl_ExpendInput[[#This Row],[Fund Group Name]],IF(ISNUMBER(SEARCH("covid",Tbl_ExpendInput[[#This Row],[Fund Detail Name]]))=TRUE,"COVID Funds",Tbl_ExpendInput[[#This Row],[Fund Group Name]]))</f>
        <v>Commonwealth Transportation</v>
      </c>
      <c r="N1944" s="14" t="str">
        <f>IF(Tbl_ExpendInput[[#This Row],[Fund Detail Code]]="09119",Tbl_ExpendInput[[#This Row],[Fund Group Code]],IF(ISNUMBER(SEARCH("covid",Tbl_ExpendInput[[#This Row],[Fund Detail Name]]))=TRUE,"99",Tbl_ExpendInput[[#This Row],[Fund Group Code]]))</f>
        <v>04</v>
      </c>
      <c r="O1944" s="14">
        <f>VLOOKUP(Tbl_ExpendInput[[#This Row],[Agency Code]],TblAgencies[],12,FALSE)</f>
        <v>501</v>
      </c>
    </row>
    <row r="1945" spans="1:15">
      <c r="A1945">
        <v>2022</v>
      </c>
      <c r="B1945" t="s">
        <v>40</v>
      </c>
      <c r="C1945" t="s">
        <v>1021</v>
      </c>
      <c r="D1945" s="17">
        <v>501</v>
      </c>
      <c r="E1945" t="s">
        <v>1062</v>
      </c>
      <c r="F1945" t="s">
        <v>1067</v>
      </c>
      <c r="G1945" t="s">
        <v>1068</v>
      </c>
      <c r="H1945" t="s">
        <v>58</v>
      </c>
      <c r="I1945" t="s">
        <v>59</v>
      </c>
      <c r="J1945" t="s">
        <v>1071</v>
      </c>
      <c r="K1945" t="s">
        <v>1072</v>
      </c>
      <c r="L1945">
        <v>11030988.939999999</v>
      </c>
      <c r="M1945" t="str">
        <f>IF(Tbl_ExpendInput[[#This Row],[Fund Detail Code]]="09119",Tbl_ExpendInput[[#This Row],[Fund Group Name]],IF(ISNUMBER(SEARCH("covid",Tbl_ExpendInput[[#This Row],[Fund Detail Name]]))=TRUE,"COVID Funds",Tbl_ExpendInput[[#This Row],[Fund Group Name]]))</f>
        <v>Commonwealth Transportation</v>
      </c>
      <c r="N1945" s="14" t="str">
        <f>IF(Tbl_ExpendInput[[#This Row],[Fund Detail Code]]="09119",Tbl_ExpendInput[[#This Row],[Fund Group Code]],IF(ISNUMBER(SEARCH("covid",Tbl_ExpendInput[[#This Row],[Fund Detail Name]]))=TRUE,"99",Tbl_ExpendInput[[#This Row],[Fund Group Code]]))</f>
        <v>04</v>
      </c>
      <c r="O1945" s="14">
        <f>VLOOKUP(Tbl_ExpendInput[[#This Row],[Agency Code]],TblAgencies[],12,FALSE)</f>
        <v>501</v>
      </c>
    </row>
    <row r="1946" spans="1:15">
      <c r="A1946">
        <v>2022</v>
      </c>
      <c r="B1946" t="s">
        <v>40</v>
      </c>
      <c r="C1946" t="s">
        <v>1021</v>
      </c>
      <c r="D1946" s="17">
        <v>501</v>
      </c>
      <c r="E1946" t="s">
        <v>1062</v>
      </c>
      <c r="F1946" t="s">
        <v>1067</v>
      </c>
      <c r="G1946" t="s">
        <v>1068</v>
      </c>
      <c r="H1946" t="s">
        <v>58</v>
      </c>
      <c r="I1946" t="s">
        <v>59</v>
      </c>
      <c r="J1946" t="s">
        <v>1073</v>
      </c>
      <c r="K1946" t="s">
        <v>1074</v>
      </c>
      <c r="L1946">
        <v>10833426.5</v>
      </c>
      <c r="M1946" t="str">
        <f>IF(Tbl_ExpendInput[[#This Row],[Fund Detail Code]]="09119",Tbl_ExpendInput[[#This Row],[Fund Group Name]],IF(ISNUMBER(SEARCH("covid",Tbl_ExpendInput[[#This Row],[Fund Detail Name]]))=TRUE,"COVID Funds",Tbl_ExpendInput[[#This Row],[Fund Group Name]]))</f>
        <v>Commonwealth Transportation</v>
      </c>
      <c r="N1946" s="14" t="str">
        <f>IF(Tbl_ExpendInput[[#This Row],[Fund Detail Code]]="09119",Tbl_ExpendInput[[#This Row],[Fund Group Code]],IF(ISNUMBER(SEARCH("covid",Tbl_ExpendInput[[#This Row],[Fund Detail Name]]))=TRUE,"99",Tbl_ExpendInput[[#This Row],[Fund Group Code]]))</f>
        <v>04</v>
      </c>
      <c r="O1946" s="14">
        <f>VLOOKUP(Tbl_ExpendInput[[#This Row],[Agency Code]],TblAgencies[],12,FALSE)</f>
        <v>501</v>
      </c>
    </row>
    <row r="1947" spans="1:15">
      <c r="A1947">
        <v>2022</v>
      </c>
      <c r="B1947" t="s">
        <v>40</v>
      </c>
      <c r="C1947" t="s">
        <v>1021</v>
      </c>
      <c r="D1947" s="17">
        <v>501</v>
      </c>
      <c r="E1947" t="s">
        <v>1062</v>
      </c>
      <c r="F1947" t="s">
        <v>1067</v>
      </c>
      <c r="G1947" t="s">
        <v>1068</v>
      </c>
      <c r="H1947" t="s">
        <v>58</v>
      </c>
      <c r="I1947" t="s">
        <v>59</v>
      </c>
      <c r="J1947" t="s">
        <v>1075</v>
      </c>
      <c r="K1947" t="s">
        <v>1076</v>
      </c>
      <c r="L1947">
        <v>96043968.519999996</v>
      </c>
      <c r="M1947" t="str">
        <f>IF(Tbl_ExpendInput[[#This Row],[Fund Detail Code]]="09119",Tbl_ExpendInput[[#This Row],[Fund Group Name]],IF(ISNUMBER(SEARCH("covid",Tbl_ExpendInput[[#This Row],[Fund Detail Name]]))=TRUE,"COVID Funds",Tbl_ExpendInput[[#This Row],[Fund Group Name]]))</f>
        <v>Commonwealth Transportation</v>
      </c>
      <c r="N1947" s="14" t="str">
        <f>IF(Tbl_ExpendInput[[#This Row],[Fund Detail Code]]="09119",Tbl_ExpendInput[[#This Row],[Fund Group Code]],IF(ISNUMBER(SEARCH("covid",Tbl_ExpendInput[[#This Row],[Fund Detail Name]]))=TRUE,"99",Tbl_ExpendInput[[#This Row],[Fund Group Code]]))</f>
        <v>04</v>
      </c>
      <c r="O1947" s="14">
        <f>VLOOKUP(Tbl_ExpendInput[[#This Row],[Agency Code]],TblAgencies[],12,FALSE)</f>
        <v>501</v>
      </c>
    </row>
    <row r="1948" spans="1:15">
      <c r="A1948">
        <v>2022</v>
      </c>
      <c r="B1948" t="s">
        <v>40</v>
      </c>
      <c r="C1948" t="s">
        <v>1021</v>
      </c>
      <c r="D1948" s="17">
        <v>501</v>
      </c>
      <c r="E1948" t="s">
        <v>1062</v>
      </c>
      <c r="F1948" t="s">
        <v>1067</v>
      </c>
      <c r="G1948" t="s">
        <v>1068</v>
      </c>
      <c r="H1948" t="s">
        <v>58</v>
      </c>
      <c r="I1948" t="s">
        <v>59</v>
      </c>
      <c r="J1948" t="s">
        <v>1077</v>
      </c>
      <c r="K1948" t="s">
        <v>1078</v>
      </c>
      <c r="L1948">
        <v>24718991.190000001</v>
      </c>
      <c r="M1948" t="str">
        <f>IF(Tbl_ExpendInput[[#This Row],[Fund Detail Code]]="09119",Tbl_ExpendInput[[#This Row],[Fund Group Name]],IF(ISNUMBER(SEARCH("covid",Tbl_ExpendInput[[#This Row],[Fund Detail Name]]))=TRUE,"COVID Funds",Tbl_ExpendInput[[#This Row],[Fund Group Name]]))</f>
        <v>Commonwealth Transportation</v>
      </c>
      <c r="N1948" s="14" t="str">
        <f>IF(Tbl_ExpendInput[[#This Row],[Fund Detail Code]]="09119",Tbl_ExpendInput[[#This Row],[Fund Group Code]],IF(ISNUMBER(SEARCH("covid",Tbl_ExpendInput[[#This Row],[Fund Detail Name]]))=TRUE,"99",Tbl_ExpendInput[[#This Row],[Fund Group Code]]))</f>
        <v>04</v>
      </c>
      <c r="O1948" s="14">
        <f>VLOOKUP(Tbl_ExpendInput[[#This Row],[Agency Code]],TblAgencies[],12,FALSE)</f>
        <v>501</v>
      </c>
    </row>
    <row r="1949" spans="1:15">
      <c r="A1949">
        <v>2022</v>
      </c>
      <c r="B1949" t="s">
        <v>40</v>
      </c>
      <c r="C1949" t="s">
        <v>1021</v>
      </c>
      <c r="D1949" s="17">
        <v>501</v>
      </c>
      <c r="E1949" t="s">
        <v>1062</v>
      </c>
      <c r="F1949" t="s">
        <v>1067</v>
      </c>
      <c r="G1949" t="s">
        <v>1068</v>
      </c>
      <c r="H1949" t="s">
        <v>58</v>
      </c>
      <c r="I1949" t="s">
        <v>59</v>
      </c>
      <c r="J1949" t="s">
        <v>1079</v>
      </c>
      <c r="K1949" t="s">
        <v>1080</v>
      </c>
      <c r="L1949">
        <v>75087.81</v>
      </c>
      <c r="M1949" t="str">
        <f>IF(Tbl_ExpendInput[[#This Row],[Fund Detail Code]]="09119",Tbl_ExpendInput[[#This Row],[Fund Group Name]],IF(ISNUMBER(SEARCH("covid",Tbl_ExpendInput[[#This Row],[Fund Detail Name]]))=TRUE,"COVID Funds",Tbl_ExpendInput[[#This Row],[Fund Group Name]]))</f>
        <v>Commonwealth Transportation</v>
      </c>
      <c r="N1949" s="14" t="str">
        <f>IF(Tbl_ExpendInput[[#This Row],[Fund Detail Code]]="09119",Tbl_ExpendInput[[#This Row],[Fund Group Code]],IF(ISNUMBER(SEARCH("covid",Tbl_ExpendInput[[#This Row],[Fund Detail Name]]))=TRUE,"99",Tbl_ExpendInput[[#This Row],[Fund Group Code]]))</f>
        <v>04</v>
      </c>
      <c r="O1949" s="14">
        <f>VLOOKUP(Tbl_ExpendInput[[#This Row],[Agency Code]],TblAgencies[],12,FALSE)</f>
        <v>501</v>
      </c>
    </row>
    <row r="1950" spans="1:15">
      <c r="A1950">
        <v>2022</v>
      </c>
      <c r="B1950" t="s">
        <v>40</v>
      </c>
      <c r="C1950" t="s">
        <v>1021</v>
      </c>
      <c r="D1950" s="17">
        <v>501</v>
      </c>
      <c r="E1950" t="s">
        <v>1062</v>
      </c>
      <c r="F1950" t="s">
        <v>1067</v>
      </c>
      <c r="G1950" t="s">
        <v>1068</v>
      </c>
      <c r="H1950" t="s">
        <v>58</v>
      </c>
      <c r="I1950" t="s">
        <v>59</v>
      </c>
      <c r="J1950" t="s">
        <v>341</v>
      </c>
      <c r="K1950" t="s">
        <v>342</v>
      </c>
      <c r="L1950">
        <v>1357210379.25</v>
      </c>
      <c r="M1950" t="str">
        <f>IF(Tbl_ExpendInput[[#This Row],[Fund Detail Code]]="09119",Tbl_ExpendInput[[#This Row],[Fund Group Name]],IF(ISNUMBER(SEARCH("covid",Tbl_ExpendInput[[#This Row],[Fund Detail Name]]))=TRUE,"COVID Funds",Tbl_ExpendInput[[#This Row],[Fund Group Name]]))</f>
        <v>Commonwealth Transportation</v>
      </c>
      <c r="N1950" s="14" t="str">
        <f>IF(Tbl_ExpendInput[[#This Row],[Fund Detail Code]]="09119",Tbl_ExpendInput[[#This Row],[Fund Group Code]],IF(ISNUMBER(SEARCH("covid",Tbl_ExpendInput[[#This Row],[Fund Detail Name]]))=TRUE,"99",Tbl_ExpendInput[[#This Row],[Fund Group Code]]))</f>
        <v>04</v>
      </c>
      <c r="O1950" s="14">
        <f>VLOOKUP(Tbl_ExpendInput[[#This Row],[Agency Code]],TblAgencies[],12,FALSE)</f>
        <v>501</v>
      </c>
    </row>
    <row r="1951" spans="1:15">
      <c r="A1951">
        <v>2022</v>
      </c>
      <c r="B1951" t="s">
        <v>40</v>
      </c>
      <c r="C1951" t="s">
        <v>1021</v>
      </c>
      <c r="D1951" s="17">
        <v>501</v>
      </c>
      <c r="E1951" t="s">
        <v>1062</v>
      </c>
      <c r="F1951" t="s">
        <v>1067</v>
      </c>
      <c r="G1951" t="s">
        <v>1068</v>
      </c>
      <c r="H1951" t="s">
        <v>58</v>
      </c>
      <c r="I1951" t="s">
        <v>59</v>
      </c>
      <c r="J1951" t="s">
        <v>1081</v>
      </c>
      <c r="K1951" t="s">
        <v>1082</v>
      </c>
      <c r="L1951">
        <v>2836474.02</v>
      </c>
      <c r="M1951" t="str">
        <f>IF(Tbl_ExpendInput[[#This Row],[Fund Detail Code]]="09119",Tbl_ExpendInput[[#This Row],[Fund Group Name]],IF(ISNUMBER(SEARCH("covid",Tbl_ExpendInput[[#This Row],[Fund Detail Name]]))=TRUE,"COVID Funds",Tbl_ExpendInput[[#This Row],[Fund Group Name]]))</f>
        <v>Commonwealth Transportation</v>
      </c>
      <c r="N1951" s="14" t="str">
        <f>IF(Tbl_ExpendInput[[#This Row],[Fund Detail Code]]="09119",Tbl_ExpendInput[[#This Row],[Fund Group Code]],IF(ISNUMBER(SEARCH("covid",Tbl_ExpendInput[[#This Row],[Fund Detail Name]]))=TRUE,"99",Tbl_ExpendInput[[#This Row],[Fund Group Code]]))</f>
        <v>04</v>
      </c>
      <c r="O1951" s="14">
        <f>VLOOKUP(Tbl_ExpendInput[[#This Row],[Agency Code]],TblAgencies[],12,FALSE)</f>
        <v>501</v>
      </c>
    </row>
    <row r="1952" spans="1:15">
      <c r="A1952">
        <v>2022</v>
      </c>
      <c r="B1952" t="s">
        <v>40</v>
      </c>
      <c r="C1952" t="s">
        <v>1021</v>
      </c>
      <c r="D1952" s="17">
        <v>501</v>
      </c>
      <c r="E1952" t="s">
        <v>1062</v>
      </c>
      <c r="F1952" t="s">
        <v>1067</v>
      </c>
      <c r="G1952" t="s">
        <v>1068</v>
      </c>
      <c r="H1952" t="s">
        <v>62</v>
      </c>
      <c r="I1952" t="s">
        <v>63</v>
      </c>
      <c r="J1952" t="s">
        <v>1083</v>
      </c>
      <c r="K1952" t="s">
        <v>1084</v>
      </c>
      <c r="L1952">
        <v>18902446.039999999</v>
      </c>
      <c r="M1952" t="str">
        <f>IF(Tbl_ExpendInput[[#This Row],[Fund Detail Code]]="09119",Tbl_ExpendInput[[#This Row],[Fund Group Name]],IF(ISNUMBER(SEARCH("covid",Tbl_ExpendInput[[#This Row],[Fund Detail Name]]))=TRUE,"COVID Funds",Tbl_ExpendInput[[#This Row],[Fund Group Name]]))</f>
        <v>Trust And Agency</v>
      </c>
      <c r="N1952" s="14" t="str">
        <f>IF(Tbl_ExpendInput[[#This Row],[Fund Detail Code]]="09119",Tbl_ExpendInput[[#This Row],[Fund Group Code]],IF(ISNUMBER(SEARCH("covid",Tbl_ExpendInput[[#This Row],[Fund Detail Name]]))=TRUE,"99",Tbl_ExpendInput[[#This Row],[Fund Group Code]]))</f>
        <v>07</v>
      </c>
      <c r="O1952" s="14">
        <f>VLOOKUP(Tbl_ExpendInput[[#This Row],[Agency Code]],TblAgencies[],12,FALSE)</f>
        <v>501</v>
      </c>
    </row>
    <row r="1953" spans="1:15">
      <c r="A1953">
        <v>2022</v>
      </c>
      <c r="B1953" t="s">
        <v>40</v>
      </c>
      <c r="C1953" t="s">
        <v>1021</v>
      </c>
      <c r="D1953" s="17">
        <v>501</v>
      </c>
      <c r="E1953" t="s">
        <v>1062</v>
      </c>
      <c r="F1953" t="s">
        <v>1067</v>
      </c>
      <c r="G1953" t="s">
        <v>1068</v>
      </c>
      <c r="H1953" t="s">
        <v>62</v>
      </c>
      <c r="I1953" t="s">
        <v>63</v>
      </c>
      <c r="J1953" t="s">
        <v>1085</v>
      </c>
      <c r="K1953" t="s">
        <v>1086</v>
      </c>
      <c r="L1953">
        <v>16375367.960000001</v>
      </c>
      <c r="M1953" t="str">
        <f>IF(Tbl_ExpendInput[[#This Row],[Fund Detail Code]]="09119",Tbl_ExpendInput[[#This Row],[Fund Group Name]],IF(ISNUMBER(SEARCH("covid",Tbl_ExpendInput[[#This Row],[Fund Detail Name]]))=TRUE,"COVID Funds",Tbl_ExpendInput[[#This Row],[Fund Group Name]]))</f>
        <v>Trust And Agency</v>
      </c>
      <c r="N1953" s="14" t="str">
        <f>IF(Tbl_ExpendInput[[#This Row],[Fund Detail Code]]="09119",Tbl_ExpendInput[[#This Row],[Fund Group Code]],IF(ISNUMBER(SEARCH("covid",Tbl_ExpendInput[[#This Row],[Fund Detail Name]]))=TRUE,"99",Tbl_ExpendInput[[#This Row],[Fund Group Code]]))</f>
        <v>07</v>
      </c>
      <c r="O1953" s="14">
        <f>VLOOKUP(Tbl_ExpendInput[[#This Row],[Agency Code]],TblAgencies[],12,FALSE)</f>
        <v>501</v>
      </c>
    </row>
    <row r="1954" spans="1:15">
      <c r="A1954">
        <v>2022</v>
      </c>
      <c r="B1954" t="s">
        <v>40</v>
      </c>
      <c r="C1954" t="s">
        <v>1021</v>
      </c>
      <c r="D1954" s="17">
        <v>501</v>
      </c>
      <c r="E1954" t="s">
        <v>1062</v>
      </c>
      <c r="F1954" t="s">
        <v>1067</v>
      </c>
      <c r="G1954" t="s">
        <v>1068</v>
      </c>
      <c r="H1954" t="s">
        <v>62</v>
      </c>
      <c r="I1954" t="s">
        <v>63</v>
      </c>
      <c r="J1954" t="s">
        <v>1087</v>
      </c>
      <c r="K1954" t="s">
        <v>1088</v>
      </c>
      <c r="L1954">
        <v>54150055.149999999</v>
      </c>
      <c r="M1954" t="str">
        <f>IF(Tbl_ExpendInput[[#This Row],[Fund Detail Code]]="09119",Tbl_ExpendInput[[#This Row],[Fund Group Name]],IF(ISNUMBER(SEARCH("covid",Tbl_ExpendInput[[#This Row],[Fund Detail Name]]))=TRUE,"COVID Funds",Tbl_ExpendInput[[#This Row],[Fund Group Name]]))</f>
        <v>Trust And Agency</v>
      </c>
      <c r="N1954" s="14" t="str">
        <f>IF(Tbl_ExpendInput[[#This Row],[Fund Detail Code]]="09119",Tbl_ExpendInput[[#This Row],[Fund Group Code]],IF(ISNUMBER(SEARCH("covid",Tbl_ExpendInput[[#This Row],[Fund Detail Name]]))=TRUE,"99",Tbl_ExpendInput[[#This Row],[Fund Group Code]]))</f>
        <v>07</v>
      </c>
      <c r="O1954" s="14">
        <f>VLOOKUP(Tbl_ExpendInput[[#This Row],[Agency Code]],TblAgencies[],12,FALSE)</f>
        <v>501</v>
      </c>
    </row>
    <row r="1955" spans="1:15">
      <c r="A1955">
        <v>2022</v>
      </c>
      <c r="B1955" t="s">
        <v>40</v>
      </c>
      <c r="C1955" t="s">
        <v>1021</v>
      </c>
      <c r="D1955" s="17">
        <v>501</v>
      </c>
      <c r="E1955" t="s">
        <v>1062</v>
      </c>
      <c r="F1955" t="s">
        <v>1067</v>
      </c>
      <c r="G1955" t="s">
        <v>1068</v>
      </c>
      <c r="H1955" t="s">
        <v>62</v>
      </c>
      <c r="I1955" t="s">
        <v>63</v>
      </c>
      <c r="J1955" t="s">
        <v>1089</v>
      </c>
      <c r="K1955" t="s">
        <v>1090</v>
      </c>
      <c r="L1955">
        <v>173298.92</v>
      </c>
      <c r="M1955" t="str">
        <f>IF(Tbl_ExpendInput[[#This Row],[Fund Detail Code]]="09119",Tbl_ExpendInput[[#This Row],[Fund Group Name]],IF(ISNUMBER(SEARCH("covid",Tbl_ExpendInput[[#This Row],[Fund Detail Name]]))=TRUE,"COVID Funds",Tbl_ExpendInput[[#This Row],[Fund Group Name]]))</f>
        <v>Trust And Agency</v>
      </c>
      <c r="N1955" s="14" t="str">
        <f>IF(Tbl_ExpendInput[[#This Row],[Fund Detail Code]]="09119",Tbl_ExpendInput[[#This Row],[Fund Group Code]],IF(ISNUMBER(SEARCH("covid",Tbl_ExpendInput[[#This Row],[Fund Detail Name]]))=TRUE,"99",Tbl_ExpendInput[[#This Row],[Fund Group Code]]))</f>
        <v>07</v>
      </c>
      <c r="O1955" s="14">
        <f>VLOOKUP(Tbl_ExpendInput[[#This Row],[Agency Code]],TblAgencies[],12,FALSE)</f>
        <v>501</v>
      </c>
    </row>
    <row r="1956" spans="1:15">
      <c r="A1956">
        <v>2022</v>
      </c>
      <c r="B1956" t="s">
        <v>40</v>
      </c>
      <c r="C1956" t="s">
        <v>1021</v>
      </c>
      <c r="D1956" s="17">
        <v>501</v>
      </c>
      <c r="E1956" t="s">
        <v>1062</v>
      </c>
      <c r="F1956" t="s">
        <v>1067</v>
      </c>
      <c r="G1956" t="s">
        <v>1068</v>
      </c>
      <c r="H1956" t="s">
        <v>62</v>
      </c>
      <c r="I1956" t="s">
        <v>63</v>
      </c>
      <c r="J1956" t="s">
        <v>1091</v>
      </c>
      <c r="K1956" t="s">
        <v>1092</v>
      </c>
      <c r="L1956">
        <v>25054274.5</v>
      </c>
      <c r="M1956" t="str">
        <f>IF(Tbl_ExpendInput[[#This Row],[Fund Detail Code]]="09119",Tbl_ExpendInput[[#This Row],[Fund Group Name]],IF(ISNUMBER(SEARCH("covid",Tbl_ExpendInput[[#This Row],[Fund Detail Name]]))=TRUE,"COVID Funds",Tbl_ExpendInput[[#This Row],[Fund Group Name]]))</f>
        <v>Trust And Agency</v>
      </c>
      <c r="N1956" s="14" t="str">
        <f>IF(Tbl_ExpendInput[[#This Row],[Fund Detail Code]]="09119",Tbl_ExpendInput[[#This Row],[Fund Group Code]],IF(ISNUMBER(SEARCH("covid",Tbl_ExpendInput[[#This Row],[Fund Detail Name]]))=TRUE,"99",Tbl_ExpendInput[[#This Row],[Fund Group Code]]))</f>
        <v>07</v>
      </c>
      <c r="O1956" s="14">
        <f>VLOOKUP(Tbl_ExpendInput[[#This Row],[Agency Code]],TblAgencies[],12,FALSE)</f>
        <v>501</v>
      </c>
    </row>
    <row r="1957" spans="1:15">
      <c r="A1957">
        <v>2022</v>
      </c>
      <c r="B1957" t="s">
        <v>40</v>
      </c>
      <c r="C1957" t="s">
        <v>1021</v>
      </c>
      <c r="D1957" s="17">
        <v>501</v>
      </c>
      <c r="E1957" t="s">
        <v>1062</v>
      </c>
      <c r="F1957" t="s">
        <v>1067</v>
      </c>
      <c r="G1957" t="s">
        <v>1068</v>
      </c>
      <c r="H1957" t="s">
        <v>40</v>
      </c>
      <c r="I1957" t="s">
        <v>41</v>
      </c>
      <c r="J1957" t="s">
        <v>1093</v>
      </c>
      <c r="K1957" t="s">
        <v>1094</v>
      </c>
      <c r="L1957">
        <v>1172854.3600000001</v>
      </c>
      <c r="M1957" t="str">
        <f>IF(Tbl_ExpendInput[[#This Row],[Fund Detail Code]]="09119",Tbl_ExpendInput[[#This Row],[Fund Group Name]],IF(ISNUMBER(SEARCH("covid",Tbl_ExpendInput[[#This Row],[Fund Detail Name]]))=TRUE,"COVID Funds",Tbl_ExpendInput[[#This Row],[Fund Group Name]]))</f>
        <v>Dedicated Special Revenue</v>
      </c>
      <c r="N1957" s="14" t="str">
        <f>IF(Tbl_ExpendInput[[#This Row],[Fund Detail Code]]="09119",Tbl_ExpendInput[[#This Row],[Fund Group Code]],IF(ISNUMBER(SEARCH("covid",Tbl_ExpendInput[[#This Row],[Fund Detail Name]]))=TRUE,"99",Tbl_ExpendInput[[#This Row],[Fund Group Code]]))</f>
        <v>09</v>
      </c>
      <c r="O1957" s="14">
        <f>VLOOKUP(Tbl_ExpendInput[[#This Row],[Agency Code]],TblAgencies[],12,FALSE)</f>
        <v>501</v>
      </c>
    </row>
    <row r="1958" spans="1:15">
      <c r="A1958">
        <v>2022</v>
      </c>
      <c r="B1958" t="s">
        <v>40</v>
      </c>
      <c r="C1958" t="s">
        <v>1021</v>
      </c>
      <c r="D1958" s="17">
        <v>501</v>
      </c>
      <c r="E1958" t="s">
        <v>1062</v>
      </c>
      <c r="F1958" t="s">
        <v>1067</v>
      </c>
      <c r="G1958" t="s">
        <v>1068</v>
      </c>
      <c r="H1958" t="s">
        <v>40</v>
      </c>
      <c r="I1958" t="s">
        <v>41</v>
      </c>
      <c r="J1958" t="s">
        <v>1095</v>
      </c>
      <c r="K1958" t="s">
        <v>1096</v>
      </c>
      <c r="L1958">
        <v>48846334.18</v>
      </c>
      <c r="M1958" t="str">
        <f>IF(Tbl_ExpendInput[[#This Row],[Fund Detail Code]]="09119",Tbl_ExpendInput[[#This Row],[Fund Group Name]],IF(ISNUMBER(SEARCH("covid",Tbl_ExpendInput[[#This Row],[Fund Detail Name]]))=TRUE,"COVID Funds",Tbl_ExpendInput[[#This Row],[Fund Group Name]]))</f>
        <v>Dedicated Special Revenue</v>
      </c>
      <c r="N1958" s="14" t="str">
        <f>IF(Tbl_ExpendInput[[#This Row],[Fund Detail Code]]="09119",Tbl_ExpendInput[[#This Row],[Fund Group Code]],IF(ISNUMBER(SEARCH("covid",Tbl_ExpendInput[[#This Row],[Fund Detail Name]]))=TRUE,"99",Tbl_ExpendInput[[#This Row],[Fund Group Code]]))</f>
        <v>09</v>
      </c>
      <c r="O1958" s="14">
        <f>VLOOKUP(Tbl_ExpendInput[[#This Row],[Agency Code]],TblAgencies[],12,FALSE)</f>
        <v>501</v>
      </c>
    </row>
    <row r="1959" spans="1:15">
      <c r="A1959">
        <v>2022</v>
      </c>
      <c r="B1959" t="s">
        <v>40</v>
      </c>
      <c r="C1959" t="s">
        <v>1021</v>
      </c>
      <c r="D1959" s="17">
        <v>501</v>
      </c>
      <c r="E1959" t="s">
        <v>1062</v>
      </c>
      <c r="F1959" t="s">
        <v>1097</v>
      </c>
      <c r="G1959" t="s">
        <v>1098</v>
      </c>
      <c r="H1959" t="s">
        <v>58</v>
      </c>
      <c r="I1959" t="s">
        <v>59</v>
      </c>
      <c r="J1959" t="s">
        <v>1065</v>
      </c>
      <c r="K1959" t="s">
        <v>1066</v>
      </c>
      <c r="L1959">
        <v>368030453.45999998</v>
      </c>
      <c r="M1959" t="str">
        <f>IF(Tbl_ExpendInput[[#This Row],[Fund Detail Code]]="09119",Tbl_ExpendInput[[#This Row],[Fund Group Name]],IF(ISNUMBER(SEARCH("covid",Tbl_ExpendInput[[#This Row],[Fund Detail Name]]))=TRUE,"COVID Funds",Tbl_ExpendInput[[#This Row],[Fund Group Name]]))</f>
        <v>Commonwealth Transportation</v>
      </c>
      <c r="N1959" s="14" t="str">
        <f>IF(Tbl_ExpendInput[[#This Row],[Fund Detail Code]]="09119",Tbl_ExpendInput[[#This Row],[Fund Group Code]],IF(ISNUMBER(SEARCH("covid",Tbl_ExpendInput[[#This Row],[Fund Detail Name]]))=TRUE,"99",Tbl_ExpendInput[[#This Row],[Fund Group Code]]))</f>
        <v>04</v>
      </c>
      <c r="O1959" s="14">
        <f>VLOOKUP(Tbl_ExpendInput[[#This Row],[Agency Code]],TblAgencies[],12,FALSE)</f>
        <v>501</v>
      </c>
    </row>
    <row r="1960" spans="1:15">
      <c r="A1960">
        <v>2022</v>
      </c>
      <c r="B1960" t="s">
        <v>40</v>
      </c>
      <c r="C1960" t="s">
        <v>1021</v>
      </c>
      <c r="D1960" s="17">
        <v>501</v>
      </c>
      <c r="E1960" t="s">
        <v>1062</v>
      </c>
      <c r="F1960" t="s">
        <v>1097</v>
      </c>
      <c r="G1960" t="s">
        <v>1098</v>
      </c>
      <c r="H1960" t="s">
        <v>58</v>
      </c>
      <c r="I1960" t="s">
        <v>59</v>
      </c>
      <c r="J1960" t="s">
        <v>89</v>
      </c>
      <c r="K1960" t="s">
        <v>90</v>
      </c>
      <c r="L1960">
        <v>1974128431.3640001</v>
      </c>
      <c r="M1960" t="str">
        <f>IF(Tbl_ExpendInput[[#This Row],[Fund Detail Code]]="09119",Tbl_ExpendInput[[#This Row],[Fund Group Name]],IF(ISNUMBER(SEARCH("covid",Tbl_ExpendInput[[#This Row],[Fund Detail Name]]))=TRUE,"COVID Funds",Tbl_ExpendInput[[#This Row],[Fund Group Name]]))</f>
        <v>Commonwealth Transportation</v>
      </c>
      <c r="N1960" s="14" t="str">
        <f>IF(Tbl_ExpendInput[[#This Row],[Fund Detail Code]]="09119",Tbl_ExpendInput[[#This Row],[Fund Group Code]],IF(ISNUMBER(SEARCH("covid",Tbl_ExpendInput[[#This Row],[Fund Detail Name]]))=TRUE,"99",Tbl_ExpendInput[[#This Row],[Fund Group Code]]))</f>
        <v>04</v>
      </c>
      <c r="O1960" s="14">
        <f>VLOOKUP(Tbl_ExpendInput[[#This Row],[Agency Code]],TblAgencies[],12,FALSE)</f>
        <v>501</v>
      </c>
    </row>
    <row r="1961" spans="1:15">
      <c r="A1961">
        <v>2022</v>
      </c>
      <c r="B1961" t="s">
        <v>40</v>
      </c>
      <c r="C1961" t="s">
        <v>1021</v>
      </c>
      <c r="D1961" s="17">
        <v>501</v>
      </c>
      <c r="E1961" t="s">
        <v>1062</v>
      </c>
      <c r="F1961" t="s">
        <v>1099</v>
      </c>
      <c r="G1961" t="s">
        <v>1100</v>
      </c>
      <c r="H1961" t="s">
        <v>58</v>
      </c>
      <c r="I1961" t="s">
        <v>59</v>
      </c>
      <c r="J1961" t="s">
        <v>1101</v>
      </c>
      <c r="K1961" t="s">
        <v>1102</v>
      </c>
      <c r="L1961">
        <v>2489963.83</v>
      </c>
      <c r="M1961" t="str">
        <f>IF(Tbl_ExpendInput[[#This Row],[Fund Detail Code]]="09119",Tbl_ExpendInput[[#This Row],[Fund Group Name]],IF(ISNUMBER(SEARCH("covid",Tbl_ExpendInput[[#This Row],[Fund Detail Name]]))=TRUE,"COVID Funds",Tbl_ExpendInput[[#This Row],[Fund Group Name]]))</f>
        <v>Commonwealth Transportation</v>
      </c>
      <c r="N1961" s="14" t="str">
        <f>IF(Tbl_ExpendInput[[#This Row],[Fund Detail Code]]="09119",Tbl_ExpendInput[[#This Row],[Fund Group Code]],IF(ISNUMBER(SEARCH("covid",Tbl_ExpendInput[[#This Row],[Fund Detail Name]]))=TRUE,"99",Tbl_ExpendInput[[#This Row],[Fund Group Code]]))</f>
        <v>04</v>
      </c>
      <c r="O1961" s="14">
        <f>VLOOKUP(Tbl_ExpendInput[[#This Row],[Agency Code]],TblAgencies[],12,FALSE)</f>
        <v>501</v>
      </c>
    </row>
    <row r="1962" spans="1:15">
      <c r="A1962">
        <v>2022</v>
      </c>
      <c r="B1962" t="s">
        <v>40</v>
      </c>
      <c r="C1962" t="s">
        <v>1021</v>
      </c>
      <c r="D1962" s="17">
        <v>501</v>
      </c>
      <c r="E1962" t="s">
        <v>1062</v>
      </c>
      <c r="F1962" t="s">
        <v>1099</v>
      </c>
      <c r="G1962" t="s">
        <v>1100</v>
      </c>
      <c r="H1962" t="s">
        <v>58</v>
      </c>
      <c r="I1962" t="s">
        <v>59</v>
      </c>
      <c r="J1962" t="s">
        <v>1103</v>
      </c>
      <c r="K1962" t="s">
        <v>1104</v>
      </c>
      <c r="L1962">
        <v>84594.11</v>
      </c>
      <c r="M1962" t="str">
        <f>IF(Tbl_ExpendInput[[#This Row],[Fund Detail Code]]="09119",Tbl_ExpendInput[[#This Row],[Fund Group Name]],IF(ISNUMBER(SEARCH("covid",Tbl_ExpendInput[[#This Row],[Fund Detail Name]]))=TRUE,"COVID Funds",Tbl_ExpendInput[[#This Row],[Fund Group Name]]))</f>
        <v>Commonwealth Transportation</v>
      </c>
      <c r="N1962" s="14" t="str">
        <f>IF(Tbl_ExpendInput[[#This Row],[Fund Detail Code]]="09119",Tbl_ExpendInput[[#This Row],[Fund Group Code]],IF(ISNUMBER(SEARCH("covid",Tbl_ExpendInput[[#This Row],[Fund Detail Name]]))=TRUE,"99",Tbl_ExpendInput[[#This Row],[Fund Group Code]]))</f>
        <v>04</v>
      </c>
      <c r="O1962" s="14">
        <f>VLOOKUP(Tbl_ExpendInput[[#This Row],[Agency Code]],TblAgencies[],12,FALSE)</f>
        <v>501</v>
      </c>
    </row>
    <row r="1963" spans="1:15">
      <c r="A1963">
        <v>2022</v>
      </c>
      <c r="B1963" t="s">
        <v>40</v>
      </c>
      <c r="C1963" t="s">
        <v>1021</v>
      </c>
      <c r="D1963" s="17">
        <v>501</v>
      </c>
      <c r="E1963" t="s">
        <v>1062</v>
      </c>
      <c r="F1963" t="s">
        <v>1099</v>
      </c>
      <c r="G1963" t="s">
        <v>1100</v>
      </c>
      <c r="H1963" t="s">
        <v>58</v>
      </c>
      <c r="I1963" t="s">
        <v>59</v>
      </c>
      <c r="J1963" t="s">
        <v>1105</v>
      </c>
      <c r="K1963" t="s">
        <v>1106</v>
      </c>
      <c r="L1963">
        <v>1001338.67</v>
      </c>
      <c r="M1963" t="str">
        <f>IF(Tbl_ExpendInput[[#This Row],[Fund Detail Code]]="09119",Tbl_ExpendInput[[#This Row],[Fund Group Name]],IF(ISNUMBER(SEARCH("covid",Tbl_ExpendInput[[#This Row],[Fund Detail Name]]))=TRUE,"COVID Funds",Tbl_ExpendInput[[#This Row],[Fund Group Name]]))</f>
        <v>Commonwealth Transportation</v>
      </c>
      <c r="N1963" s="14" t="str">
        <f>IF(Tbl_ExpendInput[[#This Row],[Fund Detail Code]]="09119",Tbl_ExpendInput[[#This Row],[Fund Group Code]],IF(ISNUMBER(SEARCH("covid",Tbl_ExpendInput[[#This Row],[Fund Detail Name]]))=TRUE,"99",Tbl_ExpendInput[[#This Row],[Fund Group Code]]))</f>
        <v>04</v>
      </c>
      <c r="O1963" s="14">
        <f>VLOOKUP(Tbl_ExpendInput[[#This Row],[Agency Code]],TblAgencies[],12,FALSE)</f>
        <v>501</v>
      </c>
    </row>
    <row r="1964" spans="1:15">
      <c r="A1964">
        <v>2022</v>
      </c>
      <c r="B1964" t="s">
        <v>40</v>
      </c>
      <c r="C1964" t="s">
        <v>1021</v>
      </c>
      <c r="D1964" s="17">
        <v>501</v>
      </c>
      <c r="E1964" t="s">
        <v>1062</v>
      </c>
      <c r="F1964" t="s">
        <v>1099</v>
      </c>
      <c r="G1964" t="s">
        <v>1100</v>
      </c>
      <c r="H1964" t="s">
        <v>58</v>
      </c>
      <c r="I1964" t="s">
        <v>59</v>
      </c>
      <c r="J1964" t="s">
        <v>1107</v>
      </c>
      <c r="K1964" t="s">
        <v>1108</v>
      </c>
      <c r="L1964">
        <v>1857655.19</v>
      </c>
      <c r="M1964" t="str">
        <f>IF(Tbl_ExpendInput[[#This Row],[Fund Detail Code]]="09119",Tbl_ExpendInput[[#This Row],[Fund Group Name]],IF(ISNUMBER(SEARCH("covid",Tbl_ExpendInput[[#This Row],[Fund Detail Name]]))=TRUE,"COVID Funds",Tbl_ExpendInput[[#This Row],[Fund Group Name]]))</f>
        <v>Commonwealth Transportation</v>
      </c>
      <c r="N1964" s="14" t="str">
        <f>IF(Tbl_ExpendInput[[#This Row],[Fund Detail Code]]="09119",Tbl_ExpendInput[[#This Row],[Fund Group Code]],IF(ISNUMBER(SEARCH("covid",Tbl_ExpendInput[[#This Row],[Fund Detail Name]]))=TRUE,"99",Tbl_ExpendInput[[#This Row],[Fund Group Code]]))</f>
        <v>04</v>
      </c>
      <c r="O1964" s="14">
        <f>VLOOKUP(Tbl_ExpendInput[[#This Row],[Agency Code]],TblAgencies[],12,FALSE)</f>
        <v>501</v>
      </c>
    </row>
    <row r="1965" spans="1:15">
      <c r="A1965">
        <v>2022</v>
      </c>
      <c r="B1965" t="s">
        <v>40</v>
      </c>
      <c r="C1965" t="s">
        <v>1021</v>
      </c>
      <c r="D1965" s="17">
        <v>501</v>
      </c>
      <c r="E1965" t="s">
        <v>1062</v>
      </c>
      <c r="F1965" t="s">
        <v>1099</v>
      </c>
      <c r="G1965" t="s">
        <v>1100</v>
      </c>
      <c r="H1965" t="s">
        <v>58</v>
      </c>
      <c r="I1965" t="s">
        <v>59</v>
      </c>
      <c r="J1965" t="s">
        <v>1109</v>
      </c>
      <c r="K1965" t="s">
        <v>1110</v>
      </c>
      <c r="L1965">
        <v>36530.6</v>
      </c>
      <c r="M1965" t="str">
        <f>IF(Tbl_ExpendInput[[#This Row],[Fund Detail Code]]="09119",Tbl_ExpendInput[[#This Row],[Fund Group Name]],IF(ISNUMBER(SEARCH("covid",Tbl_ExpendInput[[#This Row],[Fund Detail Name]]))=TRUE,"COVID Funds",Tbl_ExpendInput[[#This Row],[Fund Group Name]]))</f>
        <v>Commonwealth Transportation</v>
      </c>
      <c r="N1965" s="14" t="str">
        <f>IF(Tbl_ExpendInput[[#This Row],[Fund Detail Code]]="09119",Tbl_ExpendInput[[#This Row],[Fund Group Code]],IF(ISNUMBER(SEARCH("covid",Tbl_ExpendInput[[#This Row],[Fund Detail Name]]))=TRUE,"99",Tbl_ExpendInput[[#This Row],[Fund Group Code]]))</f>
        <v>04</v>
      </c>
      <c r="O1965" s="14">
        <f>VLOOKUP(Tbl_ExpendInput[[#This Row],[Agency Code]],TblAgencies[],12,FALSE)</f>
        <v>501</v>
      </c>
    </row>
    <row r="1966" spans="1:15">
      <c r="A1966">
        <v>2022</v>
      </c>
      <c r="B1966" t="s">
        <v>40</v>
      </c>
      <c r="C1966" t="s">
        <v>1021</v>
      </c>
      <c r="D1966" s="17">
        <v>501</v>
      </c>
      <c r="E1966" t="s">
        <v>1062</v>
      </c>
      <c r="F1966" t="s">
        <v>1099</v>
      </c>
      <c r="G1966" t="s">
        <v>1100</v>
      </c>
      <c r="H1966" t="s">
        <v>58</v>
      </c>
      <c r="I1966" t="s">
        <v>59</v>
      </c>
      <c r="J1966" t="s">
        <v>1111</v>
      </c>
      <c r="K1966" t="s">
        <v>1112</v>
      </c>
      <c r="L1966">
        <v>818708.85</v>
      </c>
      <c r="M1966" t="str">
        <f>IF(Tbl_ExpendInput[[#This Row],[Fund Detail Code]]="09119",Tbl_ExpendInput[[#This Row],[Fund Group Name]],IF(ISNUMBER(SEARCH("covid",Tbl_ExpendInput[[#This Row],[Fund Detail Name]]))=TRUE,"COVID Funds",Tbl_ExpendInput[[#This Row],[Fund Group Name]]))</f>
        <v>Commonwealth Transportation</v>
      </c>
      <c r="N1966" s="14" t="str">
        <f>IF(Tbl_ExpendInput[[#This Row],[Fund Detail Code]]="09119",Tbl_ExpendInput[[#This Row],[Fund Group Code]],IF(ISNUMBER(SEARCH("covid",Tbl_ExpendInput[[#This Row],[Fund Detail Name]]))=TRUE,"99",Tbl_ExpendInput[[#This Row],[Fund Group Code]]))</f>
        <v>04</v>
      </c>
      <c r="O1966" s="14">
        <f>VLOOKUP(Tbl_ExpendInput[[#This Row],[Agency Code]],TblAgencies[],12,FALSE)</f>
        <v>501</v>
      </c>
    </row>
    <row r="1967" spans="1:15">
      <c r="A1967">
        <v>2022</v>
      </c>
      <c r="B1967" t="s">
        <v>40</v>
      </c>
      <c r="C1967" t="s">
        <v>1021</v>
      </c>
      <c r="D1967" s="17">
        <v>501</v>
      </c>
      <c r="E1967" t="s">
        <v>1062</v>
      </c>
      <c r="F1967" t="s">
        <v>1099</v>
      </c>
      <c r="G1967" t="s">
        <v>1100</v>
      </c>
      <c r="H1967" t="s">
        <v>58</v>
      </c>
      <c r="I1967" t="s">
        <v>59</v>
      </c>
      <c r="J1967" t="s">
        <v>1113</v>
      </c>
      <c r="K1967" t="s">
        <v>1114</v>
      </c>
      <c r="L1967">
        <v>6935873.79</v>
      </c>
      <c r="M1967" t="str">
        <f>IF(Tbl_ExpendInput[[#This Row],[Fund Detail Code]]="09119",Tbl_ExpendInput[[#This Row],[Fund Group Name]],IF(ISNUMBER(SEARCH("covid",Tbl_ExpendInput[[#This Row],[Fund Detail Name]]))=TRUE,"COVID Funds",Tbl_ExpendInput[[#This Row],[Fund Group Name]]))</f>
        <v>Commonwealth Transportation</v>
      </c>
      <c r="N1967" s="14" t="str">
        <f>IF(Tbl_ExpendInput[[#This Row],[Fund Detail Code]]="09119",Tbl_ExpendInput[[#This Row],[Fund Group Code]],IF(ISNUMBER(SEARCH("covid",Tbl_ExpendInput[[#This Row],[Fund Detail Name]]))=TRUE,"99",Tbl_ExpendInput[[#This Row],[Fund Group Code]]))</f>
        <v>04</v>
      </c>
      <c r="O1967" s="14">
        <f>VLOOKUP(Tbl_ExpendInput[[#This Row],[Agency Code]],TblAgencies[],12,FALSE)</f>
        <v>501</v>
      </c>
    </row>
    <row r="1968" spans="1:15">
      <c r="A1968">
        <v>2022</v>
      </c>
      <c r="B1968" t="s">
        <v>40</v>
      </c>
      <c r="C1968" t="s">
        <v>1021</v>
      </c>
      <c r="D1968" s="17">
        <v>501</v>
      </c>
      <c r="E1968" t="s">
        <v>1062</v>
      </c>
      <c r="F1968" t="s">
        <v>1099</v>
      </c>
      <c r="G1968" t="s">
        <v>1100</v>
      </c>
      <c r="H1968" t="s">
        <v>58</v>
      </c>
      <c r="I1968" t="s">
        <v>59</v>
      </c>
      <c r="J1968" t="s">
        <v>1115</v>
      </c>
      <c r="K1968" t="s">
        <v>1116</v>
      </c>
      <c r="L1968">
        <v>17341173.579999998</v>
      </c>
      <c r="M1968" t="str">
        <f>IF(Tbl_ExpendInput[[#This Row],[Fund Detail Code]]="09119",Tbl_ExpendInput[[#This Row],[Fund Group Name]],IF(ISNUMBER(SEARCH("covid",Tbl_ExpendInput[[#This Row],[Fund Detail Name]]))=TRUE,"COVID Funds",Tbl_ExpendInput[[#This Row],[Fund Group Name]]))</f>
        <v>Commonwealth Transportation</v>
      </c>
      <c r="N1968" s="14" t="str">
        <f>IF(Tbl_ExpendInput[[#This Row],[Fund Detail Code]]="09119",Tbl_ExpendInput[[#This Row],[Fund Group Code]],IF(ISNUMBER(SEARCH("covid",Tbl_ExpendInput[[#This Row],[Fund Detail Name]]))=TRUE,"99",Tbl_ExpendInput[[#This Row],[Fund Group Code]]))</f>
        <v>04</v>
      </c>
      <c r="O1968" s="14">
        <f>VLOOKUP(Tbl_ExpendInput[[#This Row],[Agency Code]],TblAgencies[],12,FALSE)</f>
        <v>501</v>
      </c>
    </row>
    <row r="1969" spans="1:15">
      <c r="A1969">
        <v>2022</v>
      </c>
      <c r="B1969" t="s">
        <v>40</v>
      </c>
      <c r="C1969" t="s">
        <v>1021</v>
      </c>
      <c r="D1969" s="17">
        <v>501</v>
      </c>
      <c r="E1969" t="s">
        <v>1062</v>
      </c>
      <c r="F1969" t="s">
        <v>1099</v>
      </c>
      <c r="G1969" t="s">
        <v>1100</v>
      </c>
      <c r="H1969" t="s">
        <v>58</v>
      </c>
      <c r="I1969" t="s">
        <v>59</v>
      </c>
      <c r="J1969" t="s">
        <v>1117</v>
      </c>
      <c r="K1969" t="s">
        <v>1118</v>
      </c>
      <c r="L1969">
        <v>2339088.91</v>
      </c>
      <c r="M1969" t="str">
        <f>IF(Tbl_ExpendInput[[#This Row],[Fund Detail Code]]="09119",Tbl_ExpendInput[[#This Row],[Fund Group Name]],IF(ISNUMBER(SEARCH("covid",Tbl_ExpendInput[[#This Row],[Fund Detail Name]]))=TRUE,"COVID Funds",Tbl_ExpendInput[[#This Row],[Fund Group Name]]))</f>
        <v>Commonwealth Transportation</v>
      </c>
      <c r="N1969" s="14" t="str">
        <f>IF(Tbl_ExpendInput[[#This Row],[Fund Detail Code]]="09119",Tbl_ExpendInput[[#This Row],[Fund Group Code]],IF(ISNUMBER(SEARCH("covid",Tbl_ExpendInput[[#This Row],[Fund Detail Name]]))=TRUE,"99",Tbl_ExpendInput[[#This Row],[Fund Group Code]]))</f>
        <v>04</v>
      </c>
      <c r="O1969" s="14">
        <f>VLOOKUP(Tbl_ExpendInput[[#This Row],[Agency Code]],TblAgencies[],12,FALSE)</f>
        <v>501</v>
      </c>
    </row>
    <row r="1970" spans="1:15">
      <c r="A1970">
        <v>2022</v>
      </c>
      <c r="B1970" t="s">
        <v>40</v>
      </c>
      <c r="C1970" t="s">
        <v>1021</v>
      </c>
      <c r="D1970" s="17">
        <v>501</v>
      </c>
      <c r="E1970" t="s">
        <v>1062</v>
      </c>
      <c r="F1970" t="s">
        <v>1099</v>
      </c>
      <c r="G1970" t="s">
        <v>1100</v>
      </c>
      <c r="H1970" t="s">
        <v>58</v>
      </c>
      <c r="I1970" t="s">
        <v>59</v>
      </c>
      <c r="J1970" t="s">
        <v>1119</v>
      </c>
      <c r="K1970" t="s">
        <v>1120</v>
      </c>
      <c r="L1970">
        <v>9149952.5299999993</v>
      </c>
      <c r="M1970" t="str">
        <f>IF(Tbl_ExpendInput[[#This Row],[Fund Detail Code]]="09119",Tbl_ExpendInput[[#This Row],[Fund Group Name]],IF(ISNUMBER(SEARCH("covid",Tbl_ExpendInput[[#This Row],[Fund Detail Name]]))=TRUE,"COVID Funds",Tbl_ExpendInput[[#This Row],[Fund Group Name]]))</f>
        <v>Commonwealth Transportation</v>
      </c>
      <c r="N1970" s="14" t="str">
        <f>IF(Tbl_ExpendInput[[#This Row],[Fund Detail Code]]="09119",Tbl_ExpendInput[[#This Row],[Fund Group Code]],IF(ISNUMBER(SEARCH("covid",Tbl_ExpendInput[[#This Row],[Fund Detail Name]]))=TRUE,"99",Tbl_ExpendInput[[#This Row],[Fund Group Code]]))</f>
        <v>04</v>
      </c>
      <c r="O1970" s="14">
        <f>VLOOKUP(Tbl_ExpendInput[[#This Row],[Agency Code]],TblAgencies[],12,FALSE)</f>
        <v>501</v>
      </c>
    </row>
    <row r="1971" spans="1:15">
      <c r="A1971">
        <v>2022</v>
      </c>
      <c r="B1971" t="s">
        <v>40</v>
      </c>
      <c r="C1971" t="s">
        <v>1021</v>
      </c>
      <c r="D1971" s="17">
        <v>501</v>
      </c>
      <c r="E1971" t="s">
        <v>1062</v>
      </c>
      <c r="F1971" t="s">
        <v>1099</v>
      </c>
      <c r="G1971" t="s">
        <v>1100</v>
      </c>
      <c r="H1971" t="s">
        <v>58</v>
      </c>
      <c r="I1971" t="s">
        <v>59</v>
      </c>
      <c r="J1971" t="s">
        <v>1121</v>
      </c>
      <c r="K1971" t="s">
        <v>1122</v>
      </c>
      <c r="L1971">
        <v>25781322.329999998</v>
      </c>
      <c r="M1971" t="str">
        <f>IF(Tbl_ExpendInput[[#This Row],[Fund Detail Code]]="09119",Tbl_ExpendInput[[#This Row],[Fund Group Name]],IF(ISNUMBER(SEARCH("covid",Tbl_ExpendInput[[#This Row],[Fund Detail Name]]))=TRUE,"COVID Funds",Tbl_ExpendInput[[#This Row],[Fund Group Name]]))</f>
        <v>Commonwealth Transportation</v>
      </c>
      <c r="N1971" s="14" t="str">
        <f>IF(Tbl_ExpendInput[[#This Row],[Fund Detail Code]]="09119",Tbl_ExpendInput[[#This Row],[Fund Group Code]],IF(ISNUMBER(SEARCH("covid",Tbl_ExpendInput[[#This Row],[Fund Detail Name]]))=TRUE,"99",Tbl_ExpendInput[[#This Row],[Fund Group Code]]))</f>
        <v>04</v>
      </c>
      <c r="O1971" s="14">
        <f>VLOOKUP(Tbl_ExpendInput[[#This Row],[Agency Code]],TblAgencies[],12,FALSE)</f>
        <v>501</v>
      </c>
    </row>
    <row r="1972" spans="1:15">
      <c r="A1972">
        <v>2022</v>
      </c>
      <c r="B1972" t="s">
        <v>40</v>
      </c>
      <c r="C1972" t="s">
        <v>1021</v>
      </c>
      <c r="D1972" s="17">
        <v>501</v>
      </c>
      <c r="E1972" t="s">
        <v>1062</v>
      </c>
      <c r="F1972" t="s">
        <v>1099</v>
      </c>
      <c r="G1972" t="s">
        <v>1100</v>
      </c>
      <c r="H1972" t="s">
        <v>62</v>
      </c>
      <c r="I1972" t="s">
        <v>63</v>
      </c>
      <c r="J1972" t="s">
        <v>1123</v>
      </c>
      <c r="K1972" t="s">
        <v>1124</v>
      </c>
      <c r="L1972">
        <v>0</v>
      </c>
      <c r="M1972" t="str">
        <f>IF(Tbl_ExpendInput[[#This Row],[Fund Detail Code]]="09119",Tbl_ExpendInput[[#This Row],[Fund Group Name]],IF(ISNUMBER(SEARCH("covid",Tbl_ExpendInput[[#This Row],[Fund Detail Name]]))=TRUE,"COVID Funds",Tbl_ExpendInput[[#This Row],[Fund Group Name]]))</f>
        <v>Trust And Agency</v>
      </c>
      <c r="N1972" s="14" t="str">
        <f>IF(Tbl_ExpendInput[[#This Row],[Fund Detail Code]]="09119",Tbl_ExpendInput[[#This Row],[Fund Group Code]],IF(ISNUMBER(SEARCH("covid",Tbl_ExpendInput[[#This Row],[Fund Detail Name]]))=TRUE,"99",Tbl_ExpendInput[[#This Row],[Fund Group Code]]))</f>
        <v>07</v>
      </c>
      <c r="O1972" s="14">
        <f>VLOOKUP(Tbl_ExpendInput[[#This Row],[Agency Code]],TblAgencies[],12,FALSE)</f>
        <v>501</v>
      </c>
    </row>
    <row r="1973" spans="1:15">
      <c r="A1973">
        <v>2022</v>
      </c>
      <c r="B1973" t="s">
        <v>40</v>
      </c>
      <c r="C1973" t="s">
        <v>1021</v>
      </c>
      <c r="D1973" s="17">
        <v>501</v>
      </c>
      <c r="E1973" t="s">
        <v>1062</v>
      </c>
      <c r="F1973" t="s">
        <v>1099</v>
      </c>
      <c r="G1973" t="s">
        <v>1100</v>
      </c>
      <c r="H1973" t="s">
        <v>62</v>
      </c>
      <c r="I1973" t="s">
        <v>63</v>
      </c>
      <c r="J1973" t="s">
        <v>1125</v>
      </c>
      <c r="K1973" t="s">
        <v>1126</v>
      </c>
      <c r="L1973">
        <v>0</v>
      </c>
      <c r="M1973" t="str">
        <f>IF(Tbl_ExpendInput[[#This Row],[Fund Detail Code]]="09119",Tbl_ExpendInput[[#This Row],[Fund Group Name]],IF(ISNUMBER(SEARCH("covid",Tbl_ExpendInput[[#This Row],[Fund Detail Name]]))=TRUE,"COVID Funds",Tbl_ExpendInput[[#This Row],[Fund Group Name]]))</f>
        <v>Trust And Agency</v>
      </c>
      <c r="N1973" s="14" t="str">
        <f>IF(Tbl_ExpendInput[[#This Row],[Fund Detail Code]]="09119",Tbl_ExpendInput[[#This Row],[Fund Group Code]],IF(ISNUMBER(SEARCH("covid",Tbl_ExpendInput[[#This Row],[Fund Detail Name]]))=TRUE,"99",Tbl_ExpendInput[[#This Row],[Fund Group Code]]))</f>
        <v>07</v>
      </c>
      <c r="O1973" s="14">
        <f>VLOOKUP(Tbl_ExpendInput[[#This Row],[Agency Code]],TblAgencies[],12,FALSE)</f>
        <v>501</v>
      </c>
    </row>
    <row r="1974" spans="1:15">
      <c r="A1974">
        <v>2022</v>
      </c>
      <c r="B1974" t="s">
        <v>40</v>
      </c>
      <c r="C1974" t="s">
        <v>1021</v>
      </c>
      <c r="D1974" s="17">
        <v>501</v>
      </c>
      <c r="E1974" t="s">
        <v>1062</v>
      </c>
      <c r="F1974" t="s">
        <v>1127</v>
      </c>
      <c r="G1974" t="s">
        <v>1128</v>
      </c>
      <c r="H1974" t="s">
        <v>58</v>
      </c>
      <c r="I1974" t="s">
        <v>59</v>
      </c>
      <c r="J1974" t="s">
        <v>1065</v>
      </c>
      <c r="K1974" t="s">
        <v>1066</v>
      </c>
      <c r="L1974">
        <v>7290730.6399999997</v>
      </c>
      <c r="M1974" t="str">
        <f>IF(Tbl_ExpendInput[[#This Row],[Fund Detail Code]]="09119",Tbl_ExpendInput[[#This Row],[Fund Group Name]],IF(ISNUMBER(SEARCH("covid",Tbl_ExpendInput[[#This Row],[Fund Detail Name]]))=TRUE,"COVID Funds",Tbl_ExpendInput[[#This Row],[Fund Group Name]]))</f>
        <v>Commonwealth Transportation</v>
      </c>
      <c r="N1974" s="14" t="str">
        <f>IF(Tbl_ExpendInput[[#This Row],[Fund Detail Code]]="09119",Tbl_ExpendInput[[#This Row],[Fund Group Code]],IF(ISNUMBER(SEARCH("covid",Tbl_ExpendInput[[#This Row],[Fund Detail Name]]))=TRUE,"99",Tbl_ExpendInput[[#This Row],[Fund Group Code]]))</f>
        <v>04</v>
      </c>
      <c r="O1974" s="14">
        <f>VLOOKUP(Tbl_ExpendInput[[#This Row],[Agency Code]],TblAgencies[],12,FALSE)</f>
        <v>501</v>
      </c>
    </row>
    <row r="1975" spans="1:15">
      <c r="A1975">
        <v>2022</v>
      </c>
      <c r="B1975" t="s">
        <v>40</v>
      </c>
      <c r="C1975" t="s">
        <v>1021</v>
      </c>
      <c r="D1975" s="17">
        <v>501</v>
      </c>
      <c r="E1975" t="s">
        <v>1062</v>
      </c>
      <c r="F1975" t="s">
        <v>1127</v>
      </c>
      <c r="G1975" t="s">
        <v>1128</v>
      </c>
      <c r="H1975" t="s">
        <v>58</v>
      </c>
      <c r="I1975" t="s">
        <v>59</v>
      </c>
      <c r="J1975" t="s">
        <v>89</v>
      </c>
      <c r="K1975" t="s">
        <v>90</v>
      </c>
      <c r="L1975">
        <v>477891373.63999999</v>
      </c>
      <c r="M1975" t="str">
        <f>IF(Tbl_ExpendInput[[#This Row],[Fund Detail Code]]="09119",Tbl_ExpendInput[[#This Row],[Fund Group Name]],IF(ISNUMBER(SEARCH("covid",Tbl_ExpendInput[[#This Row],[Fund Detail Name]]))=TRUE,"COVID Funds",Tbl_ExpendInput[[#This Row],[Fund Group Name]]))</f>
        <v>Commonwealth Transportation</v>
      </c>
      <c r="N1975" s="14" t="str">
        <f>IF(Tbl_ExpendInput[[#This Row],[Fund Detail Code]]="09119",Tbl_ExpendInput[[#This Row],[Fund Group Code]],IF(ISNUMBER(SEARCH("covid",Tbl_ExpendInput[[#This Row],[Fund Detail Name]]))=TRUE,"99",Tbl_ExpendInput[[#This Row],[Fund Group Code]]))</f>
        <v>04</v>
      </c>
      <c r="O1975" s="14">
        <f>VLOOKUP(Tbl_ExpendInput[[#This Row],[Agency Code]],TblAgencies[],12,FALSE)</f>
        <v>501</v>
      </c>
    </row>
    <row r="1976" spans="1:15">
      <c r="A1976">
        <v>2022</v>
      </c>
      <c r="B1976" t="s">
        <v>40</v>
      </c>
      <c r="C1976" t="s">
        <v>1021</v>
      </c>
      <c r="D1976" s="17">
        <v>501</v>
      </c>
      <c r="E1976" t="s">
        <v>1062</v>
      </c>
      <c r="F1976" t="s">
        <v>1127</v>
      </c>
      <c r="G1976" t="s">
        <v>1128</v>
      </c>
      <c r="H1976" t="s">
        <v>58</v>
      </c>
      <c r="I1976" t="s">
        <v>59</v>
      </c>
      <c r="J1976" t="s">
        <v>341</v>
      </c>
      <c r="K1976" t="s">
        <v>342</v>
      </c>
      <c r="L1976">
        <v>2409813.36</v>
      </c>
      <c r="M1976" t="str">
        <f>IF(Tbl_ExpendInput[[#This Row],[Fund Detail Code]]="09119",Tbl_ExpendInput[[#This Row],[Fund Group Name]],IF(ISNUMBER(SEARCH("covid",Tbl_ExpendInput[[#This Row],[Fund Detail Name]]))=TRUE,"COVID Funds",Tbl_ExpendInput[[#This Row],[Fund Group Name]]))</f>
        <v>Commonwealth Transportation</v>
      </c>
      <c r="N1976" s="14" t="str">
        <f>IF(Tbl_ExpendInput[[#This Row],[Fund Detail Code]]="09119",Tbl_ExpendInput[[#This Row],[Fund Group Code]],IF(ISNUMBER(SEARCH("covid",Tbl_ExpendInput[[#This Row],[Fund Detail Name]]))=TRUE,"99",Tbl_ExpendInput[[#This Row],[Fund Group Code]]))</f>
        <v>04</v>
      </c>
      <c r="O1976" s="14">
        <f>VLOOKUP(Tbl_ExpendInput[[#This Row],[Agency Code]],TblAgencies[],12,FALSE)</f>
        <v>501</v>
      </c>
    </row>
    <row r="1977" spans="1:15">
      <c r="A1977">
        <v>2022</v>
      </c>
      <c r="B1977" t="s">
        <v>40</v>
      </c>
      <c r="C1977" t="s">
        <v>1021</v>
      </c>
      <c r="D1977" s="17">
        <v>501</v>
      </c>
      <c r="E1977" t="s">
        <v>1062</v>
      </c>
      <c r="F1977" t="s">
        <v>1127</v>
      </c>
      <c r="G1977" t="s">
        <v>1128</v>
      </c>
      <c r="H1977" t="s">
        <v>40</v>
      </c>
      <c r="I1977" t="s">
        <v>41</v>
      </c>
      <c r="J1977" t="s">
        <v>1129</v>
      </c>
      <c r="K1977" t="s">
        <v>1130</v>
      </c>
      <c r="L1977">
        <v>198687883.37</v>
      </c>
      <c r="M1977" t="str">
        <f>IF(Tbl_ExpendInput[[#This Row],[Fund Detail Code]]="09119",Tbl_ExpendInput[[#This Row],[Fund Group Name]],IF(ISNUMBER(SEARCH("covid",Tbl_ExpendInput[[#This Row],[Fund Detail Name]]))=TRUE,"COVID Funds",Tbl_ExpendInput[[#This Row],[Fund Group Name]]))</f>
        <v>Dedicated Special Revenue</v>
      </c>
      <c r="N1977" s="14" t="str">
        <f>IF(Tbl_ExpendInput[[#This Row],[Fund Detail Code]]="09119",Tbl_ExpendInput[[#This Row],[Fund Group Code]],IF(ISNUMBER(SEARCH("covid",Tbl_ExpendInput[[#This Row],[Fund Detail Name]]))=TRUE,"99",Tbl_ExpendInput[[#This Row],[Fund Group Code]]))</f>
        <v>09</v>
      </c>
      <c r="O1977" s="14">
        <f>VLOOKUP(Tbl_ExpendInput[[#This Row],[Agency Code]],TblAgencies[],12,FALSE)</f>
        <v>501</v>
      </c>
    </row>
    <row r="1978" spans="1:15">
      <c r="A1978">
        <v>2022</v>
      </c>
      <c r="B1978" t="s">
        <v>40</v>
      </c>
      <c r="C1978" t="s">
        <v>1021</v>
      </c>
      <c r="D1978" s="17">
        <v>501</v>
      </c>
      <c r="E1978" t="s">
        <v>1062</v>
      </c>
      <c r="F1978" t="s">
        <v>1127</v>
      </c>
      <c r="G1978" t="s">
        <v>1128</v>
      </c>
      <c r="H1978" t="s">
        <v>40</v>
      </c>
      <c r="I1978" t="s">
        <v>41</v>
      </c>
      <c r="J1978" t="s">
        <v>1131</v>
      </c>
      <c r="K1978" t="s">
        <v>1132</v>
      </c>
      <c r="L1978">
        <v>37318465.520000003</v>
      </c>
      <c r="M1978" t="str">
        <f>IF(Tbl_ExpendInput[[#This Row],[Fund Detail Code]]="09119",Tbl_ExpendInput[[#This Row],[Fund Group Name]],IF(ISNUMBER(SEARCH("covid",Tbl_ExpendInput[[#This Row],[Fund Detail Name]]))=TRUE,"COVID Funds",Tbl_ExpendInput[[#This Row],[Fund Group Name]]))</f>
        <v>Dedicated Special Revenue</v>
      </c>
      <c r="N1978" s="14" t="str">
        <f>IF(Tbl_ExpendInput[[#This Row],[Fund Detail Code]]="09119",Tbl_ExpendInput[[#This Row],[Fund Group Code]],IF(ISNUMBER(SEARCH("covid",Tbl_ExpendInput[[#This Row],[Fund Detail Name]]))=TRUE,"99",Tbl_ExpendInput[[#This Row],[Fund Group Code]]))</f>
        <v>09</v>
      </c>
      <c r="O1978" s="14">
        <f>VLOOKUP(Tbl_ExpendInput[[#This Row],[Agency Code]],TblAgencies[],12,FALSE)</f>
        <v>501</v>
      </c>
    </row>
    <row r="1979" spans="1:15">
      <c r="A1979">
        <v>2022</v>
      </c>
      <c r="B1979" t="s">
        <v>40</v>
      </c>
      <c r="C1979" t="s">
        <v>1021</v>
      </c>
      <c r="D1979" s="17">
        <v>501</v>
      </c>
      <c r="E1979" t="s">
        <v>1062</v>
      </c>
      <c r="F1979" t="s">
        <v>1127</v>
      </c>
      <c r="G1979" t="s">
        <v>1128</v>
      </c>
      <c r="H1979" t="s">
        <v>40</v>
      </c>
      <c r="I1979" t="s">
        <v>41</v>
      </c>
      <c r="J1979" t="s">
        <v>1133</v>
      </c>
      <c r="K1979" t="s">
        <v>1134</v>
      </c>
      <c r="L1979">
        <v>418844621.82999998</v>
      </c>
      <c r="M1979" t="str">
        <f>IF(Tbl_ExpendInput[[#This Row],[Fund Detail Code]]="09119",Tbl_ExpendInput[[#This Row],[Fund Group Name]],IF(ISNUMBER(SEARCH("covid",Tbl_ExpendInput[[#This Row],[Fund Detail Name]]))=TRUE,"COVID Funds",Tbl_ExpendInput[[#This Row],[Fund Group Name]]))</f>
        <v>Dedicated Special Revenue</v>
      </c>
      <c r="N1979" s="14" t="str">
        <f>IF(Tbl_ExpendInput[[#This Row],[Fund Detail Code]]="09119",Tbl_ExpendInput[[#This Row],[Fund Group Code]],IF(ISNUMBER(SEARCH("covid",Tbl_ExpendInput[[#This Row],[Fund Detail Name]]))=TRUE,"99",Tbl_ExpendInput[[#This Row],[Fund Group Code]]))</f>
        <v>09</v>
      </c>
      <c r="O1979" s="14">
        <f>VLOOKUP(Tbl_ExpendInput[[#This Row],[Agency Code]],TblAgencies[],12,FALSE)</f>
        <v>501</v>
      </c>
    </row>
    <row r="1980" spans="1:15">
      <c r="A1980">
        <v>2022</v>
      </c>
      <c r="B1980" t="s">
        <v>40</v>
      </c>
      <c r="C1980" t="s">
        <v>1021</v>
      </c>
      <c r="D1980" s="17">
        <v>501</v>
      </c>
      <c r="E1980" t="s">
        <v>1062</v>
      </c>
      <c r="F1980" t="s">
        <v>1127</v>
      </c>
      <c r="G1980" t="s">
        <v>1128</v>
      </c>
      <c r="H1980" t="s">
        <v>40</v>
      </c>
      <c r="I1980" t="s">
        <v>41</v>
      </c>
      <c r="J1980" t="s">
        <v>1135</v>
      </c>
      <c r="K1980" t="s">
        <v>1136</v>
      </c>
      <c r="L1980">
        <v>242236822.38</v>
      </c>
      <c r="M1980" t="str">
        <f>IF(Tbl_ExpendInput[[#This Row],[Fund Detail Code]]="09119",Tbl_ExpendInput[[#This Row],[Fund Group Name]],IF(ISNUMBER(SEARCH("covid",Tbl_ExpendInput[[#This Row],[Fund Detail Name]]))=TRUE,"COVID Funds",Tbl_ExpendInput[[#This Row],[Fund Group Name]]))</f>
        <v>Dedicated Special Revenue</v>
      </c>
      <c r="N1980" s="14" t="str">
        <f>IF(Tbl_ExpendInput[[#This Row],[Fund Detail Code]]="09119",Tbl_ExpendInput[[#This Row],[Fund Group Code]],IF(ISNUMBER(SEARCH("covid",Tbl_ExpendInput[[#This Row],[Fund Detail Name]]))=TRUE,"99",Tbl_ExpendInput[[#This Row],[Fund Group Code]]))</f>
        <v>09</v>
      </c>
      <c r="O1980" s="14">
        <f>VLOOKUP(Tbl_ExpendInput[[#This Row],[Agency Code]],TblAgencies[],12,FALSE)</f>
        <v>501</v>
      </c>
    </row>
    <row r="1981" spans="1:15">
      <c r="A1981">
        <v>2022</v>
      </c>
      <c r="B1981" t="s">
        <v>40</v>
      </c>
      <c r="C1981" t="s">
        <v>1021</v>
      </c>
      <c r="D1981" s="17">
        <v>501</v>
      </c>
      <c r="E1981" t="s">
        <v>1062</v>
      </c>
      <c r="F1981" t="s">
        <v>1137</v>
      </c>
      <c r="G1981" t="s">
        <v>1138</v>
      </c>
      <c r="H1981" t="s">
        <v>58</v>
      </c>
      <c r="I1981" t="s">
        <v>59</v>
      </c>
      <c r="J1981" t="s">
        <v>1139</v>
      </c>
      <c r="K1981" t="s">
        <v>1140</v>
      </c>
      <c r="L1981">
        <v>129951050</v>
      </c>
      <c r="M1981" t="str">
        <f>IF(Tbl_ExpendInput[[#This Row],[Fund Detail Code]]="09119",Tbl_ExpendInput[[#This Row],[Fund Group Name]],IF(ISNUMBER(SEARCH("covid",Tbl_ExpendInput[[#This Row],[Fund Detail Name]]))=TRUE,"COVID Funds",Tbl_ExpendInput[[#This Row],[Fund Group Name]]))</f>
        <v>Commonwealth Transportation</v>
      </c>
      <c r="N1981" s="14" t="str">
        <f>IF(Tbl_ExpendInput[[#This Row],[Fund Detail Code]]="09119",Tbl_ExpendInput[[#This Row],[Fund Group Code]],IF(ISNUMBER(SEARCH("covid",Tbl_ExpendInput[[#This Row],[Fund Detail Name]]))=TRUE,"99",Tbl_ExpendInput[[#This Row],[Fund Group Code]]))</f>
        <v>04</v>
      </c>
      <c r="O1981" s="14">
        <f>VLOOKUP(Tbl_ExpendInput[[#This Row],[Agency Code]],TblAgencies[],12,FALSE)</f>
        <v>501</v>
      </c>
    </row>
    <row r="1982" spans="1:15">
      <c r="A1982">
        <v>2022</v>
      </c>
      <c r="B1982" t="s">
        <v>40</v>
      </c>
      <c r="C1982" t="s">
        <v>1021</v>
      </c>
      <c r="D1982" s="17">
        <v>501</v>
      </c>
      <c r="E1982" t="s">
        <v>1062</v>
      </c>
      <c r="F1982" t="s">
        <v>1137</v>
      </c>
      <c r="G1982" t="s">
        <v>1138</v>
      </c>
      <c r="H1982" t="s">
        <v>62</v>
      </c>
      <c r="I1982" t="s">
        <v>63</v>
      </c>
      <c r="J1982" t="s">
        <v>1141</v>
      </c>
      <c r="K1982" t="s">
        <v>1142</v>
      </c>
      <c r="L1982">
        <v>181604522.46000001</v>
      </c>
      <c r="M1982" t="str">
        <f>IF(Tbl_ExpendInput[[#This Row],[Fund Detail Code]]="09119",Tbl_ExpendInput[[#This Row],[Fund Group Name]],IF(ISNUMBER(SEARCH("covid",Tbl_ExpendInput[[#This Row],[Fund Detail Name]]))=TRUE,"COVID Funds",Tbl_ExpendInput[[#This Row],[Fund Group Name]]))</f>
        <v>Trust And Agency</v>
      </c>
      <c r="N1982" s="14" t="str">
        <f>IF(Tbl_ExpendInput[[#This Row],[Fund Detail Code]]="09119",Tbl_ExpendInput[[#This Row],[Fund Group Code]],IF(ISNUMBER(SEARCH("covid",Tbl_ExpendInput[[#This Row],[Fund Detail Name]]))=TRUE,"99",Tbl_ExpendInput[[#This Row],[Fund Group Code]]))</f>
        <v>07</v>
      </c>
      <c r="O1982" s="14">
        <f>VLOOKUP(Tbl_ExpendInput[[#This Row],[Agency Code]],TblAgencies[],12,FALSE)</f>
        <v>501</v>
      </c>
    </row>
    <row r="1983" spans="1:15">
      <c r="A1983">
        <v>2022</v>
      </c>
      <c r="B1983" t="s">
        <v>40</v>
      </c>
      <c r="C1983" t="s">
        <v>1021</v>
      </c>
      <c r="D1983" s="17">
        <v>501</v>
      </c>
      <c r="E1983" t="s">
        <v>1062</v>
      </c>
      <c r="F1983" t="s">
        <v>1137</v>
      </c>
      <c r="G1983" t="s">
        <v>1138</v>
      </c>
      <c r="H1983" t="s">
        <v>62</v>
      </c>
      <c r="I1983" t="s">
        <v>63</v>
      </c>
      <c r="J1983" t="s">
        <v>1143</v>
      </c>
      <c r="K1983" t="s">
        <v>1144</v>
      </c>
      <c r="L1983">
        <v>16877000</v>
      </c>
      <c r="M1983" t="str">
        <f>IF(Tbl_ExpendInput[[#This Row],[Fund Detail Code]]="09119",Tbl_ExpendInput[[#This Row],[Fund Group Name]],IF(ISNUMBER(SEARCH("covid",Tbl_ExpendInput[[#This Row],[Fund Detail Name]]))=TRUE,"COVID Funds",Tbl_ExpendInput[[#This Row],[Fund Group Name]]))</f>
        <v>Trust And Agency</v>
      </c>
      <c r="N1983" s="14" t="str">
        <f>IF(Tbl_ExpendInput[[#This Row],[Fund Detail Code]]="09119",Tbl_ExpendInput[[#This Row],[Fund Group Code]],IF(ISNUMBER(SEARCH("covid",Tbl_ExpendInput[[#This Row],[Fund Detail Name]]))=TRUE,"99",Tbl_ExpendInput[[#This Row],[Fund Group Code]]))</f>
        <v>07</v>
      </c>
      <c r="O1983" s="14">
        <f>VLOOKUP(Tbl_ExpendInput[[#This Row],[Agency Code]],TblAgencies[],12,FALSE)</f>
        <v>501</v>
      </c>
    </row>
    <row r="1984" spans="1:15">
      <c r="A1984">
        <v>2022</v>
      </c>
      <c r="B1984" t="s">
        <v>40</v>
      </c>
      <c r="C1984" t="s">
        <v>1021</v>
      </c>
      <c r="D1984" s="17">
        <v>501</v>
      </c>
      <c r="E1984" t="s">
        <v>1062</v>
      </c>
      <c r="F1984" t="s">
        <v>1137</v>
      </c>
      <c r="G1984" t="s">
        <v>1138</v>
      </c>
      <c r="H1984" t="s">
        <v>62</v>
      </c>
      <c r="I1984" t="s">
        <v>63</v>
      </c>
      <c r="J1984" t="s">
        <v>1145</v>
      </c>
      <c r="K1984" t="s">
        <v>1146</v>
      </c>
      <c r="L1984">
        <v>11427687.5</v>
      </c>
      <c r="M1984" t="str">
        <f>IF(Tbl_ExpendInput[[#This Row],[Fund Detail Code]]="09119",Tbl_ExpendInput[[#This Row],[Fund Group Name]],IF(ISNUMBER(SEARCH("covid",Tbl_ExpendInput[[#This Row],[Fund Detail Name]]))=TRUE,"COVID Funds",Tbl_ExpendInput[[#This Row],[Fund Group Name]]))</f>
        <v>Trust And Agency</v>
      </c>
      <c r="N1984" s="14" t="str">
        <f>IF(Tbl_ExpendInput[[#This Row],[Fund Detail Code]]="09119",Tbl_ExpendInput[[#This Row],[Fund Group Code]],IF(ISNUMBER(SEARCH("covid",Tbl_ExpendInput[[#This Row],[Fund Detail Name]]))=TRUE,"99",Tbl_ExpendInput[[#This Row],[Fund Group Code]]))</f>
        <v>07</v>
      </c>
      <c r="O1984" s="14">
        <f>VLOOKUP(Tbl_ExpendInput[[#This Row],[Agency Code]],TblAgencies[],12,FALSE)</f>
        <v>501</v>
      </c>
    </row>
    <row r="1985" spans="1:15">
      <c r="A1985">
        <v>2022</v>
      </c>
      <c r="B1985" t="s">
        <v>40</v>
      </c>
      <c r="C1985" t="s">
        <v>1021</v>
      </c>
      <c r="D1985" s="17">
        <v>501</v>
      </c>
      <c r="E1985" t="s">
        <v>1062</v>
      </c>
      <c r="F1985" t="s">
        <v>1137</v>
      </c>
      <c r="G1985" t="s">
        <v>1138</v>
      </c>
      <c r="H1985" t="s">
        <v>62</v>
      </c>
      <c r="I1985" t="s">
        <v>63</v>
      </c>
      <c r="J1985" t="s">
        <v>1147</v>
      </c>
      <c r="K1985" t="s">
        <v>1148</v>
      </c>
      <c r="L1985">
        <v>1989750</v>
      </c>
      <c r="M1985" t="str">
        <f>IF(Tbl_ExpendInput[[#This Row],[Fund Detail Code]]="09119",Tbl_ExpendInput[[#This Row],[Fund Group Name]],IF(ISNUMBER(SEARCH("covid",Tbl_ExpendInput[[#This Row],[Fund Detail Name]]))=TRUE,"COVID Funds",Tbl_ExpendInput[[#This Row],[Fund Group Name]]))</f>
        <v>Trust And Agency</v>
      </c>
      <c r="N1985" s="14" t="str">
        <f>IF(Tbl_ExpendInput[[#This Row],[Fund Detail Code]]="09119",Tbl_ExpendInput[[#This Row],[Fund Group Code]],IF(ISNUMBER(SEARCH("covid",Tbl_ExpendInput[[#This Row],[Fund Detail Name]]))=TRUE,"99",Tbl_ExpendInput[[#This Row],[Fund Group Code]]))</f>
        <v>07</v>
      </c>
      <c r="O1985" s="14">
        <f>VLOOKUP(Tbl_ExpendInput[[#This Row],[Agency Code]],TblAgencies[],12,FALSE)</f>
        <v>501</v>
      </c>
    </row>
    <row r="1986" spans="1:15">
      <c r="A1986">
        <v>2022</v>
      </c>
      <c r="B1986" t="s">
        <v>40</v>
      </c>
      <c r="C1986" t="s">
        <v>1021</v>
      </c>
      <c r="D1986" s="17">
        <v>501</v>
      </c>
      <c r="E1986" t="s">
        <v>1062</v>
      </c>
      <c r="F1986" t="s">
        <v>1137</v>
      </c>
      <c r="G1986" t="s">
        <v>1138</v>
      </c>
      <c r="H1986" t="s">
        <v>62</v>
      </c>
      <c r="I1986" t="s">
        <v>63</v>
      </c>
      <c r="J1986" t="s">
        <v>1149</v>
      </c>
      <c r="K1986" t="s">
        <v>1150</v>
      </c>
      <c r="L1986">
        <v>8644518.7599999998</v>
      </c>
      <c r="M1986" t="str">
        <f>IF(Tbl_ExpendInput[[#This Row],[Fund Detail Code]]="09119",Tbl_ExpendInput[[#This Row],[Fund Group Name]],IF(ISNUMBER(SEARCH("covid",Tbl_ExpendInput[[#This Row],[Fund Detail Name]]))=TRUE,"COVID Funds",Tbl_ExpendInput[[#This Row],[Fund Group Name]]))</f>
        <v>Trust And Agency</v>
      </c>
      <c r="N1986" s="14" t="str">
        <f>IF(Tbl_ExpendInput[[#This Row],[Fund Detail Code]]="09119",Tbl_ExpendInput[[#This Row],[Fund Group Code]],IF(ISNUMBER(SEARCH("covid",Tbl_ExpendInput[[#This Row],[Fund Detail Name]]))=TRUE,"99",Tbl_ExpendInput[[#This Row],[Fund Group Code]]))</f>
        <v>07</v>
      </c>
      <c r="O1986" s="14">
        <f>VLOOKUP(Tbl_ExpendInput[[#This Row],[Agency Code]],TblAgencies[],12,FALSE)</f>
        <v>501</v>
      </c>
    </row>
    <row r="1987" spans="1:15">
      <c r="A1987">
        <v>2022</v>
      </c>
      <c r="B1987" t="s">
        <v>40</v>
      </c>
      <c r="C1987" t="s">
        <v>1021</v>
      </c>
      <c r="D1987" s="17">
        <v>501</v>
      </c>
      <c r="E1987" t="s">
        <v>1062</v>
      </c>
      <c r="F1987" t="s">
        <v>1137</v>
      </c>
      <c r="G1987" t="s">
        <v>1138</v>
      </c>
      <c r="H1987" t="s">
        <v>62</v>
      </c>
      <c r="I1987" t="s">
        <v>63</v>
      </c>
      <c r="J1987" t="s">
        <v>1151</v>
      </c>
      <c r="K1987" t="s">
        <v>1152</v>
      </c>
      <c r="L1987">
        <v>2809841.26</v>
      </c>
      <c r="M1987" t="str">
        <f>IF(Tbl_ExpendInput[[#This Row],[Fund Detail Code]]="09119",Tbl_ExpendInput[[#This Row],[Fund Group Name]],IF(ISNUMBER(SEARCH("covid",Tbl_ExpendInput[[#This Row],[Fund Detail Name]]))=TRUE,"COVID Funds",Tbl_ExpendInput[[#This Row],[Fund Group Name]]))</f>
        <v>Trust And Agency</v>
      </c>
      <c r="N1987" s="14" t="str">
        <f>IF(Tbl_ExpendInput[[#This Row],[Fund Detail Code]]="09119",Tbl_ExpendInput[[#This Row],[Fund Group Code]],IF(ISNUMBER(SEARCH("covid",Tbl_ExpendInput[[#This Row],[Fund Detail Name]]))=TRUE,"99",Tbl_ExpendInput[[#This Row],[Fund Group Code]]))</f>
        <v>07</v>
      </c>
      <c r="O1987" s="14">
        <f>VLOOKUP(Tbl_ExpendInput[[#This Row],[Agency Code]],TblAgencies[],12,FALSE)</f>
        <v>501</v>
      </c>
    </row>
    <row r="1988" spans="1:15">
      <c r="A1988">
        <v>2022</v>
      </c>
      <c r="B1988" t="s">
        <v>40</v>
      </c>
      <c r="C1988" t="s">
        <v>1021</v>
      </c>
      <c r="D1988" s="17">
        <v>501</v>
      </c>
      <c r="E1988" t="s">
        <v>1062</v>
      </c>
      <c r="F1988" t="s">
        <v>1137</v>
      </c>
      <c r="G1988" t="s">
        <v>1138</v>
      </c>
      <c r="H1988" t="s">
        <v>1153</v>
      </c>
      <c r="I1988" t="s">
        <v>34</v>
      </c>
      <c r="J1988" t="s">
        <v>1154</v>
      </c>
      <c r="K1988" t="s">
        <v>1155</v>
      </c>
      <c r="L1988">
        <v>5041926.16</v>
      </c>
      <c r="M1988" t="str">
        <f>IF(Tbl_ExpendInput[[#This Row],[Fund Detail Code]]="09119",Tbl_ExpendInput[[#This Row],[Fund Group Name]],IF(ISNUMBER(SEARCH("covid",Tbl_ExpendInput[[#This Row],[Fund Detail Name]]))=TRUE,"COVID Funds",Tbl_ExpendInput[[#This Row],[Fund Group Name]]))</f>
        <v>Federal Trust - Arra</v>
      </c>
      <c r="N1988" s="14" t="str">
        <f>IF(Tbl_ExpendInput[[#This Row],[Fund Detail Code]]="09119",Tbl_ExpendInput[[#This Row],[Fund Group Code]],IF(ISNUMBER(SEARCH("covid",Tbl_ExpendInput[[#This Row],[Fund Detail Name]]))=TRUE,"99",Tbl_ExpendInput[[#This Row],[Fund Group Code]]))</f>
        <v>13</v>
      </c>
      <c r="O1988" s="14">
        <f>VLOOKUP(Tbl_ExpendInput[[#This Row],[Agency Code]],TblAgencies[],12,FALSE)</f>
        <v>501</v>
      </c>
    </row>
    <row r="1989" spans="1:15">
      <c r="A1989">
        <v>2022</v>
      </c>
      <c r="B1989" t="s">
        <v>40</v>
      </c>
      <c r="C1989" t="s">
        <v>1021</v>
      </c>
      <c r="D1989" s="17">
        <v>501</v>
      </c>
      <c r="E1989" t="s">
        <v>1062</v>
      </c>
      <c r="F1989" t="s">
        <v>1156</v>
      </c>
      <c r="G1989" t="s">
        <v>1157</v>
      </c>
      <c r="H1989" t="s">
        <v>58</v>
      </c>
      <c r="I1989" t="s">
        <v>59</v>
      </c>
      <c r="J1989" t="s">
        <v>1158</v>
      </c>
      <c r="K1989" t="s">
        <v>1159</v>
      </c>
      <c r="L1989">
        <v>20401832.98</v>
      </c>
      <c r="M1989" t="str">
        <f>IF(Tbl_ExpendInput[[#This Row],[Fund Detail Code]]="09119",Tbl_ExpendInput[[#This Row],[Fund Group Name]],IF(ISNUMBER(SEARCH("covid",Tbl_ExpendInput[[#This Row],[Fund Detail Name]]))=TRUE,"COVID Funds",Tbl_ExpendInput[[#This Row],[Fund Group Name]]))</f>
        <v>Commonwealth Transportation</v>
      </c>
      <c r="N1989" s="14" t="str">
        <f>IF(Tbl_ExpendInput[[#This Row],[Fund Detail Code]]="09119",Tbl_ExpendInput[[#This Row],[Fund Group Code]],IF(ISNUMBER(SEARCH("covid",Tbl_ExpendInput[[#This Row],[Fund Detail Name]]))=TRUE,"99",Tbl_ExpendInput[[#This Row],[Fund Group Code]]))</f>
        <v>04</v>
      </c>
      <c r="O1989" s="14">
        <f>VLOOKUP(Tbl_ExpendInput[[#This Row],[Agency Code]],TblAgencies[],12,FALSE)</f>
        <v>501</v>
      </c>
    </row>
    <row r="1990" spans="1:15">
      <c r="A1990">
        <v>2022</v>
      </c>
      <c r="B1990" t="s">
        <v>40</v>
      </c>
      <c r="C1990" t="s">
        <v>1021</v>
      </c>
      <c r="D1990" s="17">
        <v>501</v>
      </c>
      <c r="E1990" t="s">
        <v>1062</v>
      </c>
      <c r="F1990" t="s">
        <v>1039</v>
      </c>
      <c r="G1990" t="s">
        <v>52</v>
      </c>
      <c r="H1990" t="s">
        <v>58</v>
      </c>
      <c r="I1990" t="s">
        <v>59</v>
      </c>
      <c r="J1990" t="s">
        <v>1160</v>
      </c>
      <c r="K1990" t="s">
        <v>59</v>
      </c>
      <c r="L1990">
        <v>666010.75</v>
      </c>
      <c r="M1990" t="str">
        <f>IF(Tbl_ExpendInput[[#This Row],[Fund Detail Code]]="09119",Tbl_ExpendInput[[#This Row],[Fund Group Name]],IF(ISNUMBER(SEARCH("covid",Tbl_ExpendInput[[#This Row],[Fund Detail Name]]))=TRUE,"COVID Funds",Tbl_ExpendInput[[#This Row],[Fund Group Name]]))</f>
        <v>Commonwealth Transportation</v>
      </c>
      <c r="N1990" s="14" t="str">
        <f>IF(Tbl_ExpendInput[[#This Row],[Fund Detail Code]]="09119",Tbl_ExpendInput[[#This Row],[Fund Group Code]],IF(ISNUMBER(SEARCH("covid",Tbl_ExpendInput[[#This Row],[Fund Detail Name]]))=TRUE,"99",Tbl_ExpendInput[[#This Row],[Fund Group Code]]))</f>
        <v>04</v>
      </c>
      <c r="O1990" s="14">
        <f>VLOOKUP(Tbl_ExpendInput[[#This Row],[Agency Code]],TblAgencies[],12,FALSE)</f>
        <v>501</v>
      </c>
    </row>
    <row r="1991" spans="1:15">
      <c r="A1991">
        <v>2022</v>
      </c>
      <c r="B1991" t="s">
        <v>40</v>
      </c>
      <c r="C1991" t="s">
        <v>1021</v>
      </c>
      <c r="D1991" s="17">
        <v>501</v>
      </c>
      <c r="E1991" t="s">
        <v>1062</v>
      </c>
      <c r="F1991" t="s">
        <v>1039</v>
      </c>
      <c r="G1991" t="s">
        <v>52</v>
      </c>
      <c r="H1991" t="s">
        <v>58</v>
      </c>
      <c r="I1991" t="s">
        <v>59</v>
      </c>
      <c r="J1991" t="s">
        <v>1065</v>
      </c>
      <c r="K1991" t="s">
        <v>1066</v>
      </c>
      <c r="L1991">
        <v>431786.29</v>
      </c>
      <c r="M1991" t="str">
        <f>IF(Tbl_ExpendInput[[#This Row],[Fund Detail Code]]="09119",Tbl_ExpendInput[[#This Row],[Fund Group Name]],IF(ISNUMBER(SEARCH("covid",Tbl_ExpendInput[[#This Row],[Fund Detail Name]]))=TRUE,"COVID Funds",Tbl_ExpendInput[[#This Row],[Fund Group Name]]))</f>
        <v>Commonwealth Transportation</v>
      </c>
      <c r="N1991" s="14" t="str">
        <f>IF(Tbl_ExpendInput[[#This Row],[Fund Detail Code]]="09119",Tbl_ExpendInput[[#This Row],[Fund Group Code]],IF(ISNUMBER(SEARCH("covid",Tbl_ExpendInput[[#This Row],[Fund Detail Name]]))=TRUE,"99",Tbl_ExpendInput[[#This Row],[Fund Group Code]]))</f>
        <v>04</v>
      </c>
      <c r="O1991" s="14">
        <f>VLOOKUP(Tbl_ExpendInput[[#This Row],[Agency Code]],TblAgencies[],12,FALSE)</f>
        <v>501</v>
      </c>
    </row>
    <row r="1992" spans="1:15">
      <c r="A1992">
        <v>2022</v>
      </c>
      <c r="B1992" t="s">
        <v>40</v>
      </c>
      <c r="C1992" t="s">
        <v>1021</v>
      </c>
      <c r="D1992" s="17">
        <v>501</v>
      </c>
      <c r="E1992" t="s">
        <v>1062</v>
      </c>
      <c r="F1992" t="s">
        <v>1039</v>
      </c>
      <c r="G1992" t="s">
        <v>52</v>
      </c>
      <c r="H1992" t="s">
        <v>58</v>
      </c>
      <c r="I1992" t="s">
        <v>59</v>
      </c>
      <c r="J1992" t="s">
        <v>89</v>
      </c>
      <c r="K1992" t="s">
        <v>90</v>
      </c>
      <c r="L1992">
        <v>291749688.29000002</v>
      </c>
      <c r="M1992" t="str">
        <f>IF(Tbl_ExpendInput[[#This Row],[Fund Detail Code]]="09119",Tbl_ExpendInput[[#This Row],[Fund Group Name]],IF(ISNUMBER(SEARCH("covid",Tbl_ExpendInput[[#This Row],[Fund Detail Name]]))=TRUE,"COVID Funds",Tbl_ExpendInput[[#This Row],[Fund Group Name]]))</f>
        <v>Commonwealth Transportation</v>
      </c>
      <c r="N1992" s="14" t="str">
        <f>IF(Tbl_ExpendInput[[#This Row],[Fund Detail Code]]="09119",Tbl_ExpendInput[[#This Row],[Fund Group Code]],IF(ISNUMBER(SEARCH("covid",Tbl_ExpendInput[[#This Row],[Fund Detail Name]]))=TRUE,"99",Tbl_ExpendInput[[#This Row],[Fund Group Code]]))</f>
        <v>04</v>
      </c>
      <c r="O1992" s="14">
        <f>VLOOKUP(Tbl_ExpendInput[[#This Row],[Agency Code]],TblAgencies[],12,FALSE)</f>
        <v>501</v>
      </c>
    </row>
    <row r="1993" spans="1:15">
      <c r="A1993">
        <v>2022</v>
      </c>
      <c r="B1993" t="s">
        <v>40</v>
      </c>
      <c r="C1993" t="s">
        <v>1021</v>
      </c>
      <c r="D1993" s="17">
        <v>505</v>
      </c>
      <c r="E1993" t="s">
        <v>1161</v>
      </c>
      <c r="F1993" t="s">
        <v>974</v>
      </c>
      <c r="G1993" t="s">
        <v>975</v>
      </c>
      <c r="H1993" t="s">
        <v>58</v>
      </c>
      <c r="I1993" t="s">
        <v>59</v>
      </c>
      <c r="J1993" t="s">
        <v>1065</v>
      </c>
      <c r="K1993" t="s">
        <v>1066</v>
      </c>
      <c r="L1993">
        <v>2687792</v>
      </c>
      <c r="M1993" t="str">
        <f>IF(Tbl_ExpendInput[[#This Row],[Fund Detail Code]]="09119",Tbl_ExpendInput[[#This Row],[Fund Group Name]],IF(ISNUMBER(SEARCH("covid",Tbl_ExpendInput[[#This Row],[Fund Detail Name]]))=TRUE,"COVID Funds",Tbl_ExpendInput[[#This Row],[Fund Group Name]]))</f>
        <v>Commonwealth Transportation</v>
      </c>
      <c r="N1993" s="14" t="str">
        <f>IF(Tbl_ExpendInput[[#This Row],[Fund Detail Code]]="09119",Tbl_ExpendInput[[#This Row],[Fund Group Code]],IF(ISNUMBER(SEARCH("covid",Tbl_ExpendInput[[#This Row],[Fund Detail Name]]))=TRUE,"99",Tbl_ExpendInput[[#This Row],[Fund Group Code]]))</f>
        <v>04</v>
      </c>
      <c r="O1993" s="14">
        <f>VLOOKUP(Tbl_ExpendInput[[#This Row],[Agency Code]],TblAgencies[],12,FALSE)</f>
        <v>505</v>
      </c>
    </row>
    <row r="1994" spans="1:15">
      <c r="A1994">
        <v>2022</v>
      </c>
      <c r="B1994" t="s">
        <v>40</v>
      </c>
      <c r="C1994" t="s">
        <v>1021</v>
      </c>
      <c r="D1994" s="17">
        <v>505</v>
      </c>
      <c r="E1994" t="s">
        <v>1161</v>
      </c>
      <c r="F1994" t="s">
        <v>974</v>
      </c>
      <c r="G1994" t="s">
        <v>975</v>
      </c>
      <c r="H1994" t="s">
        <v>58</v>
      </c>
      <c r="I1994" t="s">
        <v>59</v>
      </c>
      <c r="J1994" t="s">
        <v>341</v>
      </c>
      <c r="K1994" t="s">
        <v>342</v>
      </c>
      <c r="L1994">
        <v>24745.48</v>
      </c>
      <c r="M1994" t="str">
        <f>IF(Tbl_ExpendInput[[#This Row],[Fund Detail Code]]="09119",Tbl_ExpendInput[[#This Row],[Fund Group Name]],IF(ISNUMBER(SEARCH("covid",Tbl_ExpendInput[[#This Row],[Fund Detail Name]]))=TRUE,"COVID Funds",Tbl_ExpendInput[[#This Row],[Fund Group Name]]))</f>
        <v>Commonwealth Transportation</v>
      </c>
      <c r="N1994" s="14" t="str">
        <f>IF(Tbl_ExpendInput[[#This Row],[Fund Detail Code]]="09119",Tbl_ExpendInput[[#This Row],[Fund Group Code]],IF(ISNUMBER(SEARCH("covid",Tbl_ExpendInput[[#This Row],[Fund Detail Name]]))=TRUE,"99",Tbl_ExpendInput[[#This Row],[Fund Group Code]]))</f>
        <v>04</v>
      </c>
      <c r="O1994" s="14">
        <f>VLOOKUP(Tbl_ExpendInput[[#This Row],[Agency Code]],TblAgencies[],12,FALSE)</f>
        <v>505</v>
      </c>
    </row>
    <row r="1995" spans="1:15">
      <c r="A1995">
        <v>2022</v>
      </c>
      <c r="B1995" t="s">
        <v>40</v>
      </c>
      <c r="C1995" t="s">
        <v>1021</v>
      </c>
      <c r="D1995" s="17">
        <v>505</v>
      </c>
      <c r="E1995" t="s">
        <v>1161</v>
      </c>
      <c r="F1995" t="s">
        <v>974</v>
      </c>
      <c r="G1995" t="s">
        <v>975</v>
      </c>
      <c r="H1995" t="s">
        <v>58</v>
      </c>
      <c r="I1995" t="s">
        <v>59</v>
      </c>
      <c r="J1995" t="s">
        <v>1162</v>
      </c>
      <c r="K1995" t="s">
        <v>1163</v>
      </c>
      <c r="L1995">
        <v>336781</v>
      </c>
      <c r="M1995" t="str">
        <f>IF(Tbl_ExpendInput[[#This Row],[Fund Detail Code]]="09119",Tbl_ExpendInput[[#This Row],[Fund Group Name]],IF(ISNUMBER(SEARCH("covid",Tbl_ExpendInput[[#This Row],[Fund Detail Name]]))=TRUE,"COVID Funds",Tbl_ExpendInput[[#This Row],[Fund Group Name]]))</f>
        <v>Commonwealth Transportation</v>
      </c>
      <c r="N1995" s="14" t="str">
        <f>IF(Tbl_ExpendInput[[#This Row],[Fund Detail Code]]="09119",Tbl_ExpendInput[[#This Row],[Fund Group Code]],IF(ISNUMBER(SEARCH("covid",Tbl_ExpendInput[[#This Row],[Fund Detail Name]]))=TRUE,"99",Tbl_ExpendInput[[#This Row],[Fund Group Code]]))</f>
        <v>04</v>
      </c>
      <c r="O1995" s="14">
        <f>VLOOKUP(Tbl_ExpendInput[[#This Row],[Agency Code]],TblAgencies[],12,FALSE)</f>
        <v>505</v>
      </c>
    </row>
    <row r="1996" spans="1:15">
      <c r="A1996">
        <v>2022</v>
      </c>
      <c r="B1996" t="s">
        <v>40</v>
      </c>
      <c r="C1996" t="s">
        <v>1021</v>
      </c>
      <c r="D1996" s="17">
        <v>505</v>
      </c>
      <c r="E1996" t="s">
        <v>1161</v>
      </c>
      <c r="F1996" t="s">
        <v>1164</v>
      </c>
      <c r="G1996" t="s">
        <v>1165</v>
      </c>
      <c r="H1996" t="s">
        <v>24</v>
      </c>
      <c r="I1996" t="s">
        <v>25</v>
      </c>
      <c r="J1996" t="s">
        <v>1166</v>
      </c>
      <c r="K1996" t="s">
        <v>1167</v>
      </c>
      <c r="L1996">
        <v>273936.94</v>
      </c>
      <c r="M1996" t="str">
        <f>IF(Tbl_ExpendInput[[#This Row],[Fund Detail Code]]="09119",Tbl_ExpendInput[[#This Row],[Fund Group Name]],IF(ISNUMBER(SEARCH("covid",Tbl_ExpendInput[[#This Row],[Fund Detail Name]]))=TRUE,"COVID Funds",Tbl_ExpendInput[[#This Row],[Fund Group Name]]))</f>
        <v>Special</v>
      </c>
      <c r="N1996" s="14" t="str">
        <f>IF(Tbl_ExpendInput[[#This Row],[Fund Detail Code]]="09119",Tbl_ExpendInput[[#This Row],[Fund Group Code]],IF(ISNUMBER(SEARCH("covid",Tbl_ExpendInput[[#This Row],[Fund Detail Name]]))=TRUE,"99",Tbl_ExpendInput[[#This Row],[Fund Group Code]]))</f>
        <v>02</v>
      </c>
      <c r="O1996" s="14">
        <f>VLOOKUP(Tbl_ExpendInput[[#This Row],[Agency Code]],TblAgencies[],12,FALSE)</f>
        <v>505</v>
      </c>
    </row>
    <row r="1997" spans="1:15">
      <c r="A1997">
        <v>2022</v>
      </c>
      <c r="B1997" t="s">
        <v>40</v>
      </c>
      <c r="C1997" t="s">
        <v>1021</v>
      </c>
      <c r="D1997" s="17">
        <v>505</v>
      </c>
      <c r="E1997" t="s">
        <v>1161</v>
      </c>
      <c r="F1997" t="s">
        <v>1164</v>
      </c>
      <c r="G1997" t="s">
        <v>1165</v>
      </c>
      <c r="H1997" t="s">
        <v>58</v>
      </c>
      <c r="I1997" t="s">
        <v>59</v>
      </c>
      <c r="J1997" t="s">
        <v>1065</v>
      </c>
      <c r="K1997" t="s">
        <v>1066</v>
      </c>
      <c r="L1997">
        <v>17525391.739999998</v>
      </c>
      <c r="M1997" t="str">
        <f>IF(Tbl_ExpendInput[[#This Row],[Fund Detail Code]]="09119",Tbl_ExpendInput[[#This Row],[Fund Group Name]],IF(ISNUMBER(SEARCH("covid",Tbl_ExpendInput[[#This Row],[Fund Detail Name]]))=TRUE,"COVID Funds",Tbl_ExpendInput[[#This Row],[Fund Group Name]]))</f>
        <v>Commonwealth Transportation</v>
      </c>
      <c r="N1997" s="14" t="str">
        <f>IF(Tbl_ExpendInput[[#This Row],[Fund Detail Code]]="09119",Tbl_ExpendInput[[#This Row],[Fund Group Code]],IF(ISNUMBER(SEARCH("covid",Tbl_ExpendInput[[#This Row],[Fund Detail Name]]))=TRUE,"99",Tbl_ExpendInput[[#This Row],[Fund Group Code]]))</f>
        <v>04</v>
      </c>
      <c r="O1997" s="14">
        <f>VLOOKUP(Tbl_ExpendInput[[#This Row],[Agency Code]],TblAgencies[],12,FALSE)</f>
        <v>505</v>
      </c>
    </row>
    <row r="1998" spans="1:15">
      <c r="A1998">
        <v>2022</v>
      </c>
      <c r="B1998" t="s">
        <v>40</v>
      </c>
      <c r="C1998" t="s">
        <v>1021</v>
      </c>
      <c r="D1998" s="17">
        <v>505</v>
      </c>
      <c r="E1998" t="s">
        <v>1161</v>
      </c>
      <c r="F1998" t="s">
        <v>1164</v>
      </c>
      <c r="G1998" t="s">
        <v>1165</v>
      </c>
      <c r="H1998" t="s">
        <v>58</v>
      </c>
      <c r="I1998" t="s">
        <v>59</v>
      </c>
      <c r="J1998" t="s">
        <v>1075</v>
      </c>
      <c r="K1998" t="s">
        <v>1076</v>
      </c>
      <c r="L1998">
        <v>5000000</v>
      </c>
      <c r="M1998" t="str">
        <f>IF(Tbl_ExpendInput[[#This Row],[Fund Detail Code]]="09119",Tbl_ExpendInput[[#This Row],[Fund Group Name]],IF(ISNUMBER(SEARCH("covid",Tbl_ExpendInput[[#This Row],[Fund Detail Name]]))=TRUE,"COVID Funds",Tbl_ExpendInput[[#This Row],[Fund Group Name]]))</f>
        <v>Commonwealth Transportation</v>
      </c>
      <c r="N1998" s="14" t="str">
        <f>IF(Tbl_ExpendInput[[#This Row],[Fund Detail Code]]="09119",Tbl_ExpendInput[[#This Row],[Fund Group Code]],IF(ISNUMBER(SEARCH("covid",Tbl_ExpendInput[[#This Row],[Fund Detail Name]]))=TRUE,"99",Tbl_ExpendInput[[#This Row],[Fund Group Code]]))</f>
        <v>04</v>
      </c>
      <c r="O1998" s="14">
        <f>VLOOKUP(Tbl_ExpendInput[[#This Row],[Agency Code]],TblAgencies[],12,FALSE)</f>
        <v>505</v>
      </c>
    </row>
    <row r="1999" spans="1:15">
      <c r="A1999">
        <v>2022</v>
      </c>
      <c r="B1999" t="s">
        <v>40</v>
      </c>
      <c r="C1999" t="s">
        <v>1021</v>
      </c>
      <c r="D1999" s="17">
        <v>505</v>
      </c>
      <c r="E1999" t="s">
        <v>1161</v>
      </c>
      <c r="F1999" t="s">
        <v>1164</v>
      </c>
      <c r="G1999" t="s">
        <v>1165</v>
      </c>
      <c r="H1999" t="s">
        <v>58</v>
      </c>
      <c r="I1999" t="s">
        <v>59</v>
      </c>
      <c r="J1999" t="s">
        <v>1077</v>
      </c>
      <c r="K1999" t="s">
        <v>1078</v>
      </c>
      <c r="L1999">
        <v>15759375</v>
      </c>
      <c r="M1999" t="str">
        <f>IF(Tbl_ExpendInput[[#This Row],[Fund Detail Code]]="09119",Tbl_ExpendInput[[#This Row],[Fund Group Name]],IF(ISNUMBER(SEARCH("covid",Tbl_ExpendInput[[#This Row],[Fund Detail Name]]))=TRUE,"COVID Funds",Tbl_ExpendInput[[#This Row],[Fund Group Name]]))</f>
        <v>Commonwealth Transportation</v>
      </c>
      <c r="N1999" s="14" t="str">
        <f>IF(Tbl_ExpendInput[[#This Row],[Fund Detail Code]]="09119",Tbl_ExpendInput[[#This Row],[Fund Group Code]],IF(ISNUMBER(SEARCH("covid",Tbl_ExpendInput[[#This Row],[Fund Detail Name]]))=TRUE,"99",Tbl_ExpendInput[[#This Row],[Fund Group Code]]))</f>
        <v>04</v>
      </c>
      <c r="O1999" s="14">
        <f>VLOOKUP(Tbl_ExpendInput[[#This Row],[Agency Code]],TblAgencies[],12,FALSE)</f>
        <v>505</v>
      </c>
    </row>
    <row r="2000" spans="1:15">
      <c r="A2000">
        <v>2022</v>
      </c>
      <c r="B2000" t="s">
        <v>40</v>
      </c>
      <c r="C2000" t="s">
        <v>1021</v>
      </c>
      <c r="D2000" s="17">
        <v>505</v>
      </c>
      <c r="E2000" t="s">
        <v>1161</v>
      </c>
      <c r="F2000" t="s">
        <v>1164</v>
      </c>
      <c r="G2000" t="s">
        <v>1165</v>
      </c>
      <c r="H2000" t="s">
        <v>58</v>
      </c>
      <c r="I2000" t="s">
        <v>59</v>
      </c>
      <c r="J2000" t="s">
        <v>341</v>
      </c>
      <c r="K2000" t="s">
        <v>342</v>
      </c>
      <c r="L2000">
        <v>6285840.8399999999</v>
      </c>
      <c r="M2000" t="str">
        <f>IF(Tbl_ExpendInput[[#This Row],[Fund Detail Code]]="09119",Tbl_ExpendInput[[#This Row],[Fund Group Name]],IF(ISNUMBER(SEARCH("covid",Tbl_ExpendInput[[#This Row],[Fund Detail Name]]))=TRUE,"COVID Funds",Tbl_ExpendInput[[#This Row],[Fund Group Name]]))</f>
        <v>Commonwealth Transportation</v>
      </c>
      <c r="N2000" s="14" t="str">
        <f>IF(Tbl_ExpendInput[[#This Row],[Fund Detail Code]]="09119",Tbl_ExpendInput[[#This Row],[Fund Group Code]],IF(ISNUMBER(SEARCH("covid",Tbl_ExpendInput[[#This Row],[Fund Detail Name]]))=TRUE,"99",Tbl_ExpendInput[[#This Row],[Fund Group Code]]))</f>
        <v>04</v>
      </c>
      <c r="O2000" s="14">
        <f>VLOOKUP(Tbl_ExpendInput[[#This Row],[Agency Code]],TblAgencies[],12,FALSE)</f>
        <v>505</v>
      </c>
    </row>
    <row r="2001" spans="1:15">
      <c r="A2001">
        <v>2022</v>
      </c>
      <c r="B2001" t="s">
        <v>40</v>
      </c>
      <c r="C2001" t="s">
        <v>1021</v>
      </c>
      <c r="D2001" s="17">
        <v>505</v>
      </c>
      <c r="E2001" t="s">
        <v>1161</v>
      </c>
      <c r="F2001" t="s">
        <v>1164</v>
      </c>
      <c r="G2001" t="s">
        <v>1165</v>
      </c>
      <c r="H2001" t="s">
        <v>58</v>
      </c>
      <c r="I2001" t="s">
        <v>59</v>
      </c>
      <c r="J2001" t="s">
        <v>1162</v>
      </c>
      <c r="K2001" t="s">
        <v>1163</v>
      </c>
      <c r="L2001">
        <v>495398681.94</v>
      </c>
      <c r="M2001" t="str">
        <f>IF(Tbl_ExpendInput[[#This Row],[Fund Detail Code]]="09119",Tbl_ExpendInput[[#This Row],[Fund Group Name]],IF(ISNUMBER(SEARCH("covid",Tbl_ExpendInput[[#This Row],[Fund Detail Name]]))=TRUE,"COVID Funds",Tbl_ExpendInput[[#This Row],[Fund Group Name]]))</f>
        <v>Commonwealth Transportation</v>
      </c>
      <c r="N2001" s="14" t="str">
        <f>IF(Tbl_ExpendInput[[#This Row],[Fund Detail Code]]="09119",Tbl_ExpendInput[[#This Row],[Fund Group Code]],IF(ISNUMBER(SEARCH("covid",Tbl_ExpendInput[[#This Row],[Fund Detail Name]]))=TRUE,"99",Tbl_ExpendInput[[#This Row],[Fund Group Code]]))</f>
        <v>04</v>
      </c>
      <c r="O2001" s="14">
        <f>VLOOKUP(Tbl_ExpendInput[[#This Row],[Agency Code]],TblAgencies[],12,FALSE)</f>
        <v>505</v>
      </c>
    </row>
    <row r="2002" spans="1:15">
      <c r="A2002">
        <v>2022</v>
      </c>
      <c r="B2002" t="s">
        <v>40</v>
      </c>
      <c r="C2002" t="s">
        <v>1021</v>
      </c>
      <c r="D2002" s="17">
        <v>505</v>
      </c>
      <c r="E2002" t="s">
        <v>1161</v>
      </c>
      <c r="F2002" t="s">
        <v>1164</v>
      </c>
      <c r="G2002" t="s">
        <v>1165</v>
      </c>
      <c r="H2002" t="s">
        <v>58</v>
      </c>
      <c r="I2002" t="s">
        <v>59</v>
      </c>
      <c r="J2002" t="s">
        <v>1168</v>
      </c>
      <c r="K2002" t="s">
        <v>1169</v>
      </c>
      <c r="L2002">
        <v>18306142.32</v>
      </c>
      <c r="M2002" t="str">
        <f>IF(Tbl_ExpendInput[[#This Row],[Fund Detail Code]]="09119",Tbl_ExpendInput[[#This Row],[Fund Group Name]],IF(ISNUMBER(SEARCH("covid",Tbl_ExpendInput[[#This Row],[Fund Detail Name]]))=TRUE,"COVID Funds",Tbl_ExpendInput[[#This Row],[Fund Group Name]]))</f>
        <v>Commonwealth Transportation</v>
      </c>
      <c r="N2002" s="14" t="str">
        <f>IF(Tbl_ExpendInput[[#This Row],[Fund Detail Code]]="09119",Tbl_ExpendInput[[#This Row],[Fund Group Code]],IF(ISNUMBER(SEARCH("covid",Tbl_ExpendInput[[#This Row],[Fund Detail Name]]))=TRUE,"99",Tbl_ExpendInput[[#This Row],[Fund Group Code]]))</f>
        <v>04</v>
      </c>
      <c r="O2002" s="14">
        <f>VLOOKUP(Tbl_ExpendInput[[#This Row],[Agency Code]],TblAgencies[],12,FALSE)</f>
        <v>505</v>
      </c>
    </row>
    <row r="2003" spans="1:15">
      <c r="A2003">
        <v>2022</v>
      </c>
      <c r="B2003" t="s">
        <v>40</v>
      </c>
      <c r="C2003" t="s">
        <v>1021</v>
      </c>
      <c r="D2003" s="17">
        <v>505</v>
      </c>
      <c r="E2003" t="s">
        <v>1161</v>
      </c>
      <c r="F2003" t="s">
        <v>1164</v>
      </c>
      <c r="G2003" t="s">
        <v>1165</v>
      </c>
      <c r="H2003" t="s">
        <v>40</v>
      </c>
      <c r="I2003" t="s">
        <v>41</v>
      </c>
      <c r="J2003" t="s">
        <v>1170</v>
      </c>
      <c r="K2003" t="s">
        <v>1171</v>
      </c>
      <c r="L2003">
        <v>37206901.590000004</v>
      </c>
      <c r="M2003" t="str">
        <f>IF(Tbl_ExpendInput[[#This Row],[Fund Detail Code]]="09119",Tbl_ExpendInput[[#This Row],[Fund Group Name]],IF(ISNUMBER(SEARCH("covid",Tbl_ExpendInput[[#This Row],[Fund Detail Name]]))=TRUE,"COVID Funds",Tbl_ExpendInput[[#This Row],[Fund Group Name]]))</f>
        <v>Dedicated Special Revenue</v>
      </c>
      <c r="N2003" s="14" t="str">
        <f>IF(Tbl_ExpendInput[[#This Row],[Fund Detail Code]]="09119",Tbl_ExpendInput[[#This Row],[Fund Group Code]],IF(ISNUMBER(SEARCH("covid",Tbl_ExpendInput[[#This Row],[Fund Detail Name]]))=TRUE,"99",Tbl_ExpendInput[[#This Row],[Fund Group Code]]))</f>
        <v>09</v>
      </c>
      <c r="O2003" s="14">
        <f>VLOOKUP(Tbl_ExpendInput[[#This Row],[Agency Code]],TblAgencies[],12,FALSE)</f>
        <v>505</v>
      </c>
    </row>
    <row r="2004" spans="1:15">
      <c r="A2004">
        <v>2022</v>
      </c>
      <c r="B2004" t="s">
        <v>40</v>
      </c>
      <c r="C2004" t="s">
        <v>1021</v>
      </c>
      <c r="D2004" s="17">
        <v>505</v>
      </c>
      <c r="E2004" t="s">
        <v>1161</v>
      </c>
      <c r="F2004" t="s">
        <v>1164</v>
      </c>
      <c r="G2004" t="s">
        <v>1165</v>
      </c>
      <c r="H2004" t="s">
        <v>40</v>
      </c>
      <c r="I2004" t="s">
        <v>41</v>
      </c>
      <c r="J2004" t="s">
        <v>1172</v>
      </c>
      <c r="K2004" t="s">
        <v>1173</v>
      </c>
      <c r="L2004">
        <v>114095214.41</v>
      </c>
      <c r="M2004" t="str">
        <f>IF(Tbl_ExpendInput[[#This Row],[Fund Detail Code]]="09119",Tbl_ExpendInput[[#This Row],[Fund Group Name]],IF(ISNUMBER(SEARCH("covid",Tbl_ExpendInput[[#This Row],[Fund Detail Name]]))=TRUE,"COVID Funds",Tbl_ExpendInput[[#This Row],[Fund Group Name]]))</f>
        <v>Dedicated Special Revenue</v>
      </c>
      <c r="N2004" s="14" t="str">
        <f>IF(Tbl_ExpendInput[[#This Row],[Fund Detail Code]]="09119",Tbl_ExpendInput[[#This Row],[Fund Group Code]],IF(ISNUMBER(SEARCH("covid",Tbl_ExpendInput[[#This Row],[Fund Detail Name]]))=TRUE,"99",Tbl_ExpendInput[[#This Row],[Fund Group Code]]))</f>
        <v>09</v>
      </c>
      <c r="O2004" s="14">
        <f>VLOOKUP(Tbl_ExpendInput[[#This Row],[Agency Code]],TblAgencies[],12,FALSE)</f>
        <v>505</v>
      </c>
    </row>
    <row r="2005" spans="1:15">
      <c r="A2005">
        <v>2022</v>
      </c>
      <c r="B2005" t="s">
        <v>40</v>
      </c>
      <c r="C2005" t="s">
        <v>1021</v>
      </c>
      <c r="D2005" s="17">
        <v>505</v>
      </c>
      <c r="E2005" t="s">
        <v>1161</v>
      </c>
      <c r="F2005" t="s">
        <v>1164</v>
      </c>
      <c r="G2005" t="s">
        <v>1165</v>
      </c>
      <c r="H2005" t="s">
        <v>30</v>
      </c>
      <c r="I2005" t="s">
        <v>31</v>
      </c>
      <c r="J2005" t="s">
        <v>1174</v>
      </c>
      <c r="K2005" t="s">
        <v>1175</v>
      </c>
      <c r="L2005">
        <v>24435253.309999999</v>
      </c>
      <c r="M2005" t="str">
        <f>IF(Tbl_ExpendInput[[#This Row],[Fund Detail Code]]="09119",Tbl_ExpendInput[[#This Row],[Fund Group Name]],IF(ISNUMBER(SEARCH("covid",Tbl_ExpendInput[[#This Row],[Fund Detail Name]]))=TRUE,"COVID Funds",Tbl_ExpendInput[[#This Row],[Fund Group Name]]))</f>
        <v>COVID Funds</v>
      </c>
      <c r="N2005" s="14" t="str">
        <f>IF(Tbl_ExpendInput[[#This Row],[Fund Detail Code]]="09119",Tbl_ExpendInput[[#This Row],[Fund Group Code]],IF(ISNUMBER(SEARCH("covid",Tbl_ExpendInput[[#This Row],[Fund Detail Name]]))=TRUE,"99",Tbl_ExpendInput[[#This Row],[Fund Group Code]]))</f>
        <v>99</v>
      </c>
      <c r="O2005" s="14">
        <f>VLOOKUP(Tbl_ExpendInput[[#This Row],[Agency Code]],TblAgencies[],12,FALSE)</f>
        <v>505</v>
      </c>
    </row>
    <row r="2006" spans="1:15">
      <c r="A2006">
        <v>2022</v>
      </c>
      <c r="B2006" t="s">
        <v>40</v>
      </c>
      <c r="C2006" t="s">
        <v>1021</v>
      </c>
      <c r="D2006" s="17">
        <v>505</v>
      </c>
      <c r="E2006" t="s">
        <v>1161</v>
      </c>
      <c r="F2006" t="s">
        <v>1176</v>
      </c>
      <c r="G2006" t="s">
        <v>1177</v>
      </c>
      <c r="H2006" t="s">
        <v>24</v>
      </c>
      <c r="I2006" t="s">
        <v>25</v>
      </c>
      <c r="J2006" t="s">
        <v>1166</v>
      </c>
      <c r="K2006" t="s">
        <v>1167</v>
      </c>
      <c r="L2006">
        <v>10894.09</v>
      </c>
      <c r="M2006" t="str">
        <f>IF(Tbl_ExpendInput[[#This Row],[Fund Detail Code]]="09119",Tbl_ExpendInput[[#This Row],[Fund Group Name]],IF(ISNUMBER(SEARCH("covid",Tbl_ExpendInput[[#This Row],[Fund Detail Name]]))=TRUE,"COVID Funds",Tbl_ExpendInput[[#This Row],[Fund Group Name]]))</f>
        <v>Special</v>
      </c>
      <c r="N2006" s="14" t="str">
        <f>IF(Tbl_ExpendInput[[#This Row],[Fund Detail Code]]="09119",Tbl_ExpendInput[[#This Row],[Fund Group Code]],IF(ISNUMBER(SEARCH("covid",Tbl_ExpendInput[[#This Row],[Fund Detail Name]]))=TRUE,"99",Tbl_ExpendInput[[#This Row],[Fund Group Code]]))</f>
        <v>02</v>
      </c>
      <c r="O2006" s="14">
        <f>VLOOKUP(Tbl_ExpendInput[[#This Row],[Agency Code]],TblAgencies[],12,FALSE)</f>
        <v>505</v>
      </c>
    </row>
    <row r="2007" spans="1:15">
      <c r="A2007">
        <v>2022</v>
      </c>
      <c r="B2007" t="s">
        <v>40</v>
      </c>
      <c r="C2007" t="s">
        <v>1021</v>
      </c>
      <c r="D2007" s="17">
        <v>505</v>
      </c>
      <c r="E2007" t="s">
        <v>1161</v>
      </c>
      <c r="F2007" t="s">
        <v>1176</v>
      </c>
      <c r="G2007" t="s">
        <v>1177</v>
      </c>
      <c r="H2007" t="s">
        <v>58</v>
      </c>
      <c r="I2007" t="s">
        <v>59</v>
      </c>
      <c r="J2007" t="s">
        <v>1065</v>
      </c>
      <c r="K2007" t="s">
        <v>1066</v>
      </c>
      <c r="L2007">
        <v>144626.70000000001</v>
      </c>
      <c r="M2007" t="str">
        <f>IF(Tbl_ExpendInput[[#This Row],[Fund Detail Code]]="09119",Tbl_ExpendInput[[#This Row],[Fund Group Name]],IF(ISNUMBER(SEARCH("covid",Tbl_ExpendInput[[#This Row],[Fund Detail Name]]))=TRUE,"COVID Funds",Tbl_ExpendInput[[#This Row],[Fund Group Name]]))</f>
        <v>Commonwealth Transportation</v>
      </c>
      <c r="N2007" s="14" t="str">
        <f>IF(Tbl_ExpendInput[[#This Row],[Fund Detail Code]]="09119",Tbl_ExpendInput[[#This Row],[Fund Group Code]],IF(ISNUMBER(SEARCH("covid",Tbl_ExpendInput[[#This Row],[Fund Detail Name]]))=TRUE,"99",Tbl_ExpendInput[[#This Row],[Fund Group Code]]))</f>
        <v>04</v>
      </c>
      <c r="O2007" s="14">
        <f>VLOOKUP(Tbl_ExpendInput[[#This Row],[Agency Code]],TblAgencies[],12,FALSE)</f>
        <v>505</v>
      </c>
    </row>
    <row r="2008" spans="1:15">
      <c r="A2008">
        <v>2022</v>
      </c>
      <c r="B2008" t="s">
        <v>40</v>
      </c>
      <c r="C2008" t="s">
        <v>1021</v>
      </c>
      <c r="D2008" s="17">
        <v>505</v>
      </c>
      <c r="E2008" t="s">
        <v>1161</v>
      </c>
      <c r="F2008" t="s">
        <v>1176</v>
      </c>
      <c r="G2008" t="s">
        <v>1177</v>
      </c>
      <c r="H2008" t="s">
        <v>58</v>
      </c>
      <c r="I2008" t="s">
        <v>59</v>
      </c>
      <c r="J2008" t="s">
        <v>1178</v>
      </c>
      <c r="K2008" t="s">
        <v>1179</v>
      </c>
      <c r="L2008">
        <v>7194753</v>
      </c>
      <c r="M2008" t="str">
        <f>IF(Tbl_ExpendInput[[#This Row],[Fund Detail Code]]="09119",Tbl_ExpendInput[[#This Row],[Fund Group Name]],IF(ISNUMBER(SEARCH("covid",Tbl_ExpendInput[[#This Row],[Fund Detail Name]]))=TRUE,"COVID Funds",Tbl_ExpendInput[[#This Row],[Fund Group Name]]))</f>
        <v>Commonwealth Transportation</v>
      </c>
      <c r="N2008" s="14" t="str">
        <f>IF(Tbl_ExpendInput[[#This Row],[Fund Detail Code]]="09119",Tbl_ExpendInput[[#This Row],[Fund Group Code]],IF(ISNUMBER(SEARCH("covid",Tbl_ExpendInput[[#This Row],[Fund Detail Name]]))=TRUE,"99",Tbl_ExpendInput[[#This Row],[Fund Group Code]]))</f>
        <v>04</v>
      </c>
      <c r="O2008" s="14">
        <f>VLOOKUP(Tbl_ExpendInput[[#This Row],[Agency Code]],TblAgencies[],12,FALSE)</f>
        <v>505</v>
      </c>
    </row>
    <row r="2009" spans="1:15">
      <c r="A2009">
        <v>2022</v>
      </c>
      <c r="B2009" t="s">
        <v>40</v>
      </c>
      <c r="C2009" t="s">
        <v>1021</v>
      </c>
      <c r="D2009" s="17">
        <v>505</v>
      </c>
      <c r="E2009" t="s">
        <v>1161</v>
      </c>
      <c r="F2009" t="s">
        <v>1176</v>
      </c>
      <c r="G2009" t="s">
        <v>1177</v>
      </c>
      <c r="H2009" t="s">
        <v>58</v>
      </c>
      <c r="I2009" t="s">
        <v>59</v>
      </c>
      <c r="J2009" t="s">
        <v>341</v>
      </c>
      <c r="K2009" t="s">
        <v>342</v>
      </c>
      <c r="L2009">
        <v>1820585.65</v>
      </c>
      <c r="M2009" t="str">
        <f>IF(Tbl_ExpendInput[[#This Row],[Fund Detail Code]]="09119",Tbl_ExpendInput[[#This Row],[Fund Group Name]],IF(ISNUMBER(SEARCH("covid",Tbl_ExpendInput[[#This Row],[Fund Detail Name]]))=TRUE,"COVID Funds",Tbl_ExpendInput[[#This Row],[Fund Group Name]]))</f>
        <v>Commonwealth Transportation</v>
      </c>
      <c r="N2009" s="14" t="str">
        <f>IF(Tbl_ExpendInput[[#This Row],[Fund Detail Code]]="09119",Tbl_ExpendInput[[#This Row],[Fund Group Code]],IF(ISNUMBER(SEARCH("covid",Tbl_ExpendInput[[#This Row],[Fund Detail Name]]))=TRUE,"99",Tbl_ExpendInput[[#This Row],[Fund Group Code]]))</f>
        <v>04</v>
      </c>
      <c r="O2009" s="14">
        <f>VLOOKUP(Tbl_ExpendInput[[#This Row],[Agency Code]],TblAgencies[],12,FALSE)</f>
        <v>505</v>
      </c>
    </row>
    <row r="2010" spans="1:15">
      <c r="A2010">
        <v>2022</v>
      </c>
      <c r="B2010" t="s">
        <v>40</v>
      </c>
      <c r="C2010" t="s">
        <v>1021</v>
      </c>
      <c r="D2010" s="17">
        <v>505</v>
      </c>
      <c r="E2010" t="s">
        <v>1161</v>
      </c>
      <c r="F2010" t="s">
        <v>1176</v>
      </c>
      <c r="G2010" t="s">
        <v>1177</v>
      </c>
      <c r="H2010" t="s">
        <v>58</v>
      </c>
      <c r="I2010" t="s">
        <v>59</v>
      </c>
      <c r="J2010" t="s">
        <v>1081</v>
      </c>
      <c r="K2010" t="s">
        <v>1082</v>
      </c>
      <c r="L2010">
        <v>68804.27</v>
      </c>
      <c r="M2010" t="str">
        <f>IF(Tbl_ExpendInput[[#This Row],[Fund Detail Code]]="09119",Tbl_ExpendInput[[#This Row],[Fund Group Name]],IF(ISNUMBER(SEARCH("covid",Tbl_ExpendInput[[#This Row],[Fund Detail Name]]))=TRUE,"COVID Funds",Tbl_ExpendInput[[#This Row],[Fund Group Name]]))</f>
        <v>Commonwealth Transportation</v>
      </c>
      <c r="N2010" s="14" t="str">
        <f>IF(Tbl_ExpendInput[[#This Row],[Fund Detail Code]]="09119",Tbl_ExpendInput[[#This Row],[Fund Group Code]],IF(ISNUMBER(SEARCH("covid",Tbl_ExpendInput[[#This Row],[Fund Detail Name]]))=TRUE,"99",Tbl_ExpendInput[[#This Row],[Fund Group Code]]))</f>
        <v>04</v>
      </c>
      <c r="O2010" s="14">
        <f>VLOOKUP(Tbl_ExpendInput[[#This Row],[Agency Code]],TblAgencies[],12,FALSE)</f>
        <v>505</v>
      </c>
    </row>
    <row r="2011" spans="1:15">
      <c r="A2011">
        <v>2022</v>
      </c>
      <c r="B2011" t="s">
        <v>40</v>
      </c>
      <c r="C2011" t="s">
        <v>1021</v>
      </c>
      <c r="D2011" s="17">
        <v>505</v>
      </c>
      <c r="E2011" t="s">
        <v>1161</v>
      </c>
      <c r="F2011" t="s">
        <v>1176</v>
      </c>
      <c r="G2011" t="s">
        <v>1177</v>
      </c>
      <c r="H2011" t="s">
        <v>58</v>
      </c>
      <c r="I2011" t="s">
        <v>59</v>
      </c>
      <c r="J2011" t="s">
        <v>1180</v>
      </c>
      <c r="K2011" t="s">
        <v>1181</v>
      </c>
      <c r="L2011">
        <v>5574779.8799999999</v>
      </c>
      <c r="M2011" t="str">
        <f>IF(Tbl_ExpendInput[[#This Row],[Fund Detail Code]]="09119",Tbl_ExpendInput[[#This Row],[Fund Group Name]],IF(ISNUMBER(SEARCH("covid",Tbl_ExpendInput[[#This Row],[Fund Detail Name]]))=TRUE,"COVID Funds",Tbl_ExpendInput[[#This Row],[Fund Group Name]]))</f>
        <v>Commonwealth Transportation</v>
      </c>
      <c r="N2011" s="14" t="str">
        <f>IF(Tbl_ExpendInput[[#This Row],[Fund Detail Code]]="09119",Tbl_ExpendInput[[#This Row],[Fund Group Code]],IF(ISNUMBER(SEARCH("covid",Tbl_ExpendInput[[#This Row],[Fund Detail Name]]))=TRUE,"99",Tbl_ExpendInput[[#This Row],[Fund Group Code]]))</f>
        <v>04</v>
      </c>
      <c r="O2011" s="14">
        <f>VLOOKUP(Tbl_ExpendInput[[#This Row],[Agency Code]],TblAgencies[],12,FALSE)</f>
        <v>505</v>
      </c>
    </row>
    <row r="2012" spans="1:15">
      <c r="A2012">
        <v>2022</v>
      </c>
      <c r="B2012" t="s">
        <v>40</v>
      </c>
      <c r="C2012" t="s">
        <v>1021</v>
      </c>
      <c r="D2012" s="17">
        <v>505</v>
      </c>
      <c r="E2012" t="s">
        <v>1161</v>
      </c>
      <c r="F2012" t="s">
        <v>1039</v>
      </c>
      <c r="G2012" t="s">
        <v>52</v>
      </c>
      <c r="H2012" t="s">
        <v>58</v>
      </c>
      <c r="I2012" t="s">
        <v>59</v>
      </c>
      <c r="J2012" t="s">
        <v>1065</v>
      </c>
      <c r="K2012" t="s">
        <v>1066</v>
      </c>
      <c r="L2012">
        <v>714690.85</v>
      </c>
      <c r="M2012" t="str">
        <f>IF(Tbl_ExpendInput[[#This Row],[Fund Detail Code]]="09119",Tbl_ExpendInput[[#This Row],[Fund Group Name]],IF(ISNUMBER(SEARCH("covid",Tbl_ExpendInput[[#This Row],[Fund Detail Name]]))=TRUE,"COVID Funds",Tbl_ExpendInput[[#This Row],[Fund Group Name]]))</f>
        <v>Commonwealth Transportation</v>
      </c>
      <c r="N2012" s="14" t="str">
        <f>IF(Tbl_ExpendInput[[#This Row],[Fund Detail Code]]="09119",Tbl_ExpendInput[[#This Row],[Fund Group Code]],IF(ISNUMBER(SEARCH("covid",Tbl_ExpendInput[[#This Row],[Fund Detail Name]]))=TRUE,"99",Tbl_ExpendInput[[#This Row],[Fund Group Code]]))</f>
        <v>04</v>
      </c>
      <c r="O2012" s="14">
        <f>VLOOKUP(Tbl_ExpendInput[[#This Row],[Agency Code]],TblAgencies[],12,FALSE)</f>
        <v>505</v>
      </c>
    </row>
    <row r="2013" spans="1:15">
      <c r="A2013">
        <v>2022</v>
      </c>
      <c r="B2013" t="s">
        <v>40</v>
      </c>
      <c r="C2013" t="s">
        <v>1021</v>
      </c>
      <c r="D2013" s="17">
        <v>505</v>
      </c>
      <c r="E2013" t="s">
        <v>1161</v>
      </c>
      <c r="F2013" t="s">
        <v>1039</v>
      </c>
      <c r="G2013" t="s">
        <v>52</v>
      </c>
      <c r="H2013" t="s">
        <v>58</v>
      </c>
      <c r="I2013" t="s">
        <v>59</v>
      </c>
      <c r="J2013" t="s">
        <v>1178</v>
      </c>
      <c r="K2013" t="s">
        <v>1179</v>
      </c>
      <c r="L2013">
        <v>154934.01</v>
      </c>
      <c r="M2013" t="str">
        <f>IF(Tbl_ExpendInput[[#This Row],[Fund Detail Code]]="09119",Tbl_ExpendInput[[#This Row],[Fund Group Name]],IF(ISNUMBER(SEARCH("covid",Tbl_ExpendInput[[#This Row],[Fund Detail Name]]))=TRUE,"COVID Funds",Tbl_ExpendInput[[#This Row],[Fund Group Name]]))</f>
        <v>Commonwealth Transportation</v>
      </c>
      <c r="N2013" s="14" t="str">
        <f>IF(Tbl_ExpendInput[[#This Row],[Fund Detail Code]]="09119",Tbl_ExpendInput[[#This Row],[Fund Group Code]],IF(ISNUMBER(SEARCH("covid",Tbl_ExpendInput[[#This Row],[Fund Detail Name]]))=TRUE,"99",Tbl_ExpendInput[[#This Row],[Fund Group Code]]))</f>
        <v>04</v>
      </c>
      <c r="O2013" s="14">
        <f>VLOOKUP(Tbl_ExpendInput[[#This Row],[Agency Code]],TblAgencies[],12,FALSE)</f>
        <v>505</v>
      </c>
    </row>
    <row r="2014" spans="1:15">
      <c r="A2014">
        <v>2022</v>
      </c>
      <c r="B2014" t="s">
        <v>40</v>
      </c>
      <c r="C2014" t="s">
        <v>1021</v>
      </c>
      <c r="D2014" s="17">
        <v>505</v>
      </c>
      <c r="E2014" t="s">
        <v>1161</v>
      </c>
      <c r="F2014" t="s">
        <v>1039</v>
      </c>
      <c r="G2014" t="s">
        <v>52</v>
      </c>
      <c r="H2014" t="s">
        <v>58</v>
      </c>
      <c r="I2014" t="s">
        <v>59</v>
      </c>
      <c r="J2014" t="s">
        <v>1162</v>
      </c>
      <c r="K2014" t="s">
        <v>1163</v>
      </c>
      <c r="L2014">
        <v>14261027.34</v>
      </c>
      <c r="M2014" t="str">
        <f>IF(Tbl_ExpendInput[[#This Row],[Fund Detail Code]]="09119",Tbl_ExpendInput[[#This Row],[Fund Group Name]],IF(ISNUMBER(SEARCH("covid",Tbl_ExpendInput[[#This Row],[Fund Detail Name]]))=TRUE,"COVID Funds",Tbl_ExpendInput[[#This Row],[Fund Group Name]]))</f>
        <v>Commonwealth Transportation</v>
      </c>
      <c r="N2014" s="14" t="str">
        <f>IF(Tbl_ExpendInput[[#This Row],[Fund Detail Code]]="09119",Tbl_ExpendInput[[#This Row],[Fund Group Code]],IF(ISNUMBER(SEARCH("covid",Tbl_ExpendInput[[#This Row],[Fund Detail Name]]))=TRUE,"99",Tbl_ExpendInput[[#This Row],[Fund Group Code]]))</f>
        <v>04</v>
      </c>
      <c r="O2014" s="14">
        <f>VLOOKUP(Tbl_ExpendInput[[#This Row],[Agency Code]],TblAgencies[],12,FALSE)</f>
        <v>505</v>
      </c>
    </row>
    <row r="2015" spans="1:15">
      <c r="A2015">
        <v>2022</v>
      </c>
      <c r="B2015" t="s">
        <v>40</v>
      </c>
      <c r="C2015" t="s">
        <v>1021</v>
      </c>
      <c r="D2015" s="17">
        <v>505</v>
      </c>
      <c r="E2015" t="s">
        <v>1161</v>
      </c>
      <c r="F2015" t="s">
        <v>1039</v>
      </c>
      <c r="G2015" t="s">
        <v>52</v>
      </c>
      <c r="H2015" t="s">
        <v>58</v>
      </c>
      <c r="I2015" t="s">
        <v>59</v>
      </c>
      <c r="J2015" t="s">
        <v>1168</v>
      </c>
      <c r="K2015" t="s">
        <v>1169</v>
      </c>
      <c r="L2015">
        <v>6028.6</v>
      </c>
      <c r="M2015" t="str">
        <f>IF(Tbl_ExpendInput[[#This Row],[Fund Detail Code]]="09119",Tbl_ExpendInput[[#This Row],[Fund Group Name]],IF(ISNUMBER(SEARCH("covid",Tbl_ExpendInput[[#This Row],[Fund Detail Name]]))=TRUE,"COVID Funds",Tbl_ExpendInput[[#This Row],[Fund Group Name]]))</f>
        <v>Commonwealth Transportation</v>
      </c>
      <c r="N2015" s="14" t="str">
        <f>IF(Tbl_ExpendInput[[#This Row],[Fund Detail Code]]="09119",Tbl_ExpendInput[[#This Row],[Fund Group Code]],IF(ISNUMBER(SEARCH("covid",Tbl_ExpendInput[[#This Row],[Fund Detail Name]]))=TRUE,"99",Tbl_ExpendInput[[#This Row],[Fund Group Code]]))</f>
        <v>04</v>
      </c>
      <c r="O2015" s="14">
        <f>VLOOKUP(Tbl_ExpendInput[[#This Row],[Agency Code]],TblAgencies[],12,FALSE)</f>
        <v>505</v>
      </c>
    </row>
    <row r="2016" spans="1:15">
      <c r="A2016">
        <v>2022</v>
      </c>
      <c r="B2016" t="s">
        <v>40</v>
      </c>
      <c r="C2016" t="s">
        <v>1021</v>
      </c>
      <c r="D2016" s="17">
        <v>505</v>
      </c>
      <c r="E2016" t="s">
        <v>1161</v>
      </c>
      <c r="F2016" t="s">
        <v>1039</v>
      </c>
      <c r="G2016" t="s">
        <v>52</v>
      </c>
      <c r="H2016" t="s">
        <v>58</v>
      </c>
      <c r="I2016" t="s">
        <v>59</v>
      </c>
      <c r="J2016" t="s">
        <v>1180</v>
      </c>
      <c r="K2016" t="s">
        <v>1181</v>
      </c>
      <c r="L2016">
        <v>466392.86</v>
      </c>
      <c r="M2016" t="str">
        <f>IF(Tbl_ExpendInput[[#This Row],[Fund Detail Code]]="09119",Tbl_ExpendInput[[#This Row],[Fund Group Name]],IF(ISNUMBER(SEARCH("covid",Tbl_ExpendInput[[#This Row],[Fund Detail Name]]))=TRUE,"COVID Funds",Tbl_ExpendInput[[#This Row],[Fund Group Name]]))</f>
        <v>Commonwealth Transportation</v>
      </c>
      <c r="N2016" s="14" t="str">
        <f>IF(Tbl_ExpendInput[[#This Row],[Fund Detail Code]]="09119",Tbl_ExpendInput[[#This Row],[Fund Group Code]],IF(ISNUMBER(SEARCH("covid",Tbl_ExpendInput[[#This Row],[Fund Detail Name]]))=TRUE,"99",Tbl_ExpendInput[[#This Row],[Fund Group Code]]))</f>
        <v>04</v>
      </c>
      <c r="O2016" s="14">
        <f>VLOOKUP(Tbl_ExpendInput[[#This Row],[Agency Code]],TblAgencies[],12,FALSE)</f>
        <v>505</v>
      </c>
    </row>
    <row r="2017" spans="1:15">
      <c r="A2017">
        <v>2022</v>
      </c>
      <c r="B2017" t="s">
        <v>40</v>
      </c>
      <c r="C2017" t="s">
        <v>1021</v>
      </c>
      <c r="D2017" s="17">
        <v>505</v>
      </c>
      <c r="E2017" t="s">
        <v>1161</v>
      </c>
      <c r="F2017" t="s">
        <v>1039</v>
      </c>
      <c r="G2017" t="s">
        <v>52</v>
      </c>
      <c r="H2017" t="s">
        <v>30</v>
      </c>
      <c r="I2017" t="s">
        <v>31</v>
      </c>
      <c r="J2017" t="s">
        <v>718</v>
      </c>
      <c r="K2017" t="s">
        <v>191</v>
      </c>
      <c r="L2017">
        <v>13756.9</v>
      </c>
      <c r="M2017" t="str">
        <f>IF(Tbl_ExpendInput[[#This Row],[Fund Detail Code]]="09119",Tbl_ExpendInput[[#This Row],[Fund Group Name]],IF(ISNUMBER(SEARCH("covid",Tbl_ExpendInput[[#This Row],[Fund Detail Name]]))=TRUE,"COVID Funds",Tbl_ExpendInput[[#This Row],[Fund Group Name]]))</f>
        <v>COVID Funds</v>
      </c>
      <c r="N2017" s="14" t="str">
        <f>IF(Tbl_ExpendInput[[#This Row],[Fund Detail Code]]="09119",Tbl_ExpendInput[[#This Row],[Fund Group Code]],IF(ISNUMBER(SEARCH("covid",Tbl_ExpendInput[[#This Row],[Fund Detail Name]]))=TRUE,"99",Tbl_ExpendInput[[#This Row],[Fund Group Code]]))</f>
        <v>99</v>
      </c>
      <c r="O2017" s="14">
        <f>VLOOKUP(Tbl_ExpendInput[[#This Row],[Agency Code]],TblAgencies[],12,FALSE)</f>
        <v>505</v>
      </c>
    </row>
    <row r="2018" spans="1:15">
      <c r="A2018">
        <v>2022</v>
      </c>
      <c r="B2018" t="s">
        <v>40</v>
      </c>
      <c r="C2018" t="s">
        <v>1021</v>
      </c>
      <c r="D2018" s="17">
        <v>506</v>
      </c>
      <c r="E2018" t="s">
        <v>1182</v>
      </c>
      <c r="F2018" t="s">
        <v>966</v>
      </c>
      <c r="G2018" t="s">
        <v>967</v>
      </c>
      <c r="H2018" t="s">
        <v>24</v>
      </c>
      <c r="I2018" t="s">
        <v>25</v>
      </c>
      <c r="J2018" t="s">
        <v>1183</v>
      </c>
      <c r="K2018" t="s">
        <v>1182</v>
      </c>
      <c r="L2018">
        <v>235034.23</v>
      </c>
      <c r="M2018" t="str">
        <f>IF(Tbl_ExpendInput[[#This Row],[Fund Detail Code]]="09119",Tbl_ExpendInput[[#This Row],[Fund Group Name]],IF(ISNUMBER(SEARCH("covid",Tbl_ExpendInput[[#This Row],[Fund Detail Name]]))=TRUE,"COVID Funds",Tbl_ExpendInput[[#This Row],[Fund Group Name]]))</f>
        <v>Special</v>
      </c>
      <c r="N2018" s="14" t="str">
        <f>IF(Tbl_ExpendInput[[#This Row],[Fund Detail Code]]="09119",Tbl_ExpendInput[[#This Row],[Fund Group Code]],IF(ISNUMBER(SEARCH("covid",Tbl_ExpendInput[[#This Row],[Fund Detail Name]]))=TRUE,"99",Tbl_ExpendInput[[#This Row],[Fund Group Code]]))</f>
        <v>02</v>
      </c>
      <c r="O2018" s="14">
        <f>VLOOKUP(Tbl_ExpendInput[[#This Row],[Agency Code]],TblAgencies[],12,FALSE)</f>
        <v>506</v>
      </c>
    </row>
    <row r="2019" spans="1:15">
      <c r="A2019">
        <v>2022</v>
      </c>
      <c r="B2019" t="s">
        <v>40</v>
      </c>
      <c r="C2019" t="s">
        <v>1021</v>
      </c>
      <c r="D2019" s="17">
        <v>506</v>
      </c>
      <c r="E2019" t="s">
        <v>1182</v>
      </c>
      <c r="F2019" t="s">
        <v>405</v>
      </c>
      <c r="G2019" t="s">
        <v>406</v>
      </c>
      <c r="H2019" t="s">
        <v>24</v>
      </c>
      <c r="I2019" t="s">
        <v>25</v>
      </c>
      <c r="J2019" t="s">
        <v>1183</v>
      </c>
      <c r="K2019" t="s">
        <v>1182</v>
      </c>
      <c r="L2019">
        <v>2330453.52</v>
      </c>
      <c r="M2019" t="str">
        <f>IF(Tbl_ExpendInput[[#This Row],[Fund Detail Code]]="09119",Tbl_ExpendInput[[#This Row],[Fund Group Name]],IF(ISNUMBER(SEARCH("covid",Tbl_ExpendInput[[#This Row],[Fund Detail Name]]))=TRUE,"COVID Funds",Tbl_ExpendInput[[#This Row],[Fund Group Name]]))</f>
        <v>Special</v>
      </c>
      <c r="N2019" s="14" t="str">
        <f>IF(Tbl_ExpendInput[[#This Row],[Fund Detail Code]]="09119",Tbl_ExpendInput[[#This Row],[Fund Group Code]],IF(ISNUMBER(SEARCH("covid",Tbl_ExpendInput[[#This Row],[Fund Detail Name]]))=TRUE,"99",Tbl_ExpendInput[[#This Row],[Fund Group Code]]))</f>
        <v>02</v>
      </c>
      <c r="O2019" s="14">
        <f>VLOOKUP(Tbl_ExpendInput[[#This Row],[Agency Code]],TblAgencies[],12,FALSE)</f>
        <v>506</v>
      </c>
    </row>
    <row r="2020" spans="1:15">
      <c r="A2020">
        <v>2022</v>
      </c>
      <c r="B2020" t="s">
        <v>40</v>
      </c>
      <c r="C2020" t="s">
        <v>1021</v>
      </c>
      <c r="D2020" s="17">
        <v>509</v>
      </c>
      <c r="E2020" t="s">
        <v>1184</v>
      </c>
      <c r="F2020" t="s">
        <v>1185</v>
      </c>
      <c r="G2020" t="s">
        <v>1186</v>
      </c>
      <c r="H2020" t="s">
        <v>58</v>
      </c>
      <c r="I2020" t="s">
        <v>59</v>
      </c>
      <c r="J2020" t="s">
        <v>1187</v>
      </c>
      <c r="K2020" t="s">
        <v>1188</v>
      </c>
      <c r="L2020">
        <v>23905645.920000002</v>
      </c>
      <c r="M2020" t="str">
        <f>IF(Tbl_ExpendInput[[#This Row],[Fund Detail Code]]="09119",Tbl_ExpendInput[[#This Row],[Fund Group Name]],IF(ISNUMBER(SEARCH("covid",Tbl_ExpendInput[[#This Row],[Fund Detail Name]]))=TRUE,"COVID Funds",Tbl_ExpendInput[[#This Row],[Fund Group Name]]))</f>
        <v>Commonwealth Transportation</v>
      </c>
      <c r="N2020" s="14" t="str">
        <f>IF(Tbl_ExpendInput[[#This Row],[Fund Detail Code]]="09119",Tbl_ExpendInput[[#This Row],[Fund Group Code]],IF(ISNUMBER(SEARCH("covid",Tbl_ExpendInput[[#This Row],[Fund Detail Name]]))=TRUE,"99",Tbl_ExpendInput[[#This Row],[Fund Group Code]]))</f>
        <v>04</v>
      </c>
      <c r="O2020" s="14">
        <f>VLOOKUP(Tbl_ExpendInput[[#This Row],[Agency Code]],TblAgencies[],12,FALSE)</f>
        <v>509</v>
      </c>
    </row>
    <row r="2021" spans="1:15">
      <c r="A2021">
        <v>2022</v>
      </c>
      <c r="B2021" t="s">
        <v>40</v>
      </c>
      <c r="C2021" t="s">
        <v>1021</v>
      </c>
      <c r="D2021" s="17">
        <v>522</v>
      </c>
      <c r="E2021" t="s">
        <v>1189</v>
      </c>
      <c r="F2021" t="s">
        <v>1176</v>
      </c>
      <c r="G2021" t="s">
        <v>1177</v>
      </c>
      <c r="H2021" t="s">
        <v>58</v>
      </c>
      <c r="I2021" t="s">
        <v>59</v>
      </c>
      <c r="J2021" t="s">
        <v>1077</v>
      </c>
      <c r="K2021" t="s">
        <v>1078</v>
      </c>
      <c r="L2021">
        <v>23002633.969999999</v>
      </c>
      <c r="M2021" t="str">
        <f>IF(Tbl_ExpendInput[[#This Row],[Fund Detail Code]]="09119",Tbl_ExpendInput[[#This Row],[Fund Group Name]],IF(ISNUMBER(SEARCH("covid",Tbl_ExpendInput[[#This Row],[Fund Detail Name]]))=TRUE,"COVID Funds",Tbl_ExpendInput[[#This Row],[Fund Group Name]]))</f>
        <v>Commonwealth Transportation</v>
      </c>
      <c r="N2021" s="14" t="str">
        <f>IF(Tbl_ExpendInput[[#This Row],[Fund Detail Code]]="09119",Tbl_ExpendInput[[#This Row],[Fund Group Code]],IF(ISNUMBER(SEARCH("covid",Tbl_ExpendInput[[#This Row],[Fund Detail Name]]))=TRUE,"99",Tbl_ExpendInput[[#This Row],[Fund Group Code]]))</f>
        <v>04</v>
      </c>
      <c r="O2021" s="14">
        <f>VLOOKUP(Tbl_ExpendInput[[#This Row],[Agency Code]],TblAgencies[],12,FALSE)</f>
        <v>522</v>
      </c>
    </row>
    <row r="2022" spans="1:15">
      <c r="A2022">
        <v>2022</v>
      </c>
      <c r="B2022" t="s">
        <v>40</v>
      </c>
      <c r="C2022" t="s">
        <v>1021</v>
      </c>
      <c r="D2022" s="17">
        <v>522</v>
      </c>
      <c r="E2022" t="s">
        <v>1189</v>
      </c>
      <c r="F2022" t="s">
        <v>1176</v>
      </c>
      <c r="G2022" t="s">
        <v>1177</v>
      </c>
      <c r="H2022" t="s">
        <v>58</v>
      </c>
      <c r="I2022" t="s">
        <v>59</v>
      </c>
      <c r="J2022" t="s">
        <v>341</v>
      </c>
      <c r="K2022" t="s">
        <v>342</v>
      </c>
      <c r="L2022">
        <v>83500000</v>
      </c>
      <c r="M2022" t="str">
        <f>IF(Tbl_ExpendInput[[#This Row],[Fund Detail Code]]="09119",Tbl_ExpendInput[[#This Row],[Fund Group Name]],IF(ISNUMBER(SEARCH("covid",Tbl_ExpendInput[[#This Row],[Fund Detail Name]]))=TRUE,"COVID Funds",Tbl_ExpendInput[[#This Row],[Fund Group Name]]))</f>
        <v>Commonwealth Transportation</v>
      </c>
      <c r="N2022" s="14" t="str">
        <f>IF(Tbl_ExpendInput[[#This Row],[Fund Detail Code]]="09119",Tbl_ExpendInput[[#This Row],[Fund Group Code]],IF(ISNUMBER(SEARCH("covid",Tbl_ExpendInput[[#This Row],[Fund Detail Name]]))=TRUE,"99",Tbl_ExpendInput[[#This Row],[Fund Group Code]]))</f>
        <v>04</v>
      </c>
      <c r="O2022" s="14">
        <f>VLOOKUP(Tbl_ExpendInput[[#This Row],[Agency Code]],TblAgencies[],12,FALSE)</f>
        <v>522</v>
      </c>
    </row>
    <row r="2023" spans="1:15">
      <c r="A2023">
        <v>2022</v>
      </c>
      <c r="B2023" t="s">
        <v>40</v>
      </c>
      <c r="C2023" t="s">
        <v>1021</v>
      </c>
      <c r="D2023" s="17">
        <v>522</v>
      </c>
      <c r="E2023" t="s">
        <v>1189</v>
      </c>
      <c r="F2023" t="s">
        <v>1176</v>
      </c>
      <c r="G2023" t="s">
        <v>1177</v>
      </c>
      <c r="H2023" t="s">
        <v>58</v>
      </c>
      <c r="I2023" t="s">
        <v>59</v>
      </c>
      <c r="J2023" t="s">
        <v>1081</v>
      </c>
      <c r="K2023" t="s">
        <v>1082</v>
      </c>
      <c r="L2023">
        <v>112810942</v>
      </c>
      <c r="M2023" t="str">
        <f>IF(Tbl_ExpendInput[[#This Row],[Fund Detail Code]]="09119",Tbl_ExpendInput[[#This Row],[Fund Group Name]],IF(ISNUMBER(SEARCH("covid",Tbl_ExpendInput[[#This Row],[Fund Detail Name]]))=TRUE,"COVID Funds",Tbl_ExpendInput[[#This Row],[Fund Group Name]]))</f>
        <v>Commonwealth Transportation</v>
      </c>
      <c r="N2023" s="14" t="str">
        <f>IF(Tbl_ExpendInput[[#This Row],[Fund Detail Code]]="09119",Tbl_ExpendInput[[#This Row],[Fund Group Code]],IF(ISNUMBER(SEARCH("covid",Tbl_ExpendInput[[#This Row],[Fund Detail Name]]))=TRUE,"99",Tbl_ExpendInput[[#This Row],[Fund Group Code]]))</f>
        <v>04</v>
      </c>
      <c r="O2023" s="14">
        <f>VLOOKUP(Tbl_ExpendInput[[#This Row],[Agency Code]],TblAgencies[],12,FALSE)</f>
        <v>522</v>
      </c>
    </row>
    <row r="2024" spans="1:15">
      <c r="A2024">
        <v>2022</v>
      </c>
      <c r="B2024" t="s">
        <v>40</v>
      </c>
      <c r="C2024" t="s">
        <v>1021</v>
      </c>
      <c r="D2024" s="17">
        <v>522</v>
      </c>
      <c r="E2024" t="s">
        <v>1189</v>
      </c>
      <c r="F2024" t="s">
        <v>1176</v>
      </c>
      <c r="G2024" t="s">
        <v>1177</v>
      </c>
      <c r="H2024" t="s">
        <v>58</v>
      </c>
      <c r="I2024" t="s">
        <v>59</v>
      </c>
      <c r="J2024" t="s">
        <v>1180</v>
      </c>
      <c r="K2024" t="s">
        <v>1181</v>
      </c>
      <c r="L2024">
        <v>168251531.28999999</v>
      </c>
      <c r="M2024" t="str">
        <f>IF(Tbl_ExpendInput[[#This Row],[Fund Detail Code]]="09119",Tbl_ExpendInput[[#This Row],[Fund Group Name]],IF(ISNUMBER(SEARCH("covid",Tbl_ExpendInput[[#This Row],[Fund Detail Name]]))=TRUE,"COVID Funds",Tbl_ExpendInput[[#This Row],[Fund Group Name]]))</f>
        <v>Commonwealth Transportation</v>
      </c>
      <c r="N2024" s="14" t="str">
        <f>IF(Tbl_ExpendInput[[#This Row],[Fund Detail Code]]="09119",Tbl_ExpendInput[[#This Row],[Fund Group Code]],IF(ISNUMBER(SEARCH("covid",Tbl_ExpendInput[[#This Row],[Fund Detail Name]]))=TRUE,"99",Tbl_ExpendInput[[#This Row],[Fund Group Code]]))</f>
        <v>04</v>
      </c>
      <c r="O2024" s="14">
        <f>VLOOKUP(Tbl_ExpendInput[[#This Row],[Agency Code]],TblAgencies[],12,FALSE)</f>
        <v>522</v>
      </c>
    </row>
    <row r="2025" spans="1:15">
      <c r="A2025">
        <v>2022</v>
      </c>
      <c r="B2025" t="s">
        <v>40</v>
      </c>
      <c r="C2025" t="s">
        <v>1021</v>
      </c>
      <c r="D2025" s="17">
        <v>530</v>
      </c>
      <c r="E2025" t="s">
        <v>1190</v>
      </c>
      <c r="F2025" t="s">
        <v>941</v>
      </c>
      <c r="G2025" t="s">
        <v>942</v>
      </c>
      <c r="H2025" t="s">
        <v>30</v>
      </c>
      <c r="I2025" t="s">
        <v>31</v>
      </c>
      <c r="J2025" t="s">
        <v>32</v>
      </c>
      <c r="K2025" t="s">
        <v>31</v>
      </c>
      <c r="L2025">
        <v>13603847.09</v>
      </c>
      <c r="M2025" t="str">
        <f>IF(Tbl_ExpendInput[[#This Row],[Fund Detail Code]]="09119",Tbl_ExpendInput[[#This Row],[Fund Group Name]],IF(ISNUMBER(SEARCH("covid",Tbl_ExpendInput[[#This Row],[Fund Detail Name]]))=TRUE,"COVID Funds",Tbl_ExpendInput[[#This Row],[Fund Group Name]]))</f>
        <v>Federal Trust</v>
      </c>
      <c r="N2025" s="14" t="str">
        <f>IF(Tbl_ExpendInput[[#This Row],[Fund Detail Code]]="09119",Tbl_ExpendInput[[#This Row],[Fund Group Code]],IF(ISNUMBER(SEARCH("covid",Tbl_ExpendInput[[#This Row],[Fund Detail Name]]))=TRUE,"99",Tbl_ExpendInput[[#This Row],[Fund Group Code]]))</f>
        <v>10</v>
      </c>
      <c r="O2025" s="14">
        <f>VLOOKUP(Tbl_ExpendInput[[#This Row],[Agency Code]],TblAgencies[],12,FALSE)</f>
        <v>530</v>
      </c>
    </row>
    <row r="2026" spans="1:15">
      <c r="A2026">
        <v>2022</v>
      </c>
      <c r="B2026" t="s">
        <v>40</v>
      </c>
      <c r="C2026" t="s">
        <v>1021</v>
      </c>
      <c r="D2026" s="17">
        <v>530</v>
      </c>
      <c r="E2026" t="s">
        <v>1190</v>
      </c>
      <c r="F2026" t="s">
        <v>757</v>
      </c>
      <c r="G2026" t="s">
        <v>758</v>
      </c>
      <c r="H2026" t="s">
        <v>58</v>
      </c>
      <c r="I2026" t="s">
        <v>59</v>
      </c>
      <c r="J2026" t="s">
        <v>1027</v>
      </c>
      <c r="K2026" t="s">
        <v>1028</v>
      </c>
      <c r="L2026">
        <v>32000</v>
      </c>
      <c r="M2026" t="str">
        <f>IF(Tbl_ExpendInput[[#This Row],[Fund Detail Code]]="09119",Tbl_ExpendInput[[#This Row],[Fund Group Name]],IF(ISNUMBER(SEARCH("covid",Tbl_ExpendInput[[#This Row],[Fund Detail Name]]))=TRUE,"COVID Funds",Tbl_ExpendInput[[#This Row],[Fund Group Name]]))</f>
        <v>Commonwealth Transportation</v>
      </c>
      <c r="N2026" s="14" t="str">
        <f>IF(Tbl_ExpendInput[[#This Row],[Fund Detail Code]]="09119",Tbl_ExpendInput[[#This Row],[Fund Group Code]],IF(ISNUMBER(SEARCH("covid",Tbl_ExpendInput[[#This Row],[Fund Detail Name]]))=TRUE,"99",Tbl_ExpendInput[[#This Row],[Fund Group Code]]))</f>
        <v>04</v>
      </c>
      <c r="O2026" s="14">
        <f>VLOOKUP(Tbl_ExpendInput[[#This Row],[Agency Code]],TblAgencies[],12,FALSE)</f>
        <v>530</v>
      </c>
    </row>
    <row r="2027" spans="1:15">
      <c r="A2027">
        <v>2022</v>
      </c>
      <c r="B2027" t="s">
        <v>40</v>
      </c>
      <c r="C2027" t="s">
        <v>1021</v>
      </c>
      <c r="D2027" s="17">
        <v>530</v>
      </c>
      <c r="E2027" t="s">
        <v>1190</v>
      </c>
      <c r="F2027" t="s">
        <v>757</v>
      </c>
      <c r="G2027" t="s">
        <v>758</v>
      </c>
      <c r="H2027" t="s">
        <v>62</v>
      </c>
      <c r="I2027" t="s">
        <v>63</v>
      </c>
      <c r="J2027" t="s">
        <v>1191</v>
      </c>
      <c r="K2027" t="s">
        <v>1192</v>
      </c>
      <c r="L2027">
        <v>5130604.1100000003</v>
      </c>
      <c r="M2027" t="str">
        <f>IF(Tbl_ExpendInput[[#This Row],[Fund Detail Code]]="09119",Tbl_ExpendInput[[#This Row],[Fund Group Name]],IF(ISNUMBER(SEARCH("covid",Tbl_ExpendInput[[#This Row],[Fund Detail Name]]))=TRUE,"COVID Funds",Tbl_ExpendInput[[#This Row],[Fund Group Name]]))</f>
        <v>Trust And Agency</v>
      </c>
      <c r="N2027" s="14" t="str">
        <f>IF(Tbl_ExpendInput[[#This Row],[Fund Detail Code]]="09119",Tbl_ExpendInput[[#This Row],[Fund Group Code]],IF(ISNUMBER(SEARCH("covid",Tbl_ExpendInput[[#This Row],[Fund Detail Name]]))=TRUE,"99",Tbl_ExpendInput[[#This Row],[Fund Group Code]]))</f>
        <v>07</v>
      </c>
      <c r="O2027" s="14">
        <f>VLOOKUP(Tbl_ExpendInput[[#This Row],[Agency Code]],TblAgencies[],12,FALSE)</f>
        <v>530</v>
      </c>
    </row>
    <row r="2028" spans="1:15">
      <c r="A2028">
        <v>2022</v>
      </c>
      <c r="B2028" t="s">
        <v>40</v>
      </c>
      <c r="C2028" t="s">
        <v>1021</v>
      </c>
      <c r="D2028" s="17">
        <v>530</v>
      </c>
      <c r="E2028" t="s">
        <v>1190</v>
      </c>
      <c r="F2028" t="s">
        <v>757</v>
      </c>
      <c r="G2028" t="s">
        <v>758</v>
      </c>
      <c r="H2028" t="s">
        <v>40</v>
      </c>
      <c r="I2028" t="s">
        <v>41</v>
      </c>
      <c r="J2028" t="s">
        <v>1193</v>
      </c>
      <c r="K2028" t="s">
        <v>1194</v>
      </c>
      <c r="L2028">
        <v>50131542.600000001</v>
      </c>
      <c r="M2028" t="str">
        <f>IF(Tbl_ExpendInput[[#This Row],[Fund Detail Code]]="09119",Tbl_ExpendInput[[#This Row],[Fund Group Name]],IF(ISNUMBER(SEARCH("covid",Tbl_ExpendInput[[#This Row],[Fund Detail Name]]))=TRUE,"COVID Funds",Tbl_ExpendInput[[#This Row],[Fund Group Name]]))</f>
        <v>Dedicated Special Revenue</v>
      </c>
      <c r="N2028" s="14" t="str">
        <f>IF(Tbl_ExpendInput[[#This Row],[Fund Detail Code]]="09119",Tbl_ExpendInput[[#This Row],[Fund Group Code]],IF(ISNUMBER(SEARCH("covid",Tbl_ExpendInput[[#This Row],[Fund Detail Name]]))=TRUE,"99",Tbl_ExpendInput[[#This Row],[Fund Group Code]]))</f>
        <v>09</v>
      </c>
      <c r="O2028" s="14">
        <f>VLOOKUP(Tbl_ExpendInput[[#This Row],[Agency Code]],TblAgencies[],12,FALSE)</f>
        <v>530</v>
      </c>
    </row>
    <row r="2029" spans="1:15">
      <c r="A2029">
        <v>2022</v>
      </c>
      <c r="B2029" t="s">
        <v>40</v>
      </c>
      <c r="C2029" t="s">
        <v>1021</v>
      </c>
      <c r="D2029" s="17">
        <v>530</v>
      </c>
      <c r="E2029" t="s">
        <v>1190</v>
      </c>
      <c r="F2029" t="s">
        <v>757</v>
      </c>
      <c r="G2029" t="s">
        <v>758</v>
      </c>
      <c r="H2029" t="s">
        <v>40</v>
      </c>
      <c r="I2029" t="s">
        <v>41</v>
      </c>
      <c r="J2029" t="s">
        <v>1195</v>
      </c>
      <c r="K2029" t="s">
        <v>1196</v>
      </c>
      <c r="L2029">
        <v>15000000</v>
      </c>
      <c r="M2029" t="str">
        <f>IF(Tbl_ExpendInput[[#This Row],[Fund Detail Code]]="09119",Tbl_ExpendInput[[#This Row],[Fund Group Name]],IF(ISNUMBER(SEARCH("covid",Tbl_ExpendInput[[#This Row],[Fund Detail Name]]))=TRUE,"COVID Funds",Tbl_ExpendInput[[#This Row],[Fund Group Name]]))</f>
        <v>Dedicated Special Revenue</v>
      </c>
      <c r="N2029" s="14" t="str">
        <f>IF(Tbl_ExpendInput[[#This Row],[Fund Detail Code]]="09119",Tbl_ExpendInput[[#This Row],[Fund Group Code]],IF(ISNUMBER(SEARCH("covid",Tbl_ExpendInput[[#This Row],[Fund Detail Name]]))=TRUE,"99",Tbl_ExpendInput[[#This Row],[Fund Group Code]]))</f>
        <v>09</v>
      </c>
      <c r="O2029" s="14">
        <f>VLOOKUP(Tbl_ExpendInput[[#This Row],[Agency Code]],TblAgencies[],12,FALSE)</f>
        <v>530</v>
      </c>
    </row>
    <row r="2030" spans="1:15">
      <c r="A2030">
        <v>2022</v>
      </c>
      <c r="B2030" t="s">
        <v>40</v>
      </c>
      <c r="C2030" t="s">
        <v>1021</v>
      </c>
      <c r="D2030" s="17">
        <v>841</v>
      </c>
      <c r="E2030" t="s">
        <v>1197</v>
      </c>
      <c r="F2030" t="s">
        <v>1198</v>
      </c>
      <c r="G2030" t="s">
        <v>1199</v>
      </c>
      <c r="H2030" t="s">
        <v>58</v>
      </c>
      <c r="I2030" t="s">
        <v>59</v>
      </c>
      <c r="J2030" t="s">
        <v>1200</v>
      </c>
      <c r="K2030" t="s">
        <v>1201</v>
      </c>
      <c r="L2030">
        <v>1950458.03</v>
      </c>
      <c r="M2030" t="str">
        <f>IF(Tbl_ExpendInput[[#This Row],[Fund Detail Code]]="09119",Tbl_ExpendInput[[#This Row],[Fund Group Name]],IF(ISNUMBER(SEARCH("covid",Tbl_ExpendInput[[#This Row],[Fund Detail Name]]))=TRUE,"COVID Funds",Tbl_ExpendInput[[#This Row],[Fund Group Name]]))</f>
        <v>Commonwealth Transportation</v>
      </c>
      <c r="N2030" s="14" t="str">
        <f>IF(Tbl_ExpendInput[[#This Row],[Fund Detail Code]]="09119",Tbl_ExpendInput[[#This Row],[Fund Group Code]],IF(ISNUMBER(SEARCH("covid",Tbl_ExpendInput[[#This Row],[Fund Detail Name]]))=TRUE,"99",Tbl_ExpendInput[[#This Row],[Fund Group Code]]))</f>
        <v>04</v>
      </c>
      <c r="O2030" s="14">
        <f>VLOOKUP(Tbl_ExpendInput[[#This Row],[Agency Code]],TblAgencies[],12,FALSE)</f>
        <v>841</v>
      </c>
    </row>
    <row r="2031" spans="1:15">
      <c r="A2031">
        <v>2022</v>
      </c>
      <c r="B2031" t="s">
        <v>40</v>
      </c>
      <c r="C2031" t="s">
        <v>1021</v>
      </c>
      <c r="D2031" s="17">
        <v>841</v>
      </c>
      <c r="E2031" t="s">
        <v>1197</v>
      </c>
      <c r="F2031" t="s">
        <v>1198</v>
      </c>
      <c r="G2031" t="s">
        <v>1199</v>
      </c>
      <c r="H2031" t="s">
        <v>58</v>
      </c>
      <c r="I2031" t="s">
        <v>59</v>
      </c>
      <c r="J2031" t="s">
        <v>1202</v>
      </c>
      <c r="K2031" t="s">
        <v>1203</v>
      </c>
      <c r="L2031">
        <v>24426580.579999998</v>
      </c>
      <c r="M2031" t="str">
        <f>IF(Tbl_ExpendInput[[#This Row],[Fund Detail Code]]="09119",Tbl_ExpendInput[[#This Row],[Fund Group Name]],IF(ISNUMBER(SEARCH("covid",Tbl_ExpendInput[[#This Row],[Fund Detail Name]]))=TRUE,"COVID Funds",Tbl_ExpendInput[[#This Row],[Fund Group Name]]))</f>
        <v>Commonwealth Transportation</v>
      </c>
      <c r="N2031" s="14" t="str">
        <f>IF(Tbl_ExpendInput[[#This Row],[Fund Detail Code]]="09119",Tbl_ExpendInput[[#This Row],[Fund Group Code]],IF(ISNUMBER(SEARCH("covid",Tbl_ExpendInput[[#This Row],[Fund Detail Name]]))=TRUE,"99",Tbl_ExpendInput[[#This Row],[Fund Group Code]]))</f>
        <v>04</v>
      </c>
      <c r="O2031" s="14">
        <f>VLOOKUP(Tbl_ExpendInput[[#This Row],[Agency Code]],TblAgencies[],12,FALSE)</f>
        <v>841</v>
      </c>
    </row>
    <row r="2032" spans="1:15">
      <c r="A2032">
        <v>2022</v>
      </c>
      <c r="B2032" t="s">
        <v>40</v>
      </c>
      <c r="C2032" t="s">
        <v>1021</v>
      </c>
      <c r="D2032" s="17">
        <v>841</v>
      </c>
      <c r="E2032" t="s">
        <v>1197</v>
      </c>
      <c r="F2032" t="s">
        <v>1204</v>
      </c>
      <c r="G2032" t="s">
        <v>1205</v>
      </c>
      <c r="H2032" t="s">
        <v>58</v>
      </c>
      <c r="I2032" t="s">
        <v>59</v>
      </c>
      <c r="J2032" t="s">
        <v>1200</v>
      </c>
      <c r="K2032" t="s">
        <v>1201</v>
      </c>
      <c r="L2032">
        <v>2395558.1</v>
      </c>
      <c r="M2032" t="str">
        <f>IF(Tbl_ExpendInput[[#This Row],[Fund Detail Code]]="09119",Tbl_ExpendInput[[#This Row],[Fund Group Name]],IF(ISNUMBER(SEARCH("covid",Tbl_ExpendInput[[#This Row],[Fund Detail Name]]))=TRUE,"COVID Funds",Tbl_ExpendInput[[#This Row],[Fund Group Name]]))</f>
        <v>Commonwealth Transportation</v>
      </c>
      <c r="N2032" s="14" t="str">
        <f>IF(Tbl_ExpendInput[[#This Row],[Fund Detail Code]]="09119",Tbl_ExpendInput[[#This Row],[Fund Group Code]],IF(ISNUMBER(SEARCH("covid",Tbl_ExpendInput[[#This Row],[Fund Detail Name]]))=TRUE,"99",Tbl_ExpendInput[[#This Row],[Fund Group Code]]))</f>
        <v>04</v>
      </c>
      <c r="O2032" s="14">
        <f>VLOOKUP(Tbl_ExpendInput[[#This Row],[Agency Code]],TblAgencies[],12,FALSE)</f>
        <v>841</v>
      </c>
    </row>
    <row r="2033" spans="1:15">
      <c r="A2033">
        <v>2022</v>
      </c>
      <c r="B2033" t="s">
        <v>40</v>
      </c>
      <c r="C2033" t="s">
        <v>1021</v>
      </c>
      <c r="D2033" s="17">
        <v>841</v>
      </c>
      <c r="E2033" t="s">
        <v>1197</v>
      </c>
      <c r="F2033" t="s">
        <v>1204</v>
      </c>
      <c r="G2033" t="s">
        <v>1205</v>
      </c>
      <c r="H2033" t="s">
        <v>58</v>
      </c>
      <c r="I2033" t="s">
        <v>59</v>
      </c>
      <c r="J2033" t="s">
        <v>1206</v>
      </c>
      <c r="K2033" t="s">
        <v>1207</v>
      </c>
      <c r="L2033">
        <v>74160</v>
      </c>
      <c r="M2033" t="str">
        <f>IF(Tbl_ExpendInput[[#This Row],[Fund Detail Code]]="09119",Tbl_ExpendInput[[#This Row],[Fund Group Name]],IF(ISNUMBER(SEARCH("covid",Tbl_ExpendInput[[#This Row],[Fund Detail Name]]))=TRUE,"COVID Funds",Tbl_ExpendInput[[#This Row],[Fund Group Name]]))</f>
        <v>Commonwealth Transportation</v>
      </c>
      <c r="N2033" s="14" t="str">
        <f>IF(Tbl_ExpendInput[[#This Row],[Fund Detail Code]]="09119",Tbl_ExpendInput[[#This Row],[Fund Group Code]],IF(ISNUMBER(SEARCH("covid",Tbl_ExpendInput[[#This Row],[Fund Detail Name]]))=TRUE,"99",Tbl_ExpendInput[[#This Row],[Fund Group Code]]))</f>
        <v>04</v>
      </c>
      <c r="O2033" s="14">
        <f>VLOOKUP(Tbl_ExpendInput[[#This Row],[Agency Code]],TblAgencies[],12,FALSE)</f>
        <v>841</v>
      </c>
    </row>
    <row r="2034" spans="1:15">
      <c r="A2034">
        <v>2022</v>
      </c>
      <c r="B2034" t="s">
        <v>40</v>
      </c>
      <c r="C2034" t="s">
        <v>1021</v>
      </c>
      <c r="D2034" s="17">
        <v>841</v>
      </c>
      <c r="E2034" t="s">
        <v>1197</v>
      </c>
      <c r="F2034" t="s">
        <v>1204</v>
      </c>
      <c r="G2034" t="s">
        <v>1205</v>
      </c>
      <c r="H2034" t="s">
        <v>30</v>
      </c>
      <c r="I2034" t="s">
        <v>31</v>
      </c>
      <c r="J2034" t="s">
        <v>32</v>
      </c>
      <c r="K2034" t="s">
        <v>31</v>
      </c>
      <c r="L2034">
        <v>901035.78</v>
      </c>
      <c r="M2034" t="str">
        <f>IF(Tbl_ExpendInput[[#This Row],[Fund Detail Code]]="09119",Tbl_ExpendInput[[#This Row],[Fund Group Name]],IF(ISNUMBER(SEARCH("covid",Tbl_ExpendInput[[#This Row],[Fund Detail Name]]))=TRUE,"COVID Funds",Tbl_ExpendInput[[#This Row],[Fund Group Name]]))</f>
        <v>Federal Trust</v>
      </c>
      <c r="N2034" s="14" t="str">
        <f>IF(Tbl_ExpendInput[[#This Row],[Fund Detail Code]]="09119",Tbl_ExpendInput[[#This Row],[Fund Group Code]],IF(ISNUMBER(SEARCH("covid",Tbl_ExpendInput[[#This Row],[Fund Detail Name]]))=TRUE,"99",Tbl_ExpendInput[[#This Row],[Fund Group Code]]))</f>
        <v>10</v>
      </c>
      <c r="O2034" s="14">
        <f>VLOOKUP(Tbl_ExpendInput[[#This Row],[Agency Code]],TblAgencies[],12,FALSE)</f>
        <v>841</v>
      </c>
    </row>
    <row r="2035" spans="1:15">
      <c r="A2035">
        <v>2022</v>
      </c>
      <c r="B2035" t="s">
        <v>40</v>
      </c>
      <c r="C2035" t="s">
        <v>1021</v>
      </c>
      <c r="D2035" s="17">
        <v>841</v>
      </c>
      <c r="E2035" t="s">
        <v>1197</v>
      </c>
      <c r="F2035" t="s">
        <v>1204</v>
      </c>
      <c r="G2035" t="s">
        <v>1205</v>
      </c>
      <c r="H2035" t="s">
        <v>33</v>
      </c>
      <c r="I2035" t="s">
        <v>34</v>
      </c>
      <c r="J2035" t="s">
        <v>1208</v>
      </c>
      <c r="K2035" t="s">
        <v>1209</v>
      </c>
      <c r="L2035">
        <v>52852.35</v>
      </c>
      <c r="M2035" t="str">
        <f>IF(Tbl_ExpendInput[[#This Row],[Fund Detail Code]]="09119",Tbl_ExpendInput[[#This Row],[Fund Group Name]],IF(ISNUMBER(SEARCH("covid",Tbl_ExpendInput[[#This Row],[Fund Detail Name]]))=TRUE,"COVID Funds",Tbl_ExpendInput[[#This Row],[Fund Group Name]]))</f>
        <v>COVID Funds</v>
      </c>
      <c r="N2035" s="14" t="str">
        <f>IF(Tbl_ExpendInput[[#This Row],[Fund Detail Code]]="09119",Tbl_ExpendInput[[#This Row],[Fund Group Code]],IF(ISNUMBER(SEARCH("covid",Tbl_ExpendInput[[#This Row],[Fund Detail Name]]))=TRUE,"99",Tbl_ExpendInput[[#This Row],[Fund Group Code]]))</f>
        <v>99</v>
      </c>
      <c r="O2035" s="14">
        <f>VLOOKUP(Tbl_ExpendInput[[#This Row],[Agency Code]],TblAgencies[],12,FALSE)</f>
        <v>841</v>
      </c>
    </row>
    <row r="2036" spans="1:15">
      <c r="A2036">
        <v>2022</v>
      </c>
      <c r="B2036" t="s">
        <v>40</v>
      </c>
      <c r="C2036" t="s">
        <v>1021</v>
      </c>
      <c r="D2036" s="17">
        <v>841</v>
      </c>
      <c r="E2036" t="s">
        <v>1197</v>
      </c>
      <c r="F2036" t="s">
        <v>1210</v>
      </c>
      <c r="G2036" t="s">
        <v>1211</v>
      </c>
      <c r="H2036" t="s">
        <v>20</v>
      </c>
      <c r="I2036" t="s">
        <v>21</v>
      </c>
      <c r="J2036" t="s">
        <v>22</v>
      </c>
      <c r="K2036" t="s">
        <v>23</v>
      </c>
      <c r="L2036">
        <v>20329.25</v>
      </c>
      <c r="M2036" t="str">
        <f>IF(Tbl_ExpendInput[[#This Row],[Fund Detail Code]]="09119",Tbl_ExpendInput[[#This Row],[Fund Group Name]],IF(ISNUMBER(SEARCH("covid",Tbl_ExpendInput[[#This Row],[Fund Detail Name]]))=TRUE,"COVID Funds",Tbl_ExpendInput[[#This Row],[Fund Group Name]]))</f>
        <v>General</v>
      </c>
      <c r="N2036" s="14" t="str">
        <f>IF(Tbl_ExpendInput[[#This Row],[Fund Detail Code]]="09119",Tbl_ExpendInput[[#This Row],[Fund Group Code]],IF(ISNUMBER(SEARCH("covid",Tbl_ExpendInput[[#This Row],[Fund Detail Name]]))=TRUE,"99",Tbl_ExpendInput[[#This Row],[Fund Group Code]]))</f>
        <v>01</v>
      </c>
      <c r="O2036" s="14">
        <f>VLOOKUP(Tbl_ExpendInput[[#This Row],[Agency Code]],TblAgencies[],12,FALSE)</f>
        <v>841</v>
      </c>
    </row>
    <row r="2037" spans="1:15">
      <c r="A2037">
        <v>2022</v>
      </c>
      <c r="B2037" t="s">
        <v>40</v>
      </c>
      <c r="C2037" t="s">
        <v>1021</v>
      </c>
      <c r="D2037" s="17">
        <v>841</v>
      </c>
      <c r="E2037" t="s">
        <v>1197</v>
      </c>
      <c r="F2037" t="s">
        <v>1210</v>
      </c>
      <c r="G2037" t="s">
        <v>1211</v>
      </c>
      <c r="H2037" t="s">
        <v>58</v>
      </c>
      <c r="I2037" t="s">
        <v>59</v>
      </c>
      <c r="J2037" t="s">
        <v>1200</v>
      </c>
      <c r="K2037" t="s">
        <v>1201</v>
      </c>
      <c r="L2037">
        <v>1625410.4</v>
      </c>
      <c r="M2037" t="str">
        <f>IF(Tbl_ExpendInput[[#This Row],[Fund Detail Code]]="09119",Tbl_ExpendInput[[#This Row],[Fund Group Name]],IF(ISNUMBER(SEARCH("covid",Tbl_ExpendInput[[#This Row],[Fund Detail Name]]))=TRUE,"COVID Funds",Tbl_ExpendInput[[#This Row],[Fund Group Name]]))</f>
        <v>Commonwealth Transportation</v>
      </c>
      <c r="N2037" s="14" t="str">
        <f>IF(Tbl_ExpendInput[[#This Row],[Fund Detail Code]]="09119",Tbl_ExpendInput[[#This Row],[Fund Group Code]],IF(ISNUMBER(SEARCH("covid",Tbl_ExpendInput[[#This Row],[Fund Detail Name]]))=TRUE,"99",Tbl_ExpendInput[[#This Row],[Fund Group Code]]))</f>
        <v>04</v>
      </c>
      <c r="O2037" s="14">
        <f>VLOOKUP(Tbl_ExpendInput[[#This Row],[Agency Code]],TblAgencies[],12,FALSE)</f>
        <v>841</v>
      </c>
    </row>
    <row r="2038" spans="1:15">
      <c r="A2038">
        <v>2022</v>
      </c>
      <c r="B2038" t="s">
        <v>40</v>
      </c>
      <c r="C2038" t="s">
        <v>1021</v>
      </c>
      <c r="D2038" s="17">
        <v>841</v>
      </c>
      <c r="E2038" t="s">
        <v>1197</v>
      </c>
      <c r="F2038" t="s">
        <v>1039</v>
      </c>
      <c r="G2038" t="s">
        <v>52</v>
      </c>
      <c r="H2038" t="s">
        <v>58</v>
      </c>
      <c r="I2038" t="s">
        <v>59</v>
      </c>
      <c r="J2038" t="s">
        <v>1200</v>
      </c>
      <c r="K2038" t="s">
        <v>1201</v>
      </c>
      <c r="L2038">
        <v>1805266.72</v>
      </c>
      <c r="M2038" t="str">
        <f>IF(Tbl_ExpendInput[[#This Row],[Fund Detail Code]]="09119",Tbl_ExpendInput[[#This Row],[Fund Group Name]],IF(ISNUMBER(SEARCH("covid",Tbl_ExpendInput[[#This Row],[Fund Detail Name]]))=TRUE,"COVID Funds",Tbl_ExpendInput[[#This Row],[Fund Group Name]]))</f>
        <v>Commonwealth Transportation</v>
      </c>
      <c r="N2038" s="14" t="str">
        <f>IF(Tbl_ExpendInput[[#This Row],[Fund Detail Code]]="09119",Tbl_ExpendInput[[#This Row],[Fund Group Code]],IF(ISNUMBER(SEARCH("covid",Tbl_ExpendInput[[#This Row],[Fund Detail Name]]))=TRUE,"99",Tbl_ExpendInput[[#This Row],[Fund Group Code]]))</f>
        <v>04</v>
      </c>
      <c r="O2038" s="14">
        <f>VLOOKUP(Tbl_ExpendInput[[#This Row],[Agency Code]],TblAgencies[],12,FALSE)</f>
        <v>841</v>
      </c>
    </row>
    <row r="2039" spans="1:15">
      <c r="A2039">
        <v>2022</v>
      </c>
      <c r="B2039" t="s">
        <v>1212</v>
      </c>
      <c r="C2039" t="s">
        <v>1213</v>
      </c>
      <c r="D2039" s="17">
        <v>158</v>
      </c>
      <c r="E2039" t="s">
        <v>1214</v>
      </c>
      <c r="F2039" t="s">
        <v>362</v>
      </c>
      <c r="G2039" t="s">
        <v>363</v>
      </c>
      <c r="H2039" t="s">
        <v>20</v>
      </c>
      <c r="I2039" t="s">
        <v>21</v>
      </c>
      <c r="J2039" t="s">
        <v>22</v>
      </c>
      <c r="K2039" t="s">
        <v>23</v>
      </c>
      <c r="L2039">
        <v>80000</v>
      </c>
      <c r="M2039" t="str">
        <f>IF(Tbl_ExpendInput[[#This Row],[Fund Detail Code]]="09119",Tbl_ExpendInput[[#This Row],[Fund Group Name]],IF(ISNUMBER(SEARCH("covid",Tbl_ExpendInput[[#This Row],[Fund Detail Name]]))=TRUE,"COVID Funds",Tbl_ExpendInput[[#This Row],[Fund Group Name]]))</f>
        <v>General</v>
      </c>
      <c r="N2039" s="14" t="str">
        <f>IF(Tbl_ExpendInput[[#This Row],[Fund Detail Code]]="09119",Tbl_ExpendInput[[#This Row],[Fund Group Code]],IF(ISNUMBER(SEARCH("covid",Tbl_ExpendInput[[#This Row],[Fund Detail Name]]))=TRUE,"99",Tbl_ExpendInput[[#This Row],[Fund Group Code]]))</f>
        <v>01</v>
      </c>
      <c r="O2039" s="14">
        <f>VLOOKUP(Tbl_ExpendInput[[#This Row],[Agency Code]],TblAgencies[],12,FALSE)</f>
        <v>158</v>
      </c>
    </row>
    <row r="2040" spans="1:15">
      <c r="A2040">
        <v>2022</v>
      </c>
      <c r="B2040" t="s">
        <v>1212</v>
      </c>
      <c r="C2040" t="s">
        <v>1213</v>
      </c>
      <c r="D2040" s="17">
        <v>158</v>
      </c>
      <c r="E2040" t="s">
        <v>1214</v>
      </c>
      <c r="F2040" t="s">
        <v>362</v>
      </c>
      <c r="G2040" t="s">
        <v>363</v>
      </c>
      <c r="H2040" t="s">
        <v>62</v>
      </c>
      <c r="I2040" t="s">
        <v>63</v>
      </c>
      <c r="J2040" t="s">
        <v>1215</v>
      </c>
      <c r="K2040" t="s">
        <v>1216</v>
      </c>
      <c r="L2040">
        <v>15649088.050000001</v>
      </c>
      <c r="M2040" t="str">
        <f>IF(Tbl_ExpendInput[[#This Row],[Fund Detail Code]]="09119",Tbl_ExpendInput[[#This Row],[Fund Group Name]],IF(ISNUMBER(SEARCH("covid",Tbl_ExpendInput[[#This Row],[Fund Detail Name]]))=TRUE,"COVID Funds",Tbl_ExpendInput[[#This Row],[Fund Group Name]]))</f>
        <v>Trust And Agency</v>
      </c>
      <c r="N2040" s="14" t="str">
        <f>IF(Tbl_ExpendInput[[#This Row],[Fund Detail Code]]="09119",Tbl_ExpendInput[[#This Row],[Fund Group Code]],IF(ISNUMBER(SEARCH("covid",Tbl_ExpendInput[[#This Row],[Fund Detail Name]]))=TRUE,"99",Tbl_ExpendInput[[#This Row],[Fund Group Code]]))</f>
        <v>07</v>
      </c>
      <c r="O2040" s="14">
        <f>VLOOKUP(Tbl_ExpendInput[[#This Row],[Agency Code]],TblAgencies[],12,FALSE)</f>
        <v>158</v>
      </c>
    </row>
    <row r="2041" spans="1:15">
      <c r="A2041">
        <v>2022</v>
      </c>
      <c r="B2041" t="s">
        <v>1212</v>
      </c>
      <c r="C2041" t="s">
        <v>1213</v>
      </c>
      <c r="D2041" s="17">
        <v>158</v>
      </c>
      <c r="E2041" t="s">
        <v>1214</v>
      </c>
      <c r="F2041" t="s">
        <v>362</v>
      </c>
      <c r="G2041" t="s">
        <v>363</v>
      </c>
      <c r="H2041" t="s">
        <v>62</v>
      </c>
      <c r="I2041" t="s">
        <v>63</v>
      </c>
      <c r="J2041" t="s">
        <v>1217</v>
      </c>
      <c r="K2041" t="s">
        <v>1218</v>
      </c>
      <c r="L2041">
        <v>400108</v>
      </c>
      <c r="M2041" t="str">
        <f>IF(Tbl_ExpendInput[[#This Row],[Fund Detail Code]]="09119",Tbl_ExpendInput[[#This Row],[Fund Group Name]],IF(ISNUMBER(SEARCH("covid",Tbl_ExpendInput[[#This Row],[Fund Detail Name]]))=TRUE,"COVID Funds",Tbl_ExpendInput[[#This Row],[Fund Group Name]]))</f>
        <v>Trust And Agency</v>
      </c>
      <c r="N2041" s="14" t="str">
        <f>IF(Tbl_ExpendInput[[#This Row],[Fund Detail Code]]="09119",Tbl_ExpendInput[[#This Row],[Fund Group Code]],IF(ISNUMBER(SEARCH("covid",Tbl_ExpendInput[[#This Row],[Fund Detail Name]]))=TRUE,"99",Tbl_ExpendInput[[#This Row],[Fund Group Code]]))</f>
        <v>07</v>
      </c>
      <c r="O2041" s="14">
        <f>VLOOKUP(Tbl_ExpendInput[[#This Row],[Agency Code]],TblAgencies[],12,FALSE)</f>
        <v>158</v>
      </c>
    </row>
    <row r="2042" spans="1:15">
      <c r="A2042">
        <v>2022</v>
      </c>
      <c r="B2042" t="s">
        <v>1212</v>
      </c>
      <c r="C2042" t="s">
        <v>1213</v>
      </c>
      <c r="D2042" s="17">
        <v>158</v>
      </c>
      <c r="E2042" t="s">
        <v>1214</v>
      </c>
      <c r="F2042" t="s">
        <v>1219</v>
      </c>
      <c r="G2042" t="s">
        <v>1220</v>
      </c>
      <c r="H2042" t="s">
        <v>62</v>
      </c>
      <c r="I2042" t="s">
        <v>63</v>
      </c>
      <c r="J2042" t="s">
        <v>1215</v>
      </c>
      <c r="K2042" t="s">
        <v>1216</v>
      </c>
      <c r="L2042">
        <v>37542484.149999999</v>
      </c>
      <c r="M2042" t="str">
        <f>IF(Tbl_ExpendInput[[#This Row],[Fund Detail Code]]="09119",Tbl_ExpendInput[[#This Row],[Fund Group Name]],IF(ISNUMBER(SEARCH("covid",Tbl_ExpendInput[[#This Row],[Fund Detail Name]]))=TRUE,"COVID Funds",Tbl_ExpendInput[[#This Row],[Fund Group Name]]))</f>
        <v>Trust And Agency</v>
      </c>
      <c r="N2042" s="14" t="str">
        <f>IF(Tbl_ExpendInput[[#This Row],[Fund Detail Code]]="09119",Tbl_ExpendInput[[#This Row],[Fund Group Code]],IF(ISNUMBER(SEARCH("covid",Tbl_ExpendInput[[#This Row],[Fund Detail Name]]))=TRUE,"99",Tbl_ExpendInput[[#This Row],[Fund Group Code]]))</f>
        <v>07</v>
      </c>
      <c r="O2042" s="14">
        <f>VLOOKUP(Tbl_ExpendInput[[#This Row],[Agency Code]],TblAgencies[],12,FALSE)</f>
        <v>158</v>
      </c>
    </row>
    <row r="2043" spans="1:15">
      <c r="A2043">
        <v>2022</v>
      </c>
      <c r="B2043" t="s">
        <v>1212</v>
      </c>
      <c r="C2043" t="s">
        <v>1213</v>
      </c>
      <c r="D2043" s="17">
        <v>158</v>
      </c>
      <c r="E2043" t="s">
        <v>1214</v>
      </c>
      <c r="F2043" t="s">
        <v>51</v>
      </c>
      <c r="G2043" t="s">
        <v>52</v>
      </c>
      <c r="H2043" t="s">
        <v>62</v>
      </c>
      <c r="I2043" t="s">
        <v>63</v>
      </c>
      <c r="J2043" t="s">
        <v>1215</v>
      </c>
      <c r="K2043" t="s">
        <v>1216</v>
      </c>
      <c r="L2043">
        <v>43813054.369999997</v>
      </c>
      <c r="M2043" t="str">
        <f>IF(Tbl_ExpendInput[[#This Row],[Fund Detail Code]]="09119",Tbl_ExpendInput[[#This Row],[Fund Group Name]],IF(ISNUMBER(SEARCH("covid",Tbl_ExpendInput[[#This Row],[Fund Detail Name]]))=TRUE,"COVID Funds",Tbl_ExpendInput[[#This Row],[Fund Group Name]]))</f>
        <v>Trust And Agency</v>
      </c>
      <c r="N2043" s="14" t="str">
        <f>IF(Tbl_ExpendInput[[#This Row],[Fund Detail Code]]="09119",Tbl_ExpendInput[[#This Row],[Fund Group Code]],IF(ISNUMBER(SEARCH("covid",Tbl_ExpendInput[[#This Row],[Fund Detail Name]]))=TRUE,"99",Tbl_ExpendInput[[#This Row],[Fund Group Code]]))</f>
        <v>07</v>
      </c>
      <c r="O2043" s="14">
        <f>VLOOKUP(Tbl_ExpendInput[[#This Row],[Agency Code]],TblAgencies[],12,FALSE)</f>
        <v>158</v>
      </c>
    </row>
    <row r="2044" spans="1:15">
      <c r="A2044">
        <v>2022</v>
      </c>
      <c r="B2044" t="s">
        <v>1212</v>
      </c>
      <c r="C2044" t="s">
        <v>1213</v>
      </c>
      <c r="D2044" s="17">
        <v>171</v>
      </c>
      <c r="E2044" t="s">
        <v>1221</v>
      </c>
      <c r="F2044" t="s">
        <v>1222</v>
      </c>
      <c r="G2044" t="s">
        <v>1223</v>
      </c>
      <c r="H2044" t="s">
        <v>20</v>
      </c>
      <c r="I2044" t="s">
        <v>21</v>
      </c>
      <c r="J2044" t="s">
        <v>22</v>
      </c>
      <c r="K2044" t="s">
        <v>23</v>
      </c>
      <c r="L2044">
        <v>187015.25</v>
      </c>
      <c r="M2044" t="str">
        <f>IF(Tbl_ExpendInput[[#This Row],[Fund Detail Code]]="09119",Tbl_ExpendInput[[#This Row],[Fund Group Name]],IF(ISNUMBER(SEARCH("covid",Tbl_ExpendInput[[#This Row],[Fund Detail Name]]))=TRUE,"COVID Funds",Tbl_ExpendInput[[#This Row],[Fund Group Name]]))</f>
        <v>General</v>
      </c>
      <c r="N2044" s="14" t="str">
        <f>IF(Tbl_ExpendInput[[#This Row],[Fund Detail Code]]="09119",Tbl_ExpendInput[[#This Row],[Fund Group Code]],IF(ISNUMBER(SEARCH("covid",Tbl_ExpendInput[[#This Row],[Fund Detail Name]]))=TRUE,"99",Tbl_ExpendInput[[#This Row],[Fund Group Code]]))</f>
        <v>01</v>
      </c>
      <c r="O2044" s="14">
        <f>VLOOKUP(Tbl_ExpendInput[[#This Row],[Agency Code]],TblAgencies[],12,FALSE)</f>
        <v>171</v>
      </c>
    </row>
    <row r="2045" spans="1:15">
      <c r="A2045">
        <v>2022</v>
      </c>
      <c r="B2045" t="s">
        <v>1212</v>
      </c>
      <c r="C2045" t="s">
        <v>1213</v>
      </c>
      <c r="D2045" s="17">
        <v>171</v>
      </c>
      <c r="E2045" t="s">
        <v>1221</v>
      </c>
      <c r="F2045" t="s">
        <v>1222</v>
      </c>
      <c r="G2045" t="s">
        <v>1223</v>
      </c>
      <c r="H2045" t="s">
        <v>40</v>
      </c>
      <c r="I2045" t="s">
        <v>41</v>
      </c>
      <c r="J2045" t="s">
        <v>1224</v>
      </c>
      <c r="K2045" t="s">
        <v>1225</v>
      </c>
      <c r="L2045">
        <v>5348859.8499999996</v>
      </c>
      <c r="M2045" t="str">
        <f>IF(Tbl_ExpendInput[[#This Row],[Fund Detail Code]]="09119",Tbl_ExpendInput[[#This Row],[Fund Group Name]],IF(ISNUMBER(SEARCH("covid",Tbl_ExpendInput[[#This Row],[Fund Detail Name]]))=TRUE,"COVID Funds",Tbl_ExpendInput[[#This Row],[Fund Group Name]]))</f>
        <v>Dedicated Special Revenue</v>
      </c>
      <c r="N2045" s="14" t="str">
        <f>IF(Tbl_ExpendInput[[#This Row],[Fund Detail Code]]="09119",Tbl_ExpendInput[[#This Row],[Fund Group Code]],IF(ISNUMBER(SEARCH("covid",Tbl_ExpendInput[[#This Row],[Fund Detail Name]]))=TRUE,"99",Tbl_ExpendInput[[#This Row],[Fund Group Code]]))</f>
        <v>09</v>
      </c>
      <c r="O2045" s="14">
        <f>VLOOKUP(Tbl_ExpendInput[[#This Row],[Agency Code]],TblAgencies[],12,FALSE)</f>
        <v>171</v>
      </c>
    </row>
    <row r="2046" spans="1:15">
      <c r="A2046">
        <v>2022</v>
      </c>
      <c r="B2046" t="s">
        <v>1212</v>
      </c>
      <c r="C2046" t="s">
        <v>1213</v>
      </c>
      <c r="D2046" s="17">
        <v>171</v>
      </c>
      <c r="E2046" t="s">
        <v>1221</v>
      </c>
      <c r="F2046" t="s">
        <v>1222</v>
      </c>
      <c r="G2046" t="s">
        <v>1223</v>
      </c>
      <c r="H2046" t="s">
        <v>30</v>
      </c>
      <c r="I2046" t="s">
        <v>31</v>
      </c>
      <c r="J2046" t="s">
        <v>32</v>
      </c>
      <c r="K2046" t="s">
        <v>31</v>
      </c>
      <c r="L2046">
        <v>3719.55</v>
      </c>
      <c r="M2046" t="str">
        <f>IF(Tbl_ExpendInput[[#This Row],[Fund Detail Code]]="09119",Tbl_ExpendInput[[#This Row],[Fund Group Name]],IF(ISNUMBER(SEARCH("covid",Tbl_ExpendInput[[#This Row],[Fund Detail Name]]))=TRUE,"COVID Funds",Tbl_ExpendInput[[#This Row],[Fund Group Name]]))</f>
        <v>Federal Trust</v>
      </c>
      <c r="N2046" s="14" t="str">
        <f>IF(Tbl_ExpendInput[[#This Row],[Fund Detail Code]]="09119",Tbl_ExpendInput[[#This Row],[Fund Group Code]],IF(ISNUMBER(SEARCH("covid",Tbl_ExpendInput[[#This Row],[Fund Detail Name]]))=TRUE,"99",Tbl_ExpendInput[[#This Row],[Fund Group Code]]))</f>
        <v>10</v>
      </c>
      <c r="O2046" s="14">
        <f>VLOOKUP(Tbl_ExpendInput[[#This Row],[Agency Code]],TblAgencies[],12,FALSE)</f>
        <v>171</v>
      </c>
    </row>
    <row r="2047" spans="1:15">
      <c r="A2047">
        <v>2022</v>
      </c>
      <c r="B2047" t="s">
        <v>1212</v>
      </c>
      <c r="C2047" t="s">
        <v>1213</v>
      </c>
      <c r="D2047" s="17">
        <v>171</v>
      </c>
      <c r="E2047" t="s">
        <v>1221</v>
      </c>
      <c r="F2047" t="s">
        <v>358</v>
      </c>
      <c r="G2047" t="s">
        <v>359</v>
      </c>
      <c r="H2047" t="s">
        <v>24</v>
      </c>
      <c r="I2047" t="s">
        <v>25</v>
      </c>
      <c r="J2047" t="s">
        <v>1226</v>
      </c>
      <c r="K2047" t="s">
        <v>1227</v>
      </c>
      <c r="L2047">
        <v>30123900.75</v>
      </c>
      <c r="M2047" t="str">
        <f>IF(Tbl_ExpendInput[[#This Row],[Fund Detail Code]]="09119",Tbl_ExpendInput[[#This Row],[Fund Group Name]],IF(ISNUMBER(SEARCH("covid",Tbl_ExpendInput[[#This Row],[Fund Detail Name]]))=TRUE,"COVID Funds",Tbl_ExpendInput[[#This Row],[Fund Group Name]]))</f>
        <v>Special</v>
      </c>
      <c r="N2047" s="14" t="str">
        <f>IF(Tbl_ExpendInput[[#This Row],[Fund Detail Code]]="09119",Tbl_ExpendInput[[#This Row],[Fund Group Code]],IF(ISNUMBER(SEARCH("covid",Tbl_ExpendInput[[#This Row],[Fund Detail Name]]))=TRUE,"99",Tbl_ExpendInput[[#This Row],[Fund Group Code]]))</f>
        <v>02</v>
      </c>
      <c r="O2047" s="14">
        <f>VLOOKUP(Tbl_ExpendInput[[#This Row],[Agency Code]],TblAgencies[],12,FALSE)</f>
        <v>171</v>
      </c>
    </row>
    <row r="2048" spans="1:15">
      <c r="A2048">
        <v>2022</v>
      </c>
      <c r="B2048" t="s">
        <v>1212</v>
      </c>
      <c r="C2048" t="s">
        <v>1213</v>
      </c>
      <c r="D2048" s="17">
        <v>171</v>
      </c>
      <c r="E2048" t="s">
        <v>1221</v>
      </c>
      <c r="F2048" t="s">
        <v>358</v>
      </c>
      <c r="G2048" t="s">
        <v>359</v>
      </c>
      <c r="H2048" t="s">
        <v>24</v>
      </c>
      <c r="I2048" t="s">
        <v>25</v>
      </c>
      <c r="J2048" t="s">
        <v>1228</v>
      </c>
      <c r="K2048" t="s">
        <v>1229</v>
      </c>
      <c r="L2048">
        <v>13544822.92</v>
      </c>
      <c r="M2048" t="str">
        <f>IF(Tbl_ExpendInput[[#This Row],[Fund Detail Code]]="09119",Tbl_ExpendInput[[#This Row],[Fund Group Name]],IF(ISNUMBER(SEARCH("covid",Tbl_ExpendInput[[#This Row],[Fund Detail Name]]))=TRUE,"COVID Funds",Tbl_ExpendInput[[#This Row],[Fund Group Name]]))</f>
        <v>Special</v>
      </c>
      <c r="N2048" s="14" t="str">
        <f>IF(Tbl_ExpendInput[[#This Row],[Fund Detail Code]]="09119",Tbl_ExpendInput[[#This Row],[Fund Group Code]],IF(ISNUMBER(SEARCH("covid",Tbl_ExpendInput[[#This Row],[Fund Detail Name]]))=TRUE,"99",Tbl_ExpendInput[[#This Row],[Fund Group Code]]))</f>
        <v>02</v>
      </c>
      <c r="O2048" s="14">
        <f>VLOOKUP(Tbl_ExpendInput[[#This Row],[Agency Code]],TblAgencies[],12,FALSE)</f>
        <v>171</v>
      </c>
    </row>
    <row r="2049" spans="1:15">
      <c r="A2049">
        <v>2022</v>
      </c>
      <c r="B2049" t="s">
        <v>1212</v>
      </c>
      <c r="C2049" t="s">
        <v>1213</v>
      </c>
      <c r="D2049" s="17">
        <v>171</v>
      </c>
      <c r="E2049" t="s">
        <v>1221</v>
      </c>
      <c r="F2049" t="s">
        <v>358</v>
      </c>
      <c r="G2049" t="s">
        <v>359</v>
      </c>
      <c r="H2049" t="s">
        <v>24</v>
      </c>
      <c r="I2049" t="s">
        <v>25</v>
      </c>
      <c r="J2049" t="s">
        <v>1230</v>
      </c>
      <c r="K2049" t="s">
        <v>1231</v>
      </c>
      <c r="L2049">
        <v>21652658.440000001</v>
      </c>
      <c r="M2049" t="str">
        <f>IF(Tbl_ExpendInput[[#This Row],[Fund Detail Code]]="09119",Tbl_ExpendInput[[#This Row],[Fund Group Name]],IF(ISNUMBER(SEARCH("covid",Tbl_ExpendInput[[#This Row],[Fund Detail Name]]))=TRUE,"COVID Funds",Tbl_ExpendInput[[#This Row],[Fund Group Name]]))</f>
        <v>Special</v>
      </c>
      <c r="N2049" s="14" t="str">
        <f>IF(Tbl_ExpendInput[[#This Row],[Fund Detail Code]]="09119",Tbl_ExpendInput[[#This Row],[Fund Group Code]],IF(ISNUMBER(SEARCH("covid",Tbl_ExpendInput[[#This Row],[Fund Detail Name]]))=TRUE,"99",Tbl_ExpendInput[[#This Row],[Fund Group Code]]))</f>
        <v>02</v>
      </c>
      <c r="O2049" s="14">
        <f>VLOOKUP(Tbl_ExpendInput[[#This Row],[Agency Code]],TblAgencies[],12,FALSE)</f>
        <v>171</v>
      </c>
    </row>
    <row r="2050" spans="1:15">
      <c r="A2050">
        <v>2022</v>
      </c>
      <c r="B2050" t="s">
        <v>1212</v>
      </c>
      <c r="C2050" t="s">
        <v>1213</v>
      </c>
      <c r="D2050" s="17">
        <v>171</v>
      </c>
      <c r="E2050" t="s">
        <v>1221</v>
      </c>
      <c r="F2050" t="s">
        <v>358</v>
      </c>
      <c r="G2050" t="s">
        <v>359</v>
      </c>
      <c r="H2050" t="s">
        <v>30</v>
      </c>
      <c r="I2050" t="s">
        <v>31</v>
      </c>
      <c r="J2050" t="s">
        <v>32</v>
      </c>
      <c r="K2050" t="s">
        <v>31</v>
      </c>
      <c r="L2050">
        <v>16912</v>
      </c>
      <c r="M2050" t="str">
        <f>IF(Tbl_ExpendInput[[#This Row],[Fund Detail Code]]="09119",Tbl_ExpendInput[[#This Row],[Fund Group Name]],IF(ISNUMBER(SEARCH("covid",Tbl_ExpendInput[[#This Row],[Fund Detail Name]]))=TRUE,"COVID Funds",Tbl_ExpendInput[[#This Row],[Fund Group Name]]))</f>
        <v>Federal Trust</v>
      </c>
      <c r="N2050" s="14" t="str">
        <f>IF(Tbl_ExpendInput[[#This Row],[Fund Detail Code]]="09119",Tbl_ExpendInput[[#This Row],[Fund Group Code]],IF(ISNUMBER(SEARCH("covid",Tbl_ExpendInput[[#This Row],[Fund Detail Name]]))=TRUE,"99",Tbl_ExpendInput[[#This Row],[Fund Group Code]]))</f>
        <v>10</v>
      </c>
      <c r="O2050" s="14">
        <f>VLOOKUP(Tbl_ExpendInput[[#This Row],[Agency Code]],TblAgencies[],12,FALSE)</f>
        <v>171</v>
      </c>
    </row>
    <row r="2051" spans="1:15">
      <c r="A2051">
        <v>2022</v>
      </c>
      <c r="B2051" t="s">
        <v>1212</v>
      </c>
      <c r="C2051" t="s">
        <v>1213</v>
      </c>
      <c r="D2051" s="17">
        <v>171</v>
      </c>
      <c r="E2051" t="s">
        <v>1221</v>
      </c>
      <c r="F2051" t="s">
        <v>1232</v>
      </c>
      <c r="G2051" t="s">
        <v>1233</v>
      </c>
      <c r="H2051" t="s">
        <v>24</v>
      </c>
      <c r="I2051" t="s">
        <v>25</v>
      </c>
      <c r="J2051" t="s">
        <v>1234</v>
      </c>
      <c r="K2051" t="s">
        <v>1235</v>
      </c>
      <c r="L2051">
        <v>26250268.850000001</v>
      </c>
      <c r="M2051" t="str">
        <f>IF(Tbl_ExpendInput[[#This Row],[Fund Detail Code]]="09119",Tbl_ExpendInput[[#This Row],[Fund Group Name]],IF(ISNUMBER(SEARCH("covid",Tbl_ExpendInput[[#This Row],[Fund Detail Name]]))=TRUE,"COVID Funds",Tbl_ExpendInput[[#This Row],[Fund Group Name]]))</f>
        <v>Special</v>
      </c>
      <c r="N2051" s="14" t="str">
        <f>IF(Tbl_ExpendInput[[#This Row],[Fund Detail Code]]="09119",Tbl_ExpendInput[[#This Row],[Fund Group Code]],IF(ISNUMBER(SEARCH("covid",Tbl_ExpendInput[[#This Row],[Fund Detail Name]]))=TRUE,"99",Tbl_ExpendInput[[#This Row],[Fund Group Code]]))</f>
        <v>02</v>
      </c>
      <c r="O2051" s="14">
        <f>VLOOKUP(Tbl_ExpendInput[[#This Row],[Agency Code]],TblAgencies[],12,FALSE)</f>
        <v>171</v>
      </c>
    </row>
    <row r="2052" spans="1:15">
      <c r="A2052">
        <v>2022</v>
      </c>
      <c r="B2052" t="s">
        <v>1212</v>
      </c>
      <c r="C2052" t="s">
        <v>1213</v>
      </c>
      <c r="D2052" s="17">
        <v>171</v>
      </c>
      <c r="E2052" t="s">
        <v>1221</v>
      </c>
      <c r="F2052" t="s">
        <v>1232</v>
      </c>
      <c r="G2052" t="s">
        <v>1233</v>
      </c>
      <c r="H2052" t="s">
        <v>40</v>
      </c>
      <c r="I2052" t="s">
        <v>41</v>
      </c>
      <c r="J2052" t="s">
        <v>1236</v>
      </c>
      <c r="K2052" t="s">
        <v>1237</v>
      </c>
      <c r="L2052">
        <v>340351.91</v>
      </c>
      <c r="M2052" t="str">
        <f>IF(Tbl_ExpendInput[[#This Row],[Fund Detail Code]]="09119",Tbl_ExpendInput[[#This Row],[Fund Group Name]],IF(ISNUMBER(SEARCH("covid",Tbl_ExpendInput[[#This Row],[Fund Detail Name]]))=TRUE,"COVID Funds",Tbl_ExpendInput[[#This Row],[Fund Group Name]]))</f>
        <v>Dedicated Special Revenue</v>
      </c>
      <c r="N2052" s="14" t="str">
        <f>IF(Tbl_ExpendInput[[#This Row],[Fund Detail Code]]="09119",Tbl_ExpendInput[[#This Row],[Fund Group Code]],IF(ISNUMBER(SEARCH("covid",Tbl_ExpendInput[[#This Row],[Fund Detail Name]]))=TRUE,"99",Tbl_ExpendInput[[#This Row],[Fund Group Code]]))</f>
        <v>09</v>
      </c>
      <c r="O2052" s="14">
        <f>VLOOKUP(Tbl_ExpendInput[[#This Row],[Agency Code]],TblAgencies[],12,FALSE)</f>
        <v>171</v>
      </c>
    </row>
    <row r="2053" spans="1:15">
      <c r="A2053">
        <v>2022</v>
      </c>
      <c r="B2053" t="s">
        <v>1212</v>
      </c>
      <c r="C2053" t="s">
        <v>1213</v>
      </c>
      <c r="D2053" s="17">
        <v>171</v>
      </c>
      <c r="E2053" t="s">
        <v>1221</v>
      </c>
      <c r="F2053" t="s">
        <v>1232</v>
      </c>
      <c r="G2053" t="s">
        <v>1233</v>
      </c>
      <c r="H2053" t="s">
        <v>30</v>
      </c>
      <c r="I2053" t="s">
        <v>31</v>
      </c>
      <c r="J2053" t="s">
        <v>32</v>
      </c>
      <c r="K2053" t="s">
        <v>31</v>
      </c>
      <c r="L2053">
        <v>1763503</v>
      </c>
      <c r="M2053" t="str">
        <f>IF(Tbl_ExpendInput[[#This Row],[Fund Detail Code]]="09119",Tbl_ExpendInput[[#This Row],[Fund Group Name]],IF(ISNUMBER(SEARCH("covid",Tbl_ExpendInput[[#This Row],[Fund Detail Name]]))=TRUE,"COVID Funds",Tbl_ExpendInput[[#This Row],[Fund Group Name]]))</f>
        <v>Federal Trust</v>
      </c>
      <c r="N2053" s="14" t="str">
        <f>IF(Tbl_ExpendInput[[#This Row],[Fund Detail Code]]="09119",Tbl_ExpendInput[[#This Row],[Fund Group Code]],IF(ISNUMBER(SEARCH("covid",Tbl_ExpendInput[[#This Row],[Fund Detail Name]]))=TRUE,"99",Tbl_ExpendInput[[#This Row],[Fund Group Code]]))</f>
        <v>10</v>
      </c>
      <c r="O2053" s="14">
        <f>VLOOKUP(Tbl_ExpendInput[[#This Row],[Agency Code]],TblAgencies[],12,FALSE)</f>
        <v>171</v>
      </c>
    </row>
    <row r="2054" spans="1:15">
      <c r="A2054">
        <v>2022</v>
      </c>
      <c r="B2054" t="s">
        <v>1212</v>
      </c>
      <c r="C2054" t="s">
        <v>1213</v>
      </c>
      <c r="D2054" s="17">
        <v>171</v>
      </c>
      <c r="E2054" t="s">
        <v>1221</v>
      </c>
      <c r="F2054" t="s">
        <v>1232</v>
      </c>
      <c r="G2054" t="s">
        <v>1233</v>
      </c>
      <c r="H2054" t="s">
        <v>30</v>
      </c>
      <c r="I2054" t="s">
        <v>31</v>
      </c>
      <c r="J2054" t="s">
        <v>254</v>
      </c>
      <c r="K2054" t="s">
        <v>255</v>
      </c>
      <c r="L2054">
        <v>0</v>
      </c>
      <c r="M2054" t="str">
        <f>IF(Tbl_ExpendInput[[#This Row],[Fund Detail Code]]="09119",Tbl_ExpendInput[[#This Row],[Fund Group Name]],IF(ISNUMBER(SEARCH("covid",Tbl_ExpendInput[[#This Row],[Fund Detail Name]]))=TRUE,"COVID Funds",Tbl_ExpendInput[[#This Row],[Fund Group Name]]))</f>
        <v>COVID Funds</v>
      </c>
      <c r="N2054" s="14" t="str">
        <f>IF(Tbl_ExpendInput[[#This Row],[Fund Detail Code]]="09119",Tbl_ExpendInput[[#This Row],[Fund Group Code]],IF(ISNUMBER(SEARCH("covid",Tbl_ExpendInput[[#This Row],[Fund Detail Name]]))=TRUE,"99",Tbl_ExpendInput[[#This Row],[Fund Group Code]]))</f>
        <v>99</v>
      </c>
      <c r="O2054" s="14">
        <f>VLOOKUP(Tbl_ExpendInput[[#This Row],[Agency Code]],TblAgencies[],12,FALSE)</f>
        <v>171</v>
      </c>
    </row>
    <row r="2055" spans="1:15">
      <c r="A2055">
        <v>2022</v>
      </c>
      <c r="B2055" t="s">
        <v>1212</v>
      </c>
      <c r="C2055" t="s">
        <v>1213</v>
      </c>
      <c r="D2055" s="17">
        <v>171</v>
      </c>
      <c r="E2055" t="s">
        <v>1221</v>
      </c>
      <c r="F2055" t="s">
        <v>1232</v>
      </c>
      <c r="G2055" t="s">
        <v>1233</v>
      </c>
      <c r="H2055" t="s">
        <v>33</v>
      </c>
      <c r="I2055" t="s">
        <v>34</v>
      </c>
      <c r="J2055" t="s">
        <v>78</v>
      </c>
      <c r="K2055" t="s">
        <v>79</v>
      </c>
      <c r="L2055">
        <v>52191923.310000002</v>
      </c>
      <c r="M2055" t="str">
        <f>IF(Tbl_ExpendInput[[#This Row],[Fund Detail Code]]="09119",Tbl_ExpendInput[[#This Row],[Fund Group Name]],IF(ISNUMBER(SEARCH("covid",Tbl_ExpendInput[[#This Row],[Fund Detail Name]]))=TRUE,"COVID Funds",Tbl_ExpendInput[[#This Row],[Fund Group Name]]))</f>
        <v>COVID Funds</v>
      </c>
      <c r="N2055" s="14" t="str">
        <f>IF(Tbl_ExpendInput[[#This Row],[Fund Detail Code]]="09119",Tbl_ExpendInput[[#This Row],[Fund Group Code]],IF(ISNUMBER(SEARCH("covid",Tbl_ExpendInput[[#This Row],[Fund Detail Name]]))=TRUE,"99",Tbl_ExpendInput[[#This Row],[Fund Group Code]]))</f>
        <v>99</v>
      </c>
      <c r="O2055" s="14">
        <f>VLOOKUP(Tbl_ExpendInput[[#This Row],[Agency Code]],TblAgencies[],12,FALSE)</f>
        <v>171</v>
      </c>
    </row>
    <row r="2056" spans="1:15">
      <c r="A2056">
        <v>2022</v>
      </c>
      <c r="B2056" t="s">
        <v>1212</v>
      </c>
      <c r="C2056" t="s">
        <v>1213</v>
      </c>
      <c r="D2056" s="17">
        <v>171</v>
      </c>
      <c r="E2056" t="s">
        <v>1221</v>
      </c>
      <c r="F2056" t="s">
        <v>1238</v>
      </c>
      <c r="G2056" t="s">
        <v>1239</v>
      </c>
      <c r="H2056" t="s">
        <v>62</v>
      </c>
      <c r="I2056" t="s">
        <v>63</v>
      </c>
      <c r="J2056" t="s">
        <v>1240</v>
      </c>
      <c r="K2056" t="s">
        <v>1241</v>
      </c>
      <c r="L2056">
        <v>9472287.4600000009</v>
      </c>
      <c r="M2056" t="str">
        <f>IF(Tbl_ExpendInput[[#This Row],[Fund Detail Code]]="09119",Tbl_ExpendInput[[#This Row],[Fund Group Name]],IF(ISNUMBER(SEARCH("covid",Tbl_ExpendInput[[#This Row],[Fund Detail Name]]))=TRUE,"COVID Funds",Tbl_ExpendInput[[#This Row],[Fund Group Name]]))</f>
        <v>Trust And Agency</v>
      </c>
      <c r="N2056" s="14" t="str">
        <f>IF(Tbl_ExpendInput[[#This Row],[Fund Detail Code]]="09119",Tbl_ExpendInput[[#This Row],[Fund Group Code]],IF(ISNUMBER(SEARCH("covid",Tbl_ExpendInput[[#This Row],[Fund Detail Name]]))=TRUE,"99",Tbl_ExpendInput[[#This Row],[Fund Group Code]]))</f>
        <v>07</v>
      </c>
      <c r="O2056" s="14">
        <f>VLOOKUP(Tbl_ExpendInput[[#This Row],[Agency Code]],TblAgencies[],12,FALSE)</f>
        <v>171</v>
      </c>
    </row>
    <row r="2057" spans="1:15">
      <c r="A2057">
        <v>2022</v>
      </c>
      <c r="B2057" t="s">
        <v>1212</v>
      </c>
      <c r="C2057" t="s">
        <v>1213</v>
      </c>
      <c r="D2057" s="17">
        <v>171</v>
      </c>
      <c r="E2057" t="s">
        <v>1221</v>
      </c>
      <c r="F2057" t="s">
        <v>1242</v>
      </c>
      <c r="G2057" t="s">
        <v>52</v>
      </c>
      <c r="H2057" t="s">
        <v>24</v>
      </c>
      <c r="I2057" t="s">
        <v>25</v>
      </c>
      <c r="J2057" t="s">
        <v>1243</v>
      </c>
      <c r="K2057" t="s">
        <v>1244</v>
      </c>
      <c r="L2057">
        <v>0</v>
      </c>
      <c r="M2057" t="str">
        <f>IF(Tbl_ExpendInput[[#This Row],[Fund Detail Code]]="09119",Tbl_ExpendInput[[#This Row],[Fund Group Name]],IF(ISNUMBER(SEARCH("covid",Tbl_ExpendInput[[#This Row],[Fund Detail Name]]))=TRUE,"COVID Funds",Tbl_ExpendInput[[#This Row],[Fund Group Name]]))</f>
        <v>Special</v>
      </c>
      <c r="N2057" s="14" t="str">
        <f>IF(Tbl_ExpendInput[[#This Row],[Fund Detail Code]]="09119",Tbl_ExpendInput[[#This Row],[Fund Group Code]],IF(ISNUMBER(SEARCH("covid",Tbl_ExpendInput[[#This Row],[Fund Detail Name]]))=TRUE,"99",Tbl_ExpendInput[[#This Row],[Fund Group Code]]))</f>
        <v>02</v>
      </c>
      <c r="O2057" s="14">
        <f>VLOOKUP(Tbl_ExpendInput[[#This Row],[Agency Code]],TblAgencies[],12,FALSE)</f>
        <v>171</v>
      </c>
    </row>
    <row r="2058" spans="1:15">
      <c r="A2058">
        <v>2022</v>
      </c>
      <c r="B2058" t="s">
        <v>1212</v>
      </c>
      <c r="C2058" t="s">
        <v>1213</v>
      </c>
      <c r="D2058" s="17">
        <v>172</v>
      </c>
      <c r="E2058" t="s">
        <v>1245</v>
      </c>
      <c r="F2058" t="s">
        <v>1246</v>
      </c>
      <c r="G2058" t="s">
        <v>1247</v>
      </c>
      <c r="H2058" t="s">
        <v>245</v>
      </c>
      <c r="I2058" t="s">
        <v>246</v>
      </c>
      <c r="J2058" t="s">
        <v>1248</v>
      </c>
      <c r="K2058" t="s">
        <v>1249</v>
      </c>
      <c r="L2058">
        <v>159203228.12</v>
      </c>
      <c r="M2058" t="str">
        <f>IF(Tbl_ExpendInput[[#This Row],[Fund Detail Code]]="09119",Tbl_ExpendInput[[#This Row],[Fund Group Name]],IF(ISNUMBER(SEARCH("covid",Tbl_ExpendInput[[#This Row],[Fund Detail Name]]))=TRUE,"COVID Funds",Tbl_ExpendInput[[#This Row],[Fund Group Name]]))</f>
        <v>Enterprise</v>
      </c>
      <c r="N2058" s="14" t="str">
        <f>IF(Tbl_ExpendInput[[#This Row],[Fund Detail Code]]="09119",Tbl_ExpendInput[[#This Row],[Fund Group Code]],IF(ISNUMBER(SEARCH("covid",Tbl_ExpendInput[[#This Row],[Fund Detail Name]]))=TRUE,"99",Tbl_ExpendInput[[#This Row],[Fund Group Code]]))</f>
        <v>05</v>
      </c>
      <c r="O2058" s="14">
        <f>VLOOKUP(Tbl_ExpendInput[[#This Row],[Agency Code]],TblAgencies[],12,FALSE)</f>
        <v>172</v>
      </c>
    </row>
    <row r="2059" spans="1:15">
      <c r="A2059">
        <v>2022</v>
      </c>
      <c r="B2059" t="s">
        <v>1212</v>
      </c>
      <c r="C2059" t="s">
        <v>1213</v>
      </c>
      <c r="D2059" s="17">
        <v>172</v>
      </c>
      <c r="E2059" t="s">
        <v>1245</v>
      </c>
      <c r="F2059" t="s">
        <v>1246</v>
      </c>
      <c r="G2059" t="s">
        <v>1247</v>
      </c>
      <c r="H2059" t="s">
        <v>40</v>
      </c>
      <c r="I2059" t="s">
        <v>41</v>
      </c>
      <c r="J2059" t="s">
        <v>1250</v>
      </c>
      <c r="K2059" t="s">
        <v>1251</v>
      </c>
      <c r="L2059">
        <v>9220689.4199999999</v>
      </c>
      <c r="M2059" t="str">
        <f>IF(Tbl_ExpendInput[[#This Row],[Fund Detail Code]]="09119",Tbl_ExpendInput[[#This Row],[Fund Group Name]],IF(ISNUMBER(SEARCH("covid",Tbl_ExpendInput[[#This Row],[Fund Detail Name]]))=TRUE,"COVID Funds",Tbl_ExpendInput[[#This Row],[Fund Group Name]]))</f>
        <v>Dedicated Special Revenue</v>
      </c>
      <c r="N2059" s="14" t="str">
        <f>IF(Tbl_ExpendInput[[#This Row],[Fund Detail Code]]="09119",Tbl_ExpendInput[[#This Row],[Fund Group Code]],IF(ISNUMBER(SEARCH("covid",Tbl_ExpendInput[[#This Row],[Fund Detail Name]]))=TRUE,"99",Tbl_ExpendInput[[#This Row],[Fund Group Code]]))</f>
        <v>09</v>
      </c>
      <c r="O2059" s="14">
        <f>VLOOKUP(Tbl_ExpendInput[[#This Row],[Agency Code]],TblAgencies[],12,FALSE)</f>
        <v>172</v>
      </c>
    </row>
    <row r="2060" spans="1:15">
      <c r="A2060">
        <v>2022</v>
      </c>
      <c r="B2060" t="s">
        <v>1212</v>
      </c>
      <c r="C2060" t="s">
        <v>1213</v>
      </c>
      <c r="D2060" s="17">
        <v>172</v>
      </c>
      <c r="E2060" t="s">
        <v>1245</v>
      </c>
      <c r="F2060" t="s">
        <v>1252</v>
      </c>
      <c r="G2060" t="s">
        <v>1253</v>
      </c>
      <c r="H2060" t="s">
        <v>245</v>
      </c>
      <c r="I2060" t="s">
        <v>246</v>
      </c>
      <c r="J2060" t="s">
        <v>1248</v>
      </c>
      <c r="K2060" t="s">
        <v>1249</v>
      </c>
      <c r="L2060">
        <v>332290969.69999999</v>
      </c>
      <c r="M2060" t="str">
        <f>IF(Tbl_ExpendInput[[#This Row],[Fund Detail Code]]="09119",Tbl_ExpendInput[[#This Row],[Fund Group Name]],IF(ISNUMBER(SEARCH("covid",Tbl_ExpendInput[[#This Row],[Fund Detail Name]]))=TRUE,"COVID Funds",Tbl_ExpendInput[[#This Row],[Fund Group Name]]))</f>
        <v>Enterprise</v>
      </c>
      <c r="N2060" s="14" t="str">
        <f>IF(Tbl_ExpendInput[[#This Row],[Fund Detail Code]]="09119",Tbl_ExpendInput[[#This Row],[Fund Group Code]],IF(ISNUMBER(SEARCH("covid",Tbl_ExpendInput[[#This Row],[Fund Detail Name]]))=TRUE,"99",Tbl_ExpendInput[[#This Row],[Fund Group Code]]))</f>
        <v>05</v>
      </c>
      <c r="O2060" s="14">
        <f>VLOOKUP(Tbl_ExpendInput[[#This Row],[Agency Code]],TblAgencies[],12,FALSE)</f>
        <v>172</v>
      </c>
    </row>
    <row r="2061" spans="1:15">
      <c r="A2061">
        <v>2022</v>
      </c>
      <c r="B2061" t="s">
        <v>1212</v>
      </c>
      <c r="C2061" t="s">
        <v>1213</v>
      </c>
      <c r="D2061" s="17">
        <v>174</v>
      </c>
      <c r="E2061" t="s">
        <v>1254</v>
      </c>
      <c r="F2061" t="s">
        <v>1219</v>
      </c>
      <c r="G2061" t="s">
        <v>1220</v>
      </c>
      <c r="H2061" t="s">
        <v>245</v>
      </c>
      <c r="I2061" t="s">
        <v>246</v>
      </c>
      <c r="J2061" t="s">
        <v>1255</v>
      </c>
      <c r="K2061" t="s">
        <v>1256</v>
      </c>
      <c r="L2061">
        <v>202131588.34</v>
      </c>
      <c r="M2061" t="str">
        <f>IF(Tbl_ExpendInput[[#This Row],[Fund Detail Code]]="09119",Tbl_ExpendInput[[#This Row],[Fund Group Name]],IF(ISNUMBER(SEARCH("covid",Tbl_ExpendInput[[#This Row],[Fund Detail Name]]))=TRUE,"COVID Funds",Tbl_ExpendInput[[#This Row],[Fund Group Name]]))</f>
        <v>Enterprise</v>
      </c>
      <c r="N2061" s="14" t="str">
        <f>IF(Tbl_ExpendInput[[#This Row],[Fund Detail Code]]="09119",Tbl_ExpendInput[[#This Row],[Fund Group Code]],IF(ISNUMBER(SEARCH("covid",Tbl_ExpendInput[[#This Row],[Fund Detail Name]]))=TRUE,"99",Tbl_ExpendInput[[#This Row],[Fund Group Code]]))</f>
        <v>05</v>
      </c>
      <c r="O2061" s="14">
        <f>VLOOKUP(Tbl_ExpendInput[[#This Row],[Agency Code]],TblAgencies[],12,FALSE)</f>
        <v>174</v>
      </c>
    </row>
    <row r="2062" spans="1:15">
      <c r="A2062">
        <v>2022</v>
      </c>
      <c r="B2062" t="s">
        <v>1212</v>
      </c>
      <c r="C2062" t="s">
        <v>1213</v>
      </c>
      <c r="D2062" s="17">
        <v>174</v>
      </c>
      <c r="E2062" t="s">
        <v>1254</v>
      </c>
      <c r="F2062" t="s">
        <v>1219</v>
      </c>
      <c r="G2062" t="s">
        <v>1220</v>
      </c>
      <c r="H2062" t="s">
        <v>245</v>
      </c>
      <c r="I2062" t="s">
        <v>246</v>
      </c>
      <c r="J2062" t="s">
        <v>1257</v>
      </c>
      <c r="K2062" t="s">
        <v>1258</v>
      </c>
      <c r="L2062">
        <v>995227.11</v>
      </c>
      <c r="M2062" t="str">
        <f>IF(Tbl_ExpendInput[[#This Row],[Fund Detail Code]]="09119",Tbl_ExpendInput[[#This Row],[Fund Group Name]],IF(ISNUMBER(SEARCH("covid",Tbl_ExpendInput[[#This Row],[Fund Detail Name]]))=TRUE,"COVID Funds",Tbl_ExpendInput[[#This Row],[Fund Group Name]]))</f>
        <v>Enterprise</v>
      </c>
      <c r="N2062" s="14" t="str">
        <f>IF(Tbl_ExpendInput[[#This Row],[Fund Detail Code]]="09119",Tbl_ExpendInput[[#This Row],[Fund Group Code]],IF(ISNUMBER(SEARCH("covid",Tbl_ExpendInput[[#This Row],[Fund Detail Name]]))=TRUE,"99",Tbl_ExpendInput[[#This Row],[Fund Group Code]]))</f>
        <v>05</v>
      </c>
      <c r="O2062" s="14">
        <f>VLOOKUP(Tbl_ExpendInput[[#This Row],[Agency Code]],TblAgencies[],12,FALSE)</f>
        <v>174</v>
      </c>
    </row>
    <row r="2063" spans="1:15">
      <c r="A2063">
        <v>2022</v>
      </c>
      <c r="B2063" t="s">
        <v>1212</v>
      </c>
      <c r="C2063" t="s">
        <v>1213</v>
      </c>
      <c r="D2063" s="17">
        <v>174</v>
      </c>
      <c r="E2063" t="s">
        <v>1254</v>
      </c>
      <c r="F2063" t="s">
        <v>51</v>
      </c>
      <c r="G2063" t="s">
        <v>52</v>
      </c>
      <c r="H2063" t="s">
        <v>245</v>
      </c>
      <c r="I2063" t="s">
        <v>246</v>
      </c>
      <c r="J2063" t="s">
        <v>1259</v>
      </c>
      <c r="K2063" t="s">
        <v>1260</v>
      </c>
      <c r="L2063">
        <v>43119559.130000003</v>
      </c>
      <c r="M2063" t="str">
        <f>IF(Tbl_ExpendInput[[#This Row],[Fund Detail Code]]="09119",Tbl_ExpendInput[[#This Row],[Fund Group Name]],IF(ISNUMBER(SEARCH("covid",Tbl_ExpendInput[[#This Row],[Fund Detail Name]]))=TRUE,"COVID Funds",Tbl_ExpendInput[[#This Row],[Fund Group Name]]))</f>
        <v>Enterprise</v>
      </c>
      <c r="N2063" s="14" t="str">
        <f>IF(Tbl_ExpendInput[[#This Row],[Fund Detail Code]]="09119",Tbl_ExpendInput[[#This Row],[Fund Group Code]],IF(ISNUMBER(SEARCH("covid",Tbl_ExpendInput[[#This Row],[Fund Detail Name]]))=TRUE,"99",Tbl_ExpendInput[[#This Row],[Fund Group Code]]))</f>
        <v>05</v>
      </c>
      <c r="O2063" s="14">
        <f>VLOOKUP(Tbl_ExpendInput[[#This Row],[Agency Code]],TblAgencies[],12,FALSE)</f>
        <v>174</v>
      </c>
    </row>
    <row r="2064" spans="1:15">
      <c r="A2064">
        <v>2022</v>
      </c>
      <c r="B2064" t="s">
        <v>1212</v>
      </c>
      <c r="C2064" t="s">
        <v>1213</v>
      </c>
      <c r="D2064" s="17">
        <v>191</v>
      </c>
      <c r="E2064" t="s">
        <v>1261</v>
      </c>
      <c r="F2064" t="s">
        <v>1262</v>
      </c>
      <c r="G2064" t="s">
        <v>1263</v>
      </c>
      <c r="H2064" t="s">
        <v>40</v>
      </c>
      <c r="I2064" t="s">
        <v>41</v>
      </c>
      <c r="J2064" t="s">
        <v>1264</v>
      </c>
      <c r="K2064" t="s">
        <v>1265</v>
      </c>
      <c r="L2064">
        <v>35909099.619999997</v>
      </c>
      <c r="M2064" t="str">
        <f>IF(Tbl_ExpendInput[[#This Row],[Fund Detail Code]]="09119",Tbl_ExpendInput[[#This Row],[Fund Group Name]],IF(ISNUMBER(SEARCH("covid",Tbl_ExpendInput[[#This Row],[Fund Detail Name]]))=TRUE,"COVID Funds",Tbl_ExpendInput[[#This Row],[Fund Group Name]]))</f>
        <v>Dedicated Special Revenue</v>
      </c>
      <c r="N2064" s="14" t="str">
        <f>IF(Tbl_ExpendInput[[#This Row],[Fund Detail Code]]="09119",Tbl_ExpendInput[[#This Row],[Fund Group Code]],IF(ISNUMBER(SEARCH("covid",Tbl_ExpendInput[[#This Row],[Fund Detail Name]]))=TRUE,"99",Tbl_ExpendInput[[#This Row],[Fund Group Code]]))</f>
        <v>09</v>
      </c>
      <c r="O2064" s="14">
        <f>VLOOKUP(Tbl_ExpendInput[[#This Row],[Agency Code]],TblAgencies[],12,FALSE)</f>
        <v>191</v>
      </c>
    </row>
    <row r="2065" spans="1:15">
      <c r="A2065">
        <v>2022</v>
      </c>
      <c r="B2065" t="s">
        <v>1212</v>
      </c>
      <c r="C2065" t="s">
        <v>1213</v>
      </c>
      <c r="D2065" s="17">
        <v>191</v>
      </c>
      <c r="E2065" t="s">
        <v>1261</v>
      </c>
      <c r="F2065" t="s">
        <v>1262</v>
      </c>
      <c r="G2065" t="s">
        <v>1263</v>
      </c>
      <c r="H2065" t="s">
        <v>40</v>
      </c>
      <c r="I2065" t="s">
        <v>41</v>
      </c>
      <c r="J2065" t="s">
        <v>1266</v>
      </c>
      <c r="K2065" t="s">
        <v>1267</v>
      </c>
      <c r="L2065">
        <v>2536575.44</v>
      </c>
      <c r="M2065" t="str">
        <f>IF(Tbl_ExpendInput[[#This Row],[Fund Detail Code]]="09119",Tbl_ExpendInput[[#This Row],[Fund Group Name]],IF(ISNUMBER(SEARCH("covid",Tbl_ExpendInput[[#This Row],[Fund Detail Name]]))=TRUE,"COVID Funds",Tbl_ExpendInput[[#This Row],[Fund Group Name]]))</f>
        <v>Dedicated Special Revenue</v>
      </c>
      <c r="N2065" s="14" t="str">
        <f>IF(Tbl_ExpendInput[[#This Row],[Fund Detail Code]]="09119",Tbl_ExpendInput[[#This Row],[Fund Group Code]],IF(ISNUMBER(SEARCH("covid",Tbl_ExpendInput[[#This Row],[Fund Detail Name]]))=TRUE,"99",Tbl_ExpendInput[[#This Row],[Fund Group Code]]))</f>
        <v>09</v>
      </c>
      <c r="O2065" s="14">
        <f>VLOOKUP(Tbl_ExpendInput[[#This Row],[Agency Code]],TblAgencies[],12,FALSE)</f>
        <v>191</v>
      </c>
    </row>
    <row r="2066" spans="1:15">
      <c r="A2066">
        <v>2022</v>
      </c>
      <c r="B2066" t="s">
        <v>1212</v>
      </c>
      <c r="C2066" t="s">
        <v>1213</v>
      </c>
      <c r="D2066" s="17">
        <v>191</v>
      </c>
      <c r="E2066" t="s">
        <v>1261</v>
      </c>
      <c r="F2066" t="s">
        <v>1262</v>
      </c>
      <c r="G2066" t="s">
        <v>1263</v>
      </c>
      <c r="H2066" t="s">
        <v>30</v>
      </c>
      <c r="I2066" t="s">
        <v>31</v>
      </c>
      <c r="J2066" t="s">
        <v>718</v>
      </c>
      <c r="K2066" t="s">
        <v>191</v>
      </c>
      <c r="L2066">
        <v>231943.6</v>
      </c>
      <c r="M2066" t="str">
        <f>IF(Tbl_ExpendInput[[#This Row],[Fund Detail Code]]="09119",Tbl_ExpendInput[[#This Row],[Fund Group Name]],IF(ISNUMBER(SEARCH("covid",Tbl_ExpendInput[[#This Row],[Fund Detail Name]]))=TRUE,"COVID Funds",Tbl_ExpendInput[[#This Row],[Fund Group Name]]))</f>
        <v>COVID Funds</v>
      </c>
      <c r="N2066" s="14" t="str">
        <f>IF(Tbl_ExpendInput[[#This Row],[Fund Detail Code]]="09119",Tbl_ExpendInput[[#This Row],[Fund Group Code]],IF(ISNUMBER(SEARCH("covid",Tbl_ExpendInput[[#This Row],[Fund Detail Name]]))=TRUE,"99",Tbl_ExpendInput[[#This Row],[Fund Group Code]]))</f>
        <v>99</v>
      </c>
      <c r="O2066" s="14">
        <f>VLOOKUP(Tbl_ExpendInput[[#This Row],[Agency Code]],TblAgencies[],12,FALSE)</f>
        <v>191</v>
      </c>
    </row>
    <row r="2067" spans="1:15">
      <c r="A2067">
        <v>2022</v>
      </c>
      <c r="B2067" t="s">
        <v>1212</v>
      </c>
      <c r="C2067" t="s">
        <v>1213</v>
      </c>
      <c r="D2067" s="17">
        <v>191</v>
      </c>
      <c r="E2067" t="s">
        <v>1261</v>
      </c>
      <c r="F2067" t="s">
        <v>666</v>
      </c>
      <c r="G2067" t="s">
        <v>667</v>
      </c>
      <c r="H2067" t="s">
        <v>40</v>
      </c>
      <c r="I2067" t="s">
        <v>41</v>
      </c>
      <c r="J2067" t="s">
        <v>1268</v>
      </c>
      <c r="K2067" t="s">
        <v>1269</v>
      </c>
      <c r="L2067">
        <v>5148129.78</v>
      </c>
      <c r="M2067" t="str">
        <f>IF(Tbl_ExpendInput[[#This Row],[Fund Detail Code]]="09119",Tbl_ExpendInput[[#This Row],[Fund Group Name]],IF(ISNUMBER(SEARCH("covid",Tbl_ExpendInput[[#This Row],[Fund Detail Name]]))=TRUE,"COVID Funds",Tbl_ExpendInput[[#This Row],[Fund Group Name]]))</f>
        <v>Dedicated Special Revenue</v>
      </c>
      <c r="N2067" s="14" t="str">
        <f>IF(Tbl_ExpendInput[[#This Row],[Fund Detail Code]]="09119",Tbl_ExpendInput[[#This Row],[Fund Group Code]],IF(ISNUMBER(SEARCH("covid",Tbl_ExpendInput[[#This Row],[Fund Detail Name]]))=TRUE,"99",Tbl_ExpendInput[[#This Row],[Fund Group Code]]))</f>
        <v>09</v>
      </c>
      <c r="O2067" s="14">
        <f>VLOOKUP(Tbl_ExpendInput[[#This Row],[Agency Code]],TblAgencies[],12,FALSE)</f>
        <v>191</v>
      </c>
    </row>
    <row r="2068" spans="1:15">
      <c r="A2068">
        <v>2022</v>
      </c>
      <c r="B2068" t="s">
        <v>1212</v>
      </c>
      <c r="C2068" t="s">
        <v>1213</v>
      </c>
      <c r="D2068" s="17">
        <v>191</v>
      </c>
      <c r="E2068" t="s">
        <v>1261</v>
      </c>
      <c r="F2068" t="s">
        <v>666</v>
      </c>
      <c r="G2068" t="s">
        <v>667</v>
      </c>
      <c r="H2068" t="s">
        <v>40</v>
      </c>
      <c r="I2068" t="s">
        <v>41</v>
      </c>
      <c r="J2068" t="s">
        <v>1270</v>
      </c>
      <c r="K2068" t="s">
        <v>1271</v>
      </c>
      <c r="L2068">
        <v>305485.59999999998</v>
      </c>
      <c r="M2068" t="str">
        <f>IF(Tbl_ExpendInput[[#This Row],[Fund Detail Code]]="09119",Tbl_ExpendInput[[#This Row],[Fund Group Name]],IF(ISNUMBER(SEARCH("covid",Tbl_ExpendInput[[#This Row],[Fund Detail Name]]))=TRUE,"COVID Funds",Tbl_ExpendInput[[#This Row],[Fund Group Name]]))</f>
        <v>Dedicated Special Revenue</v>
      </c>
      <c r="N2068" s="14" t="str">
        <f>IF(Tbl_ExpendInput[[#This Row],[Fund Detail Code]]="09119",Tbl_ExpendInput[[#This Row],[Fund Group Code]],IF(ISNUMBER(SEARCH("covid",Tbl_ExpendInput[[#This Row],[Fund Detail Name]]))=TRUE,"99",Tbl_ExpendInput[[#This Row],[Fund Group Code]]))</f>
        <v>09</v>
      </c>
      <c r="O2068" s="14">
        <f>VLOOKUP(Tbl_ExpendInput[[#This Row],[Agency Code]],TblAgencies[],12,FALSE)</f>
        <v>191</v>
      </c>
    </row>
    <row r="2069" spans="1:15">
      <c r="A2069">
        <v>2022</v>
      </c>
      <c r="B2069" t="s">
        <v>1212</v>
      </c>
      <c r="C2069" t="s">
        <v>1213</v>
      </c>
      <c r="D2069" s="17">
        <v>191</v>
      </c>
      <c r="E2069" t="s">
        <v>1261</v>
      </c>
      <c r="F2069" t="s">
        <v>666</v>
      </c>
      <c r="G2069" t="s">
        <v>667</v>
      </c>
      <c r="H2069" t="s">
        <v>30</v>
      </c>
      <c r="I2069" t="s">
        <v>31</v>
      </c>
      <c r="J2069" t="s">
        <v>32</v>
      </c>
      <c r="K2069" t="s">
        <v>31</v>
      </c>
      <c r="L2069">
        <v>3030242.89</v>
      </c>
      <c r="M2069" t="str">
        <f>IF(Tbl_ExpendInput[[#This Row],[Fund Detail Code]]="09119",Tbl_ExpendInput[[#This Row],[Fund Group Name]],IF(ISNUMBER(SEARCH("covid",Tbl_ExpendInput[[#This Row],[Fund Detail Name]]))=TRUE,"COVID Funds",Tbl_ExpendInput[[#This Row],[Fund Group Name]]))</f>
        <v>Federal Trust</v>
      </c>
      <c r="N2069" s="14" t="str">
        <f>IF(Tbl_ExpendInput[[#This Row],[Fund Detail Code]]="09119",Tbl_ExpendInput[[#This Row],[Fund Group Code]],IF(ISNUMBER(SEARCH("covid",Tbl_ExpendInput[[#This Row],[Fund Detail Name]]))=TRUE,"99",Tbl_ExpendInput[[#This Row],[Fund Group Code]]))</f>
        <v>10</v>
      </c>
      <c r="O2069" s="14">
        <f>VLOOKUP(Tbl_ExpendInput[[#This Row],[Agency Code]],TblAgencies[],12,FALSE)</f>
        <v>191</v>
      </c>
    </row>
    <row r="2070" spans="1:15">
      <c r="A2070">
        <v>2022</v>
      </c>
      <c r="B2070" t="s">
        <v>1212</v>
      </c>
      <c r="C2070" t="s">
        <v>1213</v>
      </c>
      <c r="D2070" s="17">
        <v>191</v>
      </c>
      <c r="E2070" t="s">
        <v>1261</v>
      </c>
      <c r="F2070" t="s">
        <v>666</v>
      </c>
      <c r="G2070" t="s">
        <v>667</v>
      </c>
      <c r="H2070" t="s">
        <v>30</v>
      </c>
      <c r="I2070" t="s">
        <v>31</v>
      </c>
      <c r="J2070" t="s">
        <v>718</v>
      </c>
      <c r="K2070" t="s">
        <v>191</v>
      </c>
      <c r="L2070">
        <v>151.80000000000001</v>
      </c>
      <c r="M2070" t="str">
        <f>IF(Tbl_ExpendInput[[#This Row],[Fund Detail Code]]="09119",Tbl_ExpendInput[[#This Row],[Fund Group Name]],IF(ISNUMBER(SEARCH("covid",Tbl_ExpendInput[[#This Row],[Fund Detail Name]]))=TRUE,"COVID Funds",Tbl_ExpendInput[[#This Row],[Fund Group Name]]))</f>
        <v>COVID Funds</v>
      </c>
      <c r="N2070" s="14" t="str">
        <f>IF(Tbl_ExpendInput[[#This Row],[Fund Detail Code]]="09119",Tbl_ExpendInput[[#This Row],[Fund Group Code]],IF(ISNUMBER(SEARCH("covid",Tbl_ExpendInput[[#This Row],[Fund Detail Name]]))=TRUE,"99",Tbl_ExpendInput[[#This Row],[Fund Group Code]]))</f>
        <v>99</v>
      </c>
      <c r="O2070" s="14">
        <f>VLOOKUP(Tbl_ExpendInput[[#This Row],[Agency Code]],TblAgencies[],12,FALSE)</f>
        <v>191</v>
      </c>
    </row>
    <row r="2071" spans="1:15">
      <c r="A2071">
        <v>2022</v>
      </c>
      <c r="B2071" t="s">
        <v>33</v>
      </c>
      <c r="C2071" t="s">
        <v>1272</v>
      </c>
      <c r="D2071" s="17">
        <v>129</v>
      </c>
      <c r="E2071" t="s">
        <v>1273</v>
      </c>
      <c r="F2071" t="s">
        <v>362</v>
      </c>
      <c r="G2071" t="s">
        <v>363</v>
      </c>
      <c r="H2071" t="s">
        <v>20</v>
      </c>
      <c r="I2071" t="s">
        <v>21</v>
      </c>
      <c r="J2071" t="s">
        <v>22</v>
      </c>
      <c r="K2071" t="s">
        <v>23</v>
      </c>
      <c r="L2071">
        <v>5709246.4000000004</v>
      </c>
      <c r="M2071" t="str">
        <f>IF(Tbl_ExpendInput[[#This Row],[Fund Detail Code]]="09119",Tbl_ExpendInput[[#This Row],[Fund Group Name]],IF(ISNUMBER(SEARCH("covid",Tbl_ExpendInput[[#This Row],[Fund Detail Name]]))=TRUE,"COVID Funds",Tbl_ExpendInput[[#This Row],[Fund Group Name]]))</f>
        <v>General</v>
      </c>
      <c r="N2071" s="14" t="str">
        <f>IF(Tbl_ExpendInput[[#This Row],[Fund Detail Code]]="09119",Tbl_ExpendInput[[#This Row],[Fund Group Code]],IF(ISNUMBER(SEARCH("covid",Tbl_ExpendInput[[#This Row],[Fund Detail Name]]))=TRUE,"99",Tbl_ExpendInput[[#This Row],[Fund Group Code]]))</f>
        <v>01</v>
      </c>
      <c r="O2071" s="14">
        <f>VLOOKUP(Tbl_ExpendInput[[#This Row],[Agency Code]],TblAgencies[],12,FALSE)</f>
        <v>129</v>
      </c>
    </row>
    <row r="2072" spans="1:15">
      <c r="A2072">
        <v>2022</v>
      </c>
      <c r="B2072" t="s">
        <v>33</v>
      </c>
      <c r="C2072" t="s">
        <v>1272</v>
      </c>
      <c r="D2072" s="17">
        <v>129</v>
      </c>
      <c r="E2072" t="s">
        <v>1273</v>
      </c>
      <c r="F2072" t="s">
        <v>362</v>
      </c>
      <c r="G2072" t="s">
        <v>363</v>
      </c>
      <c r="H2072" t="s">
        <v>24</v>
      </c>
      <c r="I2072" t="s">
        <v>25</v>
      </c>
      <c r="J2072" t="s">
        <v>1274</v>
      </c>
      <c r="K2072" t="s">
        <v>1275</v>
      </c>
      <c r="L2072">
        <v>227.68</v>
      </c>
      <c r="M2072" t="str">
        <f>IF(Tbl_ExpendInput[[#This Row],[Fund Detail Code]]="09119",Tbl_ExpendInput[[#This Row],[Fund Group Name]],IF(ISNUMBER(SEARCH("covid",Tbl_ExpendInput[[#This Row],[Fund Detail Name]]))=TRUE,"COVID Funds",Tbl_ExpendInput[[#This Row],[Fund Group Name]]))</f>
        <v>Special</v>
      </c>
      <c r="N2072" s="14" t="str">
        <f>IF(Tbl_ExpendInput[[#This Row],[Fund Detail Code]]="09119",Tbl_ExpendInput[[#This Row],[Fund Group Code]],IF(ISNUMBER(SEARCH("covid",Tbl_ExpendInput[[#This Row],[Fund Detail Name]]))=TRUE,"99",Tbl_ExpendInput[[#This Row],[Fund Group Code]]))</f>
        <v>02</v>
      </c>
      <c r="O2072" s="14">
        <f>VLOOKUP(Tbl_ExpendInput[[#This Row],[Agency Code]],TblAgencies[],12,FALSE)</f>
        <v>129</v>
      </c>
    </row>
    <row r="2073" spans="1:15">
      <c r="A2073">
        <v>2022</v>
      </c>
      <c r="B2073" t="s">
        <v>33</v>
      </c>
      <c r="C2073" t="s">
        <v>1272</v>
      </c>
      <c r="D2073" s="17">
        <v>129</v>
      </c>
      <c r="E2073" t="s">
        <v>1273</v>
      </c>
      <c r="F2073" t="s">
        <v>362</v>
      </c>
      <c r="G2073" t="s">
        <v>363</v>
      </c>
      <c r="H2073" t="s">
        <v>24</v>
      </c>
      <c r="I2073" t="s">
        <v>25</v>
      </c>
      <c r="J2073" t="s">
        <v>1276</v>
      </c>
      <c r="K2073" t="s">
        <v>1277</v>
      </c>
      <c r="L2073">
        <v>1178063.26</v>
      </c>
      <c r="M2073" t="str">
        <f>IF(Tbl_ExpendInput[[#This Row],[Fund Detail Code]]="09119",Tbl_ExpendInput[[#This Row],[Fund Group Name]],IF(ISNUMBER(SEARCH("covid",Tbl_ExpendInput[[#This Row],[Fund Detail Name]]))=TRUE,"COVID Funds",Tbl_ExpendInput[[#This Row],[Fund Group Name]]))</f>
        <v>Special</v>
      </c>
      <c r="N2073" s="14" t="str">
        <f>IF(Tbl_ExpendInput[[#This Row],[Fund Detail Code]]="09119",Tbl_ExpendInput[[#This Row],[Fund Group Code]],IF(ISNUMBER(SEARCH("covid",Tbl_ExpendInput[[#This Row],[Fund Detail Name]]))=TRUE,"99",Tbl_ExpendInput[[#This Row],[Fund Group Code]]))</f>
        <v>02</v>
      </c>
      <c r="O2073" s="14">
        <f>VLOOKUP(Tbl_ExpendInput[[#This Row],[Agency Code]],TblAgencies[],12,FALSE)</f>
        <v>129</v>
      </c>
    </row>
    <row r="2074" spans="1:15">
      <c r="A2074">
        <v>2022</v>
      </c>
      <c r="B2074" t="s">
        <v>33</v>
      </c>
      <c r="C2074" t="s">
        <v>1272</v>
      </c>
      <c r="D2074" s="17">
        <v>129</v>
      </c>
      <c r="E2074" t="s">
        <v>1273</v>
      </c>
      <c r="F2074" t="s">
        <v>362</v>
      </c>
      <c r="G2074" t="s">
        <v>363</v>
      </c>
      <c r="H2074" t="s">
        <v>24</v>
      </c>
      <c r="I2074" t="s">
        <v>25</v>
      </c>
      <c r="J2074" t="s">
        <v>1278</v>
      </c>
      <c r="K2074" t="s">
        <v>1279</v>
      </c>
      <c r="L2074">
        <v>75507.320000000007</v>
      </c>
      <c r="M2074" t="str">
        <f>IF(Tbl_ExpendInput[[#This Row],[Fund Detail Code]]="09119",Tbl_ExpendInput[[#This Row],[Fund Group Name]],IF(ISNUMBER(SEARCH("covid",Tbl_ExpendInput[[#This Row],[Fund Detail Name]]))=TRUE,"COVID Funds",Tbl_ExpendInput[[#This Row],[Fund Group Name]]))</f>
        <v>Special</v>
      </c>
      <c r="N2074" s="14" t="str">
        <f>IF(Tbl_ExpendInput[[#This Row],[Fund Detail Code]]="09119",Tbl_ExpendInput[[#This Row],[Fund Group Code]],IF(ISNUMBER(SEARCH("covid",Tbl_ExpendInput[[#This Row],[Fund Detail Name]]))=TRUE,"99",Tbl_ExpendInput[[#This Row],[Fund Group Code]]))</f>
        <v>02</v>
      </c>
      <c r="O2074" s="14">
        <f>VLOOKUP(Tbl_ExpendInput[[#This Row],[Agency Code]],TblAgencies[],12,FALSE)</f>
        <v>129</v>
      </c>
    </row>
    <row r="2075" spans="1:15">
      <c r="A2075">
        <v>2022</v>
      </c>
      <c r="B2075" t="s">
        <v>33</v>
      </c>
      <c r="C2075" t="s">
        <v>1272</v>
      </c>
      <c r="D2075" s="17">
        <v>129</v>
      </c>
      <c r="E2075" t="s">
        <v>1273</v>
      </c>
      <c r="F2075" t="s">
        <v>362</v>
      </c>
      <c r="G2075" t="s">
        <v>363</v>
      </c>
      <c r="H2075" t="s">
        <v>24</v>
      </c>
      <c r="I2075" t="s">
        <v>25</v>
      </c>
      <c r="J2075" t="s">
        <v>1280</v>
      </c>
      <c r="K2075" t="s">
        <v>1281</v>
      </c>
      <c r="L2075">
        <v>192486.6</v>
      </c>
      <c r="M2075" t="str">
        <f>IF(Tbl_ExpendInput[[#This Row],[Fund Detail Code]]="09119",Tbl_ExpendInput[[#This Row],[Fund Group Name]],IF(ISNUMBER(SEARCH("covid",Tbl_ExpendInput[[#This Row],[Fund Detail Name]]))=TRUE,"COVID Funds",Tbl_ExpendInput[[#This Row],[Fund Group Name]]))</f>
        <v>Special</v>
      </c>
      <c r="N2075" s="14" t="str">
        <f>IF(Tbl_ExpendInput[[#This Row],[Fund Detail Code]]="09119",Tbl_ExpendInput[[#This Row],[Fund Group Code]],IF(ISNUMBER(SEARCH("covid",Tbl_ExpendInput[[#This Row],[Fund Detail Name]]))=TRUE,"99",Tbl_ExpendInput[[#This Row],[Fund Group Code]]))</f>
        <v>02</v>
      </c>
      <c r="O2075" s="14">
        <f>VLOOKUP(Tbl_ExpendInput[[#This Row],[Agency Code]],TblAgencies[],12,FALSE)</f>
        <v>129</v>
      </c>
    </row>
    <row r="2076" spans="1:15">
      <c r="A2076">
        <v>2022</v>
      </c>
      <c r="B2076" t="s">
        <v>33</v>
      </c>
      <c r="C2076" t="s">
        <v>1272</v>
      </c>
      <c r="D2076" s="17">
        <v>129</v>
      </c>
      <c r="E2076" t="s">
        <v>1273</v>
      </c>
      <c r="F2076" t="s">
        <v>362</v>
      </c>
      <c r="G2076" t="s">
        <v>363</v>
      </c>
      <c r="H2076" t="s">
        <v>245</v>
      </c>
      <c r="I2076" t="s">
        <v>246</v>
      </c>
      <c r="J2076" t="s">
        <v>1282</v>
      </c>
      <c r="K2076" t="s">
        <v>1283</v>
      </c>
      <c r="L2076">
        <v>1842150.73</v>
      </c>
      <c r="M2076" t="str">
        <f>IF(Tbl_ExpendInput[[#This Row],[Fund Detail Code]]="09119",Tbl_ExpendInput[[#This Row],[Fund Group Name]],IF(ISNUMBER(SEARCH("covid",Tbl_ExpendInput[[#This Row],[Fund Detail Name]]))=TRUE,"COVID Funds",Tbl_ExpendInput[[#This Row],[Fund Group Name]]))</f>
        <v>Enterprise</v>
      </c>
      <c r="N2076" s="14" t="str">
        <f>IF(Tbl_ExpendInput[[#This Row],[Fund Detail Code]]="09119",Tbl_ExpendInput[[#This Row],[Fund Group Code]],IF(ISNUMBER(SEARCH("covid",Tbl_ExpendInput[[#This Row],[Fund Detail Name]]))=TRUE,"99",Tbl_ExpendInput[[#This Row],[Fund Group Code]]))</f>
        <v>05</v>
      </c>
      <c r="O2076" s="14">
        <f>VLOOKUP(Tbl_ExpendInput[[#This Row],[Agency Code]],TblAgencies[],12,FALSE)</f>
        <v>129</v>
      </c>
    </row>
    <row r="2077" spans="1:15">
      <c r="A2077">
        <v>2022</v>
      </c>
      <c r="B2077" t="s">
        <v>33</v>
      </c>
      <c r="C2077" t="s">
        <v>1272</v>
      </c>
      <c r="D2077" s="17">
        <v>129</v>
      </c>
      <c r="E2077" t="s">
        <v>1273</v>
      </c>
      <c r="F2077" t="s">
        <v>362</v>
      </c>
      <c r="G2077" t="s">
        <v>363</v>
      </c>
      <c r="H2077" t="s">
        <v>695</v>
      </c>
      <c r="I2077" t="s">
        <v>1284</v>
      </c>
      <c r="J2077" t="s">
        <v>1285</v>
      </c>
      <c r="K2077" t="s">
        <v>1286</v>
      </c>
      <c r="L2077">
        <v>1282103.6599999999</v>
      </c>
      <c r="M2077" t="str">
        <f>IF(Tbl_ExpendInput[[#This Row],[Fund Detail Code]]="09119",Tbl_ExpendInput[[#This Row],[Fund Group Name]],IF(ISNUMBER(SEARCH("covid",Tbl_ExpendInput[[#This Row],[Fund Detail Name]]))=TRUE,"COVID Funds",Tbl_ExpendInput[[#This Row],[Fund Group Name]]))</f>
        <v>Internal Service</v>
      </c>
      <c r="N2077" s="14" t="str">
        <f>IF(Tbl_ExpendInput[[#This Row],[Fund Detail Code]]="09119",Tbl_ExpendInput[[#This Row],[Fund Group Code]],IF(ISNUMBER(SEARCH("covid",Tbl_ExpendInput[[#This Row],[Fund Detail Name]]))=TRUE,"99",Tbl_ExpendInput[[#This Row],[Fund Group Code]]))</f>
        <v>06</v>
      </c>
      <c r="O2077" s="14">
        <f>VLOOKUP(Tbl_ExpendInput[[#This Row],[Agency Code]],TblAgencies[],12,FALSE)</f>
        <v>129</v>
      </c>
    </row>
    <row r="2078" spans="1:15">
      <c r="A2078">
        <v>2022</v>
      </c>
      <c r="B2078" t="s">
        <v>33</v>
      </c>
      <c r="C2078" t="s">
        <v>1272</v>
      </c>
      <c r="D2078" s="17">
        <v>129</v>
      </c>
      <c r="E2078" t="s">
        <v>1273</v>
      </c>
      <c r="F2078" t="s">
        <v>362</v>
      </c>
      <c r="G2078" t="s">
        <v>363</v>
      </c>
      <c r="H2078" t="s">
        <v>695</v>
      </c>
      <c r="I2078" t="s">
        <v>1284</v>
      </c>
      <c r="J2078" t="s">
        <v>1287</v>
      </c>
      <c r="K2078" t="s">
        <v>1288</v>
      </c>
      <c r="L2078">
        <v>4956878.74</v>
      </c>
      <c r="M2078" t="str">
        <f>IF(Tbl_ExpendInput[[#This Row],[Fund Detail Code]]="09119",Tbl_ExpendInput[[#This Row],[Fund Group Name]],IF(ISNUMBER(SEARCH("covid",Tbl_ExpendInput[[#This Row],[Fund Detail Name]]))=TRUE,"COVID Funds",Tbl_ExpendInput[[#This Row],[Fund Group Name]]))</f>
        <v>Internal Service</v>
      </c>
      <c r="N2078" s="14" t="str">
        <f>IF(Tbl_ExpendInput[[#This Row],[Fund Detail Code]]="09119",Tbl_ExpendInput[[#This Row],[Fund Group Code]],IF(ISNUMBER(SEARCH("covid",Tbl_ExpendInput[[#This Row],[Fund Detail Name]]))=TRUE,"99",Tbl_ExpendInput[[#This Row],[Fund Group Code]]))</f>
        <v>06</v>
      </c>
      <c r="O2078" s="14">
        <f>VLOOKUP(Tbl_ExpendInput[[#This Row],[Agency Code]],TblAgencies[],12,FALSE)</f>
        <v>129</v>
      </c>
    </row>
    <row r="2079" spans="1:15">
      <c r="A2079">
        <v>2022</v>
      </c>
      <c r="B2079" t="s">
        <v>33</v>
      </c>
      <c r="C2079" t="s">
        <v>1272</v>
      </c>
      <c r="D2079" s="17">
        <v>129</v>
      </c>
      <c r="E2079" t="s">
        <v>1273</v>
      </c>
      <c r="F2079" t="s">
        <v>362</v>
      </c>
      <c r="G2079" t="s">
        <v>363</v>
      </c>
      <c r="H2079" t="s">
        <v>62</v>
      </c>
      <c r="I2079" t="s">
        <v>63</v>
      </c>
      <c r="J2079" t="s">
        <v>1289</v>
      </c>
      <c r="K2079" t="s">
        <v>1290</v>
      </c>
      <c r="L2079">
        <v>1393749.77</v>
      </c>
      <c r="M2079" t="str">
        <f>IF(Tbl_ExpendInput[[#This Row],[Fund Detail Code]]="09119",Tbl_ExpendInput[[#This Row],[Fund Group Name]],IF(ISNUMBER(SEARCH("covid",Tbl_ExpendInput[[#This Row],[Fund Detail Name]]))=TRUE,"COVID Funds",Tbl_ExpendInput[[#This Row],[Fund Group Name]]))</f>
        <v>Trust And Agency</v>
      </c>
      <c r="N2079" s="14" t="str">
        <f>IF(Tbl_ExpendInput[[#This Row],[Fund Detail Code]]="09119",Tbl_ExpendInput[[#This Row],[Fund Group Code]],IF(ISNUMBER(SEARCH("covid",Tbl_ExpendInput[[#This Row],[Fund Detail Name]]))=TRUE,"99",Tbl_ExpendInput[[#This Row],[Fund Group Code]]))</f>
        <v>07</v>
      </c>
      <c r="O2079" s="14">
        <f>VLOOKUP(Tbl_ExpendInput[[#This Row],[Agency Code]],TblAgencies[],12,FALSE)</f>
        <v>129</v>
      </c>
    </row>
    <row r="2080" spans="1:15">
      <c r="A2080">
        <v>2022</v>
      </c>
      <c r="B2080" t="s">
        <v>33</v>
      </c>
      <c r="C2080" t="s">
        <v>1272</v>
      </c>
      <c r="D2080" s="17">
        <v>129</v>
      </c>
      <c r="E2080" t="s">
        <v>1273</v>
      </c>
      <c r="F2080" t="s">
        <v>362</v>
      </c>
      <c r="G2080" t="s">
        <v>363</v>
      </c>
      <c r="H2080" t="s">
        <v>62</v>
      </c>
      <c r="I2080" t="s">
        <v>63</v>
      </c>
      <c r="J2080" t="s">
        <v>1291</v>
      </c>
      <c r="K2080" t="s">
        <v>1292</v>
      </c>
      <c r="L2080">
        <v>59045202.420000002</v>
      </c>
      <c r="M2080" t="str">
        <f>IF(Tbl_ExpendInput[[#This Row],[Fund Detail Code]]="09119",Tbl_ExpendInput[[#This Row],[Fund Group Name]],IF(ISNUMBER(SEARCH("covid",Tbl_ExpendInput[[#This Row],[Fund Detail Name]]))=TRUE,"COVID Funds",Tbl_ExpendInput[[#This Row],[Fund Group Name]]))</f>
        <v>Trust And Agency</v>
      </c>
      <c r="N2080" s="14" t="str">
        <f>IF(Tbl_ExpendInput[[#This Row],[Fund Detail Code]]="09119",Tbl_ExpendInput[[#This Row],[Fund Group Code]],IF(ISNUMBER(SEARCH("covid",Tbl_ExpendInput[[#This Row],[Fund Detail Name]]))=TRUE,"99",Tbl_ExpendInput[[#This Row],[Fund Group Code]]))</f>
        <v>07</v>
      </c>
      <c r="O2080" s="14">
        <f>VLOOKUP(Tbl_ExpendInput[[#This Row],[Agency Code]],TblAgencies[],12,FALSE)</f>
        <v>129</v>
      </c>
    </row>
    <row r="2081" spans="1:15">
      <c r="A2081">
        <v>2022</v>
      </c>
      <c r="B2081" t="s">
        <v>33</v>
      </c>
      <c r="C2081" t="s">
        <v>1272</v>
      </c>
      <c r="D2081" s="17">
        <v>129</v>
      </c>
      <c r="E2081" t="s">
        <v>1273</v>
      </c>
      <c r="F2081" t="s">
        <v>362</v>
      </c>
      <c r="G2081" t="s">
        <v>363</v>
      </c>
      <c r="H2081" t="s">
        <v>62</v>
      </c>
      <c r="I2081" t="s">
        <v>63</v>
      </c>
      <c r="J2081" t="s">
        <v>1293</v>
      </c>
      <c r="K2081" t="s">
        <v>1294</v>
      </c>
      <c r="L2081">
        <v>300789.62</v>
      </c>
      <c r="M2081" t="str">
        <f>IF(Tbl_ExpendInput[[#This Row],[Fund Detail Code]]="09119",Tbl_ExpendInput[[#This Row],[Fund Group Name]],IF(ISNUMBER(SEARCH("covid",Tbl_ExpendInput[[#This Row],[Fund Detail Name]]))=TRUE,"COVID Funds",Tbl_ExpendInput[[#This Row],[Fund Group Name]]))</f>
        <v>Trust And Agency</v>
      </c>
      <c r="N2081" s="14" t="str">
        <f>IF(Tbl_ExpendInput[[#This Row],[Fund Detail Code]]="09119",Tbl_ExpendInput[[#This Row],[Fund Group Code]],IF(ISNUMBER(SEARCH("covid",Tbl_ExpendInput[[#This Row],[Fund Detail Name]]))=TRUE,"99",Tbl_ExpendInput[[#This Row],[Fund Group Code]]))</f>
        <v>07</v>
      </c>
      <c r="O2081" s="14">
        <f>VLOOKUP(Tbl_ExpendInput[[#This Row],[Agency Code]],TblAgencies[],12,FALSE)</f>
        <v>129</v>
      </c>
    </row>
    <row r="2082" spans="1:15">
      <c r="A2082">
        <v>2022</v>
      </c>
      <c r="B2082" t="s">
        <v>33</v>
      </c>
      <c r="C2082" t="s">
        <v>1272</v>
      </c>
      <c r="D2082" s="17">
        <v>132</v>
      </c>
      <c r="E2082" t="s">
        <v>1295</v>
      </c>
      <c r="F2082" t="s">
        <v>1296</v>
      </c>
      <c r="G2082" t="s">
        <v>1297</v>
      </c>
      <c r="H2082" t="s">
        <v>20</v>
      </c>
      <c r="I2082" t="s">
        <v>21</v>
      </c>
      <c r="J2082" t="s">
        <v>22</v>
      </c>
      <c r="K2082" t="s">
        <v>23</v>
      </c>
      <c r="L2082">
        <v>13343361.880000001</v>
      </c>
      <c r="M2082" t="str">
        <f>IF(Tbl_ExpendInput[[#This Row],[Fund Detail Code]]="09119",Tbl_ExpendInput[[#This Row],[Fund Group Name]],IF(ISNUMBER(SEARCH("covid",Tbl_ExpendInput[[#This Row],[Fund Detail Name]]))=TRUE,"COVID Funds",Tbl_ExpendInput[[#This Row],[Fund Group Name]]))</f>
        <v>General</v>
      </c>
      <c r="N2082" s="14" t="str">
        <f>IF(Tbl_ExpendInput[[#This Row],[Fund Detail Code]]="09119",Tbl_ExpendInput[[#This Row],[Fund Group Code]],IF(ISNUMBER(SEARCH("covid",Tbl_ExpendInput[[#This Row],[Fund Detail Name]]))=TRUE,"99",Tbl_ExpendInput[[#This Row],[Fund Group Code]]))</f>
        <v>01</v>
      </c>
      <c r="O2082" s="14">
        <f>VLOOKUP(Tbl_ExpendInput[[#This Row],[Agency Code]],TblAgencies[],12,FALSE)</f>
        <v>132</v>
      </c>
    </row>
    <row r="2083" spans="1:15">
      <c r="A2083">
        <v>2022</v>
      </c>
      <c r="B2083" t="s">
        <v>33</v>
      </c>
      <c r="C2083" t="s">
        <v>1272</v>
      </c>
      <c r="D2083" s="17">
        <v>132</v>
      </c>
      <c r="E2083" t="s">
        <v>1295</v>
      </c>
      <c r="F2083" t="s">
        <v>1296</v>
      </c>
      <c r="G2083" t="s">
        <v>1297</v>
      </c>
      <c r="H2083" t="s">
        <v>62</v>
      </c>
      <c r="I2083" t="s">
        <v>63</v>
      </c>
      <c r="J2083" t="s">
        <v>1298</v>
      </c>
      <c r="K2083" t="s">
        <v>1299</v>
      </c>
      <c r="L2083">
        <v>1884785.44</v>
      </c>
      <c r="M2083" t="str">
        <f>IF(Tbl_ExpendInput[[#This Row],[Fund Detail Code]]="09119",Tbl_ExpendInput[[#This Row],[Fund Group Name]],IF(ISNUMBER(SEARCH("covid",Tbl_ExpendInput[[#This Row],[Fund Detail Name]]))=TRUE,"COVID Funds",Tbl_ExpendInput[[#This Row],[Fund Group Name]]))</f>
        <v>Trust And Agency</v>
      </c>
      <c r="N2083" s="14" t="str">
        <f>IF(Tbl_ExpendInput[[#This Row],[Fund Detail Code]]="09119",Tbl_ExpendInput[[#This Row],[Fund Group Code]],IF(ISNUMBER(SEARCH("covid",Tbl_ExpendInput[[#This Row],[Fund Detail Name]]))=TRUE,"99",Tbl_ExpendInput[[#This Row],[Fund Group Code]]))</f>
        <v>07</v>
      </c>
      <c r="O2083" s="14">
        <f>VLOOKUP(Tbl_ExpendInput[[#This Row],[Agency Code]],TblAgencies[],12,FALSE)</f>
        <v>132</v>
      </c>
    </row>
    <row r="2084" spans="1:15">
      <c r="A2084">
        <v>2022</v>
      </c>
      <c r="B2084" t="s">
        <v>33</v>
      </c>
      <c r="C2084" t="s">
        <v>1272</v>
      </c>
      <c r="D2084" s="17">
        <v>132</v>
      </c>
      <c r="E2084" t="s">
        <v>1295</v>
      </c>
      <c r="F2084" t="s">
        <v>1296</v>
      </c>
      <c r="G2084" t="s">
        <v>1297</v>
      </c>
      <c r="H2084" t="s">
        <v>30</v>
      </c>
      <c r="I2084" t="s">
        <v>31</v>
      </c>
      <c r="J2084" t="s">
        <v>1300</v>
      </c>
      <c r="K2084" t="s">
        <v>1301</v>
      </c>
      <c r="L2084">
        <v>615268</v>
      </c>
      <c r="M2084" t="str">
        <f>IF(Tbl_ExpendInput[[#This Row],[Fund Detail Code]]="09119",Tbl_ExpendInput[[#This Row],[Fund Group Name]],IF(ISNUMBER(SEARCH("covid",Tbl_ExpendInput[[#This Row],[Fund Detail Name]]))=TRUE,"COVID Funds",Tbl_ExpendInput[[#This Row],[Fund Group Name]]))</f>
        <v>COVID Funds</v>
      </c>
      <c r="N2084" s="14" t="str">
        <f>IF(Tbl_ExpendInput[[#This Row],[Fund Detail Code]]="09119",Tbl_ExpendInput[[#This Row],[Fund Group Code]],IF(ISNUMBER(SEARCH("covid",Tbl_ExpendInput[[#This Row],[Fund Detail Name]]))=TRUE,"99",Tbl_ExpendInput[[#This Row],[Fund Group Code]]))</f>
        <v>99</v>
      </c>
      <c r="O2084" s="14">
        <f>VLOOKUP(Tbl_ExpendInput[[#This Row],[Agency Code]],TblAgencies[],12,FALSE)</f>
        <v>132</v>
      </c>
    </row>
    <row r="2085" spans="1:15">
      <c r="A2085">
        <v>2022</v>
      </c>
      <c r="B2085" t="s">
        <v>33</v>
      </c>
      <c r="C2085" t="s">
        <v>1272</v>
      </c>
      <c r="D2085" s="17">
        <v>132</v>
      </c>
      <c r="E2085" t="s">
        <v>1295</v>
      </c>
      <c r="F2085" t="s">
        <v>1296</v>
      </c>
      <c r="G2085" t="s">
        <v>1297</v>
      </c>
      <c r="H2085" t="s">
        <v>33</v>
      </c>
      <c r="I2085" t="s">
        <v>34</v>
      </c>
      <c r="J2085" t="s">
        <v>78</v>
      </c>
      <c r="K2085" t="s">
        <v>79</v>
      </c>
      <c r="L2085">
        <v>1494564.31</v>
      </c>
      <c r="M2085" t="str">
        <f>IF(Tbl_ExpendInput[[#This Row],[Fund Detail Code]]="09119",Tbl_ExpendInput[[#This Row],[Fund Group Name]],IF(ISNUMBER(SEARCH("covid",Tbl_ExpendInput[[#This Row],[Fund Detail Name]]))=TRUE,"COVID Funds",Tbl_ExpendInput[[#This Row],[Fund Group Name]]))</f>
        <v>COVID Funds</v>
      </c>
      <c r="N2085" s="14" t="str">
        <f>IF(Tbl_ExpendInput[[#This Row],[Fund Detail Code]]="09119",Tbl_ExpendInput[[#This Row],[Fund Group Code]],IF(ISNUMBER(SEARCH("covid",Tbl_ExpendInput[[#This Row],[Fund Detail Name]]))=TRUE,"99",Tbl_ExpendInput[[#This Row],[Fund Group Code]]))</f>
        <v>99</v>
      </c>
      <c r="O2085" s="14">
        <f>VLOOKUP(Tbl_ExpendInput[[#This Row],[Agency Code]],TblAgencies[],12,FALSE)</f>
        <v>132</v>
      </c>
    </row>
    <row r="2086" spans="1:15">
      <c r="A2086">
        <v>2022</v>
      </c>
      <c r="B2086" t="s">
        <v>33</v>
      </c>
      <c r="C2086" t="s">
        <v>1272</v>
      </c>
      <c r="D2086" s="17">
        <v>132</v>
      </c>
      <c r="E2086" t="s">
        <v>1295</v>
      </c>
      <c r="F2086" t="s">
        <v>757</v>
      </c>
      <c r="G2086" t="s">
        <v>758</v>
      </c>
      <c r="H2086" t="s">
        <v>20</v>
      </c>
      <c r="I2086" t="s">
        <v>21</v>
      </c>
      <c r="J2086" t="s">
        <v>22</v>
      </c>
      <c r="K2086" t="s">
        <v>23</v>
      </c>
      <c r="L2086">
        <v>232696.01</v>
      </c>
      <c r="M2086" t="str">
        <f>IF(Tbl_ExpendInput[[#This Row],[Fund Detail Code]]="09119",Tbl_ExpendInput[[#This Row],[Fund Group Name]],IF(ISNUMBER(SEARCH("covid",Tbl_ExpendInput[[#This Row],[Fund Detail Name]]))=TRUE,"COVID Funds",Tbl_ExpendInput[[#This Row],[Fund Group Name]]))</f>
        <v>General</v>
      </c>
      <c r="N2086" s="14" t="str">
        <f>IF(Tbl_ExpendInput[[#This Row],[Fund Detail Code]]="09119",Tbl_ExpendInput[[#This Row],[Fund Group Code]],IF(ISNUMBER(SEARCH("covid",Tbl_ExpendInput[[#This Row],[Fund Detail Name]]))=TRUE,"99",Tbl_ExpendInput[[#This Row],[Fund Group Code]]))</f>
        <v>01</v>
      </c>
      <c r="O2086" s="14">
        <f>VLOOKUP(Tbl_ExpendInput[[#This Row],[Agency Code]],TblAgencies[],12,FALSE)</f>
        <v>132</v>
      </c>
    </row>
    <row r="2087" spans="1:15">
      <c r="A2087">
        <v>2022</v>
      </c>
      <c r="B2087" t="s">
        <v>33</v>
      </c>
      <c r="C2087" t="s">
        <v>1272</v>
      </c>
      <c r="D2087" s="17">
        <v>132</v>
      </c>
      <c r="E2087" t="s">
        <v>1295</v>
      </c>
      <c r="F2087" t="s">
        <v>1302</v>
      </c>
      <c r="G2087" t="s">
        <v>1303</v>
      </c>
      <c r="H2087" t="s">
        <v>20</v>
      </c>
      <c r="I2087" t="s">
        <v>21</v>
      </c>
      <c r="J2087" t="s">
        <v>22</v>
      </c>
      <c r="K2087" t="s">
        <v>23</v>
      </c>
      <c r="L2087">
        <v>10144357.58</v>
      </c>
      <c r="M2087" t="str">
        <f>IF(Tbl_ExpendInput[[#This Row],[Fund Detail Code]]="09119",Tbl_ExpendInput[[#This Row],[Fund Group Name]],IF(ISNUMBER(SEARCH("covid",Tbl_ExpendInput[[#This Row],[Fund Detail Name]]))=TRUE,"COVID Funds",Tbl_ExpendInput[[#This Row],[Fund Group Name]]))</f>
        <v>General</v>
      </c>
      <c r="N2087" s="14" t="str">
        <f>IF(Tbl_ExpendInput[[#This Row],[Fund Detail Code]]="09119",Tbl_ExpendInput[[#This Row],[Fund Group Code]],IF(ISNUMBER(SEARCH("covid",Tbl_ExpendInput[[#This Row],[Fund Detail Name]]))=TRUE,"99",Tbl_ExpendInput[[#This Row],[Fund Group Code]]))</f>
        <v>01</v>
      </c>
      <c r="O2087" s="14">
        <f>VLOOKUP(Tbl_ExpendInput[[#This Row],[Agency Code]],TblAgencies[],12,FALSE)</f>
        <v>132</v>
      </c>
    </row>
    <row r="2088" spans="1:15">
      <c r="A2088">
        <v>2022</v>
      </c>
      <c r="B2088" t="s">
        <v>33</v>
      </c>
      <c r="C2088" t="s">
        <v>1272</v>
      </c>
      <c r="D2088" s="17">
        <v>136</v>
      </c>
      <c r="E2088" t="s">
        <v>1304</v>
      </c>
      <c r="F2088" t="s">
        <v>922</v>
      </c>
      <c r="G2088" t="s">
        <v>923</v>
      </c>
      <c r="H2088" t="s">
        <v>695</v>
      </c>
      <c r="I2088" t="s">
        <v>1284</v>
      </c>
      <c r="J2088" t="s">
        <v>1305</v>
      </c>
      <c r="K2088" t="s">
        <v>1306</v>
      </c>
      <c r="L2088">
        <v>324756064.82999998</v>
      </c>
      <c r="M2088" t="str">
        <f>IF(Tbl_ExpendInput[[#This Row],[Fund Detail Code]]="09119",Tbl_ExpendInput[[#This Row],[Fund Group Name]],IF(ISNUMBER(SEARCH("covid",Tbl_ExpendInput[[#This Row],[Fund Detail Name]]))=TRUE,"COVID Funds",Tbl_ExpendInput[[#This Row],[Fund Group Name]]))</f>
        <v>Internal Service</v>
      </c>
      <c r="N2088" s="14" t="str">
        <f>IF(Tbl_ExpendInput[[#This Row],[Fund Detail Code]]="09119",Tbl_ExpendInput[[#This Row],[Fund Group Code]],IF(ISNUMBER(SEARCH("covid",Tbl_ExpendInput[[#This Row],[Fund Detail Name]]))=TRUE,"99",Tbl_ExpendInput[[#This Row],[Fund Group Code]]))</f>
        <v>06</v>
      </c>
      <c r="O2088" s="14">
        <f>VLOOKUP(Tbl_ExpendInput[[#This Row],[Agency Code]],TblAgencies[],12,FALSE)</f>
        <v>136</v>
      </c>
    </row>
    <row r="2089" spans="1:15">
      <c r="A2089">
        <v>2022</v>
      </c>
      <c r="B2089" t="s">
        <v>33</v>
      </c>
      <c r="C2089" t="s">
        <v>1272</v>
      </c>
      <c r="D2089" s="17">
        <v>136</v>
      </c>
      <c r="E2089" t="s">
        <v>1304</v>
      </c>
      <c r="F2089" t="s">
        <v>1307</v>
      </c>
      <c r="G2089" t="s">
        <v>1308</v>
      </c>
      <c r="H2089" t="s">
        <v>695</v>
      </c>
      <c r="I2089" t="s">
        <v>1284</v>
      </c>
      <c r="J2089" t="s">
        <v>1305</v>
      </c>
      <c r="K2089" t="s">
        <v>1306</v>
      </c>
      <c r="L2089">
        <v>7017982.0099999998</v>
      </c>
      <c r="M2089" t="str">
        <f>IF(Tbl_ExpendInput[[#This Row],[Fund Detail Code]]="09119",Tbl_ExpendInput[[#This Row],[Fund Group Name]],IF(ISNUMBER(SEARCH("covid",Tbl_ExpendInput[[#This Row],[Fund Detail Name]]))=TRUE,"COVID Funds",Tbl_ExpendInput[[#This Row],[Fund Group Name]]))</f>
        <v>Internal Service</v>
      </c>
      <c r="N2089" s="14" t="str">
        <f>IF(Tbl_ExpendInput[[#This Row],[Fund Detail Code]]="09119",Tbl_ExpendInput[[#This Row],[Fund Group Code]],IF(ISNUMBER(SEARCH("covid",Tbl_ExpendInput[[#This Row],[Fund Detail Name]]))=TRUE,"99",Tbl_ExpendInput[[#This Row],[Fund Group Code]]))</f>
        <v>06</v>
      </c>
      <c r="O2089" s="14">
        <f>VLOOKUP(Tbl_ExpendInput[[#This Row],[Agency Code]],TblAgencies[],12,FALSE)</f>
        <v>136</v>
      </c>
    </row>
    <row r="2090" spans="1:15">
      <c r="A2090">
        <v>2022</v>
      </c>
      <c r="B2090" t="s">
        <v>33</v>
      </c>
      <c r="C2090" t="s">
        <v>1272</v>
      </c>
      <c r="D2090" s="17">
        <v>136</v>
      </c>
      <c r="E2090" t="s">
        <v>1304</v>
      </c>
      <c r="F2090" t="s">
        <v>1309</v>
      </c>
      <c r="G2090" t="s">
        <v>1310</v>
      </c>
      <c r="H2090" t="s">
        <v>20</v>
      </c>
      <c r="I2090" t="s">
        <v>21</v>
      </c>
      <c r="J2090" t="s">
        <v>22</v>
      </c>
      <c r="K2090" t="s">
        <v>23</v>
      </c>
      <c r="L2090">
        <v>290775</v>
      </c>
      <c r="M2090" t="str">
        <f>IF(Tbl_ExpendInput[[#This Row],[Fund Detail Code]]="09119",Tbl_ExpendInput[[#This Row],[Fund Group Name]],IF(ISNUMBER(SEARCH("covid",Tbl_ExpendInput[[#This Row],[Fund Detail Name]]))=TRUE,"COVID Funds",Tbl_ExpendInput[[#This Row],[Fund Group Name]]))</f>
        <v>General</v>
      </c>
      <c r="N2090" s="14" t="str">
        <f>IF(Tbl_ExpendInput[[#This Row],[Fund Detail Code]]="09119",Tbl_ExpendInput[[#This Row],[Fund Group Code]],IF(ISNUMBER(SEARCH("covid",Tbl_ExpendInput[[#This Row],[Fund Detail Name]]))=TRUE,"99",Tbl_ExpendInput[[#This Row],[Fund Group Code]]))</f>
        <v>01</v>
      </c>
      <c r="O2090" s="14">
        <f>VLOOKUP(Tbl_ExpendInput[[#This Row],[Agency Code]],TblAgencies[],12,FALSE)</f>
        <v>136</v>
      </c>
    </row>
    <row r="2091" spans="1:15">
      <c r="A2091">
        <v>2022</v>
      </c>
      <c r="B2091" t="s">
        <v>33</v>
      </c>
      <c r="C2091" t="s">
        <v>1272</v>
      </c>
      <c r="D2091" s="17">
        <v>136</v>
      </c>
      <c r="E2091" t="s">
        <v>1304</v>
      </c>
      <c r="F2091" t="s">
        <v>1309</v>
      </c>
      <c r="G2091" t="s">
        <v>1310</v>
      </c>
      <c r="H2091" t="s">
        <v>24</v>
      </c>
      <c r="I2091" t="s">
        <v>25</v>
      </c>
      <c r="J2091" t="s">
        <v>1311</v>
      </c>
      <c r="K2091" t="s">
        <v>1312</v>
      </c>
      <c r="L2091">
        <v>182506.86</v>
      </c>
      <c r="M2091" t="str">
        <f>IF(Tbl_ExpendInput[[#This Row],[Fund Detail Code]]="09119",Tbl_ExpendInput[[#This Row],[Fund Group Name]],IF(ISNUMBER(SEARCH("covid",Tbl_ExpendInput[[#This Row],[Fund Detail Name]]))=TRUE,"COVID Funds",Tbl_ExpendInput[[#This Row],[Fund Group Name]]))</f>
        <v>Special</v>
      </c>
      <c r="N2091" s="14" t="str">
        <f>IF(Tbl_ExpendInput[[#This Row],[Fund Detail Code]]="09119",Tbl_ExpendInput[[#This Row],[Fund Group Code]],IF(ISNUMBER(SEARCH("covid",Tbl_ExpendInput[[#This Row],[Fund Detail Name]]))=TRUE,"99",Tbl_ExpendInput[[#This Row],[Fund Group Code]]))</f>
        <v>02</v>
      </c>
      <c r="O2091" s="14">
        <f>VLOOKUP(Tbl_ExpendInput[[#This Row],[Agency Code]],TblAgencies[],12,FALSE)</f>
        <v>136</v>
      </c>
    </row>
    <row r="2092" spans="1:15">
      <c r="A2092">
        <v>2022</v>
      </c>
      <c r="B2092" t="s">
        <v>33</v>
      </c>
      <c r="C2092" t="s">
        <v>1272</v>
      </c>
      <c r="D2092" s="17">
        <v>136</v>
      </c>
      <c r="E2092" t="s">
        <v>1304</v>
      </c>
      <c r="F2092" t="s">
        <v>1309</v>
      </c>
      <c r="G2092" t="s">
        <v>1310</v>
      </c>
      <c r="H2092" t="s">
        <v>695</v>
      </c>
      <c r="I2092" t="s">
        <v>1284</v>
      </c>
      <c r="J2092" t="s">
        <v>1305</v>
      </c>
      <c r="K2092" t="s">
        <v>1306</v>
      </c>
      <c r="L2092">
        <v>536009.73</v>
      </c>
      <c r="M2092" t="str">
        <f>IF(Tbl_ExpendInput[[#This Row],[Fund Detail Code]]="09119",Tbl_ExpendInput[[#This Row],[Fund Group Name]],IF(ISNUMBER(SEARCH("covid",Tbl_ExpendInput[[#This Row],[Fund Detail Name]]))=TRUE,"COVID Funds",Tbl_ExpendInput[[#This Row],[Fund Group Name]]))</f>
        <v>Internal Service</v>
      </c>
      <c r="N2092" s="14" t="str">
        <f>IF(Tbl_ExpendInput[[#This Row],[Fund Detail Code]]="09119",Tbl_ExpendInput[[#This Row],[Fund Group Code]],IF(ISNUMBER(SEARCH("covid",Tbl_ExpendInput[[#This Row],[Fund Detail Name]]))=TRUE,"99",Tbl_ExpendInput[[#This Row],[Fund Group Code]]))</f>
        <v>06</v>
      </c>
      <c r="O2092" s="14">
        <f>VLOOKUP(Tbl_ExpendInput[[#This Row],[Agency Code]],TblAgencies[],12,FALSE)</f>
        <v>136</v>
      </c>
    </row>
    <row r="2093" spans="1:15">
      <c r="A2093">
        <v>2022</v>
      </c>
      <c r="B2093" t="s">
        <v>33</v>
      </c>
      <c r="C2093" t="s">
        <v>1272</v>
      </c>
      <c r="D2093" s="17">
        <v>136</v>
      </c>
      <c r="E2093" t="s">
        <v>1304</v>
      </c>
      <c r="F2093" t="s">
        <v>1309</v>
      </c>
      <c r="G2093" t="s">
        <v>1310</v>
      </c>
      <c r="H2093" t="s">
        <v>695</v>
      </c>
      <c r="I2093" t="s">
        <v>1284</v>
      </c>
      <c r="J2093" t="s">
        <v>1313</v>
      </c>
      <c r="K2093" t="s">
        <v>1314</v>
      </c>
      <c r="L2093">
        <v>3938180.14</v>
      </c>
      <c r="M2093" t="str">
        <f>IF(Tbl_ExpendInput[[#This Row],[Fund Detail Code]]="09119",Tbl_ExpendInput[[#This Row],[Fund Group Name]],IF(ISNUMBER(SEARCH("covid",Tbl_ExpendInput[[#This Row],[Fund Detail Name]]))=TRUE,"COVID Funds",Tbl_ExpendInput[[#This Row],[Fund Group Name]]))</f>
        <v>Internal Service</v>
      </c>
      <c r="N2093" s="14" t="str">
        <f>IF(Tbl_ExpendInput[[#This Row],[Fund Detail Code]]="09119",Tbl_ExpendInput[[#This Row],[Fund Group Code]],IF(ISNUMBER(SEARCH("covid",Tbl_ExpendInput[[#This Row],[Fund Detail Name]]))=TRUE,"99",Tbl_ExpendInput[[#This Row],[Fund Group Code]]))</f>
        <v>06</v>
      </c>
      <c r="O2093" s="14">
        <f>VLOOKUP(Tbl_ExpendInput[[#This Row],[Agency Code]],TblAgencies[],12,FALSE)</f>
        <v>136</v>
      </c>
    </row>
    <row r="2094" spans="1:15">
      <c r="A2094">
        <v>2022</v>
      </c>
      <c r="B2094" t="s">
        <v>33</v>
      </c>
      <c r="C2094" t="s">
        <v>1272</v>
      </c>
      <c r="D2094" s="17">
        <v>136</v>
      </c>
      <c r="E2094" t="s">
        <v>1304</v>
      </c>
      <c r="F2094" t="s">
        <v>1309</v>
      </c>
      <c r="G2094" t="s">
        <v>1310</v>
      </c>
      <c r="H2094" t="s">
        <v>695</v>
      </c>
      <c r="I2094" t="s">
        <v>1284</v>
      </c>
      <c r="J2094" t="s">
        <v>1315</v>
      </c>
      <c r="K2094" t="s">
        <v>1316</v>
      </c>
      <c r="L2094">
        <v>1794772.52</v>
      </c>
      <c r="M2094" t="str">
        <f>IF(Tbl_ExpendInput[[#This Row],[Fund Detail Code]]="09119",Tbl_ExpendInput[[#This Row],[Fund Group Name]],IF(ISNUMBER(SEARCH("covid",Tbl_ExpendInput[[#This Row],[Fund Detail Name]]))=TRUE,"COVID Funds",Tbl_ExpendInput[[#This Row],[Fund Group Name]]))</f>
        <v>Internal Service</v>
      </c>
      <c r="N2094" s="14" t="str">
        <f>IF(Tbl_ExpendInput[[#This Row],[Fund Detail Code]]="09119",Tbl_ExpendInput[[#This Row],[Fund Group Code]],IF(ISNUMBER(SEARCH("covid",Tbl_ExpendInput[[#This Row],[Fund Detail Name]]))=TRUE,"99",Tbl_ExpendInput[[#This Row],[Fund Group Code]]))</f>
        <v>06</v>
      </c>
      <c r="O2094" s="14">
        <f>VLOOKUP(Tbl_ExpendInput[[#This Row],[Agency Code]],TblAgencies[],12,FALSE)</f>
        <v>136</v>
      </c>
    </row>
    <row r="2095" spans="1:15">
      <c r="A2095">
        <v>2022</v>
      </c>
      <c r="B2095" t="s">
        <v>33</v>
      </c>
      <c r="C2095" t="s">
        <v>1272</v>
      </c>
      <c r="D2095" s="17">
        <v>136</v>
      </c>
      <c r="E2095" t="s">
        <v>1304</v>
      </c>
      <c r="F2095" t="s">
        <v>1317</v>
      </c>
      <c r="G2095" t="s">
        <v>52</v>
      </c>
      <c r="H2095" t="s">
        <v>20</v>
      </c>
      <c r="I2095" t="s">
        <v>21</v>
      </c>
      <c r="J2095" t="s">
        <v>22</v>
      </c>
      <c r="K2095" t="s">
        <v>23</v>
      </c>
      <c r="L2095">
        <v>888113.89</v>
      </c>
      <c r="M2095" t="str">
        <f>IF(Tbl_ExpendInput[[#This Row],[Fund Detail Code]]="09119",Tbl_ExpendInput[[#This Row],[Fund Group Name]],IF(ISNUMBER(SEARCH("covid",Tbl_ExpendInput[[#This Row],[Fund Detail Name]]))=TRUE,"COVID Funds",Tbl_ExpendInput[[#This Row],[Fund Group Name]]))</f>
        <v>General</v>
      </c>
      <c r="N2095" s="14" t="str">
        <f>IF(Tbl_ExpendInput[[#This Row],[Fund Detail Code]]="09119",Tbl_ExpendInput[[#This Row],[Fund Group Code]],IF(ISNUMBER(SEARCH("covid",Tbl_ExpendInput[[#This Row],[Fund Detail Name]]))=TRUE,"99",Tbl_ExpendInput[[#This Row],[Fund Group Code]]))</f>
        <v>01</v>
      </c>
      <c r="O2095" s="14">
        <f>VLOOKUP(Tbl_ExpendInput[[#This Row],[Agency Code]],TblAgencies[],12,FALSE)</f>
        <v>136</v>
      </c>
    </row>
    <row r="2096" spans="1:15">
      <c r="A2096">
        <v>2022</v>
      </c>
      <c r="B2096" t="s">
        <v>33</v>
      </c>
      <c r="C2096" t="s">
        <v>1272</v>
      </c>
      <c r="D2096" s="17">
        <v>136</v>
      </c>
      <c r="E2096" t="s">
        <v>1304</v>
      </c>
      <c r="F2096" t="s">
        <v>1317</v>
      </c>
      <c r="G2096" t="s">
        <v>52</v>
      </c>
      <c r="H2096" t="s">
        <v>24</v>
      </c>
      <c r="I2096" t="s">
        <v>25</v>
      </c>
      <c r="J2096" t="s">
        <v>1311</v>
      </c>
      <c r="K2096" t="s">
        <v>1312</v>
      </c>
      <c r="L2096">
        <v>10132640</v>
      </c>
      <c r="M2096" t="str">
        <f>IF(Tbl_ExpendInput[[#This Row],[Fund Detail Code]]="09119",Tbl_ExpendInput[[#This Row],[Fund Group Name]],IF(ISNUMBER(SEARCH("covid",Tbl_ExpendInput[[#This Row],[Fund Detail Name]]))=TRUE,"COVID Funds",Tbl_ExpendInput[[#This Row],[Fund Group Name]]))</f>
        <v>Special</v>
      </c>
      <c r="N2096" s="14" t="str">
        <f>IF(Tbl_ExpendInput[[#This Row],[Fund Detail Code]]="09119",Tbl_ExpendInput[[#This Row],[Fund Group Code]],IF(ISNUMBER(SEARCH("covid",Tbl_ExpendInput[[#This Row],[Fund Detail Name]]))=TRUE,"99",Tbl_ExpendInput[[#This Row],[Fund Group Code]]))</f>
        <v>02</v>
      </c>
      <c r="O2096" s="14">
        <f>VLOOKUP(Tbl_ExpendInput[[#This Row],[Agency Code]],TblAgencies[],12,FALSE)</f>
        <v>136</v>
      </c>
    </row>
    <row r="2097" spans="1:15">
      <c r="A2097">
        <v>2022</v>
      </c>
      <c r="B2097" t="s">
        <v>33</v>
      </c>
      <c r="C2097" t="s">
        <v>1272</v>
      </c>
      <c r="D2097" s="17">
        <v>136</v>
      </c>
      <c r="E2097" t="s">
        <v>1304</v>
      </c>
      <c r="F2097" t="s">
        <v>1317</v>
      </c>
      <c r="G2097" t="s">
        <v>52</v>
      </c>
      <c r="H2097" t="s">
        <v>695</v>
      </c>
      <c r="I2097" t="s">
        <v>1284</v>
      </c>
      <c r="J2097" t="s">
        <v>1313</v>
      </c>
      <c r="K2097" t="s">
        <v>1314</v>
      </c>
      <c r="L2097">
        <v>34250358.090000004</v>
      </c>
      <c r="M2097" t="str">
        <f>IF(Tbl_ExpendInput[[#This Row],[Fund Detail Code]]="09119",Tbl_ExpendInput[[#This Row],[Fund Group Name]],IF(ISNUMBER(SEARCH("covid",Tbl_ExpendInput[[#This Row],[Fund Detail Name]]))=TRUE,"COVID Funds",Tbl_ExpendInput[[#This Row],[Fund Group Name]]))</f>
        <v>Internal Service</v>
      </c>
      <c r="N2097" s="14" t="str">
        <f>IF(Tbl_ExpendInput[[#This Row],[Fund Detail Code]]="09119",Tbl_ExpendInput[[#This Row],[Fund Group Code]],IF(ISNUMBER(SEARCH("covid",Tbl_ExpendInput[[#This Row],[Fund Detail Name]]))=TRUE,"99",Tbl_ExpendInput[[#This Row],[Fund Group Code]]))</f>
        <v>06</v>
      </c>
      <c r="O2097" s="14">
        <f>VLOOKUP(Tbl_ExpendInput[[#This Row],[Agency Code]],TblAgencies[],12,FALSE)</f>
        <v>136</v>
      </c>
    </row>
    <row r="2098" spans="1:15">
      <c r="A2098">
        <v>2022</v>
      </c>
      <c r="B2098" t="s">
        <v>33</v>
      </c>
      <c r="C2098" t="s">
        <v>1272</v>
      </c>
      <c r="D2098" s="17">
        <v>149</v>
      </c>
      <c r="E2098" t="s">
        <v>1318</v>
      </c>
      <c r="F2098" t="s">
        <v>362</v>
      </c>
      <c r="G2098" t="s">
        <v>363</v>
      </c>
      <c r="H2098" t="s">
        <v>245</v>
      </c>
      <c r="I2098" t="s">
        <v>246</v>
      </c>
      <c r="J2098" t="s">
        <v>1319</v>
      </c>
      <c r="K2098" t="s">
        <v>1320</v>
      </c>
      <c r="L2098">
        <v>472699868.05000001</v>
      </c>
      <c r="M2098" t="str">
        <f>IF(Tbl_ExpendInput[[#This Row],[Fund Detail Code]]="09119",Tbl_ExpendInput[[#This Row],[Fund Group Name]],IF(ISNUMBER(SEARCH("covid",Tbl_ExpendInput[[#This Row],[Fund Detail Name]]))=TRUE,"COVID Funds",Tbl_ExpendInput[[#This Row],[Fund Group Name]]))</f>
        <v>Enterprise</v>
      </c>
      <c r="N2098" s="14" t="str">
        <f>IF(Tbl_ExpendInput[[#This Row],[Fund Detail Code]]="09119",Tbl_ExpendInput[[#This Row],[Fund Group Code]],IF(ISNUMBER(SEARCH("covid",Tbl_ExpendInput[[#This Row],[Fund Detail Name]]))=TRUE,"99",Tbl_ExpendInput[[#This Row],[Fund Group Code]]))</f>
        <v>05</v>
      </c>
      <c r="O2098" s="14">
        <f>VLOOKUP(Tbl_ExpendInput[[#This Row],[Agency Code]],TblAgencies[],12,FALSE)</f>
        <v>149</v>
      </c>
    </row>
    <row r="2099" spans="1:15">
      <c r="A2099">
        <v>2022</v>
      </c>
      <c r="B2099" t="s">
        <v>33</v>
      </c>
      <c r="C2099" t="s">
        <v>1272</v>
      </c>
      <c r="D2099" s="17">
        <v>149</v>
      </c>
      <c r="E2099" t="s">
        <v>1318</v>
      </c>
      <c r="F2099" t="s">
        <v>362</v>
      </c>
      <c r="G2099" t="s">
        <v>363</v>
      </c>
      <c r="H2099" t="s">
        <v>695</v>
      </c>
      <c r="I2099" t="s">
        <v>1284</v>
      </c>
      <c r="J2099" t="s">
        <v>1321</v>
      </c>
      <c r="K2099" t="s">
        <v>1322</v>
      </c>
      <c r="L2099">
        <v>1602652423.1300001</v>
      </c>
      <c r="M2099" t="str">
        <f>IF(Tbl_ExpendInput[[#This Row],[Fund Detail Code]]="09119",Tbl_ExpendInput[[#This Row],[Fund Group Name]],IF(ISNUMBER(SEARCH("covid",Tbl_ExpendInput[[#This Row],[Fund Detail Name]]))=TRUE,"COVID Funds",Tbl_ExpendInput[[#This Row],[Fund Group Name]]))</f>
        <v>Internal Service</v>
      </c>
      <c r="N2099" s="14" t="str">
        <f>IF(Tbl_ExpendInput[[#This Row],[Fund Detail Code]]="09119",Tbl_ExpendInput[[#This Row],[Fund Group Code]],IF(ISNUMBER(SEARCH("covid",Tbl_ExpendInput[[#This Row],[Fund Detail Name]]))=TRUE,"99",Tbl_ExpendInput[[#This Row],[Fund Group Code]]))</f>
        <v>06</v>
      </c>
      <c r="O2099" s="14">
        <f>VLOOKUP(Tbl_ExpendInput[[#This Row],[Agency Code]],TblAgencies[],12,FALSE)</f>
        <v>149</v>
      </c>
    </row>
    <row r="2100" spans="1:15">
      <c r="A2100">
        <v>2022</v>
      </c>
      <c r="B2100" t="s">
        <v>33</v>
      </c>
      <c r="C2100" t="s">
        <v>1272</v>
      </c>
      <c r="D2100" s="17">
        <v>149</v>
      </c>
      <c r="E2100" t="s">
        <v>1318</v>
      </c>
      <c r="F2100" t="s">
        <v>362</v>
      </c>
      <c r="G2100" t="s">
        <v>363</v>
      </c>
      <c r="H2100" t="s">
        <v>62</v>
      </c>
      <c r="I2100" t="s">
        <v>63</v>
      </c>
      <c r="J2100" t="s">
        <v>1217</v>
      </c>
      <c r="K2100" t="s">
        <v>1218</v>
      </c>
      <c r="L2100">
        <v>24459283.030000001</v>
      </c>
      <c r="M2100" t="str">
        <f>IF(Tbl_ExpendInput[[#This Row],[Fund Detail Code]]="09119",Tbl_ExpendInput[[#This Row],[Fund Group Name]],IF(ISNUMBER(SEARCH("covid",Tbl_ExpendInput[[#This Row],[Fund Detail Name]]))=TRUE,"COVID Funds",Tbl_ExpendInput[[#This Row],[Fund Group Name]]))</f>
        <v>Trust And Agency</v>
      </c>
      <c r="N2100" s="14" t="str">
        <f>IF(Tbl_ExpendInput[[#This Row],[Fund Detail Code]]="09119",Tbl_ExpendInput[[#This Row],[Fund Group Code]],IF(ISNUMBER(SEARCH("covid",Tbl_ExpendInput[[#This Row],[Fund Detail Name]]))=TRUE,"99",Tbl_ExpendInput[[#This Row],[Fund Group Code]]))</f>
        <v>07</v>
      </c>
      <c r="O2100" s="14">
        <f>VLOOKUP(Tbl_ExpendInput[[#This Row],[Agency Code]],TblAgencies[],12,FALSE)</f>
        <v>149</v>
      </c>
    </row>
    <row r="2101" spans="1:15">
      <c r="A2101">
        <v>2022</v>
      </c>
      <c r="B2101" t="s">
        <v>33</v>
      </c>
      <c r="C2101" t="s">
        <v>1272</v>
      </c>
      <c r="D2101" s="17">
        <v>157</v>
      </c>
      <c r="E2101" t="s">
        <v>1323</v>
      </c>
      <c r="F2101" t="s">
        <v>1324</v>
      </c>
      <c r="G2101" t="s">
        <v>1325</v>
      </c>
      <c r="H2101" t="s">
        <v>20</v>
      </c>
      <c r="I2101" t="s">
        <v>21</v>
      </c>
      <c r="J2101" t="s">
        <v>22</v>
      </c>
      <c r="K2101" t="s">
        <v>23</v>
      </c>
      <c r="L2101">
        <v>486704478.57999998</v>
      </c>
      <c r="M2101" t="str">
        <f>IF(Tbl_ExpendInput[[#This Row],[Fund Detail Code]]="09119",Tbl_ExpendInput[[#This Row],[Fund Group Name]],IF(ISNUMBER(SEARCH("covid",Tbl_ExpendInput[[#This Row],[Fund Detail Name]]))=TRUE,"COVID Funds",Tbl_ExpendInput[[#This Row],[Fund Group Name]]))</f>
        <v>General</v>
      </c>
      <c r="N2101" s="14" t="str">
        <f>IF(Tbl_ExpendInput[[#This Row],[Fund Detail Code]]="09119",Tbl_ExpendInput[[#This Row],[Fund Group Code]],IF(ISNUMBER(SEARCH("covid",Tbl_ExpendInput[[#This Row],[Fund Detail Name]]))=TRUE,"99",Tbl_ExpendInput[[#This Row],[Fund Group Code]]))</f>
        <v>01</v>
      </c>
      <c r="O2101" s="14">
        <f>VLOOKUP(Tbl_ExpendInput[[#This Row],[Agency Code]],TblAgencies[],12,FALSE)</f>
        <v>157</v>
      </c>
    </row>
    <row r="2102" spans="1:15">
      <c r="A2102">
        <v>2022</v>
      </c>
      <c r="B2102" t="s">
        <v>33</v>
      </c>
      <c r="C2102" t="s">
        <v>1272</v>
      </c>
      <c r="D2102" s="17">
        <v>157</v>
      </c>
      <c r="E2102" t="s">
        <v>1323</v>
      </c>
      <c r="F2102" t="s">
        <v>1324</v>
      </c>
      <c r="G2102" t="s">
        <v>1325</v>
      </c>
      <c r="H2102" t="s">
        <v>40</v>
      </c>
      <c r="I2102" t="s">
        <v>41</v>
      </c>
      <c r="J2102" t="s">
        <v>774</v>
      </c>
      <c r="K2102" t="s">
        <v>705</v>
      </c>
      <c r="L2102">
        <v>8000000</v>
      </c>
      <c r="M2102" t="str">
        <f>IF(Tbl_ExpendInput[[#This Row],[Fund Detail Code]]="09119",Tbl_ExpendInput[[#This Row],[Fund Group Name]],IF(ISNUMBER(SEARCH("covid",Tbl_ExpendInput[[#This Row],[Fund Detail Name]]))=TRUE,"COVID Funds",Tbl_ExpendInput[[#This Row],[Fund Group Name]]))</f>
        <v>Dedicated Special Revenue</v>
      </c>
      <c r="N2102" s="14" t="str">
        <f>IF(Tbl_ExpendInput[[#This Row],[Fund Detail Code]]="09119",Tbl_ExpendInput[[#This Row],[Fund Group Code]],IF(ISNUMBER(SEARCH("covid",Tbl_ExpendInput[[#This Row],[Fund Detail Name]]))=TRUE,"99",Tbl_ExpendInput[[#This Row],[Fund Group Code]]))</f>
        <v>09</v>
      </c>
      <c r="O2102" s="14">
        <f>VLOOKUP(Tbl_ExpendInput[[#This Row],[Agency Code]],TblAgencies[],12,FALSE)</f>
        <v>157</v>
      </c>
    </row>
    <row r="2103" spans="1:15">
      <c r="A2103">
        <v>2022</v>
      </c>
      <c r="B2103" t="s">
        <v>33</v>
      </c>
      <c r="C2103" t="s">
        <v>1272</v>
      </c>
      <c r="D2103" s="17">
        <v>157</v>
      </c>
      <c r="E2103" t="s">
        <v>1323</v>
      </c>
      <c r="F2103" t="s">
        <v>1324</v>
      </c>
      <c r="G2103" t="s">
        <v>1325</v>
      </c>
      <c r="H2103" t="s">
        <v>33</v>
      </c>
      <c r="I2103" t="s">
        <v>34</v>
      </c>
      <c r="J2103" t="s">
        <v>78</v>
      </c>
      <c r="K2103" t="s">
        <v>79</v>
      </c>
      <c r="L2103">
        <v>27956994.199999999</v>
      </c>
      <c r="M2103" t="str">
        <f>IF(Tbl_ExpendInput[[#This Row],[Fund Detail Code]]="09119",Tbl_ExpendInput[[#This Row],[Fund Group Name]],IF(ISNUMBER(SEARCH("covid",Tbl_ExpendInput[[#This Row],[Fund Detail Name]]))=TRUE,"COVID Funds",Tbl_ExpendInput[[#This Row],[Fund Group Name]]))</f>
        <v>COVID Funds</v>
      </c>
      <c r="N2103" s="14" t="str">
        <f>IF(Tbl_ExpendInput[[#This Row],[Fund Detail Code]]="09119",Tbl_ExpendInput[[#This Row],[Fund Group Code]],IF(ISNUMBER(SEARCH("covid",Tbl_ExpendInput[[#This Row],[Fund Detail Name]]))=TRUE,"99",Tbl_ExpendInput[[#This Row],[Fund Group Code]]))</f>
        <v>99</v>
      </c>
      <c r="O2103" s="14">
        <f>VLOOKUP(Tbl_ExpendInput[[#This Row],[Agency Code]],TblAgencies[],12,FALSE)</f>
        <v>157</v>
      </c>
    </row>
    <row r="2104" spans="1:15">
      <c r="A2104">
        <v>2022</v>
      </c>
      <c r="B2104" t="s">
        <v>33</v>
      </c>
      <c r="C2104" t="s">
        <v>1272</v>
      </c>
      <c r="D2104" s="17">
        <v>157</v>
      </c>
      <c r="E2104" t="s">
        <v>1323</v>
      </c>
      <c r="F2104" t="s">
        <v>809</v>
      </c>
      <c r="G2104" t="s">
        <v>212</v>
      </c>
      <c r="H2104" t="s">
        <v>20</v>
      </c>
      <c r="I2104" t="s">
        <v>21</v>
      </c>
      <c r="J2104" t="s">
        <v>22</v>
      </c>
      <c r="K2104" t="s">
        <v>23</v>
      </c>
      <c r="L2104">
        <v>0</v>
      </c>
      <c r="M2104" t="str">
        <f>IF(Tbl_ExpendInput[[#This Row],[Fund Detail Code]]="09119",Tbl_ExpendInput[[#This Row],[Fund Group Name]],IF(ISNUMBER(SEARCH("covid",Tbl_ExpendInput[[#This Row],[Fund Detail Name]]))=TRUE,"COVID Funds",Tbl_ExpendInput[[#This Row],[Fund Group Name]]))</f>
        <v>General</v>
      </c>
      <c r="N2104" s="14" t="str">
        <f>IF(Tbl_ExpendInput[[#This Row],[Fund Detail Code]]="09119",Tbl_ExpendInput[[#This Row],[Fund Group Code]],IF(ISNUMBER(SEARCH("covid",Tbl_ExpendInput[[#This Row],[Fund Detail Name]]))=TRUE,"99",Tbl_ExpendInput[[#This Row],[Fund Group Code]]))</f>
        <v>01</v>
      </c>
      <c r="O2104" s="14">
        <f>VLOOKUP(Tbl_ExpendInput[[#This Row],[Agency Code]],TblAgencies[],12,FALSE)</f>
        <v>157</v>
      </c>
    </row>
    <row r="2105" spans="1:15">
      <c r="A2105">
        <v>2022</v>
      </c>
      <c r="B2105" t="s">
        <v>33</v>
      </c>
      <c r="C2105" t="s">
        <v>1272</v>
      </c>
      <c r="D2105" s="17">
        <v>157</v>
      </c>
      <c r="E2105" t="s">
        <v>1323</v>
      </c>
      <c r="F2105" t="s">
        <v>809</v>
      </c>
      <c r="G2105" t="s">
        <v>810</v>
      </c>
      <c r="H2105" t="s">
        <v>20</v>
      </c>
      <c r="I2105" t="s">
        <v>21</v>
      </c>
      <c r="J2105" t="s">
        <v>22</v>
      </c>
      <c r="K2105" t="s">
        <v>23</v>
      </c>
      <c r="L2105">
        <v>45507625.200000003</v>
      </c>
      <c r="M2105" t="str">
        <f>IF(Tbl_ExpendInput[[#This Row],[Fund Detail Code]]="09119",Tbl_ExpendInput[[#This Row],[Fund Group Name]],IF(ISNUMBER(SEARCH("covid",Tbl_ExpendInput[[#This Row],[Fund Detail Name]]))=TRUE,"COVID Funds",Tbl_ExpendInput[[#This Row],[Fund Group Name]]))</f>
        <v>General</v>
      </c>
      <c r="N2105" s="14" t="str">
        <f>IF(Tbl_ExpendInput[[#This Row],[Fund Detail Code]]="09119",Tbl_ExpendInput[[#This Row],[Fund Group Code]],IF(ISNUMBER(SEARCH("covid",Tbl_ExpendInput[[#This Row],[Fund Detail Name]]))=TRUE,"99",Tbl_ExpendInput[[#This Row],[Fund Group Code]]))</f>
        <v>01</v>
      </c>
      <c r="O2105" s="14">
        <f>VLOOKUP(Tbl_ExpendInput[[#This Row],[Agency Code]],TblAgencies[],12,FALSE)</f>
        <v>157</v>
      </c>
    </row>
    <row r="2106" spans="1:15">
      <c r="A2106">
        <v>2022</v>
      </c>
      <c r="B2106" t="s">
        <v>33</v>
      </c>
      <c r="C2106" t="s">
        <v>1272</v>
      </c>
      <c r="D2106" s="17">
        <v>157</v>
      </c>
      <c r="E2106" t="s">
        <v>1323</v>
      </c>
      <c r="F2106" t="s">
        <v>1326</v>
      </c>
      <c r="G2106" t="s">
        <v>1327</v>
      </c>
      <c r="H2106" t="s">
        <v>20</v>
      </c>
      <c r="I2106" t="s">
        <v>21</v>
      </c>
      <c r="J2106" t="s">
        <v>22</v>
      </c>
      <c r="K2106" t="s">
        <v>23</v>
      </c>
      <c r="L2106">
        <v>5968865.6699999999</v>
      </c>
      <c r="M2106" t="str">
        <f>IF(Tbl_ExpendInput[[#This Row],[Fund Detail Code]]="09119",Tbl_ExpendInput[[#This Row],[Fund Group Name]],IF(ISNUMBER(SEARCH("covid",Tbl_ExpendInput[[#This Row],[Fund Detail Name]]))=TRUE,"COVID Funds",Tbl_ExpendInput[[#This Row],[Fund Group Name]]))</f>
        <v>General</v>
      </c>
      <c r="N2106" s="14" t="str">
        <f>IF(Tbl_ExpendInput[[#This Row],[Fund Detail Code]]="09119",Tbl_ExpendInput[[#This Row],[Fund Group Code]],IF(ISNUMBER(SEARCH("covid",Tbl_ExpendInput[[#This Row],[Fund Detail Name]]))=TRUE,"99",Tbl_ExpendInput[[#This Row],[Fund Group Code]]))</f>
        <v>01</v>
      </c>
      <c r="O2106" s="14">
        <f>VLOOKUP(Tbl_ExpendInput[[#This Row],[Agency Code]],TblAgencies[],12,FALSE)</f>
        <v>157</v>
      </c>
    </row>
    <row r="2107" spans="1:15">
      <c r="A2107">
        <v>2022</v>
      </c>
      <c r="B2107" t="s">
        <v>33</v>
      </c>
      <c r="C2107" t="s">
        <v>1272</v>
      </c>
      <c r="D2107" s="17">
        <v>157</v>
      </c>
      <c r="E2107" t="s">
        <v>1323</v>
      </c>
      <c r="F2107" t="s">
        <v>1328</v>
      </c>
      <c r="G2107" t="s">
        <v>1329</v>
      </c>
      <c r="H2107" t="s">
        <v>20</v>
      </c>
      <c r="I2107" t="s">
        <v>21</v>
      </c>
      <c r="J2107" t="s">
        <v>22</v>
      </c>
      <c r="K2107" t="s">
        <v>23</v>
      </c>
      <c r="L2107">
        <v>21015468.469999999</v>
      </c>
      <c r="M2107" t="str">
        <f>IF(Tbl_ExpendInput[[#This Row],[Fund Detail Code]]="09119",Tbl_ExpendInput[[#This Row],[Fund Group Name]],IF(ISNUMBER(SEARCH("covid",Tbl_ExpendInput[[#This Row],[Fund Detail Name]]))=TRUE,"COVID Funds",Tbl_ExpendInput[[#This Row],[Fund Group Name]]))</f>
        <v>General</v>
      </c>
      <c r="N2107" s="14" t="str">
        <f>IF(Tbl_ExpendInput[[#This Row],[Fund Detail Code]]="09119",Tbl_ExpendInput[[#This Row],[Fund Group Code]],IF(ISNUMBER(SEARCH("covid",Tbl_ExpendInput[[#This Row],[Fund Detail Name]]))=TRUE,"99",Tbl_ExpendInput[[#This Row],[Fund Group Code]]))</f>
        <v>01</v>
      </c>
      <c r="O2107" s="14">
        <f>VLOOKUP(Tbl_ExpendInput[[#This Row],[Agency Code]],TblAgencies[],12,FALSE)</f>
        <v>157</v>
      </c>
    </row>
    <row r="2108" spans="1:15">
      <c r="A2108">
        <v>2022</v>
      </c>
      <c r="B2108" t="s">
        <v>33</v>
      </c>
      <c r="C2108" t="s">
        <v>1272</v>
      </c>
      <c r="D2108" s="17">
        <v>157</v>
      </c>
      <c r="E2108" t="s">
        <v>1323</v>
      </c>
      <c r="F2108" t="s">
        <v>1330</v>
      </c>
      <c r="G2108" t="s">
        <v>1331</v>
      </c>
      <c r="H2108" t="s">
        <v>20</v>
      </c>
      <c r="I2108" t="s">
        <v>21</v>
      </c>
      <c r="J2108" t="s">
        <v>22</v>
      </c>
      <c r="K2108" t="s">
        <v>23</v>
      </c>
      <c r="L2108">
        <v>79744866.219999999</v>
      </c>
      <c r="M2108" t="str">
        <f>IF(Tbl_ExpendInput[[#This Row],[Fund Detail Code]]="09119",Tbl_ExpendInput[[#This Row],[Fund Group Name]],IF(ISNUMBER(SEARCH("covid",Tbl_ExpendInput[[#This Row],[Fund Detail Name]]))=TRUE,"COVID Funds",Tbl_ExpendInput[[#This Row],[Fund Group Name]]))</f>
        <v>General</v>
      </c>
      <c r="N2108" s="14" t="str">
        <f>IF(Tbl_ExpendInput[[#This Row],[Fund Detail Code]]="09119",Tbl_ExpendInput[[#This Row],[Fund Group Code]],IF(ISNUMBER(SEARCH("covid",Tbl_ExpendInput[[#This Row],[Fund Detail Name]]))=TRUE,"99",Tbl_ExpendInput[[#This Row],[Fund Group Code]]))</f>
        <v>01</v>
      </c>
      <c r="O2108" s="14">
        <f>VLOOKUP(Tbl_ExpendInput[[#This Row],[Agency Code]],TblAgencies[],12,FALSE)</f>
        <v>157</v>
      </c>
    </row>
    <row r="2109" spans="1:15">
      <c r="A2109">
        <v>2022</v>
      </c>
      <c r="B2109" t="s">
        <v>33</v>
      </c>
      <c r="C2109" t="s">
        <v>1272</v>
      </c>
      <c r="D2109" s="17">
        <v>157</v>
      </c>
      <c r="E2109" t="s">
        <v>1323</v>
      </c>
      <c r="F2109" t="s">
        <v>1330</v>
      </c>
      <c r="G2109" t="s">
        <v>1331</v>
      </c>
      <c r="H2109" t="s">
        <v>40</v>
      </c>
      <c r="I2109" t="s">
        <v>41</v>
      </c>
      <c r="J2109" t="s">
        <v>799</v>
      </c>
      <c r="K2109" t="s">
        <v>800</v>
      </c>
      <c r="L2109">
        <v>401980.63</v>
      </c>
      <c r="M2109" t="str">
        <f>IF(Tbl_ExpendInput[[#This Row],[Fund Detail Code]]="09119",Tbl_ExpendInput[[#This Row],[Fund Group Name]],IF(ISNUMBER(SEARCH("covid",Tbl_ExpendInput[[#This Row],[Fund Detail Name]]))=TRUE,"COVID Funds",Tbl_ExpendInput[[#This Row],[Fund Group Name]]))</f>
        <v>Dedicated Special Revenue</v>
      </c>
      <c r="N2109" s="14" t="str">
        <f>IF(Tbl_ExpendInput[[#This Row],[Fund Detail Code]]="09119",Tbl_ExpendInput[[#This Row],[Fund Group Code]],IF(ISNUMBER(SEARCH("covid",Tbl_ExpendInput[[#This Row],[Fund Detail Name]]))=TRUE,"99",Tbl_ExpendInput[[#This Row],[Fund Group Code]]))</f>
        <v>09</v>
      </c>
      <c r="O2109" s="14">
        <f>VLOOKUP(Tbl_ExpendInput[[#This Row],[Agency Code]],TblAgencies[],12,FALSE)</f>
        <v>157</v>
      </c>
    </row>
    <row r="2110" spans="1:15">
      <c r="A2110">
        <v>2022</v>
      </c>
      <c r="B2110" t="s">
        <v>33</v>
      </c>
      <c r="C2110" t="s">
        <v>1272</v>
      </c>
      <c r="D2110" s="17">
        <v>157</v>
      </c>
      <c r="E2110" t="s">
        <v>1323</v>
      </c>
      <c r="F2110" t="s">
        <v>1332</v>
      </c>
      <c r="G2110" t="s">
        <v>1333</v>
      </c>
      <c r="H2110" t="s">
        <v>20</v>
      </c>
      <c r="I2110" t="s">
        <v>21</v>
      </c>
      <c r="J2110" t="s">
        <v>22</v>
      </c>
      <c r="K2110" t="s">
        <v>23</v>
      </c>
      <c r="L2110">
        <v>51794080.789999999</v>
      </c>
      <c r="M2110" t="str">
        <f>IF(Tbl_ExpendInput[[#This Row],[Fund Detail Code]]="09119",Tbl_ExpendInput[[#This Row],[Fund Group Name]],IF(ISNUMBER(SEARCH("covid",Tbl_ExpendInput[[#This Row],[Fund Detail Name]]))=TRUE,"COVID Funds",Tbl_ExpendInput[[#This Row],[Fund Group Name]]))</f>
        <v>General</v>
      </c>
      <c r="N2110" s="14" t="str">
        <f>IF(Tbl_ExpendInput[[#This Row],[Fund Detail Code]]="09119",Tbl_ExpendInput[[#This Row],[Fund Group Code]],IF(ISNUMBER(SEARCH("covid",Tbl_ExpendInput[[#This Row],[Fund Detail Name]]))=TRUE,"99",Tbl_ExpendInput[[#This Row],[Fund Group Code]]))</f>
        <v>01</v>
      </c>
      <c r="O2110" s="14">
        <f>VLOOKUP(Tbl_ExpendInput[[#This Row],[Agency Code]],TblAgencies[],12,FALSE)</f>
        <v>157</v>
      </c>
    </row>
    <row r="2111" spans="1:15">
      <c r="A2111">
        <v>2022</v>
      </c>
      <c r="B2111" t="s">
        <v>33</v>
      </c>
      <c r="C2111" t="s">
        <v>1272</v>
      </c>
      <c r="D2111" s="17">
        <v>157</v>
      </c>
      <c r="E2111" t="s">
        <v>1323</v>
      </c>
      <c r="F2111" t="s">
        <v>1332</v>
      </c>
      <c r="G2111" t="s">
        <v>1333</v>
      </c>
      <c r="H2111" t="s">
        <v>62</v>
      </c>
      <c r="I2111" t="s">
        <v>63</v>
      </c>
      <c r="J2111" t="s">
        <v>1334</v>
      </c>
      <c r="K2111" t="s">
        <v>1335</v>
      </c>
      <c r="L2111">
        <v>7885198.0700000003</v>
      </c>
      <c r="M2111" t="str">
        <f>IF(Tbl_ExpendInput[[#This Row],[Fund Detail Code]]="09119",Tbl_ExpendInput[[#This Row],[Fund Group Name]],IF(ISNUMBER(SEARCH("covid",Tbl_ExpendInput[[#This Row],[Fund Detail Name]]))=TRUE,"COVID Funds",Tbl_ExpendInput[[#This Row],[Fund Group Name]]))</f>
        <v>Trust And Agency</v>
      </c>
      <c r="N2111" s="14" t="str">
        <f>IF(Tbl_ExpendInput[[#This Row],[Fund Detail Code]]="09119",Tbl_ExpendInput[[#This Row],[Fund Group Code]],IF(ISNUMBER(SEARCH("covid",Tbl_ExpendInput[[#This Row],[Fund Detail Name]]))=TRUE,"99",Tbl_ExpendInput[[#This Row],[Fund Group Code]]))</f>
        <v>07</v>
      </c>
      <c r="O2111" s="14">
        <f>VLOOKUP(Tbl_ExpendInput[[#This Row],[Agency Code]],TblAgencies[],12,FALSE)</f>
        <v>157</v>
      </c>
    </row>
    <row r="2112" spans="1:15">
      <c r="A2112">
        <v>2022</v>
      </c>
      <c r="B2112" t="s">
        <v>33</v>
      </c>
      <c r="C2112" t="s">
        <v>1272</v>
      </c>
      <c r="D2112" s="17">
        <v>157</v>
      </c>
      <c r="E2112" t="s">
        <v>1323</v>
      </c>
      <c r="F2112" t="s">
        <v>1336</v>
      </c>
      <c r="G2112" t="s">
        <v>1337</v>
      </c>
      <c r="H2112" t="s">
        <v>20</v>
      </c>
      <c r="I2112" t="s">
        <v>21</v>
      </c>
      <c r="J2112" t="s">
        <v>22</v>
      </c>
      <c r="K2112" t="s">
        <v>23</v>
      </c>
      <c r="L2112">
        <v>19632976.079999998</v>
      </c>
      <c r="M2112" t="str">
        <f>IF(Tbl_ExpendInput[[#This Row],[Fund Detail Code]]="09119",Tbl_ExpendInput[[#This Row],[Fund Group Name]],IF(ISNUMBER(SEARCH("covid",Tbl_ExpendInput[[#This Row],[Fund Detail Name]]))=TRUE,"COVID Funds",Tbl_ExpendInput[[#This Row],[Fund Group Name]]))</f>
        <v>General</v>
      </c>
      <c r="N2112" s="14" t="str">
        <f>IF(Tbl_ExpendInput[[#This Row],[Fund Detail Code]]="09119",Tbl_ExpendInput[[#This Row],[Fund Group Code]],IF(ISNUMBER(SEARCH("covid",Tbl_ExpendInput[[#This Row],[Fund Detail Name]]))=TRUE,"99",Tbl_ExpendInput[[#This Row],[Fund Group Code]]))</f>
        <v>01</v>
      </c>
      <c r="O2112" s="14">
        <f>VLOOKUP(Tbl_ExpendInput[[#This Row],[Agency Code]],TblAgencies[],12,FALSE)</f>
        <v>157</v>
      </c>
    </row>
    <row r="2113" spans="1:15">
      <c r="A2113">
        <v>2022</v>
      </c>
      <c r="B2113" t="s">
        <v>33</v>
      </c>
      <c r="C2113" t="s">
        <v>1272</v>
      </c>
      <c r="D2113" s="17">
        <v>157</v>
      </c>
      <c r="E2113" t="s">
        <v>1323</v>
      </c>
      <c r="F2113" t="s">
        <v>51</v>
      </c>
      <c r="G2113" t="s">
        <v>52</v>
      </c>
      <c r="H2113" t="s">
        <v>20</v>
      </c>
      <c r="I2113" t="s">
        <v>21</v>
      </c>
      <c r="J2113" t="s">
        <v>22</v>
      </c>
      <c r="K2113" t="s">
        <v>23</v>
      </c>
      <c r="L2113">
        <v>20673394.940000001</v>
      </c>
      <c r="M2113" t="str">
        <f>IF(Tbl_ExpendInput[[#This Row],[Fund Detail Code]]="09119",Tbl_ExpendInput[[#This Row],[Fund Group Name]],IF(ISNUMBER(SEARCH("covid",Tbl_ExpendInput[[#This Row],[Fund Detail Name]]))=TRUE,"COVID Funds",Tbl_ExpendInput[[#This Row],[Fund Group Name]]))</f>
        <v>General</v>
      </c>
      <c r="N2113" s="14" t="str">
        <f>IF(Tbl_ExpendInput[[#This Row],[Fund Detail Code]]="09119",Tbl_ExpendInput[[#This Row],[Fund Group Code]],IF(ISNUMBER(SEARCH("covid",Tbl_ExpendInput[[#This Row],[Fund Detail Name]]))=TRUE,"99",Tbl_ExpendInput[[#This Row],[Fund Group Code]]))</f>
        <v>01</v>
      </c>
      <c r="O2113" s="14">
        <f>VLOOKUP(Tbl_ExpendInput[[#This Row],[Agency Code]],TblAgencies[],12,FALSE)</f>
        <v>157</v>
      </c>
    </row>
    <row r="2114" spans="1:15">
      <c r="A2114">
        <v>2022</v>
      </c>
      <c r="B2114" t="s">
        <v>33</v>
      </c>
      <c r="C2114" t="s">
        <v>1272</v>
      </c>
      <c r="D2114" s="17">
        <v>164</v>
      </c>
      <c r="E2114" t="s">
        <v>1338</v>
      </c>
      <c r="F2114" t="s">
        <v>51</v>
      </c>
      <c r="G2114" t="s">
        <v>52</v>
      </c>
      <c r="H2114" t="s">
        <v>20</v>
      </c>
      <c r="I2114" t="s">
        <v>21</v>
      </c>
      <c r="J2114" t="s">
        <v>22</v>
      </c>
      <c r="K2114" t="s">
        <v>23</v>
      </c>
      <c r="L2114">
        <v>981127.48</v>
      </c>
      <c r="M2114" t="str">
        <f>IF(Tbl_ExpendInput[[#This Row],[Fund Detail Code]]="09119",Tbl_ExpendInput[[#This Row],[Fund Group Name]],IF(ISNUMBER(SEARCH("covid",Tbl_ExpendInput[[#This Row],[Fund Detail Name]]))=TRUE,"COVID Funds",Tbl_ExpendInput[[#This Row],[Fund Group Name]]))</f>
        <v>General</v>
      </c>
      <c r="N2114" s="14" t="str">
        <f>IF(Tbl_ExpendInput[[#This Row],[Fund Detail Code]]="09119",Tbl_ExpendInput[[#This Row],[Fund Group Code]],IF(ISNUMBER(SEARCH("covid",Tbl_ExpendInput[[#This Row],[Fund Detail Name]]))=TRUE,"99",Tbl_ExpendInput[[#This Row],[Fund Group Code]]))</f>
        <v>01</v>
      </c>
      <c r="O2114" s="14">
        <f>VLOOKUP(Tbl_ExpendInput[[#This Row],[Agency Code]],TblAgencies[],12,FALSE)</f>
        <v>164</v>
      </c>
    </row>
    <row r="2115" spans="1:15">
      <c r="A2115">
        <v>2022</v>
      </c>
      <c r="B2115" t="s">
        <v>33</v>
      </c>
      <c r="C2115" t="s">
        <v>1272</v>
      </c>
      <c r="D2115" s="17">
        <v>180</v>
      </c>
      <c r="E2115" t="s">
        <v>1339</v>
      </c>
      <c r="F2115" t="s">
        <v>51</v>
      </c>
      <c r="G2115" t="s">
        <v>52</v>
      </c>
      <c r="H2115" t="s">
        <v>20</v>
      </c>
      <c r="I2115" t="s">
        <v>21</v>
      </c>
      <c r="J2115" t="s">
        <v>22</v>
      </c>
      <c r="K2115" t="s">
        <v>23</v>
      </c>
      <c r="L2115">
        <v>1999007.12</v>
      </c>
      <c r="M2115" t="str">
        <f>IF(Tbl_ExpendInput[[#This Row],[Fund Detail Code]]="09119",Tbl_ExpendInput[[#This Row],[Fund Group Name]],IF(ISNUMBER(SEARCH("covid",Tbl_ExpendInput[[#This Row],[Fund Detail Name]]))=TRUE,"COVID Funds",Tbl_ExpendInput[[#This Row],[Fund Group Name]]))</f>
        <v>General</v>
      </c>
      <c r="N2115" s="14" t="str">
        <f>IF(Tbl_ExpendInput[[#This Row],[Fund Detail Code]]="09119",Tbl_ExpendInput[[#This Row],[Fund Group Code]],IF(ISNUMBER(SEARCH("covid",Tbl_ExpendInput[[#This Row],[Fund Detail Name]]))=TRUE,"99",Tbl_ExpendInput[[#This Row],[Fund Group Code]]))</f>
        <v>01</v>
      </c>
      <c r="O2115" s="14">
        <f>VLOOKUP(Tbl_ExpendInput[[#This Row],[Agency Code]],TblAgencies[],12,FALSE)</f>
        <v>180</v>
      </c>
    </row>
    <row r="2116" spans="1:15">
      <c r="A2116">
        <v>2022</v>
      </c>
      <c r="B2116" t="s">
        <v>33</v>
      </c>
      <c r="C2116" t="s">
        <v>1272</v>
      </c>
      <c r="D2116" s="17">
        <v>180</v>
      </c>
      <c r="E2116" t="s">
        <v>1339</v>
      </c>
      <c r="F2116" t="s">
        <v>1307</v>
      </c>
      <c r="G2116" t="s">
        <v>1308</v>
      </c>
      <c r="H2116" t="s">
        <v>695</v>
      </c>
      <c r="I2116" t="s">
        <v>1284</v>
      </c>
      <c r="J2116" t="s">
        <v>1305</v>
      </c>
      <c r="K2116" t="s">
        <v>1306</v>
      </c>
      <c r="L2116">
        <v>2524941.58</v>
      </c>
      <c r="M2116" t="str">
        <f>IF(Tbl_ExpendInput[[#This Row],[Fund Detail Code]]="09119",Tbl_ExpendInput[[#This Row],[Fund Group Name]],IF(ISNUMBER(SEARCH("covid",Tbl_ExpendInput[[#This Row],[Fund Detail Name]]))=TRUE,"COVID Funds",Tbl_ExpendInput[[#This Row],[Fund Group Name]]))</f>
        <v>Internal Service</v>
      </c>
      <c r="N2116" s="14" t="str">
        <f>IF(Tbl_ExpendInput[[#This Row],[Fund Detail Code]]="09119",Tbl_ExpendInput[[#This Row],[Fund Group Code]],IF(ISNUMBER(SEARCH("covid",Tbl_ExpendInput[[#This Row],[Fund Detail Name]]))=TRUE,"99",Tbl_ExpendInput[[#This Row],[Fund Group Code]]))</f>
        <v>06</v>
      </c>
      <c r="O2116" s="14">
        <f>VLOOKUP(Tbl_ExpendInput[[#This Row],[Agency Code]],TblAgencies[],12,FALSE)</f>
        <v>180</v>
      </c>
    </row>
    <row r="2117" spans="1:15">
      <c r="A2117">
        <v>2022</v>
      </c>
      <c r="B2117" t="s">
        <v>33</v>
      </c>
      <c r="C2117" t="s">
        <v>1272</v>
      </c>
      <c r="D2117" s="17">
        <v>194</v>
      </c>
      <c r="E2117" t="s">
        <v>1340</v>
      </c>
      <c r="F2117" t="s">
        <v>1341</v>
      </c>
      <c r="G2117" t="s">
        <v>1342</v>
      </c>
      <c r="H2117" t="s">
        <v>20</v>
      </c>
      <c r="I2117" t="s">
        <v>21</v>
      </c>
      <c r="J2117" t="s">
        <v>22</v>
      </c>
      <c r="K2117" t="s">
        <v>23</v>
      </c>
      <c r="L2117">
        <v>15791363.23</v>
      </c>
      <c r="M2117" t="str">
        <f>IF(Tbl_ExpendInput[[#This Row],[Fund Detail Code]]="09119",Tbl_ExpendInput[[#This Row],[Fund Group Name]],IF(ISNUMBER(SEARCH("covid",Tbl_ExpendInput[[#This Row],[Fund Detail Name]]))=TRUE,"COVID Funds",Tbl_ExpendInput[[#This Row],[Fund Group Name]]))</f>
        <v>General</v>
      </c>
      <c r="N2117" s="14" t="str">
        <f>IF(Tbl_ExpendInput[[#This Row],[Fund Detail Code]]="09119",Tbl_ExpendInput[[#This Row],[Fund Group Code]],IF(ISNUMBER(SEARCH("covid",Tbl_ExpendInput[[#This Row],[Fund Detail Name]]))=TRUE,"99",Tbl_ExpendInput[[#This Row],[Fund Group Code]]))</f>
        <v>01</v>
      </c>
      <c r="O2117" s="14">
        <f>VLOOKUP(Tbl_ExpendInput[[#This Row],[Agency Code]],TblAgencies[],12,FALSE)</f>
        <v>194</v>
      </c>
    </row>
    <row r="2118" spans="1:15">
      <c r="A2118">
        <v>2022</v>
      </c>
      <c r="B2118" t="s">
        <v>33</v>
      </c>
      <c r="C2118" t="s">
        <v>1272</v>
      </c>
      <c r="D2118" s="17">
        <v>194</v>
      </c>
      <c r="E2118" t="s">
        <v>1340</v>
      </c>
      <c r="F2118" t="s">
        <v>1341</v>
      </c>
      <c r="G2118" t="s">
        <v>1342</v>
      </c>
      <c r="H2118" t="s">
        <v>245</v>
      </c>
      <c r="I2118" t="s">
        <v>246</v>
      </c>
      <c r="J2118" t="s">
        <v>1343</v>
      </c>
      <c r="K2118" t="s">
        <v>1344</v>
      </c>
      <c r="L2118">
        <v>12265512.640000001</v>
      </c>
      <c r="M2118" t="str">
        <f>IF(Tbl_ExpendInput[[#This Row],[Fund Detail Code]]="09119",Tbl_ExpendInput[[#This Row],[Fund Group Name]],IF(ISNUMBER(SEARCH("covid",Tbl_ExpendInput[[#This Row],[Fund Detail Name]]))=TRUE,"COVID Funds",Tbl_ExpendInput[[#This Row],[Fund Group Name]]))</f>
        <v>Enterprise</v>
      </c>
      <c r="N2118" s="14" t="str">
        <f>IF(Tbl_ExpendInput[[#This Row],[Fund Detail Code]]="09119",Tbl_ExpendInput[[#This Row],[Fund Group Code]],IF(ISNUMBER(SEARCH("covid",Tbl_ExpendInput[[#This Row],[Fund Detail Name]]))=TRUE,"99",Tbl_ExpendInput[[#This Row],[Fund Group Code]]))</f>
        <v>05</v>
      </c>
      <c r="O2118" s="14">
        <f>VLOOKUP(Tbl_ExpendInput[[#This Row],[Agency Code]],TblAgencies[],12,FALSE)</f>
        <v>194</v>
      </c>
    </row>
    <row r="2119" spans="1:15">
      <c r="A2119">
        <v>2022</v>
      </c>
      <c r="B2119" t="s">
        <v>33</v>
      </c>
      <c r="C2119" t="s">
        <v>1272</v>
      </c>
      <c r="D2119" s="17">
        <v>194</v>
      </c>
      <c r="E2119" t="s">
        <v>1340</v>
      </c>
      <c r="F2119" t="s">
        <v>1341</v>
      </c>
      <c r="G2119" t="s">
        <v>1342</v>
      </c>
      <c r="H2119" t="s">
        <v>245</v>
      </c>
      <c r="I2119" t="s">
        <v>246</v>
      </c>
      <c r="J2119" t="s">
        <v>1345</v>
      </c>
      <c r="K2119" t="s">
        <v>1346</v>
      </c>
      <c r="L2119">
        <v>1348391.71</v>
      </c>
      <c r="M2119" t="str">
        <f>IF(Tbl_ExpendInput[[#This Row],[Fund Detail Code]]="09119",Tbl_ExpendInput[[#This Row],[Fund Group Name]],IF(ISNUMBER(SEARCH("covid",Tbl_ExpendInput[[#This Row],[Fund Detail Name]]))=TRUE,"COVID Funds",Tbl_ExpendInput[[#This Row],[Fund Group Name]]))</f>
        <v>Enterprise</v>
      </c>
      <c r="N2119" s="14" t="str">
        <f>IF(Tbl_ExpendInput[[#This Row],[Fund Detail Code]]="09119",Tbl_ExpendInput[[#This Row],[Fund Group Code]],IF(ISNUMBER(SEARCH("covid",Tbl_ExpendInput[[#This Row],[Fund Detail Name]]))=TRUE,"99",Tbl_ExpendInput[[#This Row],[Fund Group Code]]))</f>
        <v>05</v>
      </c>
      <c r="O2119" s="14">
        <f>VLOOKUP(Tbl_ExpendInput[[#This Row],[Agency Code]],TblAgencies[],12,FALSE)</f>
        <v>194</v>
      </c>
    </row>
    <row r="2120" spans="1:15">
      <c r="A2120">
        <v>2022</v>
      </c>
      <c r="B2120" t="s">
        <v>33</v>
      </c>
      <c r="C2120" t="s">
        <v>1272</v>
      </c>
      <c r="D2120" s="17">
        <v>194</v>
      </c>
      <c r="E2120" t="s">
        <v>1340</v>
      </c>
      <c r="F2120" t="s">
        <v>1341</v>
      </c>
      <c r="G2120" t="s">
        <v>1342</v>
      </c>
      <c r="H2120" t="s">
        <v>695</v>
      </c>
      <c r="I2120" t="s">
        <v>1284</v>
      </c>
      <c r="J2120" t="s">
        <v>1347</v>
      </c>
      <c r="K2120" t="s">
        <v>1348</v>
      </c>
      <c r="L2120">
        <v>3517603.2</v>
      </c>
      <c r="M2120" t="str">
        <f>IF(Tbl_ExpendInput[[#This Row],[Fund Detail Code]]="09119",Tbl_ExpendInput[[#This Row],[Fund Group Name]],IF(ISNUMBER(SEARCH("covid",Tbl_ExpendInput[[#This Row],[Fund Detail Name]]))=TRUE,"COVID Funds",Tbl_ExpendInput[[#This Row],[Fund Group Name]]))</f>
        <v>Internal Service</v>
      </c>
      <c r="N2120" s="14" t="str">
        <f>IF(Tbl_ExpendInput[[#This Row],[Fund Detail Code]]="09119",Tbl_ExpendInput[[#This Row],[Fund Group Code]],IF(ISNUMBER(SEARCH("covid",Tbl_ExpendInput[[#This Row],[Fund Detail Name]]))=TRUE,"99",Tbl_ExpendInput[[#This Row],[Fund Group Code]]))</f>
        <v>06</v>
      </c>
      <c r="O2120" s="14">
        <f>VLOOKUP(Tbl_ExpendInput[[#This Row],[Agency Code]],TblAgencies[],12,FALSE)</f>
        <v>194</v>
      </c>
    </row>
    <row r="2121" spans="1:15">
      <c r="A2121">
        <v>2022</v>
      </c>
      <c r="B2121" t="s">
        <v>33</v>
      </c>
      <c r="C2121" t="s">
        <v>1272</v>
      </c>
      <c r="D2121" s="17">
        <v>194</v>
      </c>
      <c r="E2121" t="s">
        <v>1340</v>
      </c>
      <c r="F2121" t="s">
        <v>1341</v>
      </c>
      <c r="G2121" t="s">
        <v>1342</v>
      </c>
      <c r="H2121" t="s">
        <v>30</v>
      </c>
      <c r="I2121" t="s">
        <v>31</v>
      </c>
      <c r="J2121" t="s">
        <v>32</v>
      </c>
      <c r="K2121" t="s">
        <v>31</v>
      </c>
      <c r="L2121">
        <v>5412127.6799999997</v>
      </c>
      <c r="M2121" t="str">
        <f>IF(Tbl_ExpendInput[[#This Row],[Fund Detail Code]]="09119",Tbl_ExpendInput[[#This Row],[Fund Group Name]],IF(ISNUMBER(SEARCH("covid",Tbl_ExpendInput[[#This Row],[Fund Detail Name]]))=TRUE,"COVID Funds",Tbl_ExpendInput[[#This Row],[Fund Group Name]]))</f>
        <v>Federal Trust</v>
      </c>
      <c r="N2121" s="14" t="str">
        <f>IF(Tbl_ExpendInput[[#This Row],[Fund Detail Code]]="09119",Tbl_ExpendInput[[#This Row],[Fund Group Code]],IF(ISNUMBER(SEARCH("covid",Tbl_ExpendInput[[#This Row],[Fund Detail Name]]))=TRUE,"99",Tbl_ExpendInput[[#This Row],[Fund Group Code]]))</f>
        <v>10</v>
      </c>
      <c r="O2121" s="14">
        <f>VLOOKUP(Tbl_ExpendInput[[#This Row],[Agency Code]],TblAgencies[],12,FALSE)</f>
        <v>194</v>
      </c>
    </row>
    <row r="2122" spans="1:15">
      <c r="A2122">
        <v>2022</v>
      </c>
      <c r="B2122" t="s">
        <v>33</v>
      </c>
      <c r="C2122" t="s">
        <v>1272</v>
      </c>
      <c r="D2122" s="17">
        <v>194</v>
      </c>
      <c r="E2122" t="s">
        <v>1340</v>
      </c>
      <c r="F2122" t="s">
        <v>1341</v>
      </c>
      <c r="G2122" t="s">
        <v>1342</v>
      </c>
      <c r="H2122" t="s">
        <v>30</v>
      </c>
      <c r="I2122" t="s">
        <v>31</v>
      </c>
      <c r="J2122" t="s">
        <v>95</v>
      </c>
      <c r="K2122" t="s">
        <v>96</v>
      </c>
      <c r="L2122">
        <v>230178.73</v>
      </c>
      <c r="M2122" t="str">
        <f>IF(Tbl_ExpendInput[[#This Row],[Fund Detail Code]]="09119",Tbl_ExpendInput[[#This Row],[Fund Group Name]],IF(ISNUMBER(SEARCH("covid",Tbl_ExpendInput[[#This Row],[Fund Detail Name]]))=TRUE,"COVID Funds",Tbl_ExpendInput[[#This Row],[Fund Group Name]]))</f>
        <v>COVID Funds</v>
      </c>
      <c r="N2122" s="14" t="str">
        <f>IF(Tbl_ExpendInput[[#This Row],[Fund Detail Code]]="09119",Tbl_ExpendInput[[#This Row],[Fund Group Code]],IF(ISNUMBER(SEARCH("covid",Tbl_ExpendInput[[#This Row],[Fund Detail Name]]))=TRUE,"99",Tbl_ExpendInput[[#This Row],[Fund Group Code]]))</f>
        <v>99</v>
      </c>
      <c r="O2122" s="14">
        <f>VLOOKUP(Tbl_ExpendInput[[#This Row],[Agency Code]],TblAgencies[],12,FALSE)</f>
        <v>194</v>
      </c>
    </row>
    <row r="2123" spans="1:15">
      <c r="A2123">
        <v>2022</v>
      </c>
      <c r="B2123" t="s">
        <v>33</v>
      </c>
      <c r="C2123" t="s">
        <v>1272</v>
      </c>
      <c r="D2123" s="17">
        <v>194</v>
      </c>
      <c r="E2123" t="s">
        <v>1340</v>
      </c>
      <c r="F2123" t="s">
        <v>1341</v>
      </c>
      <c r="G2123" t="s">
        <v>1342</v>
      </c>
      <c r="H2123" t="s">
        <v>30</v>
      </c>
      <c r="I2123" t="s">
        <v>31</v>
      </c>
      <c r="J2123" t="s">
        <v>254</v>
      </c>
      <c r="K2123" t="s">
        <v>255</v>
      </c>
      <c r="L2123">
        <v>9024918.9600000009</v>
      </c>
      <c r="M2123" t="str">
        <f>IF(Tbl_ExpendInput[[#This Row],[Fund Detail Code]]="09119",Tbl_ExpendInput[[#This Row],[Fund Group Name]],IF(ISNUMBER(SEARCH("covid",Tbl_ExpendInput[[#This Row],[Fund Detail Name]]))=TRUE,"COVID Funds",Tbl_ExpendInput[[#This Row],[Fund Group Name]]))</f>
        <v>COVID Funds</v>
      </c>
      <c r="N2123" s="14" t="str">
        <f>IF(Tbl_ExpendInput[[#This Row],[Fund Detail Code]]="09119",Tbl_ExpendInput[[#This Row],[Fund Group Code]],IF(ISNUMBER(SEARCH("covid",Tbl_ExpendInput[[#This Row],[Fund Detail Name]]))=TRUE,"99",Tbl_ExpendInput[[#This Row],[Fund Group Code]]))</f>
        <v>99</v>
      </c>
      <c r="O2123" s="14">
        <f>VLOOKUP(Tbl_ExpendInput[[#This Row],[Agency Code]],TblAgencies[],12,FALSE)</f>
        <v>194</v>
      </c>
    </row>
    <row r="2124" spans="1:15">
      <c r="A2124">
        <v>2022</v>
      </c>
      <c r="B2124" t="s">
        <v>33</v>
      </c>
      <c r="C2124" t="s">
        <v>1272</v>
      </c>
      <c r="D2124" s="17">
        <v>194</v>
      </c>
      <c r="E2124" t="s">
        <v>1340</v>
      </c>
      <c r="F2124" t="s">
        <v>1341</v>
      </c>
      <c r="G2124" t="s">
        <v>1342</v>
      </c>
      <c r="H2124" t="s">
        <v>30</v>
      </c>
      <c r="I2124" t="s">
        <v>31</v>
      </c>
      <c r="J2124" t="s">
        <v>470</v>
      </c>
      <c r="K2124" t="s">
        <v>174</v>
      </c>
      <c r="L2124">
        <v>23490936.260000002</v>
      </c>
      <c r="M2124" t="str">
        <f>IF(Tbl_ExpendInput[[#This Row],[Fund Detail Code]]="09119",Tbl_ExpendInput[[#This Row],[Fund Group Name]],IF(ISNUMBER(SEARCH("covid",Tbl_ExpendInput[[#This Row],[Fund Detail Name]]))=TRUE,"COVID Funds",Tbl_ExpendInput[[#This Row],[Fund Group Name]]))</f>
        <v>COVID Funds</v>
      </c>
      <c r="N2124" s="14" t="str">
        <f>IF(Tbl_ExpendInput[[#This Row],[Fund Detail Code]]="09119",Tbl_ExpendInput[[#This Row],[Fund Group Code]],IF(ISNUMBER(SEARCH("covid",Tbl_ExpendInput[[#This Row],[Fund Detail Name]]))=TRUE,"99",Tbl_ExpendInput[[#This Row],[Fund Group Code]]))</f>
        <v>99</v>
      </c>
      <c r="O2124" s="14">
        <f>VLOOKUP(Tbl_ExpendInput[[#This Row],[Agency Code]],TblAgencies[],12,FALSE)</f>
        <v>194</v>
      </c>
    </row>
    <row r="2125" spans="1:15">
      <c r="A2125">
        <v>2022</v>
      </c>
      <c r="B2125" t="s">
        <v>33</v>
      </c>
      <c r="C2125" t="s">
        <v>1272</v>
      </c>
      <c r="D2125" s="17">
        <v>194</v>
      </c>
      <c r="E2125" t="s">
        <v>1340</v>
      </c>
      <c r="F2125" t="s">
        <v>1341</v>
      </c>
      <c r="G2125" t="s">
        <v>1342</v>
      </c>
      <c r="H2125" t="s">
        <v>33</v>
      </c>
      <c r="I2125" t="s">
        <v>34</v>
      </c>
      <c r="J2125" t="s">
        <v>78</v>
      </c>
      <c r="K2125" t="s">
        <v>79</v>
      </c>
      <c r="L2125">
        <v>6787.1</v>
      </c>
      <c r="M2125" t="str">
        <f>IF(Tbl_ExpendInput[[#This Row],[Fund Detail Code]]="09119",Tbl_ExpendInput[[#This Row],[Fund Group Name]],IF(ISNUMBER(SEARCH("covid",Tbl_ExpendInput[[#This Row],[Fund Detail Name]]))=TRUE,"COVID Funds",Tbl_ExpendInput[[#This Row],[Fund Group Name]]))</f>
        <v>COVID Funds</v>
      </c>
      <c r="N2125" s="14" t="str">
        <f>IF(Tbl_ExpendInput[[#This Row],[Fund Detail Code]]="09119",Tbl_ExpendInput[[#This Row],[Fund Group Code]],IF(ISNUMBER(SEARCH("covid",Tbl_ExpendInput[[#This Row],[Fund Detail Name]]))=TRUE,"99",Tbl_ExpendInput[[#This Row],[Fund Group Code]]))</f>
        <v>99</v>
      </c>
      <c r="O2125" s="14">
        <f>VLOOKUP(Tbl_ExpendInput[[#This Row],[Agency Code]],TblAgencies[],12,FALSE)</f>
        <v>194</v>
      </c>
    </row>
    <row r="2126" spans="1:15">
      <c r="A2126">
        <v>2022</v>
      </c>
      <c r="B2126" t="s">
        <v>33</v>
      </c>
      <c r="C2126" t="s">
        <v>1272</v>
      </c>
      <c r="D2126" s="17">
        <v>194</v>
      </c>
      <c r="E2126" t="s">
        <v>1340</v>
      </c>
      <c r="F2126" t="s">
        <v>1349</v>
      </c>
      <c r="G2126" t="s">
        <v>1350</v>
      </c>
      <c r="H2126" t="s">
        <v>695</v>
      </c>
      <c r="I2126" t="s">
        <v>1284</v>
      </c>
      <c r="J2126" t="s">
        <v>1351</v>
      </c>
      <c r="K2126" t="s">
        <v>1350</v>
      </c>
      <c r="L2126">
        <v>77100523.569999993</v>
      </c>
      <c r="M2126" t="str">
        <f>IF(Tbl_ExpendInput[[#This Row],[Fund Detail Code]]="09119",Tbl_ExpendInput[[#This Row],[Fund Group Name]],IF(ISNUMBER(SEARCH("covid",Tbl_ExpendInput[[#This Row],[Fund Detail Name]]))=TRUE,"COVID Funds",Tbl_ExpendInput[[#This Row],[Fund Group Name]]))</f>
        <v>Internal Service</v>
      </c>
      <c r="N2126" s="14" t="str">
        <f>IF(Tbl_ExpendInput[[#This Row],[Fund Detail Code]]="09119",Tbl_ExpendInput[[#This Row],[Fund Group Code]],IF(ISNUMBER(SEARCH("covid",Tbl_ExpendInput[[#This Row],[Fund Detail Name]]))=TRUE,"99",Tbl_ExpendInput[[#This Row],[Fund Group Code]]))</f>
        <v>06</v>
      </c>
      <c r="O2126" s="14">
        <f>VLOOKUP(Tbl_ExpendInput[[#This Row],[Agency Code]],TblAgencies[],12,FALSE)</f>
        <v>194</v>
      </c>
    </row>
    <row r="2127" spans="1:15">
      <c r="A2127">
        <v>2022</v>
      </c>
      <c r="B2127" t="s">
        <v>33</v>
      </c>
      <c r="C2127" t="s">
        <v>1272</v>
      </c>
      <c r="D2127" s="17">
        <v>194</v>
      </c>
      <c r="E2127" t="s">
        <v>1340</v>
      </c>
      <c r="F2127" t="s">
        <v>1349</v>
      </c>
      <c r="G2127" t="s">
        <v>1350</v>
      </c>
      <c r="H2127" t="s">
        <v>33</v>
      </c>
      <c r="I2127" t="s">
        <v>34</v>
      </c>
      <c r="J2127" t="s">
        <v>78</v>
      </c>
      <c r="K2127" t="s">
        <v>79</v>
      </c>
      <c r="L2127">
        <v>0</v>
      </c>
      <c r="M2127" t="str">
        <f>IF(Tbl_ExpendInput[[#This Row],[Fund Detail Code]]="09119",Tbl_ExpendInput[[#This Row],[Fund Group Name]],IF(ISNUMBER(SEARCH("covid",Tbl_ExpendInput[[#This Row],[Fund Detail Name]]))=TRUE,"COVID Funds",Tbl_ExpendInput[[#This Row],[Fund Group Name]]))</f>
        <v>COVID Funds</v>
      </c>
      <c r="N2127" s="14" t="str">
        <f>IF(Tbl_ExpendInput[[#This Row],[Fund Detail Code]]="09119",Tbl_ExpendInput[[#This Row],[Fund Group Code]],IF(ISNUMBER(SEARCH("covid",Tbl_ExpendInput[[#This Row],[Fund Detail Name]]))=TRUE,"99",Tbl_ExpendInput[[#This Row],[Fund Group Code]]))</f>
        <v>99</v>
      </c>
      <c r="O2127" s="14">
        <f>VLOOKUP(Tbl_ExpendInput[[#This Row],[Agency Code]],TblAgencies[],12,FALSE)</f>
        <v>194</v>
      </c>
    </row>
    <row r="2128" spans="1:15">
      <c r="A2128">
        <v>2022</v>
      </c>
      <c r="B2128" t="s">
        <v>33</v>
      </c>
      <c r="C2128" t="s">
        <v>1272</v>
      </c>
      <c r="D2128" s="17">
        <v>194</v>
      </c>
      <c r="E2128" t="s">
        <v>1340</v>
      </c>
      <c r="F2128" t="s">
        <v>1352</v>
      </c>
      <c r="G2128" t="s">
        <v>1353</v>
      </c>
      <c r="H2128" t="s">
        <v>20</v>
      </c>
      <c r="I2128" t="s">
        <v>21</v>
      </c>
      <c r="J2128" t="s">
        <v>22</v>
      </c>
      <c r="K2128" t="s">
        <v>23</v>
      </c>
      <c r="L2128">
        <v>1834336.08</v>
      </c>
      <c r="M2128" t="str">
        <f>IF(Tbl_ExpendInput[[#This Row],[Fund Detail Code]]="09119",Tbl_ExpendInput[[#This Row],[Fund Group Name]],IF(ISNUMBER(SEARCH("covid",Tbl_ExpendInput[[#This Row],[Fund Detail Name]]))=TRUE,"COVID Funds",Tbl_ExpendInput[[#This Row],[Fund Group Name]]))</f>
        <v>General</v>
      </c>
      <c r="N2128" s="14" t="str">
        <f>IF(Tbl_ExpendInput[[#This Row],[Fund Detail Code]]="09119",Tbl_ExpendInput[[#This Row],[Fund Group Code]],IF(ISNUMBER(SEARCH("covid",Tbl_ExpendInput[[#This Row],[Fund Detail Name]]))=TRUE,"99",Tbl_ExpendInput[[#This Row],[Fund Group Code]]))</f>
        <v>01</v>
      </c>
      <c r="O2128" s="14">
        <f>VLOOKUP(Tbl_ExpendInput[[#This Row],[Agency Code]],TblAgencies[],12,FALSE)</f>
        <v>194</v>
      </c>
    </row>
    <row r="2129" spans="1:15">
      <c r="A2129">
        <v>2022</v>
      </c>
      <c r="B2129" t="s">
        <v>33</v>
      </c>
      <c r="C2129" t="s">
        <v>1272</v>
      </c>
      <c r="D2129" s="17">
        <v>194</v>
      </c>
      <c r="E2129" t="s">
        <v>1340</v>
      </c>
      <c r="F2129" t="s">
        <v>1352</v>
      </c>
      <c r="G2129" t="s">
        <v>1353</v>
      </c>
      <c r="H2129" t="s">
        <v>24</v>
      </c>
      <c r="I2129" t="s">
        <v>25</v>
      </c>
      <c r="J2129" t="s">
        <v>1354</v>
      </c>
      <c r="K2129" t="s">
        <v>1355</v>
      </c>
      <c r="L2129">
        <v>2986468.3</v>
      </c>
      <c r="M2129" t="str">
        <f>IF(Tbl_ExpendInput[[#This Row],[Fund Detail Code]]="09119",Tbl_ExpendInput[[#This Row],[Fund Group Name]],IF(ISNUMBER(SEARCH("covid",Tbl_ExpendInput[[#This Row],[Fund Detail Name]]))=TRUE,"COVID Funds",Tbl_ExpendInput[[#This Row],[Fund Group Name]]))</f>
        <v>Special</v>
      </c>
      <c r="N2129" s="14" t="str">
        <f>IF(Tbl_ExpendInput[[#This Row],[Fund Detail Code]]="09119",Tbl_ExpendInput[[#This Row],[Fund Group Code]],IF(ISNUMBER(SEARCH("covid",Tbl_ExpendInput[[#This Row],[Fund Detail Name]]))=TRUE,"99",Tbl_ExpendInput[[#This Row],[Fund Group Code]]))</f>
        <v>02</v>
      </c>
      <c r="O2129" s="14">
        <f>VLOOKUP(Tbl_ExpendInput[[#This Row],[Agency Code]],TblAgencies[],12,FALSE)</f>
        <v>194</v>
      </c>
    </row>
    <row r="2130" spans="1:15">
      <c r="A2130">
        <v>2022</v>
      </c>
      <c r="B2130" t="s">
        <v>33</v>
      </c>
      <c r="C2130" t="s">
        <v>1272</v>
      </c>
      <c r="D2130" s="17">
        <v>194</v>
      </c>
      <c r="E2130" t="s">
        <v>1340</v>
      </c>
      <c r="F2130" t="s">
        <v>1352</v>
      </c>
      <c r="G2130" t="s">
        <v>1353</v>
      </c>
      <c r="H2130" t="s">
        <v>24</v>
      </c>
      <c r="I2130" t="s">
        <v>25</v>
      </c>
      <c r="J2130" t="s">
        <v>1356</v>
      </c>
      <c r="K2130" t="s">
        <v>1357</v>
      </c>
      <c r="L2130">
        <v>358114.37</v>
      </c>
      <c r="M2130" t="str">
        <f>IF(Tbl_ExpendInput[[#This Row],[Fund Detail Code]]="09119",Tbl_ExpendInput[[#This Row],[Fund Group Name]],IF(ISNUMBER(SEARCH("covid",Tbl_ExpendInput[[#This Row],[Fund Detail Name]]))=TRUE,"COVID Funds",Tbl_ExpendInput[[#This Row],[Fund Group Name]]))</f>
        <v>Special</v>
      </c>
      <c r="N2130" s="14" t="str">
        <f>IF(Tbl_ExpendInput[[#This Row],[Fund Detail Code]]="09119",Tbl_ExpendInput[[#This Row],[Fund Group Code]],IF(ISNUMBER(SEARCH("covid",Tbl_ExpendInput[[#This Row],[Fund Detail Name]]))=TRUE,"99",Tbl_ExpendInput[[#This Row],[Fund Group Code]]))</f>
        <v>02</v>
      </c>
      <c r="O2130" s="14">
        <f>VLOOKUP(Tbl_ExpendInput[[#This Row],[Agency Code]],TblAgencies[],12,FALSE)</f>
        <v>194</v>
      </c>
    </row>
    <row r="2131" spans="1:15">
      <c r="A2131">
        <v>2022</v>
      </c>
      <c r="B2131" t="s">
        <v>33</v>
      </c>
      <c r="C2131" t="s">
        <v>1272</v>
      </c>
      <c r="D2131" s="17">
        <v>194</v>
      </c>
      <c r="E2131" t="s">
        <v>1340</v>
      </c>
      <c r="F2131" t="s">
        <v>1352</v>
      </c>
      <c r="G2131" t="s">
        <v>1353</v>
      </c>
      <c r="H2131" t="s">
        <v>245</v>
      </c>
      <c r="I2131" t="s">
        <v>246</v>
      </c>
      <c r="J2131" t="s">
        <v>1358</v>
      </c>
      <c r="K2131" t="s">
        <v>1359</v>
      </c>
      <c r="L2131">
        <v>25398518.079999998</v>
      </c>
      <c r="M2131" t="str">
        <f>IF(Tbl_ExpendInput[[#This Row],[Fund Detail Code]]="09119",Tbl_ExpendInput[[#This Row],[Fund Group Name]],IF(ISNUMBER(SEARCH("covid",Tbl_ExpendInput[[#This Row],[Fund Detail Name]]))=TRUE,"COVID Funds",Tbl_ExpendInput[[#This Row],[Fund Group Name]]))</f>
        <v>Enterprise</v>
      </c>
      <c r="N2131" s="14" t="str">
        <f>IF(Tbl_ExpendInput[[#This Row],[Fund Detail Code]]="09119",Tbl_ExpendInput[[#This Row],[Fund Group Code]],IF(ISNUMBER(SEARCH("covid",Tbl_ExpendInput[[#This Row],[Fund Detail Name]]))=TRUE,"99",Tbl_ExpendInput[[#This Row],[Fund Group Code]]))</f>
        <v>05</v>
      </c>
      <c r="O2131" s="14">
        <f>VLOOKUP(Tbl_ExpendInput[[#This Row],[Agency Code]],TblAgencies[],12,FALSE)</f>
        <v>194</v>
      </c>
    </row>
    <row r="2132" spans="1:15">
      <c r="A2132">
        <v>2022</v>
      </c>
      <c r="B2132" t="s">
        <v>33</v>
      </c>
      <c r="C2132" t="s">
        <v>1272</v>
      </c>
      <c r="D2132" s="17">
        <v>194</v>
      </c>
      <c r="E2132" t="s">
        <v>1340</v>
      </c>
      <c r="F2132" t="s">
        <v>1352</v>
      </c>
      <c r="G2132" t="s">
        <v>1353</v>
      </c>
      <c r="H2132" t="s">
        <v>695</v>
      </c>
      <c r="I2132" t="s">
        <v>1284</v>
      </c>
      <c r="J2132" t="s">
        <v>1360</v>
      </c>
      <c r="K2132" t="s">
        <v>1361</v>
      </c>
      <c r="L2132">
        <v>981066.45</v>
      </c>
      <c r="M2132" t="str">
        <f>IF(Tbl_ExpendInput[[#This Row],[Fund Detail Code]]="09119",Tbl_ExpendInput[[#This Row],[Fund Group Name]],IF(ISNUMBER(SEARCH("covid",Tbl_ExpendInput[[#This Row],[Fund Detail Name]]))=TRUE,"COVID Funds",Tbl_ExpendInput[[#This Row],[Fund Group Name]]))</f>
        <v>Internal Service</v>
      </c>
      <c r="N2132" s="14" t="str">
        <f>IF(Tbl_ExpendInput[[#This Row],[Fund Detail Code]]="09119",Tbl_ExpendInput[[#This Row],[Fund Group Code]],IF(ISNUMBER(SEARCH("covid",Tbl_ExpendInput[[#This Row],[Fund Detail Name]]))=TRUE,"99",Tbl_ExpendInput[[#This Row],[Fund Group Code]]))</f>
        <v>06</v>
      </c>
      <c r="O2132" s="14">
        <f>VLOOKUP(Tbl_ExpendInput[[#This Row],[Agency Code]],TblAgencies[],12,FALSE)</f>
        <v>194</v>
      </c>
    </row>
    <row r="2133" spans="1:15">
      <c r="A2133">
        <v>2022</v>
      </c>
      <c r="B2133" t="s">
        <v>33</v>
      </c>
      <c r="C2133" t="s">
        <v>1272</v>
      </c>
      <c r="D2133" s="17">
        <v>194</v>
      </c>
      <c r="E2133" t="s">
        <v>1340</v>
      </c>
      <c r="F2133" t="s">
        <v>1352</v>
      </c>
      <c r="G2133" t="s">
        <v>1353</v>
      </c>
      <c r="H2133" t="s">
        <v>695</v>
      </c>
      <c r="I2133" t="s">
        <v>1284</v>
      </c>
      <c r="J2133" t="s">
        <v>1362</v>
      </c>
      <c r="K2133" t="s">
        <v>1363</v>
      </c>
      <c r="L2133">
        <v>416581.21</v>
      </c>
      <c r="M2133" t="str">
        <f>IF(Tbl_ExpendInput[[#This Row],[Fund Detail Code]]="09119",Tbl_ExpendInput[[#This Row],[Fund Group Name]],IF(ISNUMBER(SEARCH("covid",Tbl_ExpendInput[[#This Row],[Fund Detail Name]]))=TRUE,"COVID Funds",Tbl_ExpendInput[[#This Row],[Fund Group Name]]))</f>
        <v>Internal Service</v>
      </c>
      <c r="N2133" s="14" t="str">
        <f>IF(Tbl_ExpendInput[[#This Row],[Fund Detail Code]]="09119",Tbl_ExpendInput[[#This Row],[Fund Group Code]],IF(ISNUMBER(SEARCH("covid",Tbl_ExpendInput[[#This Row],[Fund Detail Name]]))=TRUE,"99",Tbl_ExpendInput[[#This Row],[Fund Group Code]]))</f>
        <v>06</v>
      </c>
      <c r="O2133" s="14">
        <f>VLOOKUP(Tbl_ExpendInput[[#This Row],[Agency Code]],TblAgencies[],12,FALSE)</f>
        <v>194</v>
      </c>
    </row>
    <row r="2134" spans="1:15">
      <c r="A2134">
        <v>2022</v>
      </c>
      <c r="B2134" t="s">
        <v>33</v>
      </c>
      <c r="C2134" t="s">
        <v>1272</v>
      </c>
      <c r="D2134" s="17">
        <v>194</v>
      </c>
      <c r="E2134" t="s">
        <v>1340</v>
      </c>
      <c r="F2134" t="s">
        <v>1352</v>
      </c>
      <c r="G2134" t="s">
        <v>1353</v>
      </c>
      <c r="H2134" t="s">
        <v>695</v>
      </c>
      <c r="I2134" t="s">
        <v>1284</v>
      </c>
      <c r="J2134" t="s">
        <v>1364</v>
      </c>
      <c r="K2134" t="s">
        <v>1365</v>
      </c>
      <c r="L2134">
        <v>31371511.300000001</v>
      </c>
      <c r="M2134" t="str">
        <f>IF(Tbl_ExpendInput[[#This Row],[Fund Detail Code]]="09119",Tbl_ExpendInput[[#This Row],[Fund Group Name]],IF(ISNUMBER(SEARCH("covid",Tbl_ExpendInput[[#This Row],[Fund Detail Name]]))=TRUE,"COVID Funds",Tbl_ExpendInput[[#This Row],[Fund Group Name]]))</f>
        <v>Internal Service</v>
      </c>
      <c r="N2134" s="14" t="str">
        <f>IF(Tbl_ExpendInput[[#This Row],[Fund Detail Code]]="09119",Tbl_ExpendInput[[#This Row],[Fund Group Code]],IF(ISNUMBER(SEARCH("covid",Tbl_ExpendInput[[#This Row],[Fund Detail Name]]))=TRUE,"99",Tbl_ExpendInput[[#This Row],[Fund Group Code]]))</f>
        <v>06</v>
      </c>
      <c r="O2134" s="14">
        <f>VLOOKUP(Tbl_ExpendInput[[#This Row],[Agency Code]],TblAgencies[],12,FALSE)</f>
        <v>194</v>
      </c>
    </row>
    <row r="2135" spans="1:15">
      <c r="A2135">
        <v>2022</v>
      </c>
      <c r="B2135" t="s">
        <v>33</v>
      </c>
      <c r="C2135" t="s">
        <v>1272</v>
      </c>
      <c r="D2135" s="17">
        <v>194</v>
      </c>
      <c r="E2135" t="s">
        <v>1340</v>
      </c>
      <c r="F2135" t="s">
        <v>1366</v>
      </c>
      <c r="G2135" t="s">
        <v>1367</v>
      </c>
      <c r="H2135" t="s">
        <v>20</v>
      </c>
      <c r="I2135" t="s">
        <v>21</v>
      </c>
      <c r="J2135" t="s">
        <v>22</v>
      </c>
      <c r="K2135" t="s">
        <v>23</v>
      </c>
      <c r="L2135">
        <v>5895959.9900000002</v>
      </c>
      <c r="M2135" t="str">
        <f>IF(Tbl_ExpendInput[[#This Row],[Fund Detail Code]]="09119",Tbl_ExpendInput[[#This Row],[Fund Group Name]],IF(ISNUMBER(SEARCH("covid",Tbl_ExpendInput[[#This Row],[Fund Detail Name]]))=TRUE,"COVID Funds",Tbl_ExpendInput[[#This Row],[Fund Group Name]]))</f>
        <v>General</v>
      </c>
      <c r="N2135" s="14" t="str">
        <f>IF(Tbl_ExpendInput[[#This Row],[Fund Detail Code]]="09119",Tbl_ExpendInput[[#This Row],[Fund Group Code]],IF(ISNUMBER(SEARCH("covid",Tbl_ExpendInput[[#This Row],[Fund Detail Name]]))=TRUE,"99",Tbl_ExpendInput[[#This Row],[Fund Group Code]]))</f>
        <v>01</v>
      </c>
      <c r="O2135" s="14">
        <f>VLOOKUP(Tbl_ExpendInput[[#This Row],[Agency Code]],TblAgencies[],12,FALSE)</f>
        <v>194</v>
      </c>
    </row>
    <row r="2136" spans="1:15">
      <c r="A2136">
        <v>2022</v>
      </c>
      <c r="B2136" t="s">
        <v>33</v>
      </c>
      <c r="C2136" t="s">
        <v>1272</v>
      </c>
      <c r="D2136" s="17">
        <v>194</v>
      </c>
      <c r="E2136" t="s">
        <v>1340</v>
      </c>
      <c r="F2136" t="s">
        <v>1366</v>
      </c>
      <c r="G2136" t="s">
        <v>1367</v>
      </c>
      <c r="H2136" t="s">
        <v>24</v>
      </c>
      <c r="I2136" t="s">
        <v>25</v>
      </c>
      <c r="J2136" t="s">
        <v>1368</v>
      </c>
      <c r="K2136" t="s">
        <v>1041</v>
      </c>
      <c r="L2136">
        <v>4221508.07</v>
      </c>
      <c r="M2136" t="str">
        <f>IF(Tbl_ExpendInput[[#This Row],[Fund Detail Code]]="09119",Tbl_ExpendInput[[#This Row],[Fund Group Name]],IF(ISNUMBER(SEARCH("covid",Tbl_ExpendInput[[#This Row],[Fund Detail Name]]))=TRUE,"COVID Funds",Tbl_ExpendInput[[#This Row],[Fund Group Name]]))</f>
        <v>Special</v>
      </c>
      <c r="N2136" s="14" t="str">
        <f>IF(Tbl_ExpendInput[[#This Row],[Fund Detail Code]]="09119",Tbl_ExpendInput[[#This Row],[Fund Group Code]],IF(ISNUMBER(SEARCH("covid",Tbl_ExpendInput[[#This Row],[Fund Detail Name]]))=TRUE,"99",Tbl_ExpendInput[[#This Row],[Fund Group Code]]))</f>
        <v>02</v>
      </c>
      <c r="O2136" s="14">
        <f>VLOOKUP(Tbl_ExpendInput[[#This Row],[Agency Code]],TblAgencies[],12,FALSE)</f>
        <v>194</v>
      </c>
    </row>
    <row r="2137" spans="1:15">
      <c r="A2137">
        <v>2022</v>
      </c>
      <c r="B2137" t="s">
        <v>33</v>
      </c>
      <c r="C2137" t="s">
        <v>1272</v>
      </c>
      <c r="D2137" s="17">
        <v>194</v>
      </c>
      <c r="E2137" t="s">
        <v>1340</v>
      </c>
      <c r="F2137" t="s">
        <v>1366</v>
      </c>
      <c r="G2137" t="s">
        <v>1367</v>
      </c>
      <c r="H2137" t="s">
        <v>695</v>
      </c>
      <c r="I2137" t="s">
        <v>1284</v>
      </c>
      <c r="J2137" t="s">
        <v>1369</v>
      </c>
      <c r="K2137" t="s">
        <v>1370</v>
      </c>
      <c r="L2137">
        <v>40897847.149999999</v>
      </c>
      <c r="M2137" t="str">
        <f>IF(Tbl_ExpendInput[[#This Row],[Fund Detail Code]]="09119",Tbl_ExpendInput[[#This Row],[Fund Group Name]],IF(ISNUMBER(SEARCH("covid",Tbl_ExpendInput[[#This Row],[Fund Detail Name]]))=TRUE,"COVID Funds",Tbl_ExpendInput[[#This Row],[Fund Group Name]]))</f>
        <v>Internal Service</v>
      </c>
      <c r="N2137" s="14" t="str">
        <f>IF(Tbl_ExpendInput[[#This Row],[Fund Detail Code]]="09119",Tbl_ExpendInput[[#This Row],[Fund Group Code]],IF(ISNUMBER(SEARCH("covid",Tbl_ExpendInput[[#This Row],[Fund Detail Name]]))=TRUE,"99",Tbl_ExpendInput[[#This Row],[Fund Group Code]]))</f>
        <v>06</v>
      </c>
      <c r="O2137" s="14">
        <f>VLOOKUP(Tbl_ExpendInput[[#This Row],[Agency Code]],TblAgencies[],12,FALSE)</f>
        <v>194</v>
      </c>
    </row>
    <row r="2138" spans="1:15">
      <c r="A2138">
        <v>2022</v>
      </c>
      <c r="B2138" t="s">
        <v>33</v>
      </c>
      <c r="C2138" t="s">
        <v>1272</v>
      </c>
      <c r="D2138" s="17">
        <v>194</v>
      </c>
      <c r="E2138" t="s">
        <v>1340</v>
      </c>
      <c r="F2138" t="s">
        <v>1366</v>
      </c>
      <c r="G2138" t="s">
        <v>1367</v>
      </c>
      <c r="H2138" t="s">
        <v>695</v>
      </c>
      <c r="I2138" t="s">
        <v>1284</v>
      </c>
      <c r="J2138" t="s">
        <v>1371</v>
      </c>
      <c r="K2138" t="s">
        <v>1372</v>
      </c>
      <c r="L2138">
        <v>3661663.93</v>
      </c>
      <c r="M2138" t="str">
        <f>IF(Tbl_ExpendInput[[#This Row],[Fund Detail Code]]="09119",Tbl_ExpendInput[[#This Row],[Fund Group Name]],IF(ISNUMBER(SEARCH("covid",Tbl_ExpendInput[[#This Row],[Fund Detail Name]]))=TRUE,"COVID Funds",Tbl_ExpendInput[[#This Row],[Fund Group Name]]))</f>
        <v>Internal Service</v>
      </c>
      <c r="N2138" s="14" t="str">
        <f>IF(Tbl_ExpendInput[[#This Row],[Fund Detail Code]]="09119",Tbl_ExpendInput[[#This Row],[Fund Group Code]],IF(ISNUMBER(SEARCH("covid",Tbl_ExpendInput[[#This Row],[Fund Detail Name]]))=TRUE,"99",Tbl_ExpendInput[[#This Row],[Fund Group Code]]))</f>
        <v>06</v>
      </c>
      <c r="O2138" s="14">
        <f>VLOOKUP(Tbl_ExpendInput[[#This Row],[Agency Code]],TblAgencies[],12,FALSE)</f>
        <v>194</v>
      </c>
    </row>
    <row r="2139" spans="1:15">
      <c r="A2139">
        <v>2022</v>
      </c>
      <c r="B2139" t="s">
        <v>33</v>
      </c>
      <c r="C2139" t="s">
        <v>1272</v>
      </c>
      <c r="D2139" s="17">
        <v>194</v>
      </c>
      <c r="E2139" t="s">
        <v>1340</v>
      </c>
      <c r="F2139" t="s">
        <v>1366</v>
      </c>
      <c r="G2139" t="s">
        <v>1367</v>
      </c>
      <c r="H2139" t="s">
        <v>30</v>
      </c>
      <c r="I2139" t="s">
        <v>31</v>
      </c>
      <c r="J2139" t="s">
        <v>254</v>
      </c>
      <c r="K2139" t="s">
        <v>255</v>
      </c>
      <c r="L2139">
        <v>64506.04</v>
      </c>
      <c r="M2139" t="str">
        <f>IF(Tbl_ExpendInput[[#This Row],[Fund Detail Code]]="09119",Tbl_ExpendInput[[#This Row],[Fund Group Name]],IF(ISNUMBER(SEARCH("covid",Tbl_ExpendInput[[#This Row],[Fund Detail Name]]))=TRUE,"COVID Funds",Tbl_ExpendInput[[#This Row],[Fund Group Name]]))</f>
        <v>COVID Funds</v>
      </c>
      <c r="N2139" s="14" t="str">
        <f>IF(Tbl_ExpendInput[[#This Row],[Fund Detail Code]]="09119",Tbl_ExpendInput[[#This Row],[Fund Group Code]],IF(ISNUMBER(SEARCH("covid",Tbl_ExpendInput[[#This Row],[Fund Detail Name]]))=TRUE,"99",Tbl_ExpendInput[[#This Row],[Fund Group Code]]))</f>
        <v>99</v>
      </c>
      <c r="O2139" s="14">
        <f>VLOOKUP(Tbl_ExpendInput[[#This Row],[Agency Code]],TblAgencies[],12,FALSE)</f>
        <v>194</v>
      </c>
    </row>
    <row r="2140" spans="1:15">
      <c r="A2140">
        <v>2022</v>
      </c>
      <c r="B2140" t="s">
        <v>33</v>
      </c>
      <c r="C2140" t="s">
        <v>1272</v>
      </c>
      <c r="D2140" s="17">
        <v>194</v>
      </c>
      <c r="E2140" t="s">
        <v>1340</v>
      </c>
      <c r="F2140" t="s">
        <v>51</v>
      </c>
      <c r="G2140" t="s">
        <v>52</v>
      </c>
      <c r="H2140" t="s">
        <v>20</v>
      </c>
      <c r="I2140" t="s">
        <v>21</v>
      </c>
      <c r="J2140" t="s">
        <v>22</v>
      </c>
      <c r="K2140" t="s">
        <v>23</v>
      </c>
      <c r="L2140">
        <v>5623256.6100000003</v>
      </c>
      <c r="M2140" t="str">
        <f>IF(Tbl_ExpendInput[[#This Row],[Fund Detail Code]]="09119",Tbl_ExpendInput[[#This Row],[Fund Group Name]],IF(ISNUMBER(SEARCH("covid",Tbl_ExpendInput[[#This Row],[Fund Detail Name]]))=TRUE,"COVID Funds",Tbl_ExpendInput[[#This Row],[Fund Group Name]]))</f>
        <v>General</v>
      </c>
      <c r="N2140" s="14" t="str">
        <f>IF(Tbl_ExpendInput[[#This Row],[Fund Detail Code]]="09119",Tbl_ExpendInput[[#This Row],[Fund Group Code]],IF(ISNUMBER(SEARCH("covid",Tbl_ExpendInput[[#This Row],[Fund Detail Name]]))=TRUE,"99",Tbl_ExpendInput[[#This Row],[Fund Group Code]]))</f>
        <v>01</v>
      </c>
      <c r="O2140" s="14">
        <f>VLOOKUP(Tbl_ExpendInput[[#This Row],[Agency Code]],TblAgencies[],12,FALSE)</f>
        <v>194</v>
      </c>
    </row>
    <row r="2141" spans="1:15">
      <c r="A2141">
        <v>2022</v>
      </c>
      <c r="B2141" t="s">
        <v>33</v>
      </c>
      <c r="C2141" t="s">
        <v>1272</v>
      </c>
      <c r="D2141" s="17">
        <v>194</v>
      </c>
      <c r="E2141" t="s">
        <v>1340</v>
      </c>
      <c r="F2141" t="s">
        <v>1373</v>
      </c>
      <c r="G2141" t="s">
        <v>1374</v>
      </c>
      <c r="H2141" t="s">
        <v>695</v>
      </c>
      <c r="I2141" t="s">
        <v>1284</v>
      </c>
      <c r="J2141" t="s">
        <v>1375</v>
      </c>
      <c r="K2141" t="s">
        <v>1376</v>
      </c>
      <c r="L2141">
        <v>67975.149999999994</v>
      </c>
      <c r="M2141" t="str">
        <f>IF(Tbl_ExpendInput[[#This Row],[Fund Detail Code]]="09119",Tbl_ExpendInput[[#This Row],[Fund Group Name]],IF(ISNUMBER(SEARCH("covid",Tbl_ExpendInput[[#This Row],[Fund Detail Name]]))=TRUE,"COVID Funds",Tbl_ExpendInput[[#This Row],[Fund Group Name]]))</f>
        <v>Internal Service</v>
      </c>
      <c r="N2141" s="14" t="str">
        <f>IF(Tbl_ExpendInput[[#This Row],[Fund Detail Code]]="09119",Tbl_ExpendInput[[#This Row],[Fund Group Code]],IF(ISNUMBER(SEARCH("covid",Tbl_ExpendInput[[#This Row],[Fund Detail Name]]))=TRUE,"99",Tbl_ExpendInput[[#This Row],[Fund Group Code]]))</f>
        <v>06</v>
      </c>
      <c r="O2141" s="14">
        <f>VLOOKUP(Tbl_ExpendInput[[#This Row],[Agency Code]],TblAgencies[],12,FALSE)</f>
        <v>194</v>
      </c>
    </row>
    <row r="2142" spans="1:15">
      <c r="A2142">
        <v>2022</v>
      </c>
      <c r="B2142" t="s">
        <v>33</v>
      </c>
      <c r="C2142" t="s">
        <v>1272</v>
      </c>
      <c r="D2142" s="17">
        <v>194</v>
      </c>
      <c r="E2142" t="s">
        <v>1340</v>
      </c>
      <c r="F2142" t="s">
        <v>1377</v>
      </c>
      <c r="G2142" t="s">
        <v>1378</v>
      </c>
      <c r="H2142" t="s">
        <v>695</v>
      </c>
      <c r="I2142" t="s">
        <v>1284</v>
      </c>
      <c r="J2142" t="s">
        <v>1379</v>
      </c>
      <c r="K2142" t="s">
        <v>1380</v>
      </c>
      <c r="L2142">
        <v>18541503.010000002</v>
      </c>
      <c r="M2142" t="str">
        <f>IF(Tbl_ExpendInput[[#This Row],[Fund Detail Code]]="09119",Tbl_ExpendInput[[#This Row],[Fund Group Name]],IF(ISNUMBER(SEARCH("covid",Tbl_ExpendInput[[#This Row],[Fund Detail Name]]))=TRUE,"COVID Funds",Tbl_ExpendInput[[#This Row],[Fund Group Name]]))</f>
        <v>Internal Service</v>
      </c>
      <c r="N2142" s="14" t="str">
        <f>IF(Tbl_ExpendInput[[#This Row],[Fund Detail Code]]="09119",Tbl_ExpendInput[[#This Row],[Fund Group Code]],IF(ISNUMBER(SEARCH("covid",Tbl_ExpendInput[[#This Row],[Fund Detail Name]]))=TRUE,"99",Tbl_ExpendInput[[#This Row],[Fund Group Code]]))</f>
        <v>06</v>
      </c>
      <c r="O2142" s="14">
        <f>VLOOKUP(Tbl_ExpendInput[[#This Row],[Agency Code]],TblAgencies[],12,FALSE)</f>
        <v>194</v>
      </c>
    </row>
    <row r="2143" spans="1:15">
      <c r="A2143">
        <v>2022</v>
      </c>
      <c r="B2143" t="s">
        <v>1153</v>
      </c>
      <c r="C2143" t="s">
        <v>1381</v>
      </c>
      <c r="D2143" s="17">
        <v>122</v>
      </c>
      <c r="E2143" t="s">
        <v>1382</v>
      </c>
      <c r="F2143" t="s">
        <v>1383</v>
      </c>
      <c r="G2143" t="s">
        <v>1384</v>
      </c>
      <c r="H2143" t="s">
        <v>20</v>
      </c>
      <c r="I2143" t="s">
        <v>21</v>
      </c>
      <c r="J2143" t="s">
        <v>22</v>
      </c>
      <c r="K2143" t="s">
        <v>23</v>
      </c>
      <c r="L2143">
        <v>7008374.9199999999</v>
      </c>
      <c r="M2143" t="str">
        <f>IF(Tbl_ExpendInput[[#This Row],[Fund Detail Code]]="09119",Tbl_ExpendInput[[#This Row],[Fund Group Name]],IF(ISNUMBER(SEARCH("covid",Tbl_ExpendInput[[#This Row],[Fund Detail Name]]))=TRUE,"COVID Funds",Tbl_ExpendInput[[#This Row],[Fund Group Name]]))</f>
        <v>General</v>
      </c>
      <c r="N2143" s="14" t="str">
        <f>IF(Tbl_ExpendInput[[#This Row],[Fund Detail Code]]="09119",Tbl_ExpendInput[[#This Row],[Fund Group Code]],IF(ISNUMBER(SEARCH("covid",Tbl_ExpendInput[[#This Row],[Fund Detail Name]]))=TRUE,"99",Tbl_ExpendInput[[#This Row],[Fund Group Code]]))</f>
        <v>01</v>
      </c>
      <c r="O2143" s="14">
        <f>VLOOKUP(Tbl_ExpendInput[[#This Row],[Agency Code]],TblAgencies[],12,FALSE)</f>
        <v>122</v>
      </c>
    </row>
    <row r="2144" spans="1:15">
      <c r="A2144">
        <v>2022</v>
      </c>
      <c r="B2144" t="s">
        <v>1153</v>
      </c>
      <c r="C2144" t="s">
        <v>1381</v>
      </c>
      <c r="D2144" s="17">
        <v>151</v>
      </c>
      <c r="E2144" t="s">
        <v>1385</v>
      </c>
      <c r="F2144" t="s">
        <v>698</v>
      </c>
      <c r="G2144" t="s">
        <v>699</v>
      </c>
      <c r="H2144" t="s">
        <v>695</v>
      </c>
      <c r="I2144" t="s">
        <v>1284</v>
      </c>
      <c r="J2144" t="s">
        <v>1386</v>
      </c>
      <c r="K2144" t="s">
        <v>1387</v>
      </c>
      <c r="L2144">
        <v>29744160.100000001</v>
      </c>
      <c r="M2144" t="str">
        <f>IF(Tbl_ExpendInput[[#This Row],[Fund Detail Code]]="09119",Tbl_ExpendInput[[#This Row],[Fund Group Name]],IF(ISNUMBER(SEARCH("covid",Tbl_ExpendInput[[#This Row],[Fund Detail Name]]))=TRUE,"COVID Funds",Tbl_ExpendInput[[#This Row],[Fund Group Name]]))</f>
        <v>Internal Service</v>
      </c>
      <c r="N2144" s="14" t="str">
        <f>IF(Tbl_ExpendInput[[#This Row],[Fund Detail Code]]="09119",Tbl_ExpendInput[[#This Row],[Fund Group Code]],IF(ISNUMBER(SEARCH("covid",Tbl_ExpendInput[[#This Row],[Fund Detail Name]]))=TRUE,"99",Tbl_ExpendInput[[#This Row],[Fund Group Code]]))</f>
        <v>06</v>
      </c>
      <c r="O2144" s="14">
        <f>VLOOKUP(Tbl_ExpendInput[[#This Row],[Agency Code]],TblAgencies[],12,FALSE)</f>
        <v>151</v>
      </c>
    </row>
    <row r="2145" spans="1:15">
      <c r="A2145">
        <v>2022</v>
      </c>
      <c r="B2145" t="s">
        <v>1153</v>
      </c>
      <c r="C2145" t="s">
        <v>1381</v>
      </c>
      <c r="D2145" s="17">
        <v>151</v>
      </c>
      <c r="E2145" t="s">
        <v>1385</v>
      </c>
      <c r="F2145" t="s">
        <v>698</v>
      </c>
      <c r="G2145" t="s">
        <v>699</v>
      </c>
      <c r="H2145" t="s">
        <v>695</v>
      </c>
      <c r="I2145" t="s">
        <v>1284</v>
      </c>
      <c r="J2145" t="s">
        <v>1388</v>
      </c>
      <c r="K2145" t="s">
        <v>1389</v>
      </c>
      <c r="L2145">
        <v>16607009.560000001</v>
      </c>
      <c r="M2145" t="str">
        <f>IF(Tbl_ExpendInput[[#This Row],[Fund Detail Code]]="09119",Tbl_ExpendInput[[#This Row],[Fund Group Name]],IF(ISNUMBER(SEARCH("covid",Tbl_ExpendInput[[#This Row],[Fund Detail Name]]))=TRUE,"COVID Funds",Tbl_ExpendInput[[#This Row],[Fund Group Name]]))</f>
        <v>Internal Service</v>
      </c>
      <c r="N2145" s="14" t="str">
        <f>IF(Tbl_ExpendInput[[#This Row],[Fund Detail Code]]="09119",Tbl_ExpendInput[[#This Row],[Fund Group Code]],IF(ISNUMBER(SEARCH("covid",Tbl_ExpendInput[[#This Row],[Fund Detail Name]]))=TRUE,"99",Tbl_ExpendInput[[#This Row],[Fund Group Code]]))</f>
        <v>06</v>
      </c>
      <c r="O2145" s="14">
        <f>VLOOKUP(Tbl_ExpendInput[[#This Row],[Agency Code]],TblAgencies[],12,FALSE)</f>
        <v>151</v>
      </c>
    </row>
    <row r="2146" spans="1:15">
      <c r="A2146">
        <v>2022</v>
      </c>
      <c r="B2146" t="s">
        <v>1153</v>
      </c>
      <c r="C2146" t="s">
        <v>1381</v>
      </c>
      <c r="D2146" s="17">
        <v>151</v>
      </c>
      <c r="E2146" t="s">
        <v>1385</v>
      </c>
      <c r="F2146" t="s">
        <v>698</v>
      </c>
      <c r="G2146" t="s">
        <v>699</v>
      </c>
      <c r="H2146" t="s">
        <v>695</v>
      </c>
      <c r="I2146" t="s">
        <v>1284</v>
      </c>
      <c r="J2146" t="s">
        <v>1390</v>
      </c>
      <c r="K2146" t="s">
        <v>1391</v>
      </c>
      <c r="L2146">
        <v>2678753.87</v>
      </c>
      <c r="M2146" t="str">
        <f>IF(Tbl_ExpendInput[[#This Row],[Fund Detail Code]]="09119",Tbl_ExpendInput[[#This Row],[Fund Group Name]],IF(ISNUMBER(SEARCH("covid",Tbl_ExpendInput[[#This Row],[Fund Detail Name]]))=TRUE,"COVID Funds",Tbl_ExpendInput[[#This Row],[Fund Group Name]]))</f>
        <v>Internal Service</v>
      </c>
      <c r="N2146" s="14" t="str">
        <f>IF(Tbl_ExpendInput[[#This Row],[Fund Detail Code]]="09119",Tbl_ExpendInput[[#This Row],[Fund Group Code]],IF(ISNUMBER(SEARCH("covid",Tbl_ExpendInput[[#This Row],[Fund Detail Name]]))=TRUE,"99",Tbl_ExpendInput[[#This Row],[Fund Group Code]]))</f>
        <v>06</v>
      </c>
      <c r="O2146" s="14">
        <f>VLOOKUP(Tbl_ExpendInput[[#This Row],[Agency Code]],TblAgencies[],12,FALSE)</f>
        <v>151</v>
      </c>
    </row>
    <row r="2147" spans="1:15">
      <c r="A2147">
        <v>2022</v>
      </c>
      <c r="B2147" t="s">
        <v>1153</v>
      </c>
      <c r="C2147" t="s">
        <v>1381</v>
      </c>
      <c r="D2147" s="17">
        <v>151</v>
      </c>
      <c r="E2147" t="s">
        <v>1385</v>
      </c>
      <c r="F2147" t="s">
        <v>1392</v>
      </c>
      <c r="G2147" t="s">
        <v>1393</v>
      </c>
      <c r="H2147" t="s">
        <v>20</v>
      </c>
      <c r="I2147" t="s">
        <v>21</v>
      </c>
      <c r="J2147" t="s">
        <v>22</v>
      </c>
      <c r="K2147" t="s">
        <v>23</v>
      </c>
      <c r="L2147">
        <v>2961280.24</v>
      </c>
      <c r="M2147" t="str">
        <f>IF(Tbl_ExpendInput[[#This Row],[Fund Detail Code]]="09119",Tbl_ExpendInput[[#This Row],[Fund Group Name]],IF(ISNUMBER(SEARCH("covid",Tbl_ExpendInput[[#This Row],[Fund Detail Name]]))=TRUE,"COVID Funds",Tbl_ExpendInput[[#This Row],[Fund Group Name]]))</f>
        <v>General</v>
      </c>
      <c r="N2147" s="14" t="str">
        <f>IF(Tbl_ExpendInput[[#This Row],[Fund Detail Code]]="09119",Tbl_ExpendInput[[#This Row],[Fund Group Code]],IF(ISNUMBER(SEARCH("covid",Tbl_ExpendInput[[#This Row],[Fund Detail Name]]))=TRUE,"99",Tbl_ExpendInput[[#This Row],[Fund Group Code]]))</f>
        <v>01</v>
      </c>
      <c r="O2147" s="14">
        <f>VLOOKUP(Tbl_ExpendInput[[#This Row],[Agency Code]],TblAgencies[],12,FALSE)</f>
        <v>151</v>
      </c>
    </row>
    <row r="2148" spans="1:15">
      <c r="A2148">
        <v>2022</v>
      </c>
      <c r="B2148" t="s">
        <v>1153</v>
      </c>
      <c r="C2148" t="s">
        <v>1381</v>
      </c>
      <c r="D2148" s="17">
        <v>151</v>
      </c>
      <c r="E2148" t="s">
        <v>1385</v>
      </c>
      <c r="F2148" t="s">
        <v>1394</v>
      </c>
      <c r="G2148" t="s">
        <v>1395</v>
      </c>
      <c r="H2148" t="s">
        <v>20</v>
      </c>
      <c r="I2148" t="s">
        <v>21</v>
      </c>
      <c r="J2148" t="s">
        <v>22</v>
      </c>
      <c r="K2148" t="s">
        <v>23</v>
      </c>
      <c r="L2148">
        <v>9853646.3399999999</v>
      </c>
      <c r="M2148" t="str">
        <f>IF(Tbl_ExpendInput[[#This Row],[Fund Detail Code]]="09119",Tbl_ExpendInput[[#This Row],[Fund Group Name]],IF(ISNUMBER(SEARCH("covid",Tbl_ExpendInput[[#This Row],[Fund Detail Name]]))=TRUE,"COVID Funds",Tbl_ExpendInput[[#This Row],[Fund Group Name]]))</f>
        <v>General</v>
      </c>
      <c r="N2148" s="14" t="str">
        <f>IF(Tbl_ExpendInput[[#This Row],[Fund Detail Code]]="09119",Tbl_ExpendInput[[#This Row],[Fund Group Code]],IF(ISNUMBER(SEARCH("covid",Tbl_ExpendInput[[#This Row],[Fund Detail Name]]))=TRUE,"99",Tbl_ExpendInput[[#This Row],[Fund Group Code]]))</f>
        <v>01</v>
      </c>
      <c r="O2148" s="14">
        <f>VLOOKUP(Tbl_ExpendInput[[#This Row],[Agency Code]],TblAgencies[],12,FALSE)</f>
        <v>151</v>
      </c>
    </row>
    <row r="2149" spans="1:15">
      <c r="A2149">
        <v>2022</v>
      </c>
      <c r="B2149" t="s">
        <v>1153</v>
      </c>
      <c r="C2149" t="s">
        <v>1381</v>
      </c>
      <c r="D2149" s="17">
        <v>151</v>
      </c>
      <c r="E2149" t="s">
        <v>1385</v>
      </c>
      <c r="F2149" t="s">
        <v>1394</v>
      </c>
      <c r="G2149" t="s">
        <v>1395</v>
      </c>
      <c r="H2149" t="s">
        <v>24</v>
      </c>
      <c r="I2149" t="s">
        <v>25</v>
      </c>
      <c r="J2149" t="s">
        <v>1396</v>
      </c>
      <c r="K2149" t="s">
        <v>1397</v>
      </c>
      <c r="L2149">
        <v>474305.96</v>
      </c>
      <c r="M2149" t="str">
        <f>IF(Tbl_ExpendInput[[#This Row],[Fund Detail Code]]="09119",Tbl_ExpendInput[[#This Row],[Fund Group Name]],IF(ISNUMBER(SEARCH("covid",Tbl_ExpendInput[[#This Row],[Fund Detail Name]]))=TRUE,"COVID Funds",Tbl_ExpendInput[[#This Row],[Fund Group Name]]))</f>
        <v>Special</v>
      </c>
      <c r="N2149" s="14" t="str">
        <f>IF(Tbl_ExpendInput[[#This Row],[Fund Detail Code]]="09119",Tbl_ExpendInput[[#This Row],[Fund Group Code]],IF(ISNUMBER(SEARCH("covid",Tbl_ExpendInput[[#This Row],[Fund Detail Name]]))=TRUE,"99",Tbl_ExpendInput[[#This Row],[Fund Group Code]]))</f>
        <v>02</v>
      </c>
      <c r="O2149" s="14">
        <f>VLOOKUP(Tbl_ExpendInput[[#This Row],[Agency Code]],TblAgencies[],12,FALSE)</f>
        <v>151</v>
      </c>
    </row>
    <row r="2150" spans="1:15">
      <c r="A2150">
        <v>2022</v>
      </c>
      <c r="B2150" t="s">
        <v>1153</v>
      </c>
      <c r="C2150" t="s">
        <v>1381</v>
      </c>
      <c r="D2150" s="17">
        <v>151</v>
      </c>
      <c r="E2150" t="s">
        <v>1385</v>
      </c>
      <c r="F2150" t="s">
        <v>1394</v>
      </c>
      <c r="G2150" t="s">
        <v>1395</v>
      </c>
      <c r="H2150" t="s">
        <v>24</v>
      </c>
      <c r="I2150" t="s">
        <v>25</v>
      </c>
      <c r="J2150" t="s">
        <v>1398</v>
      </c>
      <c r="K2150" t="s">
        <v>1399</v>
      </c>
      <c r="L2150">
        <v>850561.81</v>
      </c>
      <c r="M2150" t="str">
        <f>IF(Tbl_ExpendInput[[#This Row],[Fund Detail Code]]="09119",Tbl_ExpendInput[[#This Row],[Fund Group Name]],IF(ISNUMBER(SEARCH("covid",Tbl_ExpendInput[[#This Row],[Fund Detail Name]]))=TRUE,"COVID Funds",Tbl_ExpendInput[[#This Row],[Fund Group Name]]))</f>
        <v>Special</v>
      </c>
      <c r="N2150" s="14" t="str">
        <f>IF(Tbl_ExpendInput[[#This Row],[Fund Detail Code]]="09119",Tbl_ExpendInput[[#This Row],[Fund Group Code]],IF(ISNUMBER(SEARCH("covid",Tbl_ExpendInput[[#This Row],[Fund Detail Name]]))=TRUE,"99",Tbl_ExpendInput[[#This Row],[Fund Group Code]]))</f>
        <v>02</v>
      </c>
      <c r="O2150" s="14">
        <f>VLOOKUP(Tbl_ExpendInput[[#This Row],[Agency Code]],TblAgencies[],12,FALSE)</f>
        <v>151</v>
      </c>
    </row>
    <row r="2151" spans="1:15">
      <c r="A2151">
        <v>2022</v>
      </c>
      <c r="B2151" t="s">
        <v>1153</v>
      </c>
      <c r="C2151" t="s">
        <v>1381</v>
      </c>
      <c r="D2151" s="17">
        <v>151</v>
      </c>
      <c r="E2151" t="s">
        <v>1385</v>
      </c>
      <c r="F2151" t="s">
        <v>1394</v>
      </c>
      <c r="G2151" t="s">
        <v>1395</v>
      </c>
      <c r="H2151" t="s">
        <v>40</v>
      </c>
      <c r="I2151" t="s">
        <v>41</v>
      </c>
      <c r="J2151" t="s">
        <v>1400</v>
      </c>
      <c r="K2151" t="s">
        <v>1401</v>
      </c>
      <c r="L2151">
        <v>26144879</v>
      </c>
      <c r="M2151" t="str">
        <f>IF(Tbl_ExpendInput[[#This Row],[Fund Detail Code]]="09119",Tbl_ExpendInput[[#This Row],[Fund Group Name]],IF(ISNUMBER(SEARCH("covid",Tbl_ExpendInput[[#This Row],[Fund Detail Name]]))=TRUE,"COVID Funds",Tbl_ExpendInput[[#This Row],[Fund Group Name]]))</f>
        <v>Dedicated Special Revenue</v>
      </c>
      <c r="N2151" s="14" t="str">
        <f>IF(Tbl_ExpendInput[[#This Row],[Fund Detail Code]]="09119",Tbl_ExpendInput[[#This Row],[Fund Group Code]],IF(ISNUMBER(SEARCH("covid",Tbl_ExpendInput[[#This Row],[Fund Detail Name]]))=TRUE,"99",Tbl_ExpendInput[[#This Row],[Fund Group Code]]))</f>
        <v>09</v>
      </c>
      <c r="O2151" s="14">
        <f>VLOOKUP(Tbl_ExpendInput[[#This Row],[Agency Code]],TblAgencies[],12,FALSE)</f>
        <v>151</v>
      </c>
    </row>
    <row r="2152" spans="1:15">
      <c r="A2152">
        <v>2022</v>
      </c>
      <c r="B2152" t="s">
        <v>1153</v>
      </c>
      <c r="C2152" t="s">
        <v>1381</v>
      </c>
      <c r="D2152" s="17">
        <v>151</v>
      </c>
      <c r="E2152" t="s">
        <v>1385</v>
      </c>
      <c r="F2152" t="s">
        <v>51</v>
      </c>
      <c r="G2152" t="s">
        <v>52</v>
      </c>
      <c r="H2152" t="s">
        <v>20</v>
      </c>
      <c r="I2152" t="s">
        <v>21</v>
      </c>
      <c r="J2152" t="s">
        <v>22</v>
      </c>
      <c r="K2152" t="s">
        <v>23</v>
      </c>
      <c r="L2152">
        <v>1735394.1</v>
      </c>
      <c r="M2152" t="str">
        <f>IF(Tbl_ExpendInput[[#This Row],[Fund Detail Code]]="09119",Tbl_ExpendInput[[#This Row],[Fund Group Name]],IF(ISNUMBER(SEARCH("covid",Tbl_ExpendInput[[#This Row],[Fund Detail Name]]))=TRUE,"COVID Funds",Tbl_ExpendInput[[#This Row],[Fund Group Name]]))</f>
        <v>General</v>
      </c>
      <c r="N2152" s="14" t="str">
        <f>IF(Tbl_ExpendInput[[#This Row],[Fund Detail Code]]="09119",Tbl_ExpendInput[[#This Row],[Fund Group Code]],IF(ISNUMBER(SEARCH("covid",Tbl_ExpendInput[[#This Row],[Fund Detail Name]]))=TRUE,"99",Tbl_ExpendInput[[#This Row],[Fund Group Code]]))</f>
        <v>01</v>
      </c>
      <c r="O2152" s="14">
        <f>VLOOKUP(Tbl_ExpendInput[[#This Row],[Agency Code]],TblAgencies[],12,FALSE)</f>
        <v>151</v>
      </c>
    </row>
    <row r="2153" spans="1:15">
      <c r="A2153">
        <v>2022</v>
      </c>
      <c r="B2153" t="s">
        <v>1153</v>
      </c>
      <c r="C2153" t="s">
        <v>1381</v>
      </c>
      <c r="D2153" s="17">
        <v>151</v>
      </c>
      <c r="E2153" t="s">
        <v>1385</v>
      </c>
      <c r="F2153" t="s">
        <v>1402</v>
      </c>
      <c r="G2153" t="s">
        <v>1403</v>
      </c>
      <c r="H2153" t="s">
        <v>695</v>
      </c>
      <c r="I2153" t="s">
        <v>1284</v>
      </c>
      <c r="J2153" t="s">
        <v>1404</v>
      </c>
      <c r="K2153" t="s">
        <v>1405</v>
      </c>
      <c r="L2153">
        <v>3464250.31</v>
      </c>
      <c r="M2153" t="str">
        <f>IF(Tbl_ExpendInput[[#This Row],[Fund Detail Code]]="09119",Tbl_ExpendInput[[#This Row],[Fund Group Name]],IF(ISNUMBER(SEARCH("covid",Tbl_ExpendInput[[#This Row],[Fund Detail Name]]))=TRUE,"COVID Funds",Tbl_ExpendInput[[#This Row],[Fund Group Name]]))</f>
        <v>Internal Service</v>
      </c>
      <c r="N2153" s="14" t="str">
        <f>IF(Tbl_ExpendInput[[#This Row],[Fund Detail Code]]="09119",Tbl_ExpendInput[[#This Row],[Fund Group Code]],IF(ISNUMBER(SEARCH("covid",Tbl_ExpendInput[[#This Row],[Fund Detail Name]]))=TRUE,"99",Tbl_ExpendInput[[#This Row],[Fund Group Code]]))</f>
        <v>06</v>
      </c>
      <c r="O2153" s="14">
        <f>VLOOKUP(Tbl_ExpendInput[[#This Row],[Agency Code]],TblAgencies[],12,FALSE)</f>
        <v>151</v>
      </c>
    </row>
    <row r="2154" spans="1:15">
      <c r="A2154">
        <v>2022</v>
      </c>
      <c r="B2154" t="s">
        <v>1153</v>
      </c>
      <c r="C2154" t="s">
        <v>1381</v>
      </c>
      <c r="D2154" s="17">
        <v>152</v>
      </c>
      <c r="E2154" t="s">
        <v>1406</v>
      </c>
      <c r="F2154" t="s">
        <v>1219</v>
      </c>
      <c r="G2154" t="s">
        <v>1220</v>
      </c>
      <c r="H2154" t="s">
        <v>20</v>
      </c>
      <c r="I2154" t="s">
        <v>21</v>
      </c>
      <c r="J2154" t="s">
        <v>22</v>
      </c>
      <c r="K2154" t="s">
        <v>23</v>
      </c>
      <c r="L2154">
        <v>4097217.83</v>
      </c>
      <c r="M2154" t="str">
        <f>IF(Tbl_ExpendInput[[#This Row],[Fund Detail Code]]="09119",Tbl_ExpendInput[[#This Row],[Fund Group Name]],IF(ISNUMBER(SEARCH("covid",Tbl_ExpendInput[[#This Row],[Fund Detail Name]]))=TRUE,"COVID Funds",Tbl_ExpendInput[[#This Row],[Fund Group Name]]))</f>
        <v>General</v>
      </c>
      <c r="N2154" s="14" t="str">
        <f>IF(Tbl_ExpendInput[[#This Row],[Fund Detail Code]]="09119",Tbl_ExpendInput[[#This Row],[Fund Group Code]],IF(ISNUMBER(SEARCH("covid",Tbl_ExpendInput[[#This Row],[Fund Detail Name]]))=TRUE,"99",Tbl_ExpendInput[[#This Row],[Fund Group Code]]))</f>
        <v>01</v>
      </c>
      <c r="O2154" s="14">
        <f>VLOOKUP(Tbl_ExpendInput[[#This Row],[Agency Code]],TblAgencies[],12,FALSE)</f>
        <v>152</v>
      </c>
    </row>
    <row r="2155" spans="1:15">
      <c r="A2155">
        <v>2022</v>
      </c>
      <c r="B2155" t="s">
        <v>1153</v>
      </c>
      <c r="C2155" t="s">
        <v>1381</v>
      </c>
      <c r="D2155" s="17">
        <v>152</v>
      </c>
      <c r="E2155" t="s">
        <v>1406</v>
      </c>
      <c r="F2155" t="s">
        <v>1219</v>
      </c>
      <c r="G2155" t="s">
        <v>1220</v>
      </c>
      <c r="H2155" t="s">
        <v>58</v>
      </c>
      <c r="I2155" t="s">
        <v>59</v>
      </c>
      <c r="J2155" t="s">
        <v>1407</v>
      </c>
      <c r="K2155" t="s">
        <v>1408</v>
      </c>
      <c r="L2155">
        <v>182411.94</v>
      </c>
      <c r="M2155" t="str">
        <f>IF(Tbl_ExpendInput[[#This Row],[Fund Detail Code]]="09119",Tbl_ExpendInput[[#This Row],[Fund Group Name]],IF(ISNUMBER(SEARCH("covid",Tbl_ExpendInput[[#This Row],[Fund Detail Name]]))=TRUE,"COVID Funds",Tbl_ExpendInput[[#This Row],[Fund Group Name]]))</f>
        <v>Commonwealth Transportation</v>
      </c>
      <c r="N2155" s="14" t="str">
        <f>IF(Tbl_ExpendInput[[#This Row],[Fund Detail Code]]="09119",Tbl_ExpendInput[[#This Row],[Fund Group Code]],IF(ISNUMBER(SEARCH("covid",Tbl_ExpendInput[[#This Row],[Fund Detail Name]]))=TRUE,"99",Tbl_ExpendInput[[#This Row],[Fund Group Code]]))</f>
        <v>04</v>
      </c>
      <c r="O2155" s="14">
        <f>VLOOKUP(Tbl_ExpendInput[[#This Row],[Agency Code]],TblAgencies[],12,FALSE)</f>
        <v>152</v>
      </c>
    </row>
    <row r="2156" spans="1:15">
      <c r="A2156">
        <v>2022</v>
      </c>
      <c r="B2156" t="s">
        <v>1153</v>
      </c>
      <c r="C2156" t="s">
        <v>1381</v>
      </c>
      <c r="D2156" s="17">
        <v>152</v>
      </c>
      <c r="E2156" t="s">
        <v>1406</v>
      </c>
      <c r="F2156" t="s">
        <v>1219</v>
      </c>
      <c r="G2156" t="s">
        <v>1220</v>
      </c>
      <c r="H2156" t="s">
        <v>62</v>
      </c>
      <c r="I2156" t="s">
        <v>63</v>
      </c>
      <c r="J2156" t="s">
        <v>1409</v>
      </c>
      <c r="K2156" t="s">
        <v>1410</v>
      </c>
      <c r="L2156">
        <v>3957597.85</v>
      </c>
      <c r="M2156" t="str">
        <f>IF(Tbl_ExpendInput[[#This Row],[Fund Detail Code]]="09119",Tbl_ExpendInput[[#This Row],[Fund Group Name]],IF(ISNUMBER(SEARCH("covid",Tbl_ExpendInput[[#This Row],[Fund Detail Name]]))=TRUE,"COVID Funds",Tbl_ExpendInput[[#This Row],[Fund Group Name]]))</f>
        <v>Trust And Agency</v>
      </c>
      <c r="N2156" s="14" t="str">
        <f>IF(Tbl_ExpendInput[[#This Row],[Fund Detail Code]]="09119",Tbl_ExpendInput[[#This Row],[Fund Group Code]],IF(ISNUMBER(SEARCH("covid",Tbl_ExpendInput[[#This Row],[Fund Detail Name]]))=TRUE,"99",Tbl_ExpendInput[[#This Row],[Fund Group Code]]))</f>
        <v>07</v>
      </c>
      <c r="O2156" s="14">
        <f>VLOOKUP(Tbl_ExpendInput[[#This Row],[Agency Code]],TblAgencies[],12,FALSE)</f>
        <v>152</v>
      </c>
    </row>
    <row r="2157" spans="1:15">
      <c r="A2157">
        <v>2022</v>
      </c>
      <c r="B2157" t="s">
        <v>1153</v>
      </c>
      <c r="C2157" t="s">
        <v>1381</v>
      </c>
      <c r="D2157" s="17">
        <v>152</v>
      </c>
      <c r="E2157" t="s">
        <v>1406</v>
      </c>
      <c r="F2157" t="s">
        <v>1219</v>
      </c>
      <c r="G2157" t="s">
        <v>1220</v>
      </c>
      <c r="H2157" t="s">
        <v>62</v>
      </c>
      <c r="I2157" t="s">
        <v>63</v>
      </c>
      <c r="J2157" t="s">
        <v>1411</v>
      </c>
      <c r="K2157" t="s">
        <v>1412</v>
      </c>
      <c r="L2157">
        <v>17200804.350000001</v>
      </c>
      <c r="M2157" t="str">
        <f>IF(Tbl_ExpendInput[[#This Row],[Fund Detail Code]]="09119",Tbl_ExpendInput[[#This Row],[Fund Group Name]],IF(ISNUMBER(SEARCH("covid",Tbl_ExpendInput[[#This Row],[Fund Detail Name]]))=TRUE,"COVID Funds",Tbl_ExpendInput[[#This Row],[Fund Group Name]]))</f>
        <v>Trust And Agency</v>
      </c>
      <c r="N2157" s="14" t="str">
        <f>IF(Tbl_ExpendInput[[#This Row],[Fund Detail Code]]="09119",Tbl_ExpendInput[[#This Row],[Fund Group Code]],IF(ISNUMBER(SEARCH("covid",Tbl_ExpendInput[[#This Row],[Fund Detail Name]]))=TRUE,"99",Tbl_ExpendInput[[#This Row],[Fund Group Code]]))</f>
        <v>07</v>
      </c>
      <c r="O2157" s="14">
        <f>VLOOKUP(Tbl_ExpendInput[[#This Row],[Agency Code]],TblAgencies[],12,FALSE)</f>
        <v>152</v>
      </c>
    </row>
    <row r="2158" spans="1:15">
      <c r="A2158">
        <v>2022</v>
      </c>
      <c r="B2158" t="s">
        <v>1153</v>
      </c>
      <c r="C2158" t="s">
        <v>1381</v>
      </c>
      <c r="D2158" s="17">
        <v>152</v>
      </c>
      <c r="E2158" t="s">
        <v>1406</v>
      </c>
      <c r="F2158" t="s">
        <v>1219</v>
      </c>
      <c r="G2158" t="s">
        <v>1220</v>
      </c>
      <c r="H2158" t="s">
        <v>62</v>
      </c>
      <c r="I2158" t="s">
        <v>63</v>
      </c>
      <c r="J2158" t="s">
        <v>1413</v>
      </c>
      <c r="K2158" t="s">
        <v>1414</v>
      </c>
      <c r="L2158">
        <v>896246</v>
      </c>
      <c r="M2158" t="str">
        <f>IF(Tbl_ExpendInput[[#This Row],[Fund Detail Code]]="09119",Tbl_ExpendInput[[#This Row],[Fund Group Name]],IF(ISNUMBER(SEARCH("covid",Tbl_ExpendInput[[#This Row],[Fund Detail Name]]))=TRUE,"COVID Funds",Tbl_ExpendInput[[#This Row],[Fund Group Name]]))</f>
        <v>Trust And Agency</v>
      </c>
      <c r="N2158" s="14" t="str">
        <f>IF(Tbl_ExpendInput[[#This Row],[Fund Detail Code]]="09119",Tbl_ExpendInput[[#This Row],[Fund Group Code]],IF(ISNUMBER(SEARCH("covid",Tbl_ExpendInput[[#This Row],[Fund Detail Name]]))=TRUE,"99",Tbl_ExpendInput[[#This Row],[Fund Group Code]]))</f>
        <v>07</v>
      </c>
      <c r="O2158" s="14">
        <f>VLOOKUP(Tbl_ExpendInput[[#This Row],[Agency Code]],TblAgencies[],12,FALSE)</f>
        <v>152</v>
      </c>
    </row>
    <row r="2159" spans="1:15">
      <c r="A2159">
        <v>2022</v>
      </c>
      <c r="B2159" t="s">
        <v>1153</v>
      </c>
      <c r="C2159" t="s">
        <v>1381</v>
      </c>
      <c r="D2159" s="17">
        <v>152</v>
      </c>
      <c r="E2159" t="s">
        <v>1406</v>
      </c>
      <c r="F2159" t="s">
        <v>1219</v>
      </c>
      <c r="G2159" t="s">
        <v>1220</v>
      </c>
      <c r="H2159" t="s">
        <v>62</v>
      </c>
      <c r="I2159" t="s">
        <v>63</v>
      </c>
      <c r="J2159" t="s">
        <v>1415</v>
      </c>
      <c r="K2159" t="s">
        <v>1416</v>
      </c>
      <c r="L2159">
        <v>538746.55000000005</v>
      </c>
      <c r="M2159" t="str">
        <f>IF(Tbl_ExpendInput[[#This Row],[Fund Detail Code]]="09119",Tbl_ExpendInput[[#This Row],[Fund Group Name]],IF(ISNUMBER(SEARCH("covid",Tbl_ExpendInput[[#This Row],[Fund Detail Name]]))=TRUE,"COVID Funds",Tbl_ExpendInput[[#This Row],[Fund Group Name]]))</f>
        <v>Trust And Agency</v>
      </c>
      <c r="N2159" s="14" t="str">
        <f>IF(Tbl_ExpendInput[[#This Row],[Fund Detail Code]]="09119",Tbl_ExpendInput[[#This Row],[Fund Group Code]],IF(ISNUMBER(SEARCH("covid",Tbl_ExpendInput[[#This Row],[Fund Detail Name]]))=TRUE,"99",Tbl_ExpendInput[[#This Row],[Fund Group Code]]))</f>
        <v>07</v>
      </c>
      <c r="O2159" s="14">
        <f>VLOOKUP(Tbl_ExpendInput[[#This Row],[Agency Code]],TblAgencies[],12,FALSE)</f>
        <v>152</v>
      </c>
    </row>
    <row r="2160" spans="1:15">
      <c r="A2160">
        <v>2022</v>
      </c>
      <c r="B2160" t="s">
        <v>1153</v>
      </c>
      <c r="C2160" t="s">
        <v>1381</v>
      </c>
      <c r="D2160" s="17">
        <v>152</v>
      </c>
      <c r="E2160" t="s">
        <v>1406</v>
      </c>
      <c r="F2160" t="s">
        <v>1219</v>
      </c>
      <c r="G2160" t="s">
        <v>1220</v>
      </c>
      <c r="H2160" t="s">
        <v>62</v>
      </c>
      <c r="I2160" t="s">
        <v>63</v>
      </c>
      <c r="J2160" t="s">
        <v>1417</v>
      </c>
      <c r="K2160" t="s">
        <v>1418</v>
      </c>
      <c r="L2160">
        <v>8017596.3099999996</v>
      </c>
      <c r="M2160" t="str">
        <f>IF(Tbl_ExpendInput[[#This Row],[Fund Detail Code]]="09119",Tbl_ExpendInput[[#This Row],[Fund Group Name]],IF(ISNUMBER(SEARCH("covid",Tbl_ExpendInput[[#This Row],[Fund Detail Name]]))=TRUE,"COVID Funds",Tbl_ExpendInput[[#This Row],[Fund Group Name]]))</f>
        <v>Trust And Agency</v>
      </c>
      <c r="N2160" s="14" t="str">
        <f>IF(Tbl_ExpendInput[[#This Row],[Fund Detail Code]]="09119",Tbl_ExpendInput[[#This Row],[Fund Group Code]],IF(ISNUMBER(SEARCH("covid",Tbl_ExpendInput[[#This Row],[Fund Detail Name]]))=TRUE,"99",Tbl_ExpendInput[[#This Row],[Fund Group Code]]))</f>
        <v>07</v>
      </c>
      <c r="O2160" s="14">
        <f>VLOOKUP(Tbl_ExpendInput[[#This Row],[Agency Code]],TblAgencies[],12,FALSE)</f>
        <v>152</v>
      </c>
    </row>
    <row r="2161" spans="1:15">
      <c r="A2161">
        <v>2022</v>
      </c>
      <c r="B2161" t="s">
        <v>1153</v>
      </c>
      <c r="C2161" t="s">
        <v>1381</v>
      </c>
      <c r="D2161" s="17">
        <v>152</v>
      </c>
      <c r="E2161" t="s">
        <v>1406</v>
      </c>
      <c r="F2161" t="s">
        <v>1219</v>
      </c>
      <c r="G2161" t="s">
        <v>1220</v>
      </c>
      <c r="H2161" t="s">
        <v>40</v>
      </c>
      <c r="I2161" t="s">
        <v>41</v>
      </c>
      <c r="J2161" t="s">
        <v>1419</v>
      </c>
      <c r="K2161" t="s">
        <v>1420</v>
      </c>
      <c r="L2161">
        <v>29118.9</v>
      </c>
      <c r="M2161" t="str">
        <f>IF(Tbl_ExpendInput[[#This Row],[Fund Detail Code]]="09119",Tbl_ExpendInput[[#This Row],[Fund Group Name]],IF(ISNUMBER(SEARCH("covid",Tbl_ExpendInput[[#This Row],[Fund Detail Name]]))=TRUE,"COVID Funds",Tbl_ExpendInput[[#This Row],[Fund Group Name]]))</f>
        <v>Dedicated Special Revenue</v>
      </c>
      <c r="N2161" s="14" t="str">
        <f>IF(Tbl_ExpendInput[[#This Row],[Fund Detail Code]]="09119",Tbl_ExpendInput[[#This Row],[Fund Group Code]],IF(ISNUMBER(SEARCH("covid",Tbl_ExpendInput[[#This Row],[Fund Detail Name]]))=TRUE,"99",Tbl_ExpendInput[[#This Row],[Fund Group Code]]))</f>
        <v>09</v>
      </c>
      <c r="O2161" s="14">
        <f>VLOOKUP(Tbl_ExpendInput[[#This Row],[Agency Code]],TblAgencies[],12,FALSE)</f>
        <v>152</v>
      </c>
    </row>
    <row r="2162" spans="1:15">
      <c r="A2162">
        <v>2022</v>
      </c>
      <c r="B2162" t="s">
        <v>1153</v>
      </c>
      <c r="C2162" t="s">
        <v>1381</v>
      </c>
      <c r="D2162" s="17">
        <v>152</v>
      </c>
      <c r="E2162" t="s">
        <v>1406</v>
      </c>
      <c r="F2162" t="s">
        <v>1421</v>
      </c>
      <c r="G2162" t="s">
        <v>1422</v>
      </c>
      <c r="H2162" t="s">
        <v>20</v>
      </c>
      <c r="I2162" t="s">
        <v>21</v>
      </c>
      <c r="J2162" t="s">
        <v>22</v>
      </c>
      <c r="K2162" t="s">
        <v>23</v>
      </c>
      <c r="L2162">
        <v>4530581.71</v>
      </c>
      <c r="M2162" t="str">
        <f>IF(Tbl_ExpendInput[[#This Row],[Fund Detail Code]]="09119",Tbl_ExpendInput[[#This Row],[Fund Group Name]],IF(ISNUMBER(SEARCH("covid",Tbl_ExpendInput[[#This Row],[Fund Detail Name]]))=TRUE,"COVID Funds",Tbl_ExpendInput[[#This Row],[Fund Group Name]]))</f>
        <v>General</v>
      </c>
      <c r="N2162" s="14" t="str">
        <f>IF(Tbl_ExpendInput[[#This Row],[Fund Detail Code]]="09119",Tbl_ExpendInput[[#This Row],[Fund Group Code]],IF(ISNUMBER(SEARCH("covid",Tbl_ExpendInput[[#This Row],[Fund Detail Name]]))=TRUE,"99",Tbl_ExpendInput[[#This Row],[Fund Group Code]]))</f>
        <v>01</v>
      </c>
      <c r="O2162" s="14">
        <f>VLOOKUP(Tbl_ExpendInput[[#This Row],[Agency Code]],TblAgencies[],12,FALSE)</f>
        <v>152</v>
      </c>
    </row>
    <row r="2163" spans="1:15">
      <c r="A2163">
        <v>2022</v>
      </c>
      <c r="B2163" t="s">
        <v>1153</v>
      </c>
      <c r="C2163" t="s">
        <v>1381</v>
      </c>
      <c r="D2163" s="17">
        <v>152</v>
      </c>
      <c r="E2163" t="s">
        <v>1406</v>
      </c>
      <c r="F2163" t="s">
        <v>1421</v>
      </c>
      <c r="G2163" t="s">
        <v>1422</v>
      </c>
      <c r="H2163" t="s">
        <v>24</v>
      </c>
      <c r="I2163" t="s">
        <v>25</v>
      </c>
      <c r="J2163" t="s">
        <v>1423</v>
      </c>
      <c r="K2163" t="s">
        <v>1424</v>
      </c>
      <c r="L2163">
        <v>308111</v>
      </c>
      <c r="M2163" t="str">
        <f>IF(Tbl_ExpendInput[[#This Row],[Fund Detail Code]]="09119",Tbl_ExpendInput[[#This Row],[Fund Group Name]],IF(ISNUMBER(SEARCH("covid",Tbl_ExpendInput[[#This Row],[Fund Detail Name]]))=TRUE,"COVID Funds",Tbl_ExpendInput[[#This Row],[Fund Group Name]]))</f>
        <v>Special</v>
      </c>
      <c r="N2163" s="14" t="str">
        <f>IF(Tbl_ExpendInput[[#This Row],[Fund Detail Code]]="09119",Tbl_ExpendInput[[#This Row],[Fund Group Code]],IF(ISNUMBER(SEARCH("covid",Tbl_ExpendInput[[#This Row],[Fund Detail Name]]))=TRUE,"99",Tbl_ExpendInput[[#This Row],[Fund Group Code]]))</f>
        <v>02</v>
      </c>
      <c r="O2163" s="14">
        <f>VLOOKUP(Tbl_ExpendInput[[#This Row],[Agency Code]],TblAgencies[],12,FALSE)</f>
        <v>152</v>
      </c>
    </row>
    <row r="2164" spans="1:15">
      <c r="A2164">
        <v>2022</v>
      </c>
      <c r="B2164" t="s">
        <v>1153</v>
      </c>
      <c r="C2164" t="s">
        <v>1381</v>
      </c>
      <c r="D2164" s="17">
        <v>152</v>
      </c>
      <c r="E2164" t="s">
        <v>1406</v>
      </c>
      <c r="F2164" t="s">
        <v>1421</v>
      </c>
      <c r="G2164" t="s">
        <v>1422</v>
      </c>
      <c r="H2164" t="s">
        <v>62</v>
      </c>
      <c r="I2164" t="s">
        <v>63</v>
      </c>
      <c r="J2164" t="s">
        <v>1425</v>
      </c>
      <c r="K2164" t="s">
        <v>1426</v>
      </c>
      <c r="L2164">
        <v>7689268.7699999996</v>
      </c>
      <c r="M2164" t="str">
        <f>IF(Tbl_ExpendInput[[#This Row],[Fund Detail Code]]="09119",Tbl_ExpendInput[[#This Row],[Fund Group Name]],IF(ISNUMBER(SEARCH("covid",Tbl_ExpendInput[[#This Row],[Fund Detail Name]]))=TRUE,"COVID Funds",Tbl_ExpendInput[[#This Row],[Fund Group Name]]))</f>
        <v>Trust And Agency</v>
      </c>
      <c r="N2164" s="14" t="str">
        <f>IF(Tbl_ExpendInput[[#This Row],[Fund Detail Code]]="09119",Tbl_ExpendInput[[#This Row],[Fund Group Code]],IF(ISNUMBER(SEARCH("covid",Tbl_ExpendInput[[#This Row],[Fund Detail Name]]))=TRUE,"99",Tbl_ExpendInput[[#This Row],[Fund Group Code]]))</f>
        <v>07</v>
      </c>
      <c r="O2164" s="14">
        <f>VLOOKUP(Tbl_ExpendInput[[#This Row],[Agency Code]],TblAgencies[],12,FALSE)</f>
        <v>152</v>
      </c>
    </row>
    <row r="2165" spans="1:15">
      <c r="A2165">
        <v>2022</v>
      </c>
      <c r="B2165" t="s">
        <v>1153</v>
      </c>
      <c r="C2165" t="s">
        <v>1381</v>
      </c>
      <c r="D2165" s="17">
        <v>152</v>
      </c>
      <c r="E2165" t="s">
        <v>1406</v>
      </c>
      <c r="F2165" t="s">
        <v>1421</v>
      </c>
      <c r="G2165" t="s">
        <v>1422</v>
      </c>
      <c r="H2165" t="s">
        <v>62</v>
      </c>
      <c r="I2165" t="s">
        <v>63</v>
      </c>
      <c r="J2165" t="s">
        <v>1409</v>
      </c>
      <c r="K2165" t="s">
        <v>1410</v>
      </c>
      <c r="L2165">
        <v>772215.99</v>
      </c>
      <c r="M2165" t="str">
        <f>IF(Tbl_ExpendInput[[#This Row],[Fund Detail Code]]="09119",Tbl_ExpendInput[[#This Row],[Fund Group Name]],IF(ISNUMBER(SEARCH("covid",Tbl_ExpendInput[[#This Row],[Fund Detail Name]]))=TRUE,"COVID Funds",Tbl_ExpendInput[[#This Row],[Fund Group Name]]))</f>
        <v>Trust And Agency</v>
      </c>
      <c r="N2165" s="14" t="str">
        <f>IF(Tbl_ExpendInput[[#This Row],[Fund Detail Code]]="09119",Tbl_ExpendInput[[#This Row],[Fund Group Code]],IF(ISNUMBER(SEARCH("covid",Tbl_ExpendInput[[#This Row],[Fund Detail Name]]))=TRUE,"99",Tbl_ExpendInput[[#This Row],[Fund Group Code]]))</f>
        <v>07</v>
      </c>
      <c r="O2165" s="14">
        <f>VLOOKUP(Tbl_ExpendInput[[#This Row],[Agency Code]],TblAgencies[],12,FALSE)</f>
        <v>152</v>
      </c>
    </row>
    <row r="2166" spans="1:15">
      <c r="A2166">
        <v>2022</v>
      </c>
      <c r="B2166" t="s">
        <v>1153</v>
      </c>
      <c r="C2166" t="s">
        <v>1381</v>
      </c>
      <c r="D2166" s="17">
        <v>152</v>
      </c>
      <c r="E2166" t="s">
        <v>1406</v>
      </c>
      <c r="F2166" t="s">
        <v>1421</v>
      </c>
      <c r="G2166" t="s">
        <v>1422</v>
      </c>
      <c r="H2166" t="s">
        <v>40</v>
      </c>
      <c r="I2166" t="s">
        <v>41</v>
      </c>
      <c r="J2166" t="s">
        <v>1427</v>
      </c>
      <c r="K2166" t="s">
        <v>1428</v>
      </c>
      <c r="L2166">
        <v>509267.27</v>
      </c>
      <c r="M2166" t="str">
        <f>IF(Tbl_ExpendInput[[#This Row],[Fund Detail Code]]="09119",Tbl_ExpendInput[[#This Row],[Fund Group Name]],IF(ISNUMBER(SEARCH("covid",Tbl_ExpendInput[[#This Row],[Fund Detail Name]]))=TRUE,"COVID Funds",Tbl_ExpendInput[[#This Row],[Fund Group Name]]))</f>
        <v>Dedicated Special Revenue</v>
      </c>
      <c r="N2166" s="14" t="str">
        <f>IF(Tbl_ExpendInput[[#This Row],[Fund Detail Code]]="09119",Tbl_ExpendInput[[#This Row],[Fund Group Code]],IF(ISNUMBER(SEARCH("covid",Tbl_ExpendInput[[#This Row],[Fund Detail Name]]))=TRUE,"99",Tbl_ExpendInput[[#This Row],[Fund Group Code]]))</f>
        <v>09</v>
      </c>
      <c r="O2166" s="14">
        <f>VLOOKUP(Tbl_ExpendInput[[#This Row],[Agency Code]],TblAgencies[],12,FALSE)</f>
        <v>152</v>
      </c>
    </row>
    <row r="2167" spans="1:15">
      <c r="A2167">
        <v>2022</v>
      </c>
      <c r="B2167" t="s">
        <v>1153</v>
      </c>
      <c r="C2167" t="s">
        <v>1381</v>
      </c>
      <c r="D2167" s="17">
        <v>155</v>
      </c>
      <c r="E2167" t="s">
        <v>1429</v>
      </c>
      <c r="F2167" t="s">
        <v>1430</v>
      </c>
      <c r="G2167" t="s">
        <v>1431</v>
      </c>
      <c r="H2167" t="s">
        <v>20</v>
      </c>
      <c r="I2167" t="s">
        <v>21</v>
      </c>
      <c r="J2167" t="s">
        <v>22</v>
      </c>
      <c r="K2167" t="s">
        <v>23</v>
      </c>
      <c r="L2167">
        <v>853068942.89999998</v>
      </c>
      <c r="M2167" t="str">
        <f>IF(Tbl_ExpendInput[[#This Row],[Fund Detail Code]]="09119",Tbl_ExpendInput[[#This Row],[Fund Group Name]],IF(ISNUMBER(SEARCH("covid",Tbl_ExpendInput[[#This Row],[Fund Detail Name]]))=TRUE,"COVID Funds",Tbl_ExpendInput[[#This Row],[Fund Group Name]]))</f>
        <v>General</v>
      </c>
      <c r="N2167" s="14" t="str">
        <f>IF(Tbl_ExpendInput[[#This Row],[Fund Detail Code]]="09119",Tbl_ExpendInput[[#This Row],[Fund Group Code]],IF(ISNUMBER(SEARCH("covid",Tbl_ExpendInput[[#This Row],[Fund Detail Name]]))=TRUE,"99",Tbl_ExpendInput[[#This Row],[Fund Group Code]]))</f>
        <v>01</v>
      </c>
      <c r="O2167" s="14">
        <f>VLOOKUP(Tbl_ExpendInput[[#This Row],[Agency Code]],TblAgencies[],12,FALSE)</f>
        <v>155</v>
      </c>
    </row>
    <row r="2168" spans="1:15">
      <c r="A2168">
        <v>2022</v>
      </c>
      <c r="B2168" t="s">
        <v>1153</v>
      </c>
      <c r="C2168" t="s">
        <v>1381</v>
      </c>
      <c r="D2168" s="17">
        <v>155</v>
      </c>
      <c r="E2168" t="s">
        <v>1429</v>
      </c>
      <c r="F2168" t="s">
        <v>1430</v>
      </c>
      <c r="G2168" t="s">
        <v>1431</v>
      </c>
      <c r="H2168" t="s">
        <v>15</v>
      </c>
      <c r="I2168" t="s">
        <v>124</v>
      </c>
      <c r="J2168" t="s">
        <v>125</v>
      </c>
      <c r="K2168" t="s">
        <v>124</v>
      </c>
      <c r="L2168">
        <v>31526576</v>
      </c>
      <c r="M2168" t="str">
        <f>IF(Tbl_ExpendInput[[#This Row],[Fund Detail Code]]="09119",Tbl_ExpendInput[[#This Row],[Fund Group Name]],IF(ISNUMBER(SEARCH("covid",Tbl_ExpendInput[[#This Row],[Fund Detail Name]]))=TRUE,"COVID Funds",Tbl_ExpendInput[[#This Row],[Fund Group Name]]))</f>
        <v>Higher Education Operating</v>
      </c>
      <c r="N2168" s="14" t="str">
        <f>IF(Tbl_ExpendInput[[#This Row],[Fund Detail Code]]="09119",Tbl_ExpendInput[[#This Row],[Fund Group Code]],IF(ISNUMBER(SEARCH("covid",Tbl_ExpendInput[[#This Row],[Fund Detail Name]]))=TRUE,"99",Tbl_ExpendInput[[#This Row],[Fund Group Code]]))</f>
        <v>03</v>
      </c>
      <c r="O2168" s="14">
        <f>VLOOKUP(Tbl_ExpendInput[[#This Row],[Agency Code]],TblAgencies[],12,FALSE)</f>
        <v>155</v>
      </c>
    </row>
    <row r="2169" spans="1:15">
      <c r="A2169">
        <v>2022</v>
      </c>
      <c r="B2169" t="s">
        <v>1153</v>
      </c>
      <c r="C2169" t="s">
        <v>1381</v>
      </c>
      <c r="D2169" s="17">
        <v>155</v>
      </c>
      <c r="E2169" t="s">
        <v>1429</v>
      </c>
      <c r="F2169" t="s">
        <v>1430</v>
      </c>
      <c r="G2169" t="s">
        <v>1431</v>
      </c>
      <c r="H2169" t="s">
        <v>40</v>
      </c>
      <c r="I2169" t="s">
        <v>41</v>
      </c>
      <c r="J2169" t="s">
        <v>1432</v>
      </c>
      <c r="K2169" t="s">
        <v>1433</v>
      </c>
      <c r="L2169">
        <v>645000</v>
      </c>
      <c r="M2169" t="str">
        <f>IF(Tbl_ExpendInput[[#This Row],[Fund Detail Code]]="09119",Tbl_ExpendInput[[#This Row],[Fund Group Name]],IF(ISNUMBER(SEARCH("covid",Tbl_ExpendInput[[#This Row],[Fund Detail Name]]))=TRUE,"COVID Funds",Tbl_ExpendInput[[#This Row],[Fund Group Name]]))</f>
        <v>Dedicated Special Revenue</v>
      </c>
      <c r="N2169" s="14" t="str">
        <f>IF(Tbl_ExpendInput[[#This Row],[Fund Detail Code]]="09119",Tbl_ExpendInput[[#This Row],[Fund Group Code]],IF(ISNUMBER(SEARCH("covid",Tbl_ExpendInput[[#This Row],[Fund Detail Name]]))=TRUE,"99",Tbl_ExpendInput[[#This Row],[Fund Group Code]]))</f>
        <v>09</v>
      </c>
      <c r="O2169" s="14">
        <f>VLOOKUP(Tbl_ExpendInput[[#This Row],[Agency Code]],TblAgencies[],12,FALSE)</f>
        <v>155</v>
      </c>
    </row>
    <row r="2170" spans="1:15">
      <c r="A2170">
        <v>2022</v>
      </c>
      <c r="B2170" t="s">
        <v>1153</v>
      </c>
      <c r="C2170" t="s">
        <v>1381</v>
      </c>
      <c r="D2170" s="17">
        <v>155</v>
      </c>
      <c r="E2170" t="s">
        <v>1429</v>
      </c>
      <c r="F2170" t="s">
        <v>1430</v>
      </c>
      <c r="G2170" t="s">
        <v>1431</v>
      </c>
      <c r="H2170" t="s">
        <v>1153</v>
      </c>
      <c r="I2170" t="s">
        <v>34</v>
      </c>
      <c r="J2170" t="s">
        <v>1434</v>
      </c>
      <c r="K2170" t="s">
        <v>1435</v>
      </c>
      <c r="L2170">
        <v>5529729.3399999999</v>
      </c>
      <c r="M2170" t="str">
        <f>IF(Tbl_ExpendInput[[#This Row],[Fund Detail Code]]="09119",Tbl_ExpendInput[[#This Row],[Fund Group Name]],IF(ISNUMBER(SEARCH("covid",Tbl_ExpendInput[[#This Row],[Fund Detail Name]]))=TRUE,"COVID Funds",Tbl_ExpendInput[[#This Row],[Fund Group Name]]))</f>
        <v>Federal Trust - Arra</v>
      </c>
      <c r="N2170" s="14" t="str">
        <f>IF(Tbl_ExpendInput[[#This Row],[Fund Detail Code]]="09119",Tbl_ExpendInput[[#This Row],[Fund Group Code]],IF(ISNUMBER(SEARCH("covid",Tbl_ExpendInput[[#This Row],[Fund Detail Name]]))=TRUE,"99",Tbl_ExpendInput[[#This Row],[Fund Group Code]]))</f>
        <v>13</v>
      </c>
      <c r="O2170" s="14">
        <f>VLOOKUP(Tbl_ExpendInput[[#This Row],[Agency Code]],TblAgencies[],12,FALSE)</f>
        <v>155</v>
      </c>
    </row>
    <row r="2171" spans="1:15">
      <c r="A2171">
        <v>2022</v>
      </c>
      <c r="B2171" t="s">
        <v>1153</v>
      </c>
      <c r="C2171" t="s">
        <v>1381</v>
      </c>
      <c r="D2171" s="17">
        <v>161</v>
      </c>
      <c r="E2171" t="s">
        <v>1436</v>
      </c>
      <c r="F2171" t="s">
        <v>1383</v>
      </c>
      <c r="G2171" t="s">
        <v>1384</v>
      </c>
      <c r="H2171" t="s">
        <v>20</v>
      </c>
      <c r="I2171" t="s">
        <v>21</v>
      </c>
      <c r="J2171" t="s">
        <v>22</v>
      </c>
      <c r="K2171" t="s">
        <v>23</v>
      </c>
      <c r="L2171">
        <v>4272472.38</v>
      </c>
      <c r="M2171" t="str">
        <f>IF(Tbl_ExpendInput[[#This Row],[Fund Detail Code]]="09119",Tbl_ExpendInput[[#This Row],[Fund Group Name]],IF(ISNUMBER(SEARCH("covid",Tbl_ExpendInput[[#This Row],[Fund Detail Name]]))=TRUE,"COVID Funds",Tbl_ExpendInput[[#This Row],[Fund Group Name]]))</f>
        <v>General</v>
      </c>
      <c r="N2171" s="14" t="str">
        <f>IF(Tbl_ExpendInput[[#This Row],[Fund Detail Code]]="09119",Tbl_ExpendInput[[#This Row],[Fund Group Code]],IF(ISNUMBER(SEARCH("covid",Tbl_ExpendInput[[#This Row],[Fund Detail Name]]))=TRUE,"99",Tbl_ExpendInput[[#This Row],[Fund Group Code]]))</f>
        <v>01</v>
      </c>
      <c r="O2171" s="14">
        <f>VLOOKUP(Tbl_ExpendInput[[#This Row],[Agency Code]],TblAgencies[],12,FALSE)</f>
        <v>161</v>
      </c>
    </row>
    <row r="2172" spans="1:15">
      <c r="A2172">
        <v>2022</v>
      </c>
      <c r="B2172" t="s">
        <v>1153</v>
      </c>
      <c r="C2172" t="s">
        <v>1381</v>
      </c>
      <c r="D2172" s="17">
        <v>161</v>
      </c>
      <c r="E2172" t="s">
        <v>1436</v>
      </c>
      <c r="F2172" t="s">
        <v>1421</v>
      </c>
      <c r="G2172" t="s">
        <v>1422</v>
      </c>
      <c r="H2172" t="s">
        <v>20</v>
      </c>
      <c r="I2172" t="s">
        <v>21</v>
      </c>
      <c r="J2172" t="s">
        <v>22</v>
      </c>
      <c r="K2172" t="s">
        <v>23</v>
      </c>
      <c r="L2172">
        <v>53009157.850000001</v>
      </c>
      <c r="M2172" t="str">
        <f>IF(Tbl_ExpendInput[[#This Row],[Fund Detail Code]]="09119",Tbl_ExpendInput[[#This Row],[Fund Group Name]],IF(ISNUMBER(SEARCH("covid",Tbl_ExpendInput[[#This Row],[Fund Detail Name]]))=TRUE,"COVID Funds",Tbl_ExpendInput[[#This Row],[Fund Group Name]]))</f>
        <v>General</v>
      </c>
      <c r="N2172" s="14" t="str">
        <f>IF(Tbl_ExpendInput[[#This Row],[Fund Detail Code]]="09119",Tbl_ExpendInput[[#This Row],[Fund Group Code]],IF(ISNUMBER(SEARCH("covid",Tbl_ExpendInput[[#This Row],[Fund Detail Name]]))=TRUE,"99",Tbl_ExpendInput[[#This Row],[Fund Group Code]]))</f>
        <v>01</v>
      </c>
      <c r="O2172" s="14">
        <f>VLOOKUP(Tbl_ExpendInput[[#This Row],[Agency Code]],TblAgencies[],12,FALSE)</f>
        <v>161</v>
      </c>
    </row>
    <row r="2173" spans="1:15">
      <c r="A2173">
        <v>2022</v>
      </c>
      <c r="B2173" t="s">
        <v>1153</v>
      </c>
      <c r="C2173" t="s">
        <v>1381</v>
      </c>
      <c r="D2173" s="17">
        <v>161</v>
      </c>
      <c r="E2173" t="s">
        <v>1436</v>
      </c>
      <c r="F2173" t="s">
        <v>1421</v>
      </c>
      <c r="G2173" t="s">
        <v>1422</v>
      </c>
      <c r="H2173" t="s">
        <v>24</v>
      </c>
      <c r="I2173" t="s">
        <v>25</v>
      </c>
      <c r="J2173" t="s">
        <v>1437</v>
      </c>
      <c r="K2173" t="s">
        <v>1438</v>
      </c>
      <c r="L2173">
        <v>80853.320000000007</v>
      </c>
      <c r="M2173" t="str">
        <f>IF(Tbl_ExpendInput[[#This Row],[Fund Detail Code]]="09119",Tbl_ExpendInput[[#This Row],[Fund Group Name]],IF(ISNUMBER(SEARCH("covid",Tbl_ExpendInput[[#This Row],[Fund Detail Name]]))=TRUE,"COVID Funds",Tbl_ExpendInput[[#This Row],[Fund Group Name]]))</f>
        <v>Special</v>
      </c>
      <c r="N2173" s="14" t="str">
        <f>IF(Tbl_ExpendInput[[#This Row],[Fund Detail Code]]="09119",Tbl_ExpendInput[[#This Row],[Fund Group Code]],IF(ISNUMBER(SEARCH("covid",Tbl_ExpendInput[[#This Row],[Fund Detail Name]]))=TRUE,"99",Tbl_ExpendInput[[#This Row],[Fund Group Code]]))</f>
        <v>02</v>
      </c>
      <c r="O2173" s="14">
        <f>VLOOKUP(Tbl_ExpendInput[[#This Row],[Agency Code]],TblAgencies[],12,FALSE)</f>
        <v>161</v>
      </c>
    </row>
    <row r="2174" spans="1:15">
      <c r="A2174">
        <v>2022</v>
      </c>
      <c r="B2174" t="s">
        <v>1153</v>
      </c>
      <c r="C2174" t="s">
        <v>1381</v>
      </c>
      <c r="D2174" s="17">
        <v>161</v>
      </c>
      <c r="E2174" t="s">
        <v>1436</v>
      </c>
      <c r="F2174" t="s">
        <v>1421</v>
      </c>
      <c r="G2174" t="s">
        <v>1422</v>
      </c>
      <c r="H2174" t="s">
        <v>24</v>
      </c>
      <c r="I2174" t="s">
        <v>25</v>
      </c>
      <c r="J2174" t="s">
        <v>1226</v>
      </c>
      <c r="K2174" t="s">
        <v>1227</v>
      </c>
      <c r="L2174">
        <v>220096.82</v>
      </c>
      <c r="M2174" t="str">
        <f>IF(Tbl_ExpendInput[[#This Row],[Fund Detail Code]]="09119",Tbl_ExpendInput[[#This Row],[Fund Group Name]],IF(ISNUMBER(SEARCH("covid",Tbl_ExpendInput[[#This Row],[Fund Detail Name]]))=TRUE,"COVID Funds",Tbl_ExpendInput[[#This Row],[Fund Group Name]]))</f>
        <v>Special</v>
      </c>
      <c r="N2174" s="14" t="str">
        <f>IF(Tbl_ExpendInput[[#This Row],[Fund Detail Code]]="09119",Tbl_ExpendInput[[#This Row],[Fund Group Code]],IF(ISNUMBER(SEARCH("covid",Tbl_ExpendInput[[#This Row],[Fund Detail Name]]))=TRUE,"99",Tbl_ExpendInput[[#This Row],[Fund Group Code]]))</f>
        <v>02</v>
      </c>
      <c r="O2174" s="14">
        <f>VLOOKUP(Tbl_ExpendInput[[#This Row],[Agency Code]],TblAgencies[],12,FALSE)</f>
        <v>161</v>
      </c>
    </row>
    <row r="2175" spans="1:15">
      <c r="A2175">
        <v>2022</v>
      </c>
      <c r="B2175" t="s">
        <v>1153</v>
      </c>
      <c r="C2175" t="s">
        <v>1381</v>
      </c>
      <c r="D2175" s="17">
        <v>161</v>
      </c>
      <c r="E2175" t="s">
        <v>1436</v>
      </c>
      <c r="F2175" t="s">
        <v>1421</v>
      </c>
      <c r="G2175" t="s">
        <v>1422</v>
      </c>
      <c r="H2175" t="s">
        <v>24</v>
      </c>
      <c r="I2175" t="s">
        <v>25</v>
      </c>
      <c r="J2175" t="s">
        <v>1439</v>
      </c>
      <c r="K2175" t="s">
        <v>1440</v>
      </c>
      <c r="L2175">
        <v>5500407.5999999996</v>
      </c>
      <c r="M2175" t="str">
        <f>IF(Tbl_ExpendInput[[#This Row],[Fund Detail Code]]="09119",Tbl_ExpendInput[[#This Row],[Fund Group Name]],IF(ISNUMBER(SEARCH("covid",Tbl_ExpendInput[[#This Row],[Fund Detail Name]]))=TRUE,"COVID Funds",Tbl_ExpendInput[[#This Row],[Fund Group Name]]))</f>
        <v>Special</v>
      </c>
      <c r="N2175" s="14" t="str">
        <f>IF(Tbl_ExpendInput[[#This Row],[Fund Detail Code]]="09119",Tbl_ExpendInput[[#This Row],[Fund Group Code]],IF(ISNUMBER(SEARCH("covid",Tbl_ExpendInput[[#This Row],[Fund Detail Name]]))=TRUE,"99",Tbl_ExpendInput[[#This Row],[Fund Group Code]]))</f>
        <v>02</v>
      </c>
      <c r="O2175" s="14">
        <f>VLOOKUP(Tbl_ExpendInput[[#This Row],[Agency Code]],TblAgencies[],12,FALSE)</f>
        <v>161</v>
      </c>
    </row>
    <row r="2176" spans="1:15">
      <c r="A2176">
        <v>2022</v>
      </c>
      <c r="B2176" t="s">
        <v>1153</v>
      </c>
      <c r="C2176" t="s">
        <v>1381</v>
      </c>
      <c r="D2176" s="17">
        <v>161</v>
      </c>
      <c r="E2176" t="s">
        <v>1436</v>
      </c>
      <c r="F2176" t="s">
        <v>1421</v>
      </c>
      <c r="G2176" t="s">
        <v>1422</v>
      </c>
      <c r="H2176" t="s">
        <v>24</v>
      </c>
      <c r="I2176" t="s">
        <v>25</v>
      </c>
      <c r="J2176" t="s">
        <v>1441</v>
      </c>
      <c r="K2176" t="s">
        <v>1442</v>
      </c>
      <c r="L2176">
        <v>138745.99</v>
      </c>
      <c r="M2176" t="str">
        <f>IF(Tbl_ExpendInput[[#This Row],[Fund Detail Code]]="09119",Tbl_ExpendInput[[#This Row],[Fund Group Name]],IF(ISNUMBER(SEARCH("covid",Tbl_ExpendInput[[#This Row],[Fund Detail Name]]))=TRUE,"COVID Funds",Tbl_ExpendInput[[#This Row],[Fund Group Name]]))</f>
        <v>Special</v>
      </c>
      <c r="N2176" s="14" t="str">
        <f>IF(Tbl_ExpendInput[[#This Row],[Fund Detail Code]]="09119",Tbl_ExpendInput[[#This Row],[Fund Group Code]],IF(ISNUMBER(SEARCH("covid",Tbl_ExpendInput[[#This Row],[Fund Detail Name]]))=TRUE,"99",Tbl_ExpendInput[[#This Row],[Fund Group Code]]))</f>
        <v>02</v>
      </c>
      <c r="O2176" s="14">
        <f>VLOOKUP(Tbl_ExpendInput[[#This Row],[Agency Code]],TblAgencies[],12,FALSE)</f>
        <v>161</v>
      </c>
    </row>
    <row r="2177" spans="1:15">
      <c r="A2177">
        <v>2022</v>
      </c>
      <c r="B2177" t="s">
        <v>1153</v>
      </c>
      <c r="C2177" t="s">
        <v>1381</v>
      </c>
      <c r="D2177" s="17">
        <v>161</v>
      </c>
      <c r="E2177" t="s">
        <v>1436</v>
      </c>
      <c r="F2177" t="s">
        <v>1421</v>
      </c>
      <c r="G2177" t="s">
        <v>1422</v>
      </c>
      <c r="H2177" t="s">
        <v>24</v>
      </c>
      <c r="I2177" t="s">
        <v>25</v>
      </c>
      <c r="J2177" t="s">
        <v>1443</v>
      </c>
      <c r="K2177" t="s">
        <v>1444</v>
      </c>
      <c r="L2177">
        <v>2305546.71</v>
      </c>
      <c r="M2177" t="str">
        <f>IF(Tbl_ExpendInput[[#This Row],[Fund Detail Code]]="09119",Tbl_ExpendInput[[#This Row],[Fund Group Name]],IF(ISNUMBER(SEARCH("covid",Tbl_ExpendInput[[#This Row],[Fund Detail Name]]))=TRUE,"COVID Funds",Tbl_ExpendInput[[#This Row],[Fund Group Name]]))</f>
        <v>Special</v>
      </c>
      <c r="N2177" s="14" t="str">
        <f>IF(Tbl_ExpendInput[[#This Row],[Fund Detail Code]]="09119",Tbl_ExpendInput[[#This Row],[Fund Group Code]],IF(ISNUMBER(SEARCH("covid",Tbl_ExpendInput[[#This Row],[Fund Detail Name]]))=TRUE,"99",Tbl_ExpendInput[[#This Row],[Fund Group Code]]))</f>
        <v>02</v>
      </c>
      <c r="O2177" s="14">
        <f>VLOOKUP(Tbl_ExpendInput[[#This Row],[Agency Code]],TblAgencies[],12,FALSE)</f>
        <v>161</v>
      </c>
    </row>
    <row r="2178" spans="1:15">
      <c r="A2178">
        <v>2022</v>
      </c>
      <c r="B2178" t="s">
        <v>1153</v>
      </c>
      <c r="C2178" t="s">
        <v>1381</v>
      </c>
      <c r="D2178" s="17">
        <v>161</v>
      </c>
      <c r="E2178" t="s">
        <v>1436</v>
      </c>
      <c r="F2178" t="s">
        <v>1421</v>
      </c>
      <c r="G2178" t="s">
        <v>1422</v>
      </c>
      <c r="H2178" t="s">
        <v>40</v>
      </c>
      <c r="I2178" t="s">
        <v>41</v>
      </c>
      <c r="J2178" t="s">
        <v>1445</v>
      </c>
      <c r="K2178" t="s">
        <v>1446</v>
      </c>
      <c r="L2178">
        <v>704124.68</v>
      </c>
      <c r="M2178" t="str">
        <f>IF(Tbl_ExpendInput[[#This Row],[Fund Detail Code]]="09119",Tbl_ExpendInput[[#This Row],[Fund Group Name]],IF(ISNUMBER(SEARCH("covid",Tbl_ExpendInput[[#This Row],[Fund Detail Name]]))=TRUE,"COVID Funds",Tbl_ExpendInput[[#This Row],[Fund Group Name]]))</f>
        <v>Dedicated Special Revenue</v>
      </c>
      <c r="N2178" s="14" t="str">
        <f>IF(Tbl_ExpendInput[[#This Row],[Fund Detail Code]]="09119",Tbl_ExpendInput[[#This Row],[Fund Group Code]],IF(ISNUMBER(SEARCH("covid",Tbl_ExpendInput[[#This Row],[Fund Detail Name]]))=TRUE,"99",Tbl_ExpendInput[[#This Row],[Fund Group Code]]))</f>
        <v>09</v>
      </c>
      <c r="O2178" s="14">
        <f>VLOOKUP(Tbl_ExpendInput[[#This Row],[Agency Code]],TblAgencies[],12,FALSE)</f>
        <v>161</v>
      </c>
    </row>
    <row r="2179" spans="1:15">
      <c r="A2179">
        <v>2022</v>
      </c>
      <c r="B2179" t="s">
        <v>1153</v>
      </c>
      <c r="C2179" t="s">
        <v>1381</v>
      </c>
      <c r="D2179" s="17">
        <v>161</v>
      </c>
      <c r="E2179" t="s">
        <v>1436</v>
      </c>
      <c r="F2179" t="s">
        <v>1421</v>
      </c>
      <c r="G2179" t="s">
        <v>1422</v>
      </c>
      <c r="H2179" t="s">
        <v>40</v>
      </c>
      <c r="I2179" t="s">
        <v>41</v>
      </c>
      <c r="J2179" t="s">
        <v>704</v>
      </c>
      <c r="K2179" t="s">
        <v>705</v>
      </c>
      <c r="L2179">
        <v>49986.83</v>
      </c>
      <c r="M2179" t="str">
        <f>IF(Tbl_ExpendInput[[#This Row],[Fund Detail Code]]="09119",Tbl_ExpendInput[[#This Row],[Fund Group Name]],IF(ISNUMBER(SEARCH("covid",Tbl_ExpendInput[[#This Row],[Fund Detail Name]]))=TRUE,"COVID Funds",Tbl_ExpendInput[[#This Row],[Fund Group Name]]))</f>
        <v>Dedicated Special Revenue</v>
      </c>
      <c r="N2179" s="14" t="str">
        <f>IF(Tbl_ExpendInput[[#This Row],[Fund Detail Code]]="09119",Tbl_ExpendInput[[#This Row],[Fund Group Code]],IF(ISNUMBER(SEARCH("covid",Tbl_ExpendInput[[#This Row],[Fund Detail Name]]))=TRUE,"99",Tbl_ExpendInput[[#This Row],[Fund Group Code]]))</f>
        <v>09</v>
      </c>
      <c r="O2179" s="14">
        <f>VLOOKUP(Tbl_ExpendInput[[#This Row],[Agency Code]],TblAgencies[],12,FALSE)</f>
        <v>161</v>
      </c>
    </row>
    <row r="2180" spans="1:15">
      <c r="A2180">
        <v>2022</v>
      </c>
      <c r="B2180" t="s">
        <v>1153</v>
      </c>
      <c r="C2180" t="s">
        <v>1381</v>
      </c>
      <c r="D2180" s="17">
        <v>161</v>
      </c>
      <c r="E2180" t="s">
        <v>1436</v>
      </c>
      <c r="F2180" t="s">
        <v>1447</v>
      </c>
      <c r="G2180" t="s">
        <v>1448</v>
      </c>
      <c r="H2180" t="s">
        <v>20</v>
      </c>
      <c r="I2180" t="s">
        <v>21</v>
      </c>
      <c r="J2180" t="s">
        <v>22</v>
      </c>
      <c r="K2180" t="s">
        <v>23</v>
      </c>
      <c r="L2180">
        <v>673492.44</v>
      </c>
      <c r="M2180" t="str">
        <f>IF(Tbl_ExpendInput[[#This Row],[Fund Detail Code]]="09119",Tbl_ExpendInput[[#This Row],[Fund Group Name]],IF(ISNUMBER(SEARCH("covid",Tbl_ExpendInput[[#This Row],[Fund Detail Name]]))=TRUE,"COVID Funds",Tbl_ExpendInput[[#This Row],[Fund Group Name]]))</f>
        <v>General</v>
      </c>
      <c r="N2180" s="14" t="str">
        <f>IF(Tbl_ExpendInput[[#This Row],[Fund Detail Code]]="09119",Tbl_ExpendInput[[#This Row],[Fund Group Code]],IF(ISNUMBER(SEARCH("covid",Tbl_ExpendInput[[#This Row],[Fund Detail Name]]))=TRUE,"99",Tbl_ExpendInput[[#This Row],[Fund Group Code]]))</f>
        <v>01</v>
      </c>
      <c r="O2180" s="14">
        <f>VLOOKUP(Tbl_ExpendInput[[#This Row],[Agency Code]],TblAgencies[],12,FALSE)</f>
        <v>161</v>
      </c>
    </row>
    <row r="2181" spans="1:15">
      <c r="A2181">
        <v>2022</v>
      </c>
      <c r="B2181" t="s">
        <v>1153</v>
      </c>
      <c r="C2181" t="s">
        <v>1381</v>
      </c>
      <c r="D2181" s="17">
        <v>161</v>
      </c>
      <c r="E2181" t="s">
        <v>1436</v>
      </c>
      <c r="F2181" t="s">
        <v>1447</v>
      </c>
      <c r="G2181" t="s">
        <v>1448</v>
      </c>
      <c r="H2181" t="s">
        <v>24</v>
      </c>
      <c r="I2181" t="s">
        <v>25</v>
      </c>
      <c r="J2181" t="s">
        <v>1437</v>
      </c>
      <c r="K2181" t="s">
        <v>1438</v>
      </c>
      <c r="L2181">
        <v>168986.57</v>
      </c>
      <c r="M2181" t="str">
        <f>IF(Tbl_ExpendInput[[#This Row],[Fund Detail Code]]="09119",Tbl_ExpendInput[[#This Row],[Fund Group Name]],IF(ISNUMBER(SEARCH("covid",Tbl_ExpendInput[[#This Row],[Fund Detail Name]]))=TRUE,"COVID Funds",Tbl_ExpendInput[[#This Row],[Fund Group Name]]))</f>
        <v>Special</v>
      </c>
      <c r="N2181" s="14" t="str">
        <f>IF(Tbl_ExpendInput[[#This Row],[Fund Detail Code]]="09119",Tbl_ExpendInput[[#This Row],[Fund Group Code]],IF(ISNUMBER(SEARCH("covid",Tbl_ExpendInput[[#This Row],[Fund Detail Name]]))=TRUE,"99",Tbl_ExpendInput[[#This Row],[Fund Group Code]]))</f>
        <v>02</v>
      </c>
      <c r="O2181" s="14">
        <f>VLOOKUP(Tbl_ExpendInput[[#This Row],[Agency Code]],TblAgencies[],12,FALSE)</f>
        <v>161</v>
      </c>
    </row>
    <row r="2182" spans="1:15">
      <c r="A2182">
        <v>2022</v>
      </c>
      <c r="B2182" t="s">
        <v>1153</v>
      </c>
      <c r="C2182" t="s">
        <v>1381</v>
      </c>
      <c r="D2182" s="17">
        <v>161</v>
      </c>
      <c r="E2182" t="s">
        <v>1436</v>
      </c>
      <c r="F2182" t="s">
        <v>1447</v>
      </c>
      <c r="G2182" t="s">
        <v>1448</v>
      </c>
      <c r="H2182" t="s">
        <v>24</v>
      </c>
      <c r="I2182" t="s">
        <v>25</v>
      </c>
      <c r="J2182" t="s">
        <v>1234</v>
      </c>
      <c r="K2182" t="s">
        <v>1235</v>
      </c>
      <c r="L2182">
        <v>487323.77</v>
      </c>
      <c r="M2182" t="str">
        <f>IF(Tbl_ExpendInput[[#This Row],[Fund Detail Code]]="09119",Tbl_ExpendInput[[#This Row],[Fund Group Name]],IF(ISNUMBER(SEARCH("covid",Tbl_ExpendInput[[#This Row],[Fund Detail Name]]))=TRUE,"COVID Funds",Tbl_ExpendInput[[#This Row],[Fund Group Name]]))</f>
        <v>Special</v>
      </c>
      <c r="N2182" s="14" t="str">
        <f>IF(Tbl_ExpendInput[[#This Row],[Fund Detail Code]]="09119",Tbl_ExpendInput[[#This Row],[Fund Group Code]],IF(ISNUMBER(SEARCH("covid",Tbl_ExpendInput[[#This Row],[Fund Detail Name]]))=TRUE,"99",Tbl_ExpendInput[[#This Row],[Fund Group Code]]))</f>
        <v>02</v>
      </c>
      <c r="O2182" s="14">
        <f>VLOOKUP(Tbl_ExpendInput[[#This Row],[Agency Code]],TblAgencies[],12,FALSE)</f>
        <v>161</v>
      </c>
    </row>
    <row r="2183" spans="1:15">
      <c r="A2183">
        <v>2022</v>
      </c>
      <c r="B2183" t="s">
        <v>1153</v>
      </c>
      <c r="C2183" t="s">
        <v>1381</v>
      </c>
      <c r="D2183" s="17">
        <v>161</v>
      </c>
      <c r="E2183" t="s">
        <v>1436</v>
      </c>
      <c r="F2183" t="s">
        <v>1447</v>
      </c>
      <c r="G2183" t="s">
        <v>1448</v>
      </c>
      <c r="H2183" t="s">
        <v>24</v>
      </c>
      <c r="I2183" t="s">
        <v>25</v>
      </c>
      <c r="J2183" t="s">
        <v>1449</v>
      </c>
      <c r="K2183" t="s">
        <v>1450</v>
      </c>
      <c r="L2183">
        <v>663666.28</v>
      </c>
      <c r="M2183" t="str">
        <f>IF(Tbl_ExpendInput[[#This Row],[Fund Detail Code]]="09119",Tbl_ExpendInput[[#This Row],[Fund Group Name]],IF(ISNUMBER(SEARCH("covid",Tbl_ExpendInput[[#This Row],[Fund Detail Name]]))=TRUE,"COVID Funds",Tbl_ExpendInput[[#This Row],[Fund Group Name]]))</f>
        <v>Special</v>
      </c>
      <c r="N2183" s="14" t="str">
        <f>IF(Tbl_ExpendInput[[#This Row],[Fund Detail Code]]="09119",Tbl_ExpendInput[[#This Row],[Fund Group Code]],IF(ISNUMBER(SEARCH("covid",Tbl_ExpendInput[[#This Row],[Fund Detail Name]]))=TRUE,"99",Tbl_ExpendInput[[#This Row],[Fund Group Code]]))</f>
        <v>02</v>
      </c>
      <c r="O2183" s="14">
        <f>VLOOKUP(Tbl_ExpendInput[[#This Row],[Agency Code]],TblAgencies[],12,FALSE)</f>
        <v>161</v>
      </c>
    </row>
    <row r="2184" spans="1:15">
      <c r="A2184">
        <v>2022</v>
      </c>
      <c r="B2184" t="s">
        <v>1153</v>
      </c>
      <c r="C2184" t="s">
        <v>1381</v>
      </c>
      <c r="D2184" s="17">
        <v>161</v>
      </c>
      <c r="E2184" t="s">
        <v>1436</v>
      </c>
      <c r="F2184" t="s">
        <v>51</v>
      </c>
      <c r="G2184" t="s">
        <v>52</v>
      </c>
      <c r="H2184" t="s">
        <v>20</v>
      </c>
      <c r="I2184" t="s">
        <v>21</v>
      </c>
      <c r="J2184" t="s">
        <v>22</v>
      </c>
      <c r="K2184" t="s">
        <v>23</v>
      </c>
      <c r="L2184">
        <v>50107750.920000002</v>
      </c>
      <c r="M2184" t="str">
        <f>IF(Tbl_ExpendInput[[#This Row],[Fund Detail Code]]="09119",Tbl_ExpendInput[[#This Row],[Fund Group Name]],IF(ISNUMBER(SEARCH("covid",Tbl_ExpendInput[[#This Row],[Fund Detail Name]]))=TRUE,"COVID Funds",Tbl_ExpendInput[[#This Row],[Fund Group Name]]))</f>
        <v>General</v>
      </c>
      <c r="N2184" s="14" t="str">
        <f>IF(Tbl_ExpendInput[[#This Row],[Fund Detail Code]]="09119",Tbl_ExpendInput[[#This Row],[Fund Group Code]],IF(ISNUMBER(SEARCH("covid",Tbl_ExpendInput[[#This Row],[Fund Detail Name]]))=TRUE,"99",Tbl_ExpendInput[[#This Row],[Fund Group Code]]))</f>
        <v>01</v>
      </c>
      <c r="O2184" s="14">
        <f>VLOOKUP(Tbl_ExpendInput[[#This Row],[Agency Code]],TblAgencies[],12,FALSE)</f>
        <v>161</v>
      </c>
    </row>
    <row r="2185" spans="1:15">
      <c r="A2185">
        <v>2022</v>
      </c>
      <c r="B2185" t="s">
        <v>1153</v>
      </c>
      <c r="C2185" t="s">
        <v>1381</v>
      </c>
      <c r="D2185" s="17">
        <v>162</v>
      </c>
      <c r="E2185" t="s">
        <v>1451</v>
      </c>
      <c r="F2185" t="s">
        <v>536</v>
      </c>
      <c r="G2185" t="s">
        <v>537</v>
      </c>
      <c r="H2185" t="s">
        <v>40</v>
      </c>
      <c r="I2185" t="s">
        <v>41</v>
      </c>
      <c r="J2185" t="s">
        <v>1452</v>
      </c>
      <c r="K2185" t="s">
        <v>1453</v>
      </c>
      <c r="L2185">
        <v>1561210.92</v>
      </c>
      <c r="M2185" t="str">
        <f>IF(Tbl_ExpendInput[[#This Row],[Fund Detail Code]]="09119",Tbl_ExpendInput[[#This Row],[Fund Group Name]],IF(ISNUMBER(SEARCH("covid",Tbl_ExpendInput[[#This Row],[Fund Detail Name]]))=TRUE,"COVID Funds",Tbl_ExpendInput[[#This Row],[Fund Group Name]]))</f>
        <v>Dedicated Special Revenue</v>
      </c>
      <c r="N2185" s="14" t="str">
        <f>IF(Tbl_ExpendInput[[#This Row],[Fund Detail Code]]="09119",Tbl_ExpendInput[[#This Row],[Fund Group Code]],IF(ISNUMBER(SEARCH("covid",Tbl_ExpendInput[[#This Row],[Fund Detail Name]]))=TRUE,"99",Tbl_ExpendInput[[#This Row],[Fund Group Code]]))</f>
        <v>09</v>
      </c>
      <c r="O2185" s="14">
        <f>VLOOKUP(Tbl_ExpendInput[[#This Row],[Agency Code]],TblAgencies[],12,FALSE)</f>
        <v>162</v>
      </c>
    </row>
    <row r="2186" spans="1:15">
      <c r="A2186">
        <v>2022</v>
      </c>
      <c r="B2186" t="s">
        <v>1153</v>
      </c>
      <c r="C2186" t="s">
        <v>1381</v>
      </c>
      <c r="D2186" s="17">
        <v>162</v>
      </c>
      <c r="E2186" t="s">
        <v>1451</v>
      </c>
      <c r="F2186" t="s">
        <v>362</v>
      </c>
      <c r="G2186" t="s">
        <v>363</v>
      </c>
      <c r="H2186" t="s">
        <v>20</v>
      </c>
      <c r="I2186" t="s">
        <v>21</v>
      </c>
      <c r="J2186" t="s">
        <v>22</v>
      </c>
      <c r="K2186" t="s">
        <v>23</v>
      </c>
      <c r="L2186">
        <v>750000000</v>
      </c>
      <c r="M2186" t="str">
        <f>IF(Tbl_ExpendInput[[#This Row],[Fund Detail Code]]="09119",Tbl_ExpendInput[[#This Row],[Fund Group Name]],IF(ISNUMBER(SEARCH("covid",Tbl_ExpendInput[[#This Row],[Fund Detail Name]]))=TRUE,"COVID Funds",Tbl_ExpendInput[[#This Row],[Fund Group Name]]))</f>
        <v>General</v>
      </c>
      <c r="N2186" s="14" t="str">
        <f>IF(Tbl_ExpendInput[[#This Row],[Fund Detail Code]]="09119",Tbl_ExpendInput[[#This Row],[Fund Group Code]],IF(ISNUMBER(SEARCH("covid",Tbl_ExpendInput[[#This Row],[Fund Detail Name]]))=TRUE,"99",Tbl_ExpendInput[[#This Row],[Fund Group Code]]))</f>
        <v>01</v>
      </c>
      <c r="O2186" s="14">
        <f>VLOOKUP(Tbl_ExpendInput[[#This Row],[Agency Code]],TblAgencies[],12,FALSE)</f>
        <v>162</v>
      </c>
    </row>
    <row r="2187" spans="1:15">
      <c r="A2187">
        <v>2022</v>
      </c>
      <c r="B2187" t="s">
        <v>1153</v>
      </c>
      <c r="C2187" t="s">
        <v>1381</v>
      </c>
      <c r="D2187" s="17">
        <v>162</v>
      </c>
      <c r="E2187" t="s">
        <v>1451</v>
      </c>
      <c r="F2187" t="s">
        <v>362</v>
      </c>
      <c r="G2187" t="s">
        <v>363</v>
      </c>
      <c r="H2187" t="s">
        <v>62</v>
      </c>
      <c r="I2187" t="s">
        <v>63</v>
      </c>
      <c r="J2187" t="s">
        <v>1454</v>
      </c>
      <c r="K2187" t="s">
        <v>1455</v>
      </c>
      <c r="L2187">
        <v>5671235.4699999997</v>
      </c>
      <c r="M2187" t="str">
        <f>IF(Tbl_ExpendInput[[#This Row],[Fund Detail Code]]="09119",Tbl_ExpendInput[[#This Row],[Fund Group Name]],IF(ISNUMBER(SEARCH("covid",Tbl_ExpendInput[[#This Row],[Fund Detail Name]]))=TRUE,"COVID Funds",Tbl_ExpendInput[[#This Row],[Fund Group Name]]))</f>
        <v>Trust And Agency</v>
      </c>
      <c r="N2187" s="14" t="str">
        <f>IF(Tbl_ExpendInput[[#This Row],[Fund Detail Code]]="09119",Tbl_ExpendInput[[#This Row],[Fund Group Code]],IF(ISNUMBER(SEARCH("covid",Tbl_ExpendInput[[#This Row],[Fund Detail Name]]))=TRUE,"99",Tbl_ExpendInput[[#This Row],[Fund Group Code]]))</f>
        <v>07</v>
      </c>
      <c r="O2187" s="14">
        <f>VLOOKUP(Tbl_ExpendInput[[#This Row],[Agency Code]],TblAgencies[],12,FALSE)</f>
        <v>162</v>
      </c>
    </row>
    <row r="2188" spans="1:15">
      <c r="A2188">
        <v>2022</v>
      </c>
      <c r="B2188" t="s">
        <v>1153</v>
      </c>
      <c r="C2188" t="s">
        <v>1381</v>
      </c>
      <c r="D2188" s="17">
        <v>162</v>
      </c>
      <c r="E2188" t="s">
        <v>1451</v>
      </c>
      <c r="F2188" t="s">
        <v>362</v>
      </c>
      <c r="G2188" t="s">
        <v>363</v>
      </c>
      <c r="H2188" t="s">
        <v>62</v>
      </c>
      <c r="I2188" t="s">
        <v>63</v>
      </c>
      <c r="J2188" t="s">
        <v>1456</v>
      </c>
      <c r="K2188" t="s">
        <v>1457</v>
      </c>
      <c r="L2188">
        <v>21368667.93</v>
      </c>
      <c r="M2188" t="str">
        <f>IF(Tbl_ExpendInput[[#This Row],[Fund Detail Code]]="09119",Tbl_ExpendInput[[#This Row],[Fund Group Name]],IF(ISNUMBER(SEARCH("covid",Tbl_ExpendInput[[#This Row],[Fund Detail Name]]))=TRUE,"COVID Funds",Tbl_ExpendInput[[#This Row],[Fund Group Name]]))</f>
        <v>Trust And Agency</v>
      </c>
      <c r="N2188" s="14" t="str">
        <f>IF(Tbl_ExpendInput[[#This Row],[Fund Detail Code]]="09119",Tbl_ExpendInput[[#This Row],[Fund Group Code]],IF(ISNUMBER(SEARCH("covid",Tbl_ExpendInput[[#This Row],[Fund Detail Name]]))=TRUE,"99",Tbl_ExpendInput[[#This Row],[Fund Group Code]]))</f>
        <v>07</v>
      </c>
      <c r="O2188" s="14">
        <f>VLOOKUP(Tbl_ExpendInput[[#This Row],[Agency Code]],TblAgencies[],12,FALSE)</f>
        <v>162</v>
      </c>
    </row>
    <row r="2189" spans="1:15">
      <c r="A2189">
        <v>2022</v>
      </c>
      <c r="B2189" t="s">
        <v>1153</v>
      </c>
      <c r="C2189" t="s">
        <v>1381</v>
      </c>
      <c r="D2189" s="17">
        <v>162</v>
      </c>
      <c r="E2189" t="s">
        <v>1451</v>
      </c>
      <c r="F2189" t="s">
        <v>362</v>
      </c>
      <c r="G2189" t="s">
        <v>363</v>
      </c>
      <c r="H2189" t="s">
        <v>62</v>
      </c>
      <c r="I2189" t="s">
        <v>63</v>
      </c>
      <c r="J2189" t="s">
        <v>1458</v>
      </c>
      <c r="K2189" t="s">
        <v>1459</v>
      </c>
      <c r="L2189">
        <v>403452.83</v>
      </c>
      <c r="M2189" t="str">
        <f>IF(Tbl_ExpendInput[[#This Row],[Fund Detail Code]]="09119",Tbl_ExpendInput[[#This Row],[Fund Group Name]],IF(ISNUMBER(SEARCH("covid",Tbl_ExpendInput[[#This Row],[Fund Detail Name]]))=TRUE,"COVID Funds",Tbl_ExpendInput[[#This Row],[Fund Group Name]]))</f>
        <v>Trust And Agency</v>
      </c>
      <c r="N2189" s="14" t="str">
        <f>IF(Tbl_ExpendInput[[#This Row],[Fund Detail Code]]="09119",Tbl_ExpendInput[[#This Row],[Fund Group Code]],IF(ISNUMBER(SEARCH("covid",Tbl_ExpendInput[[#This Row],[Fund Detail Name]]))=TRUE,"99",Tbl_ExpendInput[[#This Row],[Fund Group Code]]))</f>
        <v>07</v>
      </c>
      <c r="O2189" s="14">
        <f>VLOOKUP(Tbl_ExpendInput[[#This Row],[Agency Code]],TblAgencies[],12,FALSE)</f>
        <v>162</v>
      </c>
    </row>
    <row r="2190" spans="1:15">
      <c r="A2190">
        <v>2022</v>
      </c>
      <c r="B2190" t="s">
        <v>1153</v>
      </c>
      <c r="C2190" t="s">
        <v>1381</v>
      </c>
      <c r="D2190" s="17">
        <v>162</v>
      </c>
      <c r="E2190" t="s">
        <v>1451</v>
      </c>
      <c r="F2190" t="s">
        <v>757</v>
      </c>
      <c r="G2190" t="s">
        <v>758</v>
      </c>
      <c r="H2190" t="s">
        <v>20</v>
      </c>
      <c r="I2190" t="s">
        <v>21</v>
      </c>
      <c r="J2190" t="s">
        <v>22</v>
      </c>
      <c r="K2190" t="s">
        <v>23</v>
      </c>
      <c r="L2190">
        <v>10469104.119999999</v>
      </c>
      <c r="M2190" t="str">
        <f>IF(Tbl_ExpendInput[[#This Row],[Fund Detail Code]]="09119",Tbl_ExpendInput[[#This Row],[Fund Group Name]],IF(ISNUMBER(SEARCH("covid",Tbl_ExpendInput[[#This Row],[Fund Detail Name]]))=TRUE,"COVID Funds",Tbl_ExpendInput[[#This Row],[Fund Group Name]]))</f>
        <v>General</v>
      </c>
      <c r="N2190" s="14" t="str">
        <f>IF(Tbl_ExpendInput[[#This Row],[Fund Detail Code]]="09119",Tbl_ExpendInput[[#This Row],[Fund Group Code]],IF(ISNUMBER(SEARCH("covid",Tbl_ExpendInput[[#This Row],[Fund Detail Name]]))=TRUE,"99",Tbl_ExpendInput[[#This Row],[Fund Group Code]]))</f>
        <v>01</v>
      </c>
      <c r="O2190" s="14">
        <f>VLOOKUP(Tbl_ExpendInput[[#This Row],[Agency Code]],TblAgencies[],12,FALSE)</f>
        <v>162</v>
      </c>
    </row>
    <row r="2191" spans="1:15">
      <c r="A2191">
        <v>2022</v>
      </c>
      <c r="B2191" t="s">
        <v>1153</v>
      </c>
      <c r="C2191" t="s">
        <v>1381</v>
      </c>
      <c r="D2191" s="17">
        <v>162</v>
      </c>
      <c r="E2191" t="s">
        <v>1451</v>
      </c>
      <c r="F2191" t="s">
        <v>757</v>
      </c>
      <c r="G2191" t="s">
        <v>758</v>
      </c>
      <c r="H2191" t="s">
        <v>62</v>
      </c>
      <c r="I2191" t="s">
        <v>63</v>
      </c>
      <c r="J2191" t="s">
        <v>1460</v>
      </c>
      <c r="K2191" t="s">
        <v>1461</v>
      </c>
      <c r="L2191">
        <v>54085797.609999999</v>
      </c>
      <c r="M2191" t="str">
        <f>IF(Tbl_ExpendInput[[#This Row],[Fund Detail Code]]="09119",Tbl_ExpendInput[[#This Row],[Fund Group Name]],IF(ISNUMBER(SEARCH("covid",Tbl_ExpendInput[[#This Row],[Fund Detail Name]]))=TRUE,"COVID Funds",Tbl_ExpendInput[[#This Row],[Fund Group Name]]))</f>
        <v>Trust And Agency</v>
      </c>
      <c r="N2191" s="14" t="str">
        <f>IF(Tbl_ExpendInput[[#This Row],[Fund Detail Code]]="09119",Tbl_ExpendInput[[#This Row],[Fund Group Code]],IF(ISNUMBER(SEARCH("covid",Tbl_ExpendInput[[#This Row],[Fund Detail Name]]))=TRUE,"99",Tbl_ExpendInput[[#This Row],[Fund Group Code]]))</f>
        <v>07</v>
      </c>
      <c r="O2191" s="14">
        <f>VLOOKUP(Tbl_ExpendInput[[#This Row],[Agency Code]],TblAgencies[],12,FALSE)</f>
        <v>162</v>
      </c>
    </row>
    <row r="2192" spans="1:15">
      <c r="A2192">
        <v>2022</v>
      </c>
      <c r="B2192" t="s">
        <v>1153</v>
      </c>
      <c r="C2192" t="s">
        <v>1381</v>
      </c>
      <c r="D2192" s="17">
        <v>162</v>
      </c>
      <c r="E2192" t="s">
        <v>1451</v>
      </c>
      <c r="F2192" t="s">
        <v>757</v>
      </c>
      <c r="G2192" t="s">
        <v>758</v>
      </c>
      <c r="H2192" t="s">
        <v>40</v>
      </c>
      <c r="I2192" t="s">
        <v>41</v>
      </c>
      <c r="J2192" t="s">
        <v>1462</v>
      </c>
      <c r="K2192" t="s">
        <v>1463</v>
      </c>
      <c r="L2192">
        <v>2529648</v>
      </c>
      <c r="M2192" t="str">
        <f>IF(Tbl_ExpendInput[[#This Row],[Fund Detail Code]]="09119",Tbl_ExpendInput[[#This Row],[Fund Group Name]],IF(ISNUMBER(SEARCH("covid",Tbl_ExpendInput[[#This Row],[Fund Detail Name]]))=TRUE,"COVID Funds",Tbl_ExpendInput[[#This Row],[Fund Group Name]]))</f>
        <v>Dedicated Special Revenue</v>
      </c>
      <c r="N2192" s="14" t="str">
        <f>IF(Tbl_ExpendInput[[#This Row],[Fund Detail Code]]="09119",Tbl_ExpendInput[[#This Row],[Fund Group Code]],IF(ISNUMBER(SEARCH("covid",Tbl_ExpendInput[[#This Row],[Fund Detail Name]]))=TRUE,"99",Tbl_ExpendInput[[#This Row],[Fund Group Code]]))</f>
        <v>09</v>
      </c>
      <c r="O2192" s="14">
        <f>VLOOKUP(Tbl_ExpendInput[[#This Row],[Agency Code]],TblAgencies[],12,FALSE)</f>
        <v>162</v>
      </c>
    </row>
    <row r="2193" spans="1:15">
      <c r="A2193">
        <v>2022</v>
      </c>
      <c r="B2193" t="s">
        <v>1153</v>
      </c>
      <c r="C2193" t="s">
        <v>1381</v>
      </c>
      <c r="D2193" s="17">
        <v>162</v>
      </c>
      <c r="E2193" t="s">
        <v>1451</v>
      </c>
      <c r="F2193" t="s">
        <v>757</v>
      </c>
      <c r="G2193" t="s">
        <v>758</v>
      </c>
      <c r="H2193" t="s">
        <v>40</v>
      </c>
      <c r="I2193" t="s">
        <v>41</v>
      </c>
      <c r="J2193" t="s">
        <v>1445</v>
      </c>
      <c r="K2193" t="s">
        <v>1446</v>
      </c>
      <c r="L2193">
        <v>299224790.69</v>
      </c>
      <c r="M2193" t="str">
        <f>IF(Tbl_ExpendInput[[#This Row],[Fund Detail Code]]="09119",Tbl_ExpendInput[[#This Row],[Fund Group Name]],IF(ISNUMBER(SEARCH("covid",Tbl_ExpendInput[[#This Row],[Fund Detail Name]]))=TRUE,"COVID Funds",Tbl_ExpendInput[[#This Row],[Fund Group Name]]))</f>
        <v>Dedicated Special Revenue</v>
      </c>
      <c r="N2193" s="14" t="str">
        <f>IF(Tbl_ExpendInput[[#This Row],[Fund Detail Code]]="09119",Tbl_ExpendInput[[#This Row],[Fund Group Code]],IF(ISNUMBER(SEARCH("covid",Tbl_ExpendInput[[#This Row],[Fund Detail Name]]))=TRUE,"99",Tbl_ExpendInput[[#This Row],[Fund Group Code]]))</f>
        <v>09</v>
      </c>
      <c r="O2193" s="14">
        <f>VLOOKUP(Tbl_ExpendInput[[#This Row],[Agency Code]],TblAgencies[],12,FALSE)</f>
        <v>162</v>
      </c>
    </row>
    <row r="2194" spans="1:15">
      <c r="A2194">
        <v>2022</v>
      </c>
      <c r="B2194" t="s">
        <v>1153</v>
      </c>
      <c r="C2194" t="s">
        <v>1381</v>
      </c>
      <c r="D2194" s="17">
        <v>162</v>
      </c>
      <c r="E2194" t="s">
        <v>1451</v>
      </c>
      <c r="F2194" t="s">
        <v>757</v>
      </c>
      <c r="G2194" t="s">
        <v>758</v>
      </c>
      <c r="H2194" t="s">
        <v>40</v>
      </c>
      <c r="I2194" t="s">
        <v>41</v>
      </c>
      <c r="J2194" t="s">
        <v>774</v>
      </c>
      <c r="K2194" t="s">
        <v>705</v>
      </c>
      <c r="L2194">
        <v>39212074.950000003</v>
      </c>
      <c r="M2194" t="str">
        <f>IF(Tbl_ExpendInput[[#This Row],[Fund Detail Code]]="09119",Tbl_ExpendInput[[#This Row],[Fund Group Name]],IF(ISNUMBER(SEARCH("covid",Tbl_ExpendInput[[#This Row],[Fund Detail Name]]))=TRUE,"COVID Funds",Tbl_ExpendInput[[#This Row],[Fund Group Name]]))</f>
        <v>Dedicated Special Revenue</v>
      </c>
      <c r="N2194" s="14" t="str">
        <f>IF(Tbl_ExpendInput[[#This Row],[Fund Detail Code]]="09119",Tbl_ExpendInput[[#This Row],[Fund Group Code]],IF(ISNUMBER(SEARCH("covid",Tbl_ExpendInput[[#This Row],[Fund Detail Name]]))=TRUE,"99",Tbl_ExpendInput[[#This Row],[Fund Group Code]]))</f>
        <v>09</v>
      </c>
      <c r="O2194" s="14">
        <f>VLOOKUP(Tbl_ExpendInput[[#This Row],[Agency Code]],TblAgencies[],12,FALSE)</f>
        <v>162</v>
      </c>
    </row>
    <row r="2195" spans="1:15">
      <c r="A2195">
        <v>2022</v>
      </c>
      <c r="B2195" t="s">
        <v>1153</v>
      </c>
      <c r="C2195" t="s">
        <v>1381</v>
      </c>
      <c r="D2195" s="17">
        <v>162</v>
      </c>
      <c r="E2195" t="s">
        <v>1451</v>
      </c>
      <c r="F2195" t="s">
        <v>757</v>
      </c>
      <c r="G2195" t="s">
        <v>758</v>
      </c>
      <c r="H2195" t="s">
        <v>40</v>
      </c>
      <c r="I2195" t="s">
        <v>41</v>
      </c>
      <c r="J2195" t="s">
        <v>1042</v>
      </c>
      <c r="K2195" t="s">
        <v>1043</v>
      </c>
      <c r="L2195">
        <v>15387392.390000001</v>
      </c>
      <c r="M2195" t="str">
        <f>IF(Tbl_ExpendInput[[#This Row],[Fund Detail Code]]="09119",Tbl_ExpendInput[[#This Row],[Fund Group Name]],IF(ISNUMBER(SEARCH("covid",Tbl_ExpendInput[[#This Row],[Fund Detail Name]]))=TRUE,"COVID Funds",Tbl_ExpendInput[[#This Row],[Fund Group Name]]))</f>
        <v>Dedicated Special Revenue</v>
      </c>
      <c r="N2195" s="14" t="str">
        <f>IF(Tbl_ExpendInput[[#This Row],[Fund Detail Code]]="09119",Tbl_ExpendInput[[#This Row],[Fund Group Code]],IF(ISNUMBER(SEARCH("covid",Tbl_ExpendInput[[#This Row],[Fund Detail Name]]))=TRUE,"99",Tbl_ExpendInput[[#This Row],[Fund Group Code]]))</f>
        <v>09</v>
      </c>
      <c r="O2195" s="14">
        <f>VLOOKUP(Tbl_ExpendInput[[#This Row],[Agency Code]],TblAgencies[],12,FALSE)</f>
        <v>162</v>
      </c>
    </row>
    <row r="2196" spans="1:15">
      <c r="A2196">
        <v>2022</v>
      </c>
      <c r="B2196" t="s">
        <v>1153</v>
      </c>
      <c r="C2196" t="s">
        <v>1381</v>
      </c>
      <c r="D2196" s="17">
        <v>162</v>
      </c>
      <c r="E2196" t="s">
        <v>1451</v>
      </c>
      <c r="F2196" t="s">
        <v>757</v>
      </c>
      <c r="G2196" t="s">
        <v>758</v>
      </c>
      <c r="H2196" t="s">
        <v>40</v>
      </c>
      <c r="I2196" t="s">
        <v>41</v>
      </c>
      <c r="J2196" t="s">
        <v>1044</v>
      </c>
      <c r="K2196" t="s">
        <v>1045</v>
      </c>
      <c r="L2196">
        <v>13812495.98</v>
      </c>
      <c r="M2196" t="str">
        <f>IF(Tbl_ExpendInput[[#This Row],[Fund Detail Code]]="09119",Tbl_ExpendInput[[#This Row],[Fund Group Name]],IF(ISNUMBER(SEARCH("covid",Tbl_ExpendInput[[#This Row],[Fund Detail Name]]))=TRUE,"COVID Funds",Tbl_ExpendInput[[#This Row],[Fund Group Name]]))</f>
        <v>Dedicated Special Revenue</v>
      </c>
      <c r="N2196" s="14" t="str">
        <f>IF(Tbl_ExpendInput[[#This Row],[Fund Detail Code]]="09119",Tbl_ExpendInput[[#This Row],[Fund Group Code]],IF(ISNUMBER(SEARCH("covid",Tbl_ExpendInput[[#This Row],[Fund Detail Name]]))=TRUE,"99",Tbl_ExpendInput[[#This Row],[Fund Group Code]]))</f>
        <v>09</v>
      </c>
      <c r="O2196" s="14">
        <f>VLOOKUP(Tbl_ExpendInput[[#This Row],[Agency Code]],TblAgencies[],12,FALSE)</f>
        <v>162</v>
      </c>
    </row>
    <row r="2197" spans="1:15">
      <c r="A2197">
        <v>2022</v>
      </c>
      <c r="B2197" t="s">
        <v>1153</v>
      </c>
      <c r="C2197" t="s">
        <v>1381</v>
      </c>
      <c r="D2197" s="17">
        <v>162</v>
      </c>
      <c r="E2197" t="s">
        <v>1451</v>
      </c>
      <c r="F2197" t="s">
        <v>757</v>
      </c>
      <c r="G2197" t="s">
        <v>758</v>
      </c>
      <c r="H2197" t="s">
        <v>30</v>
      </c>
      <c r="I2197" t="s">
        <v>31</v>
      </c>
      <c r="J2197" t="s">
        <v>254</v>
      </c>
      <c r="K2197" t="s">
        <v>255</v>
      </c>
      <c r="L2197">
        <v>9117.67</v>
      </c>
      <c r="M2197" t="str">
        <f>IF(Tbl_ExpendInput[[#This Row],[Fund Detail Code]]="09119",Tbl_ExpendInput[[#This Row],[Fund Group Name]],IF(ISNUMBER(SEARCH("covid",Tbl_ExpendInput[[#This Row],[Fund Detail Name]]))=TRUE,"COVID Funds",Tbl_ExpendInput[[#This Row],[Fund Group Name]]))</f>
        <v>COVID Funds</v>
      </c>
      <c r="N2197" s="14" t="str">
        <f>IF(Tbl_ExpendInput[[#This Row],[Fund Detail Code]]="09119",Tbl_ExpendInput[[#This Row],[Fund Group Code]],IF(ISNUMBER(SEARCH("covid",Tbl_ExpendInput[[#This Row],[Fund Detail Name]]))=TRUE,"99",Tbl_ExpendInput[[#This Row],[Fund Group Code]]))</f>
        <v>99</v>
      </c>
      <c r="O2197" s="14">
        <f>VLOOKUP(Tbl_ExpendInput[[#This Row],[Agency Code]],TblAgencies[],12,FALSE)</f>
        <v>162</v>
      </c>
    </row>
    <row r="2198" spans="1:15">
      <c r="A2198">
        <v>2022</v>
      </c>
      <c r="B2198" t="s">
        <v>1153</v>
      </c>
      <c r="C2198" t="s">
        <v>1381</v>
      </c>
      <c r="D2198" s="17">
        <v>162</v>
      </c>
      <c r="E2198" t="s">
        <v>1451</v>
      </c>
      <c r="F2198" t="s">
        <v>757</v>
      </c>
      <c r="G2198" t="s">
        <v>758</v>
      </c>
      <c r="H2198" t="s">
        <v>33</v>
      </c>
      <c r="I2198" t="s">
        <v>34</v>
      </c>
      <c r="J2198" t="s">
        <v>78</v>
      </c>
      <c r="K2198" t="s">
        <v>79</v>
      </c>
      <c r="L2198">
        <v>48275491.289999999</v>
      </c>
      <c r="M2198" t="str">
        <f>IF(Tbl_ExpendInput[[#This Row],[Fund Detail Code]]="09119",Tbl_ExpendInput[[#This Row],[Fund Group Name]],IF(ISNUMBER(SEARCH("covid",Tbl_ExpendInput[[#This Row],[Fund Detail Name]]))=TRUE,"COVID Funds",Tbl_ExpendInput[[#This Row],[Fund Group Name]]))</f>
        <v>COVID Funds</v>
      </c>
      <c r="N2198" s="14" t="str">
        <f>IF(Tbl_ExpendInput[[#This Row],[Fund Detail Code]]="09119",Tbl_ExpendInput[[#This Row],[Fund Group Code]],IF(ISNUMBER(SEARCH("covid",Tbl_ExpendInput[[#This Row],[Fund Detail Name]]))=TRUE,"99",Tbl_ExpendInput[[#This Row],[Fund Group Code]]))</f>
        <v>99</v>
      </c>
      <c r="O2198" s="14">
        <f>VLOOKUP(Tbl_ExpendInput[[#This Row],[Agency Code]],TblAgencies[],12,FALSE)</f>
        <v>162</v>
      </c>
    </row>
    <row r="2199" spans="1:15">
      <c r="A2199">
        <v>2022</v>
      </c>
      <c r="B2199" t="s">
        <v>1153</v>
      </c>
      <c r="C2199" t="s">
        <v>1381</v>
      </c>
      <c r="D2199" s="17">
        <v>162</v>
      </c>
      <c r="E2199" t="s">
        <v>1451</v>
      </c>
      <c r="F2199" t="s">
        <v>1421</v>
      </c>
      <c r="G2199" t="s">
        <v>1422</v>
      </c>
      <c r="H2199" t="s">
        <v>24</v>
      </c>
      <c r="I2199" t="s">
        <v>25</v>
      </c>
      <c r="J2199" t="s">
        <v>1464</v>
      </c>
      <c r="K2199" t="s">
        <v>1465</v>
      </c>
      <c r="L2199">
        <v>9014.41</v>
      </c>
      <c r="M2199" t="str">
        <f>IF(Tbl_ExpendInput[[#This Row],[Fund Detail Code]]="09119",Tbl_ExpendInput[[#This Row],[Fund Group Name]],IF(ISNUMBER(SEARCH("covid",Tbl_ExpendInput[[#This Row],[Fund Detail Name]]))=TRUE,"COVID Funds",Tbl_ExpendInput[[#This Row],[Fund Group Name]]))</f>
        <v>Special</v>
      </c>
      <c r="N2199" s="14" t="str">
        <f>IF(Tbl_ExpendInput[[#This Row],[Fund Detail Code]]="09119",Tbl_ExpendInput[[#This Row],[Fund Group Code]],IF(ISNUMBER(SEARCH("covid",Tbl_ExpendInput[[#This Row],[Fund Detail Name]]))=TRUE,"99",Tbl_ExpendInput[[#This Row],[Fund Group Code]]))</f>
        <v>02</v>
      </c>
      <c r="O2199" s="14">
        <f>VLOOKUP(Tbl_ExpendInput[[#This Row],[Agency Code]],TblAgencies[],12,FALSE)</f>
        <v>162</v>
      </c>
    </row>
    <row r="2200" spans="1:15">
      <c r="A2200">
        <v>2022</v>
      </c>
      <c r="B2200" t="s">
        <v>1153</v>
      </c>
      <c r="C2200" t="s">
        <v>1381</v>
      </c>
      <c r="D2200" s="17">
        <v>162</v>
      </c>
      <c r="E2200" t="s">
        <v>1451</v>
      </c>
      <c r="F2200" t="s">
        <v>1466</v>
      </c>
      <c r="G2200" t="s">
        <v>1467</v>
      </c>
      <c r="H2200" t="s">
        <v>20</v>
      </c>
      <c r="I2200" t="s">
        <v>21</v>
      </c>
      <c r="J2200" t="s">
        <v>22</v>
      </c>
      <c r="K2200" t="s">
        <v>23</v>
      </c>
      <c r="L2200">
        <v>950000000</v>
      </c>
      <c r="M2200" t="str">
        <f>IF(Tbl_ExpendInput[[#This Row],[Fund Detail Code]]="09119",Tbl_ExpendInput[[#This Row],[Fund Group Name]],IF(ISNUMBER(SEARCH("covid",Tbl_ExpendInput[[#This Row],[Fund Detail Name]]))=TRUE,"COVID Funds",Tbl_ExpendInput[[#This Row],[Fund Group Name]]))</f>
        <v>General</v>
      </c>
      <c r="N2200" s="14" t="str">
        <f>IF(Tbl_ExpendInput[[#This Row],[Fund Detail Code]]="09119",Tbl_ExpendInput[[#This Row],[Fund Group Code]],IF(ISNUMBER(SEARCH("covid",Tbl_ExpendInput[[#This Row],[Fund Detail Name]]))=TRUE,"99",Tbl_ExpendInput[[#This Row],[Fund Group Code]]))</f>
        <v>01</v>
      </c>
      <c r="O2200" s="14">
        <f>VLOOKUP(Tbl_ExpendInput[[#This Row],[Agency Code]],TblAgencies[],12,FALSE)</f>
        <v>162</v>
      </c>
    </row>
    <row r="2201" spans="1:15">
      <c r="A2201">
        <v>2022</v>
      </c>
      <c r="B2201" t="s">
        <v>1153</v>
      </c>
      <c r="C2201" t="s">
        <v>1381</v>
      </c>
      <c r="D2201" s="17">
        <v>190</v>
      </c>
      <c r="E2201" t="s">
        <v>1468</v>
      </c>
      <c r="F2201" t="s">
        <v>51</v>
      </c>
      <c r="G2201" t="s">
        <v>52</v>
      </c>
      <c r="H2201" t="s">
        <v>20</v>
      </c>
      <c r="I2201" t="s">
        <v>21</v>
      </c>
      <c r="J2201" t="s">
        <v>22</v>
      </c>
      <c r="K2201" t="s">
        <v>23</v>
      </c>
      <c r="L2201">
        <v>810300.77</v>
      </c>
      <c r="M2201" t="str">
        <f>IF(Tbl_ExpendInput[[#This Row],[Fund Detail Code]]="09119",Tbl_ExpendInput[[#This Row],[Fund Group Name]],IF(ISNUMBER(SEARCH("covid",Tbl_ExpendInput[[#This Row],[Fund Detail Name]]))=TRUE,"COVID Funds",Tbl_ExpendInput[[#This Row],[Fund Group Name]]))</f>
        <v>General</v>
      </c>
      <c r="N2201" s="14" t="str">
        <f>IF(Tbl_ExpendInput[[#This Row],[Fund Detail Code]]="09119",Tbl_ExpendInput[[#This Row],[Fund Group Code]],IF(ISNUMBER(SEARCH("covid",Tbl_ExpendInput[[#This Row],[Fund Detail Name]]))=TRUE,"99",Tbl_ExpendInput[[#This Row],[Fund Group Code]]))</f>
        <v>01</v>
      </c>
      <c r="O2201" s="14">
        <f>VLOOKUP(Tbl_ExpendInput[[#This Row],[Agency Code]],TblAgencies[],12,FALSE)</f>
        <v>190</v>
      </c>
    </row>
    <row r="2202" spans="1:15">
      <c r="A2202">
        <v>2022</v>
      </c>
      <c r="B2202" t="s">
        <v>1153</v>
      </c>
      <c r="C2202" t="s">
        <v>1381</v>
      </c>
      <c r="D2202" s="17">
        <v>226</v>
      </c>
      <c r="E2202" t="s">
        <v>1469</v>
      </c>
      <c r="F2202" t="s">
        <v>405</v>
      </c>
      <c r="G2202" t="s">
        <v>406</v>
      </c>
      <c r="H2202" t="s">
        <v>40</v>
      </c>
      <c r="I2202" t="s">
        <v>41</v>
      </c>
      <c r="J2202" t="s">
        <v>1470</v>
      </c>
      <c r="K2202" t="s">
        <v>1471</v>
      </c>
      <c r="L2202">
        <v>1908882.89</v>
      </c>
      <c r="M2202" t="str">
        <f>IF(Tbl_ExpendInput[[#This Row],[Fund Detail Code]]="09119",Tbl_ExpendInput[[#This Row],[Fund Group Name]],IF(ISNUMBER(SEARCH("covid",Tbl_ExpendInput[[#This Row],[Fund Detail Name]]))=TRUE,"COVID Funds",Tbl_ExpendInput[[#This Row],[Fund Group Name]]))</f>
        <v>Dedicated Special Revenue</v>
      </c>
      <c r="N2202" s="14" t="str">
        <f>IF(Tbl_ExpendInput[[#This Row],[Fund Detail Code]]="09119",Tbl_ExpendInput[[#This Row],[Fund Group Code]],IF(ISNUMBER(SEARCH("covid",Tbl_ExpendInput[[#This Row],[Fund Detail Name]]))=TRUE,"99",Tbl_ExpendInput[[#This Row],[Fund Group Code]]))</f>
        <v>09</v>
      </c>
      <c r="O2202" s="14">
        <f>VLOOKUP(Tbl_ExpendInput[[#This Row],[Agency Code]],TblAgencies[],12,FALSE)</f>
        <v>226</v>
      </c>
    </row>
    <row r="2203" spans="1:15">
      <c r="A2203">
        <v>2022</v>
      </c>
      <c r="B2203" t="s">
        <v>1472</v>
      </c>
      <c r="C2203" t="s">
        <v>1473</v>
      </c>
      <c r="D2203" s="17">
        <v>183</v>
      </c>
      <c r="E2203" t="s">
        <v>1474</v>
      </c>
      <c r="F2203" t="s">
        <v>51</v>
      </c>
      <c r="G2203" t="s">
        <v>52</v>
      </c>
      <c r="H2203" t="s">
        <v>20</v>
      </c>
      <c r="I2203" t="s">
        <v>21</v>
      </c>
      <c r="J2203" t="s">
        <v>22</v>
      </c>
      <c r="K2203" t="s">
        <v>23</v>
      </c>
      <c r="L2203">
        <v>702632.08</v>
      </c>
      <c r="M2203" t="str">
        <f>IF(Tbl_ExpendInput[[#This Row],[Fund Detail Code]]="09119",Tbl_ExpendInput[[#This Row],[Fund Group Name]],IF(ISNUMBER(SEARCH("covid",Tbl_ExpendInput[[#This Row],[Fund Detail Name]]))=TRUE,"COVID Funds",Tbl_ExpendInput[[#This Row],[Fund Group Name]]))</f>
        <v>General</v>
      </c>
      <c r="N2203" s="14" t="str">
        <f>IF(Tbl_ExpendInput[[#This Row],[Fund Detail Code]]="09119",Tbl_ExpendInput[[#This Row],[Fund Group Code]],IF(ISNUMBER(SEARCH("covid",Tbl_ExpendInput[[#This Row],[Fund Detail Name]]))=TRUE,"99",Tbl_ExpendInput[[#This Row],[Fund Group Code]]))</f>
        <v>01</v>
      </c>
      <c r="O2203" s="14">
        <f>VLOOKUP(Tbl_ExpendInput[[#This Row],[Agency Code]],TblAgencies[],12,FALSE)</f>
        <v>183</v>
      </c>
    </row>
    <row r="2204" spans="1:15">
      <c r="A2204">
        <v>2022</v>
      </c>
      <c r="B2204" t="s">
        <v>1472</v>
      </c>
      <c r="C2204" t="s">
        <v>1473</v>
      </c>
      <c r="D2204" s="17">
        <v>183</v>
      </c>
      <c r="E2204" t="s">
        <v>1474</v>
      </c>
      <c r="F2204" t="s">
        <v>51</v>
      </c>
      <c r="G2204" t="s">
        <v>52</v>
      </c>
      <c r="H2204" t="s">
        <v>30</v>
      </c>
      <c r="I2204" t="s">
        <v>31</v>
      </c>
      <c r="J2204" t="s">
        <v>32</v>
      </c>
      <c r="K2204" t="s">
        <v>31</v>
      </c>
      <c r="L2204">
        <v>12748</v>
      </c>
      <c r="M2204" t="str">
        <f>IF(Tbl_ExpendInput[[#This Row],[Fund Detail Code]]="09119",Tbl_ExpendInput[[#This Row],[Fund Group Name]],IF(ISNUMBER(SEARCH("covid",Tbl_ExpendInput[[#This Row],[Fund Detail Name]]))=TRUE,"COVID Funds",Tbl_ExpendInput[[#This Row],[Fund Group Name]]))</f>
        <v>Federal Trust</v>
      </c>
      <c r="N2204" s="14" t="str">
        <f>IF(Tbl_ExpendInput[[#This Row],[Fund Detail Code]]="09119",Tbl_ExpendInput[[#This Row],[Fund Group Code]],IF(ISNUMBER(SEARCH("covid",Tbl_ExpendInput[[#This Row],[Fund Detail Name]]))=TRUE,"99",Tbl_ExpendInput[[#This Row],[Fund Group Code]]))</f>
        <v>10</v>
      </c>
      <c r="O2204" s="14">
        <f>VLOOKUP(Tbl_ExpendInput[[#This Row],[Agency Code]],TblAgencies[],12,FALSE)</f>
        <v>183</v>
      </c>
    </row>
    <row r="2205" spans="1:15">
      <c r="A2205">
        <v>2022</v>
      </c>
      <c r="B2205" t="s">
        <v>1472</v>
      </c>
      <c r="C2205" t="s">
        <v>1473</v>
      </c>
      <c r="D2205" s="17">
        <v>199</v>
      </c>
      <c r="E2205" t="s">
        <v>1475</v>
      </c>
      <c r="F2205" t="s">
        <v>1476</v>
      </c>
      <c r="G2205" t="s">
        <v>1477</v>
      </c>
      <c r="H2205" t="s">
        <v>20</v>
      </c>
      <c r="I2205" t="s">
        <v>21</v>
      </c>
      <c r="J2205" t="s">
        <v>22</v>
      </c>
      <c r="K2205" t="s">
        <v>23</v>
      </c>
      <c r="L2205">
        <v>20794794.940000001</v>
      </c>
      <c r="M2205" t="str">
        <f>IF(Tbl_ExpendInput[[#This Row],[Fund Detail Code]]="09119",Tbl_ExpendInput[[#This Row],[Fund Group Name]],IF(ISNUMBER(SEARCH("covid",Tbl_ExpendInput[[#This Row],[Fund Detail Name]]))=TRUE,"COVID Funds",Tbl_ExpendInput[[#This Row],[Fund Group Name]]))</f>
        <v>General</v>
      </c>
      <c r="N2205" s="14" t="str">
        <f>IF(Tbl_ExpendInput[[#This Row],[Fund Detail Code]]="09119",Tbl_ExpendInput[[#This Row],[Fund Group Code]],IF(ISNUMBER(SEARCH("covid",Tbl_ExpendInput[[#This Row],[Fund Detail Name]]))=TRUE,"99",Tbl_ExpendInput[[#This Row],[Fund Group Code]]))</f>
        <v>01</v>
      </c>
      <c r="O2205" s="14">
        <f>VLOOKUP(Tbl_ExpendInput[[#This Row],[Agency Code]],TblAgencies[],12,FALSE)</f>
        <v>199</v>
      </c>
    </row>
    <row r="2206" spans="1:15">
      <c r="A2206">
        <v>2022</v>
      </c>
      <c r="B2206" t="s">
        <v>1472</v>
      </c>
      <c r="C2206" t="s">
        <v>1473</v>
      </c>
      <c r="D2206" s="17">
        <v>199</v>
      </c>
      <c r="E2206" t="s">
        <v>1475</v>
      </c>
      <c r="F2206" t="s">
        <v>1476</v>
      </c>
      <c r="G2206" t="s">
        <v>1477</v>
      </c>
      <c r="H2206" t="s">
        <v>24</v>
      </c>
      <c r="I2206" t="s">
        <v>25</v>
      </c>
      <c r="J2206" t="s">
        <v>1478</v>
      </c>
      <c r="K2206" t="s">
        <v>1479</v>
      </c>
      <c r="L2206">
        <v>169140.16</v>
      </c>
      <c r="M2206" t="str">
        <f>IF(Tbl_ExpendInput[[#This Row],[Fund Detail Code]]="09119",Tbl_ExpendInput[[#This Row],[Fund Group Name]],IF(ISNUMBER(SEARCH("covid",Tbl_ExpendInput[[#This Row],[Fund Detail Name]]))=TRUE,"COVID Funds",Tbl_ExpendInput[[#This Row],[Fund Group Name]]))</f>
        <v>Special</v>
      </c>
      <c r="N2206" s="14" t="str">
        <f>IF(Tbl_ExpendInput[[#This Row],[Fund Detail Code]]="09119",Tbl_ExpendInput[[#This Row],[Fund Group Code]],IF(ISNUMBER(SEARCH("covid",Tbl_ExpendInput[[#This Row],[Fund Detail Name]]))=TRUE,"99",Tbl_ExpendInput[[#This Row],[Fund Group Code]]))</f>
        <v>02</v>
      </c>
      <c r="O2206" s="14">
        <f>VLOOKUP(Tbl_ExpendInput[[#This Row],[Agency Code]],TblAgencies[],12,FALSE)</f>
        <v>199</v>
      </c>
    </row>
    <row r="2207" spans="1:15">
      <c r="A2207">
        <v>2022</v>
      </c>
      <c r="B2207" t="s">
        <v>1472</v>
      </c>
      <c r="C2207" t="s">
        <v>1473</v>
      </c>
      <c r="D2207" s="17">
        <v>199</v>
      </c>
      <c r="E2207" t="s">
        <v>1475</v>
      </c>
      <c r="F2207" t="s">
        <v>1476</v>
      </c>
      <c r="G2207" t="s">
        <v>1477</v>
      </c>
      <c r="H2207" t="s">
        <v>24</v>
      </c>
      <c r="I2207" t="s">
        <v>25</v>
      </c>
      <c r="J2207" t="s">
        <v>1480</v>
      </c>
      <c r="K2207" t="s">
        <v>1481</v>
      </c>
      <c r="L2207">
        <v>884971.29</v>
      </c>
      <c r="M2207" t="str">
        <f>IF(Tbl_ExpendInput[[#This Row],[Fund Detail Code]]="09119",Tbl_ExpendInput[[#This Row],[Fund Group Name]],IF(ISNUMBER(SEARCH("covid",Tbl_ExpendInput[[#This Row],[Fund Detail Name]]))=TRUE,"COVID Funds",Tbl_ExpendInput[[#This Row],[Fund Group Name]]))</f>
        <v>Special</v>
      </c>
      <c r="N2207" s="14" t="str">
        <f>IF(Tbl_ExpendInput[[#This Row],[Fund Detail Code]]="09119",Tbl_ExpendInput[[#This Row],[Fund Group Code]],IF(ISNUMBER(SEARCH("covid",Tbl_ExpendInput[[#This Row],[Fund Detail Name]]))=TRUE,"99",Tbl_ExpendInput[[#This Row],[Fund Group Code]]))</f>
        <v>02</v>
      </c>
      <c r="O2207" s="14">
        <f>VLOOKUP(Tbl_ExpendInput[[#This Row],[Agency Code]],TblAgencies[],12,FALSE)</f>
        <v>199</v>
      </c>
    </row>
    <row r="2208" spans="1:15">
      <c r="A2208">
        <v>2022</v>
      </c>
      <c r="B2208" t="s">
        <v>1472</v>
      </c>
      <c r="C2208" t="s">
        <v>1473</v>
      </c>
      <c r="D2208" s="17">
        <v>199</v>
      </c>
      <c r="E2208" t="s">
        <v>1475</v>
      </c>
      <c r="F2208" t="s">
        <v>1476</v>
      </c>
      <c r="G2208" t="s">
        <v>1477</v>
      </c>
      <c r="H2208" t="s">
        <v>40</v>
      </c>
      <c r="I2208" t="s">
        <v>41</v>
      </c>
      <c r="J2208" t="s">
        <v>1482</v>
      </c>
      <c r="K2208" t="s">
        <v>1483</v>
      </c>
      <c r="L2208">
        <v>83627916.519999996</v>
      </c>
      <c r="M2208" t="str">
        <f>IF(Tbl_ExpendInput[[#This Row],[Fund Detail Code]]="09119",Tbl_ExpendInput[[#This Row],[Fund Group Name]],IF(ISNUMBER(SEARCH("covid",Tbl_ExpendInput[[#This Row],[Fund Detail Name]]))=TRUE,"COVID Funds",Tbl_ExpendInput[[#This Row],[Fund Group Name]]))</f>
        <v>Dedicated Special Revenue</v>
      </c>
      <c r="N2208" s="14" t="str">
        <f>IF(Tbl_ExpendInput[[#This Row],[Fund Detail Code]]="09119",Tbl_ExpendInput[[#This Row],[Fund Group Code]],IF(ISNUMBER(SEARCH("covid",Tbl_ExpendInput[[#This Row],[Fund Detail Name]]))=TRUE,"99",Tbl_ExpendInput[[#This Row],[Fund Group Code]]))</f>
        <v>09</v>
      </c>
      <c r="O2208" s="14">
        <f>VLOOKUP(Tbl_ExpendInput[[#This Row],[Agency Code]],TblAgencies[],12,FALSE)</f>
        <v>199</v>
      </c>
    </row>
    <row r="2209" spans="1:15">
      <c r="A2209">
        <v>2022</v>
      </c>
      <c r="B2209" t="s">
        <v>1472</v>
      </c>
      <c r="C2209" t="s">
        <v>1473</v>
      </c>
      <c r="D2209" s="17">
        <v>199</v>
      </c>
      <c r="E2209" t="s">
        <v>1475</v>
      </c>
      <c r="F2209" t="s">
        <v>1476</v>
      </c>
      <c r="G2209" t="s">
        <v>1477</v>
      </c>
      <c r="H2209" t="s">
        <v>40</v>
      </c>
      <c r="I2209" t="s">
        <v>41</v>
      </c>
      <c r="J2209" t="s">
        <v>1484</v>
      </c>
      <c r="K2209" t="s">
        <v>1485</v>
      </c>
      <c r="L2209">
        <v>88660.07</v>
      </c>
      <c r="M2209" t="str">
        <f>IF(Tbl_ExpendInput[[#This Row],[Fund Detail Code]]="09119",Tbl_ExpendInput[[#This Row],[Fund Group Name]],IF(ISNUMBER(SEARCH("covid",Tbl_ExpendInput[[#This Row],[Fund Detail Name]]))=TRUE,"COVID Funds",Tbl_ExpendInput[[#This Row],[Fund Group Name]]))</f>
        <v>Dedicated Special Revenue</v>
      </c>
      <c r="N2209" s="14" t="str">
        <f>IF(Tbl_ExpendInput[[#This Row],[Fund Detail Code]]="09119",Tbl_ExpendInput[[#This Row],[Fund Group Code]],IF(ISNUMBER(SEARCH("covid",Tbl_ExpendInput[[#This Row],[Fund Detail Name]]))=TRUE,"99",Tbl_ExpendInput[[#This Row],[Fund Group Code]]))</f>
        <v>09</v>
      </c>
      <c r="O2209" s="14">
        <f>VLOOKUP(Tbl_ExpendInput[[#This Row],[Agency Code]],TblAgencies[],12,FALSE)</f>
        <v>199</v>
      </c>
    </row>
    <row r="2210" spans="1:15">
      <c r="A2210">
        <v>2022</v>
      </c>
      <c r="B2210" t="s">
        <v>1472</v>
      </c>
      <c r="C2210" t="s">
        <v>1473</v>
      </c>
      <c r="D2210" s="17">
        <v>199</v>
      </c>
      <c r="E2210" t="s">
        <v>1475</v>
      </c>
      <c r="F2210" t="s">
        <v>1476</v>
      </c>
      <c r="G2210" t="s">
        <v>1477</v>
      </c>
      <c r="H2210" t="s">
        <v>40</v>
      </c>
      <c r="I2210" t="s">
        <v>41</v>
      </c>
      <c r="J2210" t="s">
        <v>1486</v>
      </c>
      <c r="K2210" t="s">
        <v>1487</v>
      </c>
      <c r="L2210">
        <v>1186076.1599999999</v>
      </c>
      <c r="M2210" t="str">
        <f>IF(Tbl_ExpendInput[[#This Row],[Fund Detail Code]]="09119",Tbl_ExpendInput[[#This Row],[Fund Group Name]],IF(ISNUMBER(SEARCH("covid",Tbl_ExpendInput[[#This Row],[Fund Detail Name]]))=TRUE,"COVID Funds",Tbl_ExpendInput[[#This Row],[Fund Group Name]]))</f>
        <v>Dedicated Special Revenue</v>
      </c>
      <c r="N2210" s="14" t="str">
        <f>IF(Tbl_ExpendInput[[#This Row],[Fund Detail Code]]="09119",Tbl_ExpendInput[[#This Row],[Fund Group Code]],IF(ISNUMBER(SEARCH("covid",Tbl_ExpendInput[[#This Row],[Fund Detail Name]]))=TRUE,"99",Tbl_ExpendInput[[#This Row],[Fund Group Code]]))</f>
        <v>09</v>
      </c>
      <c r="O2210" s="14">
        <f>VLOOKUP(Tbl_ExpendInput[[#This Row],[Agency Code]],TblAgencies[],12,FALSE)</f>
        <v>199</v>
      </c>
    </row>
    <row r="2211" spans="1:15">
      <c r="A2211">
        <v>2022</v>
      </c>
      <c r="B2211" t="s">
        <v>1472</v>
      </c>
      <c r="C2211" t="s">
        <v>1473</v>
      </c>
      <c r="D2211" s="17">
        <v>199</v>
      </c>
      <c r="E2211" t="s">
        <v>1475</v>
      </c>
      <c r="F2211" t="s">
        <v>1476</v>
      </c>
      <c r="G2211" t="s">
        <v>1477</v>
      </c>
      <c r="H2211" t="s">
        <v>40</v>
      </c>
      <c r="I2211" t="s">
        <v>41</v>
      </c>
      <c r="J2211" t="s">
        <v>1488</v>
      </c>
      <c r="K2211" t="s">
        <v>1489</v>
      </c>
      <c r="L2211">
        <v>752427.1</v>
      </c>
      <c r="M2211" t="str">
        <f>IF(Tbl_ExpendInput[[#This Row],[Fund Detail Code]]="09119",Tbl_ExpendInput[[#This Row],[Fund Group Name]],IF(ISNUMBER(SEARCH("covid",Tbl_ExpendInput[[#This Row],[Fund Detail Name]]))=TRUE,"COVID Funds",Tbl_ExpendInput[[#This Row],[Fund Group Name]]))</f>
        <v>Dedicated Special Revenue</v>
      </c>
      <c r="N2211" s="14" t="str">
        <f>IF(Tbl_ExpendInput[[#This Row],[Fund Detail Code]]="09119",Tbl_ExpendInput[[#This Row],[Fund Group Code]],IF(ISNUMBER(SEARCH("covid",Tbl_ExpendInput[[#This Row],[Fund Detail Name]]))=TRUE,"99",Tbl_ExpendInput[[#This Row],[Fund Group Code]]))</f>
        <v>09</v>
      </c>
      <c r="O2211" s="14">
        <f>VLOOKUP(Tbl_ExpendInput[[#This Row],[Agency Code]],TblAgencies[],12,FALSE)</f>
        <v>199</v>
      </c>
    </row>
    <row r="2212" spans="1:15">
      <c r="A2212">
        <v>2022</v>
      </c>
      <c r="B2212" t="s">
        <v>1472</v>
      </c>
      <c r="C2212" t="s">
        <v>1473</v>
      </c>
      <c r="D2212" s="17">
        <v>199</v>
      </c>
      <c r="E2212" t="s">
        <v>1475</v>
      </c>
      <c r="F2212" t="s">
        <v>1476</v>
      </c>
      <c r="G2212" t="s">
        <v>1477</v>
      </c>
      <c r="H2212" t="s">
        <v>40</v>
      </c>
      <c r="I2212" t="s">
        <v>41</v>
      </c>
      <c r="J2212" t="s">
        <v>1490</v>
      </c>
      <c r="K2212" t="s">
        <v>1491</v>
      </c>
      <c r="L2212">
        <v>0</v>
      </c>
      <c r="M2212" t="str">
        <f>IF(Tbl_ExpendInput[[#This Row],[Fund Detail Code]]="09119",Tbl_ExpendInput[[#This Row],[Fund Group Name]],IF(ISNUMBER(SEARCH("covid",Tbl_ExpendInput[[#This Row],[Fund Detail Name]]))=TRUE,"COVID Funds",Tbl_ExpendInput[[#This Row],[Fund Group Name]]))</f>
        <v>Dedicated Special Revenue</v>
      </c>
      <c r="N2212" s="14" t="str">
        <f>IF(Tbl_ExpendInput[[#This Row],[Fund Detail Code]]="09119",Tbl_ExpendInput[[#This Row],[Fund Group Code]],IF(ISNUMBER(SEARCH("covid",Tbl_ExpendInput[[#This Row],[Fund Detail Name]]))=TRUE,"99",Tbl_ExpendInput[[#This Row],[Fund Group Code]]))</f>
        <v>09</v>
      </c>
      <c r="O2212" s="14">
        <f>VLOOKUP(Tbl_ExpendInput[[#This Row],[Agency Code]],TblAgencies[],12,FALSE)</f>
        <v>199</v>
      </c>
    </row>
    <row r="2213" spans="1:15">
      <c r="A2213">
        <v>2022</v>
      </c>
      <c r="B2213" t="s">
        <v>1472</v>
      </c>
      <c r="C2213" t="s">
        <v>1473</v>
      </c>
      <c r="D2213" s="17">
        <v>199</v>
      </c>
      <c r="E2213" t="s">
        <v>1475</v>
      </c>
      <c r="F2213" t="s">
        <v>1476</v>
      </c>
      <c r="G2213" t="s">
        <v>1477</v>
      </c>
      <c r="H2213" t="s">
        <v>40</v>
      </c>
      <c r="I2213" t="s">
        <v>41</v>
      </c>
      <c r="J2213" t="s">
        <v>1492</v>
      </c>
      <c r="K2213" t="s">
        <v>1493</v>
      </c>
      <c r="L2213">
        <v>2947505.59</v>
      </c>
      <c r="M2213" t="str">
        <f>IF(Tbl_ExpendInput[[#This Row],[Fund Detail Code]]="09119",Tbl_ExpendInput[[#This Row],[Fund Group Name]],IF(ISNUMBER(SEARCH("covid",Tbl_ExpendInput[[#This Row],[Fund Detail Name]]))=TRUE,"COVID Funds",Tbl_ExpendInput[[#This Row],[Fund Group Name]]))</f>
        <v>Dedicated Special Revenue</v>
      </c>
      <c r="N2213" s="14" t="str">
        <f>IF(Tbl_ExpendInput[[#This Row],[Fund Detail Code]]="09119",Tbl_ExpendInput[[#This Row],[Fund Group Code]],IF(ISNUMBER(SEARCH("covid",Tbl_ExpendInput[[#This Row],[Fund Detail Name]]))=TRUE,"99",Tbl_ExpendInput[[#This Row],[Fund Group Code]]))</f>
        <v>09</v>
      </c>
      <c r="O2213" s="14">
        <f>VLOOKUP(Tbl_ExpendInput[[#This Row],[Agency Code]],TblAgencies[],12,FALSE)</f>
        <v>199</v>
      </c>
    </row>
    <row r="2214" spans="1:15">
      <c r="A2214">
        <v>2022</v>
      </c>
      <c r="B2214" t="s">
        <v>1472</v>
      </c>
      <c r="C2214" t="s">
        <v>1473</v>
      </c>
      <c r="D2214" s="17">
        <v>199</v>
      </c>
      <c r="E2214" t="s">
        <v>1475</v>
      </c>
      <c r="F2214" t="s">
        <v>1476</v>
      </c>
      <c r="G2214" t="s">
        <v>1477</v>
      </c>
      <c r="H2214" t="s">
        <v>40</v>
      </c>
      <c r="I2214" t="s">
        <v>41</v>
      </c>
      <c r="J2214" t="s">
        <v>1494</v>
      </c>
      <c r="K2214" t="s">
        <v>1495</v>
      </c>
      <c r="L2214">
        <v>68022978.769999996</v>
      </c>
      <c r="M2214" t="str">
        <f>IF(Tbl_ExpendInput[[#This Row],[Fund Detail Code]]="09119",Tbl_ExpendInput[[#This Row],[Fund Group Name]],IF(ISNUMBER(SEARCH("covid",Tbl_ExpendInput[[#This Row],[Fund Detail Name]]))=TRUE,"COVID Funds",Tbl_ExpendInput[[#This Row],[Fund Group Name]]))</f>
        <v>Dedicated Special Revenue</v>
      </c>
      <c r="N2214" s="14" t="str">
        <f>IF(Tbl_ExpendInput[[#This Row],[Fund Detail Code]]="09119",Tbl_ExpendInput[[#This Row],[Fund Group Code]],IF(ISNUMBER(SEARCH("covid",Tbl_ExpendInput[[#This Row],[Fund Detail Name]]))=TRUE,"99",Tbl_ExpendInput[[#This Row],[Fund Group Code]]))</f>
        <v>09</v>
      </c>
      <c r="O2214" s="14">
        <f>VLOOKUP(Tbl_ExpendInput[[#This Row],[Agency Code]],TblAgencies[],12,FALSE)</f>
        <v>199</v>
      </c>
    </row>
    <row r="2215" spans="1:15">
      <c r="A2215">
        <v>2022</v>
      </c>
      <c r="B2215" t="s">
        <v>1472</v>
      </c>
      <c r="C2215" t="s">
        <v>1473</v>
      </c>
      <c r="D2215" s="17">
        <v>199</v>
      </c>
      <c r="E2215" t="s">
        <v>1475</v>
      </c>
      <c r="F2215" t="s">
        <v>1476</v>
      </c>
      <c r="G2215" t="s">
        <v>1477</v>
      </c>
      <c r="H2215" t="s">
        <v>30</v>
      </c>
      <c r="I2215" t="s">
        <v>31</v>
      </c>
      <c r="J2215" t="s">
        <v>32</v>
      </c>
      <c r="K2215" t="s">
        <v>31</v>
      </c>
      <c r="L2215">
        <v>3696790.43</v>
      </c>
      <c r="M2215" t="str">
        <f>IF(Tbl_ExpendInput[[#This Row],[Fund Detail Code]]="09119",Tbl_ExpendInput[[#This Row],[Fund Group Name]],IF(ISNUMBER(SEARCH("covid",Tbl_ExpendInput[[#This Row],[Fund Detail Name]]))=TRUE,"COVID Funds",Tbl_ExpendInput[[#This Row],[Fund Group Name]]))</f>
        <v>Federal Trust</v>
      </c>
      <c r="N2215" s="14" t="str">
        <f>IF(Tbl_ExpendInput[[#This Row],[Fund Detail Code]]="09119",Tbl_ExpendInput[[#This Row],[Fund Group Code]],IF(ISNUMBER(SEARCH("covid",Tbl_ExpendInput[[#This Row],[Fund Detail Name]]))=TRUE,"99",Tbl_ExpendInput[[#This Row],[Fund Group Code]]))</f>
        <v>10</v>
      </c>
      <c r="O2215" s="14">
        <f>VLOOKUP(Tbl_ExpendInput[[#This Row],[Agency Code]],TblAgencies[],12,FALSE)</f>
        <v>199</v>
      </c>
    </row>
    <row r="2216" spans="1:15">
      <c r="A2216">
        <v>2022</v>
      </c>
      <c r="B2216" t="s">
        <v>1472</v>
      </c>
      <c r="C2216" t="s">
        <v>1473</v>
      </c>
      <c r="D2216" s="17">
        <v>199</v>
      </c>
      <c r="E2216" t="s">
        <v>1475</v>
      </c>
      <c r="F2216" t="s">
        <v>1496</v>
      </c>
      <c r="G2216" t="s">
        <v>1497</v>
      </c>
      <c r="H2216" t="s">
        <v>20</v>
      </c>
      <c r="I2216" t="s">
        <v>21</v>
      </c>
      <c r="J2216" t="s">
        <v>22</v>
      </c>
      <c r="K2216" t="s">
        <v>23</v>
      </c>
      <c r="L2216">
        <v>32398689.789999999</v>
      </c>
      <c r="M2216" t="str">
        <f>IF(Tbl_ExpendInput[[#This Row],[Fund Detail Code]]="09119",Tbl_ExpendInput[[#This Row],[Fund Group Name]],IF(ISNUMBER(SEARCH("covid",Tbl_ExpendInput[[#This Row],[Fund Detail Name]]))=TRUE,"COVID Funds",Tbl_ExpendInput[[#This Row],[Fund Group Name]]))</f>
        <v>General</v>
      </c>
      <c r="N2216" s="14" t="str">
        <f>IF(Tbl_ExpendInput[[#This Row],[Fund Detail Code]]="09119",Tbl_ExpendInput[[#This Row],[Fund Group Code]],IF(ISNUMBER(SEARCH("covid",Tbl_ExpendInput[[#This Row],[Fund Detail Name]]))=TRUE,"99",Tbl_ExpendInput[[#This Row],[Fund Group Code]]))</f>
        <v>01</v>
      </c>
      <c r="O2216" s="14">
        <f>VLOOKUP(Tbl_ExpendInput[[#This Row],[Agency Code]],TblAgencies[],12,FALSE)</f>
        <v>199</v>
      </c>
    </row>
    <row r="2217" spans="1:15">
      <c r="A2217">
        <v>2022</v>
      </c>
      <c r="B2217" t="s">
        <v>1472</v>
      </c>
      <c r="C2217" t="s">
        <v>1473</v>
      </c>
      <c r="D2217" s="17">
        <v>199</v>
      </c>
      <c r="E2217" t="s">
        <v>1475</v>
      </c>
      <c r="F2217" t="s">
        <v>1496</v>
      </c>
      <c r="G2217" t="s">
        <v>1497</v>
      </c>
      <c r="H2217" t="s">
        <v>24</v>
      </c>
      <c r="I2217" t="s">
        <v>25</v>
      </c>
      <c r="J2217" t="s">
        <v>1498</v>
      </c>
      <c r="K2217" t="s">
        <v>1499</v>
      </c>
      <c r="L2217">
        <v>4342582.8</v>
      </c>
      <c r="M2217" t="str">
        <f>IF(Tbl_ExpendInput[[#This Row],[Fund Detail Code]]="09119",Tbl_ExpendInput[[#This Row],[Fund Group Name]],IF(ISNUMBER(SEARCH("covid",Tbl_ExpendInput[[#This Row],[Fund Detail Name]]))=TRUE,"COVID Funds",Tbl_ExpendInput[[#This Row],[Fund Group Name]]))</f>
        <v>Special</v>
      </c>
      <c r="N2217" s="14" t="str">
        <f>IF(Tbl_ExpendInput[[#This Row],[Fund Detail Code]]="09119",Tbl_ExpendInput[[#This Row],[Fund Group Code]],IF(ISNUMBER(SEARCH("covid",Tbl_ExpendInput[[#This Row],[Fund Detail Name]]))=TRUE,"99",Tbl_ExpendInput[[#This Row],[Fund Group Code]]))</f>
        <v>02</v>
      </c>
      <c r="O2217" s="14">
        <f>VLOOKUP(Tbl_ExpendInput[[#This Row],[Agency Code]],TblAgencies[],12,FALSE)</f>
        <v>199</v>
      </c>
    </row>
    <row r="2218" spans="1:15">
      <c r="A2218">
        <v>2022</v>
      </c>
      <c r="B2218" t="s">
        <v>1472</v>
      </c>
      <c r="C2218" t="s">
        <v>1473</v>
      </c>
      <c r="D2218" s="17">
        <v>199</v>
      </c>
      <c r="E2218" t="s">
        <v>1475</v>
      </c>
      <c r="F2218" t="s">
        <v>1496</v>
      </c>
      <c r="G2218" t="s">
        <v>1497</v>
      </c>
      <c r="H2218" t="s">
        <v>24</v>
      </c>
      <c r="I2218" t="s">
        <v>25</v>
      </c>
      <c r="J2218" t="s">
        <v>1449</v>
      </c>
      <c r="K2218" t="s">
        <v>1450</v>
      </c>
      <c r="L2218">
        <v>392897.5</v>
      </c>
      <c r="M2218" t="str">
        <f>IF(Tbl_ExpendInput[[#This Row],[Fund Detail Code]]="09119",Tbl_ExpendInput[[#This Row],[Fund Group Name]],IF(ISNUMBER(SEARCH("covid",Tbl_ExpendInput[[#This Row],[Fund Detail Name]]))=TRUE,"COVID Funds",Tbl_ExpendInput[[#This Row],[Fund Group Name]]))</f>
        <v>Special</v>
      </c>
      <c r="N2218" s="14" t="str">
        <f>IF(Tbl_ExpendInput[[#This Row],[Fund Detail Code]]="09119",Tbl_ExpendInput[[#This Row],[Fund Group Code]],IF(ISNUMBER(SEARCH("covid",Tbl_ExpendInput[[#This Row],[Fund Detail Name]]))=TRUE,"99",Tbl_ExpendInput[[#This Row],[Fund Group Code]]))</f>
        <v>02</v>
      </c>
      <c r="O2218" s="14">
        <f>VLOOKUP(Tbl_ExpendInput[[#This Row],[Agency Code]],TblAgencies[],12,FALSE)</f>
        <v>199</v>
      </c>
    </row>
    <row r="2219" spans="1:15">
      <c r="A2219">
        <v>2022</v>
      </c>
      <c r="B2219" t="s">
        <v>1472</v>
      </c>
      <c r="C2219" t="s">
        <v>1473</v>
      </c>
      <c r="D2219" s="17">
        <v>199</v>
      </c>
      <c r="E2219" t="s">
        <v>1475</v>
      </c>
      <c r="F2219" t="s">
        <v>1496</v>
      </c>
      <c r="G2219" t="s">
        <v>1497</v>
      </c>
      <c r="H2219" t="s">
        <v>24</v>
      </c>
      <c r="I2219" t="s">
        <v>25</v>
      </c>
      <c r="J2219" t="s">
        <v>1480</v>
      </c>
      <c r="K2219" t="s">
        <v>1481</v>
      </c>
      <c r="L2219">
        <v>147381.92000000001</v>
      </c>
      <c r="M2219" t="str">
        <f>IF(Tbl_ExpendInput[[#This Row],[Fund Detail Code]]="09119",Tbl_ExpendInput[[#This Row],[Fund Group Name]],IF(ISNUMBER(SEARCH("covid",Tbl_ExpendInput[[#This Row],[Fund Detail Name]]))=TRUE,"COVID Funds",Tbl_ExpendInput[[#This Row],[Fund Group Name]]))</f>
        <v>Special</v>
      </c>
      <c r="N2219" s="14" t="str">
        <f>IF(Tbl_ExpendInput[[#This Row],[Fund Detail Code]]="09119",Tbl_ExpendInput[[#This Row],[Fund Group Code]],IF(ISNUMBER(SEARCH("covid",Tbl_ExpendInput[[#This Row],[Fund Detail Name]]))=TRUE,"99",Tbl_ExpendInput[[#This Row],[Fund Group Code]]))</f>
        <v>02</v>
      </c>
      <c r="O2219" s="14">
        <f>VLOOKUP(Tbl_ExpendInput[[#This Row],[Agency Code]],TblAgencies[],12,FALSE)</f>
        <v>199</v>
      </c>
    </row>
    <row r="2220" spans="1:15">
      <c r="A2220">
        <v>2022</v>
      </c>
      <c r="B2220" t="s">
        <v>1472</v>
      </c>
      <c r="C2220" t="s">
        <v>1473</v>
      </c>
      <c r="D2220" s="17">
        <v>199</v>
      </c>
      <c r="E2220" t="s">
        <v>1475</v>
      </c>
      <c r="F2220" t="s">
        <v>1496</v>
      </c>
      <c r="G2220" t="s">
        <v>1497</v>
      </c>
      <c r="H2220" t="s">
        <v>24</v>
      </c>
      <c r="I2220" t="s">
        <v>25</v>
      </c>
      <c r="J2220" t="s">
        <v>1500</v>
      </c>
      <c r="K2220" t="s">
        <v>1501</v>
      </c>
      <c r="L2220">
        <v>1594.65</v>
      </c>
      <c r="M2220" t="str">
        <f>IF(Tbl_ExpendInput[[#This Row],[Fund Detail Code]]="09119",Tbl_ExpendInput[[#This Row],[Fund Group Name]],IF(ISNUMBER(SEARCH("covid",Tbl_ExpendInput[[#This Row],[Fund Detail Name]]))=TRUE,"COVID Funds",Tbl_ExpendInput[[#This Row],[Fund Group Name]]))</f>
        <v>Special</v>
      </c>
      <c r="N2220" s="14" t="str">
        <f>IF(Tbl_ExpendInput[[#This Row],[Fund Detail Code]]="09119",Tbl_ExpendInput[[#This Row],[Fund Group Code]],IF(ISNUMBER(SEARCH("covid",Tbl_ExpendInput[[#This Row],[Fund Detail Name]]))=TRUE,"99",Tbl_ExpendInput[[#This Row],[Fund Group Code]]))</f>
        <v>02</v>
      </c>
      <c r="O2220" s="14">
        <f>VLOOKUP(Tbl_ExpendInput[[#This Row],[Agency Code]],TblAgencies[],12,FALSE)</f>
        <v>199</v>
      </c>
    </row>
    <row r="2221" spans="1:15">
      <c r="A2221">
        <v>2022</v>
      </c>
      <c r="B2221" t="s">
        <v>1472</v>
      </c>
      <c r="C2221" t="s">
        <v>1473</v>
      </c>
      <c r="D2221" s="17">
        <v>199</v>
      </c>
      <c r="E2221" t="s">
        <v>1475</v>
      </c>
      <c r="F2221" t="s">
        <v>1496</v>
      </c>
      <c r="G2221" t="s">
        <v>1497</v>
      </c>
      <c r="H2221" t="s">
        <v>24</v>
      </c>
      <c r="I2221" t="s">
        <v>25</v>
      </c>
      <c r="J2221" t="s">
        <v>1502</v>
      </c>
      <c r="K2221" t="s">
        <v>1503</v>
      </c>
      <c r="L2221">
        <v>27856717.91</v>
      </c>
      <c r="M2221" t="str">
        <f>IF(Tbl_ExpendInput[[#This Row],[Fund Detail Code]]="09119",Tbl_ExpendInput[[#This Row],[Fund Group Name]],IF(ISNUMBER(SEARCH("covid",Tbl_ExpendInput[[#This Row],[Fund Detail Name]]))=TRUE,"COVID Funds",Tbl_ExpendInput[[#This Row],[Fund Group Name]]))</f>
        <v>Special</v>
      </c>
      <c r="N2221" s="14" t="str">
        <f>IF(Tbl_ExpendInput[[#This Row],[Fund Detail Code]]="09119",Tbl_ExpendInput[[#This Row],[Fund Group Code]],IF(ISNUMBER(SEARCH("covid",Tbl_ExpendInput[[#This Row],[Fund Detail Name]]))=TRUE,"99",Tbl_ExpendInput[[#This Row],[Fund Group Code]]))</f>
        <v>02</v>
      </c>
      <c r="O2221" s="14">
        <f>VLOOKUP(Tbl_ExpendInput[[#This Row],[Agency Code]],TblAgencies[],12,FALSE)</f>
        <v>199</v>
      </c>
    </row>
    <row r="2222" spans="1:15">
      <c r="A2222">
        <v>2022</v>
      </c>
      <c r="B2222" t="s">
        <v>1472</v>
      </c>
      <c r="C2222" t="s">
        <v>1473</v>
      </c>
      <c r="D2222" s="17">
        <v>199</v>
      </c>
      <c r="E2222" t="s">
        <v>1475</v>
      </c>
      <c r="F2222" t="s">
        <v>1496</v>
      </c>
      <c r="G2222" t="s">
        <v>1497</v>
      </c>
      <c r="H2222" t="s">
        <v>24</v>
      </c>
      <c r="I2222" t="s">
        <v>25</v>
      </c>
      <c r="J2222" t="s">
        <v>1504</v>
      </c>
      <c r="K2222" t="s">
        <v>1505</v>
      </c>
      <c r="L2222">
        <v>959132.3</v>
      </c>
      <c r="M2222" t="str">
        <f>IF(Tbl_ExpendInput[[#This Row],[Fund Detail Code]]="09119",Tbl_ExpendInput[[#This Row],[Fund Group Name]],IF(ISNUMBER(SEARCH("covid",Tbl_ExpendInput[[#This Row],[Fund Detail Name]]))=TRUE,"COVID Funds",Tbl_ExpendInput[[#This Row],[Fund Group Name]]))</f>
        <v>Special</v>
      </c>
      <c r="N2222" s="14" t="str">
        <f>IF(Tbl_ExpendInput[[#This Row],[Fund Detail Code]]="09119",Tbl_ExpendInput[[#This Row],[Fund Group Code]],IF(ISNUMBER(SEARCH("covid",Tbl_ExpendInput[[#This Row],[Fund Detail Name]]))=TRUE,"99",Tbl_ExpendInput[[#This Row],[Fund Group Code]]))</f>
        <v>02</v>
      </c>
      <c r="O2222" s="14">
        <f>VLOOKUP(Tbl_ExpendInput[[#This Row],[Agency Code]],TblAgencies[],12,FALSE)</f>
        <v>199</v>
      </c>
    </row>
    <row r="2223" spans="1:15">
      <c r="A2223">
        <v>2022</v>
      </c>
      <c r="B2223" t="s">
        <v>1472</v>
      </c>
      <c r="C2223" t="s">
        <v>1473</v>
      </c>
      <c r="D2223" s="17">
        <v>199</v>
      </c>
      <c r="E2223" t="s">
        <v>1475</v>
      </c>
      <c r="F2223" t="s">
        <v>1496</v>
      </c>
      <c r="G2223" t="s">
        <v>1497</v>
      </c>
      <c r="H2223" t="s">
        <v>24</v>
      </c>
      <c r="I2223" t="s">
        <v>25</v>
      </c>
      <c r="J2223" t="s">
        <v>1506</v>
      </c>
      <c r="K2223" t="s">
        <v>1507</v>
      </c>
      <c r="L2223">
        <v>283971.56</v>
      </c>
      <c r="M2223" t="str">
        <f>IF(Tbl_ExpendInput[[#This Row],[Fund Detail Code]]="09119",Tbl_ExpendInput[[#This Row],[Fund Group Name]],IF(ISNUMBER(SEARCH("covid",Tbl_ExpendInput[[#This Row],[Fund Detail Name]]))=TRUE,"COVID Funds",Tbl_ExpendInput[[#This Row],[Fund Group Name]]))</f>
        <v>Special</v>
      </c>
      <c r="N2223" s="14" t="str">
        <f>IF(Tbl_ExpendInput[[#This Row],[Fund Detail Code]]="09119",Tbl_ExpendInput[[#This Row],[Fund Group Code]],IF(ISNUMBER(SEARCH("covid",Tbl_ExpendInput[[#This Row],[Fund Detail Name]]))=TRUE,"99",Tbl_ExpendInput[[#This Row],[Fund Group Code]]))</f>
        <v>02</v>
      </c>
      <c r="O2223" s="14">
        <f>VLOOKUP(Tbl_ExpendInput[[#This Row],[Agency Code]],TblAgencies[],12,FALSE)</f>
        <v>199</v>
      </c>
    </row>
    <row r="2224" spans="1:15">
      <c r="A2224">
        <v>2022</v>
      </c>
      <c r="B2224" t="s">
        <v>1472</v>
      </c>
      <c r="C2224" t="s">
        <v>1473</v>
      </c>
      <c r="D2224" s="17">
        <v>199</v>
      </c>
      <c r="E2224" t="s">
        <v>1475</v>
      </c>
      <c r="F2224" t="s">
        <v>1496</v>
      </c>
      <c r="G2224" t="s">
        <v>1497</v>
      </c>
      <c r="H2224" t="s">
        <v>24</v>
      </c>
      <c r="I2224" t="s">
        <v>25</v>
      </c>
      <c r="J2224" t="s">
        <v>400</v>
      </c>
      <c r="K2224" t="s">
        <v>401</v>
      </c>
      <c r="L2224">
        <v>63179.03</v>
      </c>
      <c r="M2224" t="str">
        <f>IF(Tbl_ExpendInput[[#This Row],[Fund Detail Code]]="09119",Tbl_ExpendInput[[#This Row],[Fund Group Name]],IF(ISNUMBER(SEARCH("covid",Tbl_ExpendInput[[#This Row],[Fund Detail Name]]))=TRUE,"COVID Funds",Tbl_ExpendInput[[#This Row],[Fund Group Name]]))</f>
        <v>Special</v>
      </c>
      <c r="N2224" s="14" t="str">
        <f>IF(Tbl_ExpendInput[[#This Row],[Fund Detail Code]]="09119",Tbl_ExpendInput[[#This Row],[Fund Group Code]],IF(ISNUMBER(SEARCH("covid",Tbl_ExpendInput[[#This Row],[Fund Detail Name]]))=TRUE,"99",Tbl_ExpendInput[[#This Row],[Fund Group Code]]))</f>
        <v>02</v>
      </c>
      <c r="O2224" s="14">
        <f>VLOOKUP(Tbl_ExpendInput[[#This Row],[Agency Code]],TblAgencies[],12,FALSE)</f>
        <v>199</v>
      </c>
    </row>
    <row r="2225" spans="1:15">
      <c r="A2225">
        <v>2022</v>
      </c>
      <c r="B2225" t="s">
        <v>1472</v>
      </c>
      <c r="C2225" t="s">
        <v>1473</v>
      </c>
      <c r="D2225" s="17">
        <v>199</v>
      </c>
      <c r="E2225" t="s">
        <v>1475</v>
      </c>
      <c r="F2225" t="s">
        <v>1496</v>
      </c>
      <c r="G2225" t="s">
        <v>1497</v>
      </c>
      <c r="H2225" t="s">
        <v>40</v>
      </c>
      <c r="I2225" t="s">
        <v>41</v>
      </c>
      <c r="J2225" t="s">
        <v>1508</v>
      </c>
      <c r="K2225" t="s">
        <v>1509</v>
      </c>
      <c r="L2225">
        <v>1036700.14</v>
      </c>
      <c r="M2225" t="str">
        <f>IF(Tbl_ExpendInput[[#This Row],[Fund Detail Code]]="09119",Tbl_ExpendInput[[#This Row],[Fund Group Name]],IF(ISNUMBER(SEARCH("covid",Tbl_ExpendInput[[#This Row],[Fund Detail Name]]))=TRUE,"COVID Funds",Tbl_ExpendInput[[#This Row],[Fund Group Name]]))</f>
        <v>Dedicated Special Revenue</v>
      </c>
      <c r="N2225" s="14" t="str">
        <f>IF(Tbl_ExpendInput[[#This Row],[Fund Detail Code]]="09119",Tbl_ExpendInput[[#This Row],[Fund Group Code]],IF(ISNUMBER(SEARCH("covid",Tbl_ExpendInput[[#This Row],[Fund Detail Name]]))=TRUE,"99",Tbl_ExpendInput[[#This Row],[Fund Group Code]]))</f>
        <v>09</v>
      </c>
      <c r="O2225" s="14">
        <f>VLOOKUP(Tbl_ExpendInput[[#This Row],[Agency Code]],TblAgencies[],12,FALSE)</f>
        <v>199</v>
      </c>
    </row>
    <row r="2226" spans="1:15">
      <c r="A2226">
        <v>2022</v>
      </c>
      <c r="B2226" t="s">
        <v>1472</v>
      </c>
      <c r="C2226" t="s">
        <v>1473</v>
      </c>
      <c r="D2226" s="17">
        <v>199</v>
      </c>
      <c r="E2226" t="s">
        <v>1475</v>
      </c>
      <c r="F2226" t="s">
        <v>1496</v>
      </c>
      <c r="G2226" t="s">
        <v>1497</v>
      </c>
      <c r="H2226" t="s">
        <v>40</v>
      </c>
      <c r="I2226" t="s">
        <v>41</v>
      </c>
      <c r="J2226" t="s">
        <v>1510</v>
      </c>
      <c r="K2226" t="s">
        <v>1511</v>
      </c>
      <c r="L2226">
        <v>8002052.3399999999</v>
      </c>
      <c r="M2226" t="str">
        <f>IF(Tbl_ExpendInput[[#This Row],[Fund Detail Code]]="09119",Tbl_ExpendInput[[#This Row],[Fund Group Name]],IF(ISNUMBER(SEARCH("covid",Tbl_ExpendInput[[#This Row],[Fund Detail Name]]))=TRUE,"COVID Funds",Tbl_ExpendInput[[#This Row],[Fund Group Name]]))</f>
        <v>Dedicated Special Revenue</v>
      </c>
      <c r="N2226" s="14" t="str">
        <f>IF(Tbl_ExpendInput[[#This Row],[Fund Detail Code]]="09119",Tbl_ExpendInput[[#This Row],[Fund Group Code]],IF(ISNUMBER(SEARCH("covid",Tbl_ExpendInput[[#This Row],[Fund Detail Name]]))=TRUE,"99",Tbl_ExpendInput[[#This Row],[Fund Group Code]]))</f>
        <v>09</v>
      </c>
      <c r="O2226" s="14">
        <f>VLOOKUP(Tbl_ExpendInput[[#This Row],[Agency Code]],TblAgencies[],12,FALSE)</f>
        <v>199</v>
      </c>
    </row>
    <row r="2227" spans="1:15">
      <c r="A2227">
        <v>2022</v>
      </c>
      <c r="B2227" t="s">
        <v>1472</v>
      </c>
      <c r="C2227" t="s">
        <v>1473</v>
      </c>
      <c r="D2227" s="17">
        <v>199</v>
      </c>
      <c r="E2227" t="s">
        <v>1475</v>
      </c>
      <c r="F2227" t="s">
        <v>1496</v>
      </c>
      <c r="G2227" t="s">
        <v>1497</v>
      </c>
      <c r="H2227" t="s">
        <v>40</v>
      </c>
      <c r="I2227" t="s">
        <v>41</v>
      </c>
      <c r="J2227" t="s">
        <v>1512</v>
      </c>
      <c r="K2227" t="s">
        <v>1513</v>
      </c>
      <c r="L2227">
        <v>440945.16</v>
      </c>
      <c r="M2227" t="str">
        <f>IF(Tbl_ExpendInput[[#This Row],[Fund Detail Code]]="09119",Tbl_ExpendInput[[#This Row],[Fund Group Name]],IF(ISNUMBER(SEARCH("covid",Tbl_ExpendInput[[#This Row],[Fund Detail Name]]))=TRUE,"COVID Funds",Tbl_ExpendInput[[#This Row],[Fund Group Name]]))</f>
        <v>Dedicated Special Revenue</v>
      </c>
      <c r="N2227" s="14" t="str">
        <f>IF(Tbl_ExpendInput[[#This Row],[Fund Detail Code]]="09119",Tbl_ExpendInput[[#This Row],[Fund Group Code]],IF(ISNUMBER(SEARCH("covid",Tbl_ExpendInput[[#This Row],[Fund Detail Name]]))=TRUE,"99",Tbl_ExpendInput[[#This Row],[Fund Group Code]]))</f>
        <v>09</v>
      </c>
      <c r="O2227" s="14">
        <f>VLOOKUP(Tbl_ExpendInput[[#This Row],[Agency Code]],TblAgencies[],12,FALSE)</f>
        <v>199</v>
      </c>
    </row>
    <row r="2228" spans="1:15">
      <c r="A2228">
        <v>2022</v>
      </c>
      <c r="B2228" t="s">
        <v>1472</v>
      </c>
      <c r="C2228" t="s">
        <v>1473</v>
      </c>
      <c r="D2228" s="17">
        <v>199</v>
      </c>
      <c r="E2228" t="s">
        <v>1475</v>
      </c>
      <c r="F2228" t="s">
        <v>1496</v>
      </c>
      <c r="G2228" t="s">
        <v>1497</v>
      </c>
      <c r="H2228" t="s">
        <v>30</v>
      </c>
      <c r="I2228" t="s">
        <v>31</v>
      </c>
      <c r="J2228" t="s">
        <v>32</v>
      </c>
      <c r="K2228" t="s">
        <v>31</v>
      </c>
      <c r="L2228">
        <v>10677239.869999999</v>
      </c>
      <c r="M2228" t="str">
        <f>IF(Tbl_ExpendInput[[#This Row],[Fund Detail Code]]="09119",Tbl_ExpendInput[[#This Row],[Fund Group Name]],IF(ISNUMBER(SEARCH("covid",Tbl_ExpendInput[[#This Row],[Fund Detail Name]]))=TRUE,"COVID Funds",Tbl_ExpendInput[[#This Row],[Fund Group Name]]))</f>
        <v>Federal Trust</v>
      </c>
      <c r="N2228" s="14" t="str">
        <f>IF(Tbl_ExpendInput[[#This Row],[Fund Detail Code]]="09119",Tbl_ExpendInput[[#This Row],[Fund Group Code]],IF(ISNUMBER(SEARCH("covid",Tbl_ExpendInput[[#This Row],[Fund Detail Name]]))=TRUE,"99",Tbl_ExpendInput[[#This Row],[Fund Group Code]]))</f>
        <v>10</v>
      </c>
      <c r="O2228" s="14">
        <f>VLOOKUP(Tbl_ExpendInput[[#This Row],[Agency Code]],TblAgencies[],12,FALSE)</f>
        <v>199</v>
      </c>
    </row>
    <row r="2229" spans="1:15">
      <c r="A2229">
        <v>2022</v>
      </c>
      <c r="B2229" t="s">
        <v>1472</v>
      </c>
      <c r="C2229" t="s">
        <v>1473</v>
      </c>
      <c r="D2229" s="17">
        <v>199</v>
      </c>
      <c r="E2229" t="s">
        <v>1475</v>
      </c>
      <c r="F2229" t="s">
        <v>1242</v>
      </c>
      <c r="G2229" t="s">
        <v>52</v>
      </c>
      <c r="H2229" t="s">
        <v>20</v>
      </c>
      <c r="I2229" t="s">
        <v>21</v>
      </c>
      <c r="J2229" t="s">
        <v>22</v>
      </c>
      <c r="K2229" t="s">
        <v>23</v>
      </c>
      <c r="L2229">
        <v>10137327</v>
      </c>
      <c r="M2229" s="14" t="str">
        <f>IF(Tbl_ExpendInput[[#This Row],[Fund Detail Code]]="09119",Tbl_ExpendInput[[#This Row],[Fund Group Name]],IF(ISNUMBER(SEARCH("covid",Tbl_ExpendInput[[#This Row],[Fund Detail Name]]))=TRUE,"COVID Funds",Tbl_ExpendInput[[#This Row],[Fund Group Name]]))</f>
        <v>General</v>
      </c>
      <c r="N2229" s="14" t="str">
        <f>IF(Tbl_ExpendInput[[#This Row],[Fund Detail Code]]="09119",Tbl_ExpendInput[[#This Row],[Fund Group Code]],IF(ISNUMBER(SEARCH("covid",Tbl_ExpendInput[[#This Row],[Fund Detail Name]]))=TRUE,"99",Tbl_ExpendInput[[#This Row],[Fund Group Code]]))</f>
        <v>01</v>
      </c>
      <c r="O2229" s="14">
        <f>VLOOKUP(Tbl_ExpendInput[[#This Row],[Agency Code]],TblAgencies[],12,FALSE)</f>
        <v>199</v>
      </c>
    </row>
    <row r="2230" spans="1:15">
      <c r="A2230">
        <v>2022</v>
      </c>
      <c r="B2230" t="s">
        <v>1472</v>
      </c>
      <c r="C2230" t="s">
        <v>1473</v>
      </c>
      <c r="D2230" s="17">
        <v>199</v>
      </c>
      <c r="E2230" t="s">
        <v>1475</v>
      </c>
      <c r="F2230" t="s">
        <v>1242</v>
      </c>
      <c r="G2230" t="s">
        <v>52</v>
      </c>
      <c r="H2230" t="s">
        <v>24</v>
      </c>
      <c r="I2230" t="s">
        <v>25</v>
      </c>
      <c r="J2230" t="s">
        <v>108</v>
      </c>
      <c r="K2230" t="s">
        <v>109</v>
      </c>
      <c r="L2230">
        <v>0</v>
      </c>
      <c r="M2230" s="14" t="str">
        <f>IF(Tbl_ExpendInput[[#This Row],[Fund Detail Code]]="09119",Tbl_ExpendInput[[#This Row],[Fund Group Name]],IF(ISNUMBER(SEARCH("covid",Tbl_ExpendInput[[#This Row],[Fund Detail Name]]))=TRUE,"COVID Funds",Tbl_ExpendInput[[#This Row],[Fund Group Name]]))</f>
        <v>Special</v>
      </c>
      <c r="N2230" s="14" t="str">
        <f>IF(Tbl_ExpendInput[[#This Row],[Fund Detail Code]]="09119",Tbl_ExpendInput[[#This Row],[Fund Group Code]],IF(ISNUMBER(SEARCH("covid",Tbl_ExpendInput[[#This Row],[Fund Detail Name]]))=TRUE,"99",Tbl_ExpendInput[[#This Row],[Fund Group Code]]))</f>
        <v>02</v>
      </c>
      <c r="O2230" s="14">
        <f>VLOOKUP(Tbl_ExpendInput[[#This Row],[Agency Code]],TblAgencies[],12,FALSE)</f>
        <v>199</v>
      </c>
    </row>
    <row r="2231" spans="1:15">
      <c r="A2231">
        <v>2022</v>
      </c>
      <c r="B2231" t="s">
        <v>1472</v>
      </c>
      <c r="C2231" t="s">
        <v>1473</v>
      </c>
      <c r="D2231" s="17">
        <v>402</v>
      </c>
      <c r="E2231" t="s">
        <v>1514</v>
      </c>
      <c r="F2231" t="s">
        <v>1515</v>
      </c>
      <c r="G2231" t="s">
        <v>1516</v>
      </c>
      <c r="H2231" t="s">
        <v>20</v>
      </c>
      <c r="I2231" t="s">
        <v>21</v>
      </c>
      <c r="J2231" t="s">
        <v>22</v>
      </c>
      <c r="K2231" t="s">
        <v>23</v>
      </c>
      <c r="L2231">
        <v>12253262.92</v>
      </c>
      <c r="M2231" s="14" t="str">
        <f>IF(Tbl_ExpendInput[[#This Row],[Fund Detail Code]]="09119",Tbl_ExpendInput[[#This Row],[Fund Group Name]],IF(ISNUMBER(SEARCH("covid",Tbl_ExpendInput[[#This Row],[Fund Detail Name]]))=TRUE,"COVID Funds",Tbl_ExpendInput[[#This Row],[Fund Group Name]]))</f>
        <v>General</v>
      </c>
      <c r="N2231" s="14" t="str">
        <f>IF(Tbl_ExpendInput[[#This Row],[Fund Detail Code]]="09119",Tbl_ExpendInput[[#This Row],[Fund Group Code]],IF(ISNUMBER(SEARCH("covid",Tbl_ExpendInput[[#This Row],[Fund Detail Name]]))=TRUE,"99",Tbl_ExpendInput[[#This Row],[Fund Group Code]]))</f>
        <v>01</v>
      </c>
      <c r="O2231" s="14">
        <f>VLOOKUP(Tbl_ExpendInput[[#This Row],[Agency Code]],TblAgencies[],12,FALSE)</f>
        <v>402</v>
      </c>
    </row>
    <row r="2232" spans="1:15">
      <c r="A2232">
        <v>2022</v>
      </c>
      <c r="B2232" t="s">
        <v>1472</v>
      </c>
      <c r="C2232" t="s">
        <v>1473</v>
      </c>
      <c r="D2232" s="17">
        <v>402</v>
      </c>
      <c r="E2232" t="s">
        <v>1514</v>
      </c>
      <c r="F2232" t="s">
        <v>1515</v>
      </c>
      <c r="G2232" t="s">
        <v>1516</v>
      </c>
      <c r="H2232" t="s">
        <v>24</v>
      </c>
      <c r="I2232" t="s">
        <v>25</v>
      </c>
      <c r="J2232" t="s">
        <v>1517</v>
      </c>
      <c r="K2232" t="s">
        <v>1518</v>
      </c>
      <c r="L2232">
        <v>239131.2</v>
      </c>
      <c r="M2232" s="14" t="str">
        <f>IF(Tbl_ExpendInput[[#This Row],[Fund Detail Code]]="09119",Tbl_ExpendInput[[#This Row],[Fund Group Name]],IF(ISNUMBER(SEARCH("covid",Tbl_ExpendInput[[#This Row],[Fund Detail Name]]))=TRUE,"COVID Funds",Tbl_ExpendInput[[#This Row],[Fund Group Name]]))</f>
        <v>Special</v>
      </c>
      <c r="N2232" s="14" t="str">
        <f>IF(Tbl_ExpendInput[[#This Row],[Fund Detail Code]]="09119",Tbl_ExpendInput[[#This Row],[Fund Group Code]],IF(ISNUMBER(SEARCH("covid",Tbl_ExpendInput[[#This Row],[Fund Detail Name]]))=TRUE,"99",Tbl_ExpendInput[[#This Row],[Fund Group Code]]))</f>
        <v>02</v>
      </c>
      <c r="O2232" s="14">
        <f>VLOOKUP(Tbl_ExpendInput[[#This Row],[Agency Code]],TblAgencies[],12,FALSE)</f>
        <v>402</v>
      </c>
    </row>
    <row r="2233" spans="1:15">
      <c r="A2233">
        <v>2022</v>
      </c>
      <c r="B2233" t="s">
        <v>1472</v>
      </c>
      <c r="C2233" t="s">
        <v>1473</v>
      </c>
      <c r="D2233" s="17">
        <v>402</v>
      </c>
      <c r="E2233" t="s">
        <v>1514</v>
      </c>
      <c r="F2233" t="s">
        <v>1515</v>
      </c>
      <c r="G2233" t="s">
        <v>1516</v>
      </c>
      <c r="H2233" t="s">
        <v>24</v>
      </c>
      <c r="I2233" t="s">
        <v>25</v>
      </c>
      <c r="J2233" t="s">
        <v>1519</v>
      </c>
      <c r="K2233" t="s">
        <v>1520</v>
      </c>
      <c r="L2233">
        <v>312597.21000000002</v>
      </c>
      <c r="M2233" s="14" t="str">
        <f>IF(Tbl_ExpendInput[[#This Row],[Fund Detail Code]]="09119",Tbl_ExpendInput[[#This Row],[Fund Group Name]],IF(ISNUMBER(SEARCH("covid",Tbl_ExpendInput[[#This Row],[Fund Detail Name]]))=TRUE,"COVID Funds",Tbl_ExpendInput[[#This Row],[Fund Group Name]]))</f>
        <v>Special</v>
      </c>
      <c r="N2233" s="14" t="str">
        <f>IF(Tbl_ExpendInput[[#This Row],[Fund Detail Code]]="09119",Tbl_ExpendInput[[#This Row],[Fund Group Code]],IF(ISNUMBER(SEARCH("covid",Tbl_ExpendInput[[#This Row],[Fund Detail Name]]))=TRUE,"99",Tbl_ExpendInput[[#This Row],[Fund Group Code]]))</f>
        <v>02</v>
      </c>
      <c r="O2233" s="14">
        <f>VLOOKUP(Tbl_ExpendInput[[#This Row],[Agency Code]],TblAgencies[],12,FALSE)</f>
        <v>402</v>
      </c>
    </row>
    <row r="2234" spans="1:15">
      <c r="A2234">
        <v>2022</v>
      </c>
      <c r="B2234" t="s">
        <v>1472</v>
      </c>
      <c r="C2234" t="s">
        <v>1473</v>
      </c>
      <c r="D2234" s="17">
        <v>402</v>
      </c>
      <c r="E2234" t="s">
        <v>1514</v>
      </c>
      <c r="F2234" t="s">
        <v>1515</v>
      </c>
      <c r="G2234" t="s">
        <v>1516</v>
      </c>
      <c r="H2234" t="s">
        <v>24</v>
      </c>
      <c r="I2234" t="s">
        <v>25</v>
      </c>
      <c r="J2234" t="s">
        <v>1521</v>
      </c>
      <c r="K2234" t="s">
        <v>1522</v>
      </c>
      <c r="L2234">
        <v>37418.75</v>
      </c>
      <c r="M2234" s="14" t="str">
        <f>IF(Tbl_ExpendInput[[#This Row],[Fund Detail Code]]="09119",Tbl_ExpendInput[[#This Row],[Fund Group Name]],IF(ISNUMBER(SEARCH("covid",Tbl_ExpendInput[[#This Row],[Fund Detail Name]]))=TRUE,"COVID Funds",Tbl_ExpendInput[[#This Row],[Fund Group Name]]))</f>
        <v>Special</v>
      </c>
      <c r="N2234" s="14" t="str">
        <f>IF(Tbl_ExpendInput[[#This Row],[Fund Detail Code]]="09119",Tbl_ExpendInput[[#This Row],[Fund Group Code]],IF(ISNUMBER(SEARCH("covid",Tbl_ExpendInput[[#This Row],[Fund Detail Name]]))=TRUE,"99",Tbl_ExpendInput[[#This Row],[Fund Group Code]]))</f>
        <v>02</v>
      </c>
      <c r="O2234" s="14">
        <f>VLOOKUP(Tbl_ExpendInput[[#This Row],[Agency Code]],TblAgencies[],12,FALSE)</f>
        <v>402</v>
      </c>
    </row>
    <row r="2235" spans="1:15">
      <c r="A2235">
        <v>2022</v>
      </c>
      <c r="B2235" t="s">
        <v>1472</v>
      </c>
      <c r="C2235" t="s">
        <v>1473</v>
      </c>
      <c r="D2235" s="17">
        <v>402</v>
      </c>
      <c r="E2235" t="s">
        <v>1514</v>
      </c>
      <c r="F2235" t="s">
        <v>1515</v>
      </c>
      <c r="G2235" t="s">
        <v>1516</v>
      </c>
      <c r="H2235" t="s">
        <v>24</v>
      </c>
      <c r="I2235" t="s">
        <v>25</v>
      </c>
      <c r="J2235" t="s">
        <v>1523</v>
      </c>
      <c r="K2235" t="s">
        <v>1524</v>
      </c>
      <c r="L2235">
        <v>741997.58</v>
      </c>
      <c r="M2235" s="14" t="str">
        <f>IF(Tbl_ExpendInput[[#This Row],[Fund Detail Code]]="09119",Tbl_ExpendInput[[#This Row],[Fund Group Name]],IF(ISNUMBER(SEARCH("covid",Tbl_ExpendInput[[#This Row],[Fund Detail Name]]))=TRUE,"COVID Funds",Tbl_ExpendInput[[#This Row],[Fund Group Name]]))</f>
        <v>Special</v>
      </c>
      <c r="N2235" s="14" t="str">
        <f>IF(Tbl_ExpendInput[[#This Row],[Fund Detail Code]]="09119",Tbl_ExpendInput[[#This Row],[Fund Group Code]],IF(ISNUMBER(SEARCH("covid",Tbl_ExpendInput[[#This Row],[Fund Detail Name]]))=TRUE,"99",Tbl_ExpendInput[[#This Row],[Fund Group Code]]))</f>
        <v>02</v>
      </c>
      <c r="O2235" s="14">
        <f>VLOOKUP(Tbl_ExpendInput[[#This Row],[Agency Code]],TblAgencies[],12,FALSE)</f>
        <v>402</v>
      </c>
    </row>
    <row r="2236" spans="1:15">
      <c r="A2236">
        <v>2022</v>
      </c>
      <c r="B2236" t="s">
        <v>1472</v>
      </c>
      <c r="C2236" t="s">
        <v>1473</v>
      </c>
      <c r="D2236" s="17">
        <v>402</v>
      </c>
      <c r="E2236" t="s">
        <v>1514</v>
      </c>
      <c r="F2236" t="s">
        <v>1515</v>
      </c>
      <c r="G2236" t="s">
        <v>1516</v>
      </c>
      <c r="H2236" t="s">
        <v>24</v>
      </c>
      <c r="I2236" t="s">
        <v>25</v>
      </c>
      <c r="J2236" t="s">
        <v>1525</v>
      </c>
      <c r="K2236" t="s">
        <v>1526</v>
      </c>
      <c r="L2236">
        <v>2140885.04</v>
      </c>
      <c r="M2236" s="14" t="str">
        <f>IF(Tbl_ExpendInput[[#This Row],[Fund Detail Code]]="09119",Tbl_ExpendInput[[#This Row],[Fund Group Name]],IF(ISNUMBER(SEARCH("covid",Tbl_ExpendInput[[#This Row],[Fund Detail Name]]))=TRUE,"COVID Funds",Tbl_ExpendInput[[#This Row],[Fund Group Name]]))</f>
        <v>Special</v>
      </c>
      <c r="N2236" s="14" t="str">
        <f>IF(Tbl_ExpendInput[[#This Row],[Fund Detail Code]]="09119",Tbl_ExpendInput[[#This Row],[Fund Group Code]],IF(ISNUMBER(SEARCH("covid",Tbl_ExpendInput[[#This Row],[Fund Detail Name]]))=TRUE,"99",Tbl_ExpendInput[[#This Row],[Fund Group Code]]))</f>
        <v>02</v>
      </c>
      <c r="O2236" s="14">
        <f>VLOOKUP(Tbl_ExpendInput[[#This Row],[Agency Code]],TblAgencies[],12,FALSE)</f>
        <v>402</v>
      </c>
    </row>
    <row r="2237" spans="1:15">
      <c r="A2237">
        <v>2022</v>
      </c>
      <c r="B2237" t="s">
        <v>1472</v>
      </c>
      <c r="C2237" t="s">
        <v>1473</v>
      </c>
      <c r="D2237" s="17">
        <v>402</v>
      </c>
      <c r="E2237" t="s">
        <v>1514</v>
      </c>
      <c r="F2237" t="s">
        <v>1515</v>
      </c>
      <c r="G2237" t="s">
        <v>1516</v>
      </c>
      <c r="H2237" t="s">
        <v>24</v>
      </c>
      <c r="I2237" t="s">
        <v>25</v>
      </c>
      <c r="J2237" t="s">
        <v>108</v>
      </c>
      <c r="K2237" t="s">
        <v>109</v>
      </c>
      <c r="L2237">
        <v>44329.54</v>
      </c>
      <c r="M2237" s="14" t="str">
        <f>IF(Tbl_ExpendInput[[#This Row],[Fund Detail Code]]="09119",Tbl_ExpendInput[[#This Row],[Fund Group Name]],IF(ISNUMBER(SEARCH("covid",Tbl_ExpendInput[[#This Row],[Fund Detail Name]]))=TRUE,"COVID Funds",Tbl_ExpendInput[[#This Row],[Fund Group Name]]))</f>
        <v>Special</v>
      </c>
      <c r="N2237" s="14" t="str">
        <f>IF(Tbl_ExpendInput[[#This Row],[Fund Detail Code]]="09119",Tbl_ExpendInput[[#This Row],[Fund Group Code]],IF(ISNUMBER(SEARCH("covid",Tbl_ExpendInput[[#This Row],[Fund Detail Name]]))=TRUE,"99",Tbl_ExpendInput[[#This Row],[Fund Group Code]]))</f>
        <v>02</v>
      </c>
      <c r="O2237" s="14">
        <f>VLOOKUP(Tbl_ExpendInput[[#This Row],[Agency Code]],TblAgencies[],12,FALSE)</f>
        <v>402</v>
      </c>
    </row>
    <row r="2238" spans="1:15">
      <c r="A2238">
        <v>2022</v>
      </c>
      <c r="B2238" t="s">
        <v>1472</v>
      </c>
      <c r="C2238" t="s">
        <v>1473</v>
      </c>
      <c r="D2238" s="17">
        <v>402</v>
      </c>
      <c r="E2238" t="s">
        <v>1514</v>
      </c>
      <c r="F2238" t="s">
        <v>1515</v>
      </c>
      <c r="G2238" t="s">
        <v>1516</v>
      </c>
      <c r="H2238" t="s">
        <v>40</v>
      </c>
      <c r="I2238" t="s">
        <v>41</v>
      </c>
      <c r="J2238" t="s">
        <v>1527</v>
      </c>
      <c r="K2238" t="s">
        <v>1528</v>
      </c>
      <c r="L2238">
        <v>36702.769999999997</v>
      </c>
      <c r="M2238" s="14" t="str">
        <f>IF(Tbl_ExpendInput[[#This Row],[Fund Detail Code]]="09119",Tbl_ExpendInput[[#This Row],[Fund Group Name]],IF(ISNUMBER(SEARCH("covid",Tbl_ExpendInput[[#This Row],[Fund Detail Name]]))=TRUE,"COVID Funds",Tbl_ExpendInput[[#This Row],[Fund Group Name]]))</f>
        <v>Dedicated Special Revenue</v>
      </c>
      <c r="N2238" s="14" t="str">
        <f>IF(Tbl_ExpendInput[[#This Row],[Fund Detail Code]]="09119",Tbl_ExpendInput[[#This Row],[Fund Group Code]],IF(ISNUMBER(SEARCH("covid",Tbl_ExpendInput[[#This Row],[Fund Detail Name]]))=TRUE,"99",Tbl_ExpendInput[[#This Row],[Fund Group Code]]))</f>
        <v>09</v>
      </c>
      <c r="O2238" s="14">
        <f>VLOOKUP(Tbl_ExpendInput[[#This Row],[Agency Code]],TblAgencies[],12,FALSE)</f>
        <v>402</v>
      </c>
    </row>
    <row r="2239" spans="1:15">
      <c r="A2239">
        <v>2022</v>
      </c>
      <c r="B2239" t="s">
        <v>1472</v>
      </c>
      <c r="C2239" t="s">
        <v>1473</v>
      </c>
      <c r="D2239" s="17">
        <v>402</v>
      </c>
      <c r="E2239" t="s">
        <v>1514</v>
      </c>
      <c r="F2239" t="s">
        <v>1515</v>
      </c>
      <c r="G2239" t="s">
        <v>1516</v>
      </c>
      <c r="H2239" t="s">
        <v>40</v>
      </c>
      <c r="I2239" t="s">
        <v>41</v>
      </c>
      <c r="J2239" t="s">
        <v>1529</v>
      </c>
      <c r="K2239" t="s">
        <v>1530</v>
      </c>
      <c r="L2239">
        <v>0</v>
      </c>
      <c r="M2239" s="14" t="str">
        <f>IF(Tbl_ExpendInput[[#This Row],[Fund Detail Code]]="09119",Tbl_ExpendInput[[#This Row],[Fund Group Name]],IF(ISNUMBER(SEARCH("covid",Tbl_ExpendInput[[#This Row],[Fund Detail Name]]))=TRUE,"COVID Funds",Tbl_ExpendInput[[#This Row],[Fund Group Name]]))</f>
        <v>Dedicated Special Revenue</v>
      </c>
      <c r="N2239" s="14" t="str">
        <f>IF(Tbl_ExpendInput[[#This Row],[Fund Detail Code]]="09119",Tbl_ExpendInput[[#This Row],[Fund Group Code]],IF(ISNUMBER(SEARCH("covid",Tbl_ExpendInput[[#This Row],[Fund Detail Name]]))=TRUE,"99",Tbl_ExpendInput[[#This Row],[Fund Group Code]]))</f>
        <v>09</v>
      </c>
      <c r="O2239" s="14">
        <f>VLOOKUP(Tbl_ExpendInput[[#This Row],[Agency Code]],TblAgencies[],12,FALSE)</f>
        <v>402</v>
      </c>
    </row>
    <row r="2240" spans="1:15">
      <c r="A2240">
        <v>2022</v>
      </c>
      <c r="B2240" t="s">
        <v>1472</v>
      </c>
      <c r="C2240" t="s">
        <v>1473</v>
      </c>
      <c r="D2240" s="17">
        <v>402</v>
      </c>
      <c r="E2240" t="s">
        <v>1514</v>
      </c>
      <c r="F2240" t="s">
        <v>1515</v>
      </c>
      <c r="G2240" t="s">
        <v>1516</v>
      </c>
      <c r="H2240" t="s">
        <v>40</v>
      </c>
      <c r="I2240" t="s">
        <v>41</v>
      </c>
      <c r="J2240" t="s">
        <v>1531</v>
      </c>
      <c r="K2240" t="s">
        <v>1532</v>
      </c>
      <c r="L2240">
        <v>0</v>
      </c>
      <c r="M2240" s="14" t="str">
        <f>IF(Tbl_ExpendInput[[#This Row],[Fund Detail Code]]="09119",Tbl_ExpendInput[[#This Row],[Fund Group Name]],IF(ISNUMBER(SEARCH("covid",Tbl_ExpendInput[[#This Row],[Fund Detail Name]]))=TRUE,"COVID Funds",Tbl_ExpendInput[[#This Row],[Fund Group Name]]))</f>
        <v>Dedicated Special Revenue</v>
      </c>
      <c r="N2240" s="14" t="str">
        <f>IF(Tbl_ExpendInput[[#This Row],[Fund Detail Code]]="09119",Tbl_ExpendInput[[#This Row],[Fund Group Code]],IF(ISNUMBER(SEARCH("covid",Tbl_ExpendInput[[#This Row],[Fund Detail Name]]))=TRUE,"99",Tbl_ExpendInput[[#This Row],[Fund Group Code]]))</f>
        <v>09</v>
      </c>
      <c r="O2240" s="14">
        <f>VLOOKUP(Tbl_ExpendInput[[#This Row],[Agency Code]],TblAgencies[],12,FALSE)</f>
        <v>402</v>
      </c>
    </row>
    <row r="2241" spans="1:15">
      <c r="A2241">
        <v>2022</v>
      </c>
      <c r="B2241" t="s">
        <v>1472</v>
      </c>
      <c r="C2241" t="s">
        <v>1473</v>
      </c>
      <c r="D2241" s="17">
        <v>402</v>
      </c>
      <c r="E2241" t="s">
        <v>1514</v>
      </c>
      <c r="F2241" t="s">
        <v>1515</v>
      </c>
      <c r="G2241" t="s">
        <v>1516</v>
      </c>
      <c r="H2241" t="s">
        <v>30</v>
      </c>
      <c r="I2241" t="s">
        <v>31</v>
      </c>
      <c r="J2241" t="s">
        <v>32</v>
      </c>
      <c r="K2241" t="s">
        <v>31</v>
      </c>
      <c r="L2241">
        <v>1559398.19</v>
      </c>
      <c r="M2241" s="14" t="str">
        <f>IF(Tbl_ExpendInput[[#This Row],[Fund Detail Code]]="09119",Tbl_ExpendInput[[#This Row],[Fund Group Name]],IF(ISNUMBER(SEARCH("covid",Tbl_ExpendInput[[#This Row],[Fund Detail Name]]))=TRUE,"COVID Funds",Tbl_ExpendInput[[#This Row],[Fund Group Name]]))</f>
        <v>Federal Trust</v>
      </c>
      <c r="N2241" s="14" t="str">
        <f>IF(Tbl_ExpendInput[[#This Row],[Fund Detail Code]]="09119",Tbl_ExpendInput[[#This Row],[Fund Group Code]],IF(ISNUMBER(SEARCH("covid",Tbl_ExpendInput[[#This Row],[Fund Detail Name]]))=TRUE,"99",Tbl_ExpendInput[[#This Row],[Fund Group Code]]))</f>
        <v>10</v>
      </c>
      <c r="O2241" s="14">
        <f>VLOOKUP(Tbl_ExpendInput[[#This Row],[Agency Code]],TblAgencies[],12,FALSE)</f>
        <v>402</v>
      </c>
    </row>
    <row r="2242" spans="1:15">
      <c r="A2242">
        <v>2022</v>
      </c>
      <c r="B2242" t="s">
        <v>1472</v>
      </c>
      <c r="C2242" t="s">
        <v>1473</v>
      </c>
      <c r="D2242" s="17">
        <v>402</v>
      </c>
      <c r="E2242" t="s">
        <v>1514</v>
      </c>
      <c r="F2242" t="s">
        <v>1533</v>
      </c>
      <c r="G2242" t="s">
        <v>1534</v>
      </c>
      <c r="H2242" t="s">
        <v>20</v>
      </c>
      <c r="I2242" t="s">
        <v>21</v>
      </c>
      <c r="J2242" t="s">
        <v>22</v>
      </c>
      <c r="K2242" t="s">
        <v>23</v>
      </c>
      <c r="L2242">
        <v>1751449.73</v>
      </c>
      <c r="M2242" s="14" t="str">
        <f>IF(Tbl_ExpendInput[[#This Row],[Fund Detail Code]]="09119",Tbl_ExpendInput[[#This Row],[Fund Group Name]],IF(ISNUMBER(SEARCH("covid",Tbl_ExpendInput[[#This Row],[Fund Detail Name]]))=TRUE,"COVID Funds",Tbl_ExpendInput[[#This Row],[Fund Group Name]]))</f>
        <v>General</v>
      </c>
      <c r="N2242" s="14" t="str">
        <f>IF(Tbl_ExpendInput[[#This Row],[Fund Detail Code]]="09119",Tbl_ExpendInput[[#This Row],[Fund Group Code]],IF(ISNUMBER(SEARCH("covid",Tbl_ExpendInput[[#This Row],[Fund Detail Name]]))=TRUE,"99",Tbl_ExpendInput[[#This Row],[Fund Group Code]]))</f>
        <v>01</v>
      </c>
      <c r="O2242" s="14">
        <f>VLOOKUP(Tbl_ExpendInput[[#This Row],[Agency Code]],TblAgencies[],12,FALSE)</f>
        <v>402</v>
      </c>
    </row>
    <row r="2243" spans="1:15">
      <c r="A2243">
        <v>2022</v>
      </c>
      <c r="B2243" t="s">
        <v>1472</v>
      </c>
      <c r="C2243" t="s">
        <v>1473</v>
      </c>
      <c r="D2243" s="17">
        <v>402</v>
      </c>
      <c r="E2243" t="s">
        <v>1514</v>
      </c>
      <c r="F2243" t="s">
        <v>1533</v>
      </c>
      <c r="G2243" t="s">
        <v>1534</v>
      </c>
      <c r="H2243" t="s">
        <v>24</v>
      </c>
      <c r="I2243" t="s">
        <v>25</v>
      </c>
      <c r="J2243" t="s">
        <v>108</v>
      </c>
      <c r="K2243" t="s">
        <v>109</v>
      </c>
      <c r="L2243">
        <v>0</v>
      </c>
      <c r="M2243" s="14" t="str">
        <f>IF(Tbl_ExpendInput[[#This Row],[Fund Detail Code]]="09119",Tbl_ExpendInput[[#This Row],[Fund Group Name]],IF(ISNUMBER(SEARCH("covid",Tbl_ExpendInput[[#This Row],[Fund Detail Name]]))=TRUE,"COVID Funds",Tbl_ExpendInput[[#This Row],[Fund Group Name]]))</f>
        <v>Special</v>
      </c>
      <c r="N2243" s="14" t="str">
        <f>IF(Tbl_ExpendInput[[#This Row],[Fund Detail Code]]="09119",Tbl_ExpendInput[[#This Row],[Fund Group Code]],IF(ISNUMBER(SEARCH("covid",Tbl_ExpendInput[[#This Row],[Fund Detail Name]]))=TRUE,"99",Tbl_ExpendInput[[#This Row],[Fund Group Code]]))</f>
        <v>02</v>
      </c>
      <c r="O2243" s="14">
        <f>VLOOKUP(Tbl_ExpendInput[[#This Row],[Agency Code]],TblAgencies[],12,FALSE)</f>
        <v>402</v>
      </c>
    </row>
    <row r="2244" spans="1:15">
      <c r="A2244">
        <v>2022</v>
      </c>
      <c r="B2244" t="s">
        <v>1472</v>
      </c>
      <c r="C2244" t="s">
        <v>1473</v>
      </c>
      <c r="D2244" s="17">
        <v>402</v>
      </c>
      <c r="E2244" t="s">
        <v>1514</v>
      </c>
      <c r="F2244" t="s">
        <v>1533</v>
      </c>
      <c r="G2244" t="s">
        <v>1534</v>
      </c>
      <c r="H2244" t="s">
        <v>40</v>
      </c>
      <c r="I2244" t="s">
        <v>41</v>
      </c>
      <c r="J2244" t="s">
        <v>1529</v>
      </c>
      <c r="K2244" t="s">
        <v>1530</v>
      </c>
      <c r="L2244">
        <v>450.36</v>
      </c>
      <c r="M2244" s="14" t="str">
        <f>IF(Tbl_ExpendInput[[#This Row],[Fund Detail Code]]="09119",Tbl_ExpendInput[[#This Row],[Fund Group Name]],IF(ISNUMBER(SEARCH("covid",Tbl_ExpendInput[[#This Row],[Fund Detail Name]]))=TRUE,"COVID Funds",Tbl_ExpendInput[[#This Row],[Fund Group Name]]))</f>
        <v>Dedicated Special Revenue</v>
      </c>
      <c r="N2244" s="14" t="str">
        <f>IF(Tbl_ExpendInput[[#This Row],[Fund Detail Code]]="09119",Tbl_ExpendInput[[#This Row],[Fund Group Code]],IF(ISNUMBER(SEARCH("covid",Tbl_ExpendInput[[#This Row],[Fund Detail Name]]))=TRUE,"99",Tbl_ExpendInput[[#This Row],[Fund Group Code]]))</f>
        <v>09</v>
      </c>
      <c r="O2244" s="14">
        <f>VLOOKUP(Tbl_ExpendInput[[#This Row],[Agency Code]],TblAgencies[],12,FALSE)</f>
        <v>402</v>
      </c>
    </row>
    <row r="2245" spans="1:15">
      <c r="A2245">
        <v>2022</v>
      </c>
      <c r="B2245" t="s">
        <v>1472</v>
      </c>
      <c r="C2245" t="s">
        <v>1473</v>
      </c>
      <c r="D2245" s="17">
        <v>402</v>
      </c>
      <c r="E2245" t="s">
        <v>1514</v>
      </c>
      <c r="F2245" t="s">
        <v>1533</v>
      </c>
      <c r="G2245" t="s">
        <v>1534</v>
      </c>
      <c r="H2245" t="s">
        <v>40</v>
      </c>
      <c r="I2245" t="s">
        <v>41</v>
      </c>
      <c r="J2245" t="s">
        <v>1531</v>
      </c>
      <c r="K2245" t="s">
        <v>1532</v>
      </c>
      <c r="L2245">
        <v>386334.6</v>
      </c>
      <c r="M2245" s="14" t="str">
        <f>IF(Tbl_ExpendInput[[#This Row],[Fund Detail Code]]="09119",Tbl_ExpendInput[[#This Row],[Fund Group Name]],IF(ISNUMBER(SEARCH("covid",Tbl_ExpendInput[[#This Row],[Fund Detail Name]]))=TRUE,"COVID Funds",Tbl_ExpendInput[[#This Row],[Fund Group Name]]))</f>
        <v>Dedicated Special Revenue</v>
      </c>
      <c r="N2245" s="14" t="str">
        <f>IF(Tbl_ExpendInput[[#This Row],[Fund Detail Code]]="09119",Tbl_ExpendInput[[#This Row],[Fund Group Code]],IF(ISNUMBER(SEARCH("covid",Tbl_ExpendInput[[#This Row],[Fund Detail Name]]))=TRUE,"99",Tbl_ExpendInput[[#This Row],[Fund Group Code]]))</f>
        <v>09</v>
      </c>
      <c r="O2245" s="14">
        <f>VLOOKUP(Tbl_ExpendInput[[#This Row],[Agency Code]],TblAgencies[],12,FALSE)</f>
        <v>402</v>
      </c>
    </row>
    <row r="2246" spans="1:15">
      <c r="A2246">
        <v>2022</v>
      </c>
      <c r="B2246" t="s">
        <v>1472</v>
      </c>
      <c r="C2246" t="s">
        <v>1473</v>
      </c>
      <c r="D2246" s="17">
        <v>402</v>
      </c>
      <c r="E2246" t="s">
        <v>1514</v>
      </c>
      <c r="F2246" t="s">
        <v>1533</v>
      </c>
      <c r="G2246" t="s">
        <v>1534</v>
      </c>
      <c r="H2246" t="s">
        <v>30</v>
      </c>
      <c r="I2246" t="s">
        <v>31</v>
      </c>
      <c r="J2246" t="s">
        <v>32</v>
      </c>
      <c r="K2246" t="s">
        <v>31</v>
      </c>
      <c r="L2246">
        <v>180559.54</v>
      </c>
      <c r="M2246" s="14" t="str">
        <f>IF(Tbl_ExpendInput[[#This Row],[Fund Detail Code]]="09119",Tbl_ExpendInput[[#This Row],[Fund Group Name]],IF(ISNUMBER(SEARCH("covid",Tbl_ExpendInput[[#This Row],[Fund Detail Name]]))=TRUE,"COVID Funds",Tbl_ExpendInput[[#This Row],[Fund Group Name]]))</f>
        <v>Federal Trust</v>
      </c>
      <c r="N2246" s="14" t="str">
        <f>IF(Tbl_ExpendInput[[#This Row],[Fund Detail Code]]="09119",Tbl_ExpendInput[[#This Row],[Fund Group Code]],IF(ISNUMBER(SEARCH("covid",Tbl_ExpendInput[[#This Row],[Fund Detail Name]]))=TRUE,"99",Tbl_ExpendInput[[#This Row],[Fund Group Code]]))</f>
        <v>10</v>
      </c>
      <c r="O2246" s="14">
        <f>VLOOKUP(Tbl_ExpendInput[[#This Row],[Agency Code]],TblAgencies[],12,FALSE)</f>
        <v>402</v>
      </c>
    </row>
    <row r="2247" spans="1:15">
      <c r="A2247">
        <v>2022</v>
      </c>
      <c r="B2247" t="s">
        <v>1472</v>
      </c>
      <c r="C2247" t="s">
        <v>1473</v>
      </c>
      <c r="D2247" s="17">
        <v>402</v>
      </c>
      <c r="E2247" t="s">
        <v>1514</v>
      </c>
      <c r="F2247" t="s">
        <v>1535</v>
      </c>
      <c r="G2247" t="s">
        <v>1536</v>
      </c>
      <c r="H2247" t="s">
        <v>24</v>
      </c>
      <c r="I2247" t="s">
        <v>25</v>
      </c>
      <c r="J2247" t="s">
        <v>1525</v>
      </c>
      <c r="K2247" t="s">
        <v>1526</v>
      </c>
      <c r="L2247">
        <v>219942.37</v>
      </c>
      <c r="M2247" s="14" t="str">
        <f>IF(Tbl_ExpendInput[[#This Row],[Fund Detail Code]]="09119",Tbl_ExpendInput[[#This Row],[Fund Group Name]],IF(ISNUMBER(SEARCH("covid",Tbl_ExpendInput[[#This Row],[Fund Detail Name]]))=TRUE,"COVID Funds",Tbl_ExpendInput[[#This Row],[Fund Group Name]]))</f>
        <v>Special</v>
      </c>
      <c r="N2247" s="14" t="str">
        <f>IF(Tbl_ExpendInput[[#This Row],[Fund Detail Code]]="09119",Tbl_ExpendInput[[#This Row],[Fund Group Code]],IF(ISNUMBER(SEARCH("covid",Tbl_ExpendInput[[#This Row],[Fund Detail Name]]))=TRUE,"99",Tbl_ExpendInput[[#This Row],[Fund Group Code]]))</f>
        <v>02</v>
      </c>
      <c r="O2247" s="14">
        <f>VLOOKUP(Tbl_ExpendInput[[#This Row],[Agency Code]],TblAgencies[],12,FALSE)</f>
        <v>402</v>
      </c>
    </row>
    <row r="2248" spans="1:15">
      <c r="A2248">
        <v>2022</v>
      </c>
      <c r="B2248" t="s">
        <v>1472</v>
      </c>
      <c r="C2248" t="s">
        <v>1473</v>
      </c>
      <c r="D2248" s="17">
        <v>402</v>
      </c>
      <c r="E2248" t="s">
        <v>1514</v>
      </c>
      <c r="F2248" t="s">
        <v>1242</v>
      </c>
      <c r="G2248" t="s">
        <v>52</v>
      </c>
      <c r="H2248" t="s">
        <v>20</v>
      </c>
      <c r="I2248" t="s">
        <v>21</v>
      </c>
      <c r="J2248" t="s">
        <v>22</v>
      </c>
      <c r="K2248" t="s">
        <v>23</v>
      </c>
      <c r="L2248">
        <v>2664997.4700000002</v>
      </c>
      <c r="M2248" s="14" t="str">
        <f>IF(Tbl_ExpendInput[[#This Row],[Fund Detail Code]]="09119",Tbl_ExpendInput[[#This Row],[Fund Group Name]],IF(ISNUMBER(SEARCH("covid",Tbl_ExpendInput[[#This Row],[Fund Detail Name]]))=TRUE,"COVID Funds",Tbl_ExpendInput[[#This Row],[Fund Group Name]]))</f>
        <v>General</v>
      </c>
      <c r="N2248" s="14" t="str">
        <f>IF(Tbl_ExpendInput[[#This Row],[Fund Detail Code]]="09119",Tbl_ExpendInput[[#This Row],[Fund Group Code]],IF(ISNUMBER(SEARCH("covid",Tbl_ExpendInput[[#This Row],[Fund Detail Name]]))=TRUE,"99",Tbl_ExpendInput[[#This Row],[Fund Group Code]]))</f>
        <v>01</v>
      </c>
      <c r="O2248" s="14">
        <f>VLOOKUP(Tbl_ExpendInput[[#This Row],[Agency Code]],TblAgencies[],12,FALSE)</f>
        <v>402</v>
      </c>
    </row>
    <row r="2249" spans="1:15">
      <c r="A2249">
        <v>2022</v>
      </c>
      <c r="B2249" t="s">
        <v>1472</v>
      </c>
      <c r="C2249" t="s">
        <v>1473</v>
      </c>
      <c r="D2249" s="17">
        <v>402</v>
      </c>
      <c r="E2249" t="s">
        <v>1514</v>
      </c>
      <c r="F2249" t="s">
        <v>1242</v>
      </c>
      <c r="G2249" t="s">
        <v>52</v>
      </c>
      <c r="H2249" t="s">
        <v>24</v>
      </c>
      <c r="I2249" t="s">
        <v>25</v>
      </c>
      <c r="J2249" t="s">
        <v>1523</v>
      </c>
      <c r="K2249" t="s">
        <v>1524</v>
      </c>
      <c r="L2249">
        <v>77143.23</v>
      </c>
      <c r="M2249" s="14" t="str">
        <f>IF(Tbl_ExpendInput[[#This Row],[Fund Detail Code]]="09119",Tbl_ExpendInput[[#This Row],[Fund Group Name]],IF(ISNUMBER(SEARCH("covid",Tbl_ExpendInput[[#This Row],[Fund Detail Name]]))=TRUE,"COVID Funds",Tbl_ExpendInput[[#This Row],[Fund Group Name]]))</f>
        <v>Special</v>
      </c>
      <c r="N2249" s="14" t="str">
        <f>IF(Tbl_ExpendInput[[#This Row],[Fund Detail Code]]="09119",Tbl_ExpendInput[[#This Row],[Fund Group Code]],IF(ISNUMBER(SEARCH("covid",Tbl_ExpendInput[[#This Row],[Fund Detail Name]]))=TRUE,"99",Tbl_ExpendInput[[#This Row],[Fund Group Code]]))</f>
        <v>02</v>
      </c>
      <c r="O2249" s="14">
        <f>VLOOKUP(Tbl_ExpendInput[[#This Row],[Agency Code]],TblAgencies[],12,FALSE)</f>
        <v>402</v>
      </c>
    </row>
    <row r="2250" spans="1:15">
      <c r="A2250">
        <v>2022</v>
      </c>
      <c r="B2250" t="s">
        <v>1472</v>
      </c>
      <c r="C2250" t="s">
        <v>1473</v>
      </c>
      <c r="D2250" s="17">
        <v>402</v>
      </c>
      <c r="E2250" t="s">
        <v>1514</v>
      </c>
      <c r="F2250" t="s">
        <v>1242</v>
      </c>
      <c r="G2250" t="s">
        <v>52</v>
      </c>
      <c r="H2250" t="s">
        <v>24</v>
      </c>
      <c r="I2250" t="s">
        <v>25</v>
      </c>
      <c r="J2250" t="s">
        <v>1525</v>
      </c>
      <c r="K2250" t="s">
        <v>1526</v>
      </c>
      <c r="L2250">
        <v>27500</v>
      </c>
      <c r="M2250" s="14" t="str">
        <f>IF(Tbl_ExpendInput[[#This Row],[Fund Detail Code]]="09119",Tbl_ExpendInput[[#This Row],[Fund Group Name]],IF(ISNUMBER(SEARCH("covid",Tbl_ExpendInput[[#This Row],[Fund Detail Name]]))=TRUE,"COVID Funds",Tbl_ExpendInput[[#This Row],[Fund Group Name]]))</f>
        <v>Special</v>
      </c>
      <c r="N2250" s="14" t="str">
        <f>IF(Tbl_ExpendInput[[#This Row],[Fund Detail Code]]="09119",Tbl_ExpendInput[[#This Row],[Fund Group Code]],IF(ISNUMBER(SEARCH("covid",Tbl_ExpendInput[[#This Row],[Fund Detail Name]]))=TRUE,"99",Tbl_ExpendInput[[#This Row],[Fund Group Code]]))</f>
        <v>02</v>
      </c>
      <c r="O2250" s="14">
        <f>VLOOKUP(Tbl_ExpendInput[[#This Row],[Agency Code]],TblAgencies[],12,FALSE)</f>
        <v>402</v>
      </c>
    </row>
    <row r="2251" spans="1:15">
      <c r="A2251">
        <v>2022</v>
      </c>
      <c r="B2251" t="s">
        <v>1472</v>
      </c>
      <c r="C2251" t="s">
        <v>1473</v>
      </c>
      <c r="D2251" s="17">
        <v>403</v>
      </c>
      <c r="E2251" t="s">
        <v>1537</v>
      </c>
      <c r="F2251" t="s">
        <v>1538</v>
      </c>
      <c r="G2251" t="s">
        <v>1539</v>
      </c>
      <c r="H2251" t="s">
        <v>40</v>
      </c>
      <c r="I2251" t="s">
        <v>41</v>
      </c>
      <c r="J2251" t="s">
        <v>1540</v>
      </c>
      <c r="K2251" t="s">
        <v>1541</v>
      </c>
      <c r="L2251">
        <v>110108.39</v>
      </c>
      <c r="M2251" s="14" t="str">
        <f>IF(Tbl_ExpendInput[[#This Row],[Fund Detail Code]]="09119",Tbl_ExpendInput[[#This Row],[Fund Group Name]],IF(ISNUMBER(SEARCH("covid",Tbl_ExpendInput[[#This Row],[Fund Detail Name]]))=TRUE,"COVID Funds",Tbl_ExpendInput[[#This Row],[Fund Group Name]]))</f>
        <v>Dedicated Special Revenue</v>
      </c>
      <c r="N2251" s="14" t="str">
        <f>IF(Tbl_ExpendInput[[#This Row],[Fund Detail Code]]="09119",Tbl_ExpendInput[[#This Row],[Fund Group Code]],IF(ISNUMBER(SEARCH("covid",Tbl_ExpendInput[[#This Row],[Fund Detail Name]]))=TRUE,"99",Tbl_ExpendInput[[#This Row],[Fund Group Code]]))</f>
        <v>09</v>
      </c>
      <c r="O2251" s="14">
        <f>VLOOKUP(Tbl_ExpendInput[[#This Row],[Agency Code]],TblAgencies[],12,FALSE)</f>
        <v>403</v>
      </c>
    </row>
    <row r="2252" spans="1:15">
      <c r="A2252">
        <v>2022</v>
      </c>
      <c r="B2252" t="s">
        <v>1472</v>
      </c>
      <c r="C2252" t="s">
        <v>1473</v>
      </c>
      <c r="D2252" s="17">
        <v>403</v>
      </c>
      <c r="E2252" t="s">
        <v>1537</v>
      </c>
      <c r="F2252" t="s">
        <v>1538</v>
      </c>
      <c r="G2252" t="s">
        <v>1539</v>
      </c>
      <c r="H2252" t="s">
        <v>40</v>
      </c>
      <c r="I2252" t="s">
        <v>41</v>
      </c>
      <c r="J2252" t="s">
        <v>1542</v>
      </c>
      <c r="K2252" t="s">
        <v>1543</v>
      </c>
      <c r="L2252">
        <v>552550.19999999995</v>
      </c>
      <c r="M2252" s="14" t="str">
        <f>IF(Tbl_ExpendInput[[#This Row],[Fund Detail Code]]="09119",Tbl_ExpendInput[[#This Row],[Fund Group Name]],IF(ISNUMBER(SEARCH("covid",Tbl_ExpendInput[[#This Row],[Fund Detail Name]]))=TRUE,"COVID Funds",Tbl_ExpendInput[[#This Row],[Fund Group Name]]))</f>
        <v>Dedicated Special Revenue</v>
      </c>
      <c r="N2252" s="14" t="str">
        <f>IF(Tbl_ExpendInput[[#This Row],[Fund Detail Code]]="09119",Tbl_ExpendInput[[#This Row],[Fund Group Code]],IF(ISNUMBER(SEARCH("covid",Tbl_ExpendInput[[#This Row],[Fund Detail Name]]))=TRUE,"99",Tbl_ExpendInput[[#This Row],[Fund Group Code]]))</f>
        <v>09</v>
      </c>
      <c r="O2252" s="14">
        <f>VLOOKUP(Tbl_ExpendInput[[#This Row],[Agency Code]],TblAgencies[],12,FALSE)</f>
        <v>403</v>
      </c>
    </row>
    <row r="2253" spans="1:15">
      <c r="A2253">
        <v>2022</v>
      </c>
      <c r="B2253" t="s">
        <v>1472</v>
      </c>
      <c r="C2253" t="s">
        <v>1473</v>
      </c>
      <c r="D2253" s="17">
        <v>403</v>
      </c>
      <c r="E2253" t="s">
        <v>1537</v>
      </c>
      <c r="F2253" t="s">
        <v>1538</v>
      </c>
      <c r="G2253" t="s">
        <v>1539</v>
      </c>
      <c r="H2253" t="s">
        <v>40</v>
      </c>
      <c r="I2253" t="s">
        <v>41</v>
      </c>
      <c r="J2253" t="s">
        <v>1544</v>
      </c>
      <c r="K2253" t="s">
        <v>1545</v>
      </c>
      <c r="L2253">
        <v>320058.58</v>
      </c>
      <c r="M2253" s="14" t="str">
        <f>IF(Tbl_ExpendInput[[#This Row],[Fund Detail Code]]="09119",Tbl_ExpendInput[[#This Row],[Fund Group Name]],IF(ISNUMBER(SEARCH("covid",Tbl_ExpendInput[[#This Row],[Fund Detail Name]]))=TRUE,"COVID Funds",Tbl_ExpendInput[[#This Row],[Fund Group Name]]))</f>
        <v>Dedicated Special Revenue</v>
      </c>
      <c r="N2253" s="14" t="str">
        <f>IF(Tbl_ExpendInput[[#This Row],[Fund Detail Code]]="09119",Tbl_ExpendInput[[#This Row],[Fund Group Code]],IF(ISNUMBER(SEARCH("covid",Tbl_ExpendInput[[#This Row],[Fund Detail Name]]))=TRUE,"99",Tbl_ExpendInput[[#This Row],[Fund Group Code]]))</f>
        <v>09</v>
      </c>
      <c r="O2253" s="14">
        <f>VLOOKUP(Tbl_ExpendInput[[#This Row],[Agency Code]],TblAgencies[],12,FALSE)</f>
        <v>403</v>
      </c>
    </row>
    <row r="2254" spans="1:15">
      <c r="A2254">
        <v>2022</v>
      </c>
      <c r="B2254" t="s">
        <v>1472</v>
      </c>
      <c r="C2254" t="s">
        <v>1473</v>
      </c>
      <c r="D2254" s="17">
        <v>403</v>
      </c>
      <c r="E2254" t="s">
        <v>1537</v>
      </c>
      <c r="F2254" t="s">
        <v>1538</v>
      </c>
      <c r="G2254" t="s">
        <v>1539</v>
      </c>
      <c r="H2254" t="s">
        <v>40</v>
      </c>
      <c r="I2254" t="s">
        <v>41</v>
      </c>
      <c r="J2254" t="s">
        <v>1546</v>
      </c>
      <c r="K2254" t="s">
        <v>1547</v>
      </c>
      <c r="L2254">
        <v>19050.28</v>
      </c>
      <c r="M2254" s="14" t="str">
        <f>IF(Tbl_ExpendInput[[#This Row],[Fund Detail Code]]="09119",Tbl_ExpendInput[[#This Row],[Fund Group Name]],IF(ISNUMBER(SEARCH("covid",Tbl_ExpendInput[[#This Row],[Fund Detail Name]]))=TRUE,"COVID Funds",Tbl_ExpendInput[[#This Row],[Fund Group Name]]))</f>
        <v>Dedicated Special Revenue</v>
      </c>
      <c r="N2254" s="14" t="str">
        <f>IF(Tbl_ExpendInput[[#This Row],[Fund Detail Code]]="09119",Tbl_ExpendInput[[#This Row],[Fund Group Code]],IF(ISNUMBER(SEARCH("covid",Tbl_ExpendInput[[#This Row],[Fund Detail Name]]))=TRUE,"99",Tbl_ExpendInput[[#This Row],[Fund Group Code]]))</f>
        <v>09</v>
      </c>
      <c r="O2254" s="14">
        <f>VLOOKUP(Tbl_ExpendInput[[#This Row],[Agency Code]],TblAgencies[],12,FALSE)</f>
        <v>403</v>
      </c>
    </row>
    <row r="2255" spans="1:15">
      <c r="A2255">
        <v>2022</v>
      </c>
      <c r="B2255" t="s">
        <v>1472</v>
      </c>
      <c r="C2255" t="s">
        <v>1473</v>
      </c>
      <c r="D2255" s="17">
        <v>403</v>
      </c>
      <c r="E2255" t="s">
        <v>1537</v>
      </c>
      <c r="F2255" t="s">
        <v>1538</v>
      </c>
      <c r="G2255" t="s">
        <v>1539</v>
      </c>
      <c r="H2255" t="s">
        <v>40</v>
      </c>
      <c r="I2255" t="s">
        <v>41</v>
      </c>
      <c r="J2255" t="s">
        <v>1548</v>
      </c>
      <c r="K2255" t="s">
        <v>1549</v>
      </c>
      <c r="L2255">
        <v>1743916.09</v>
      </c>
      <c r="M2255" s="14" t="str">
        <f>IF(Tbl_ExpendInput[[#This Row],[Fund Detail Code]]="09119",Tbl_ExpendInput[[#This Row],[Fund Group Name]],IF(ISNUMBER(SEARCH("covid",Tbl_ExpendInput[[#This Row],[Fund Detail Name]]))=TRUE,"COVID Funds",Tbl_ExpendInput[[#This Row],[Fund Group Name]]))</f>
        <v>Dedicated Special Revenue</v>
      </c>
      <c r="N2255" s="14" t="str">
        <f>IF(Tbl_ExpendInput[[#This Row],[Fund Detail Code]]="09119",Tbl_ExpendInput[[#This Row],[Fund Group Code]],IF(ISNUMBER(SEARCH("covid",Tbl_ExpendInput[[#This Row],[Fund Detail Name]]))=TRUE,"99",Tbl_ExpendInput[[#This Row],[Fund Group Code]]))</f>
        <v>09</v>
      </c>
      <c r="O2255" s="14">
        <f>VLOOKUP(Tbl_ExpendInput[[#This Row],[Agency Code]],TblAgencies[],12,FALSE)</f>
        <v>403</v>
      </c>
    </row>
    <row r="2256" spans="1:15">
      <c r="A2256">
        <v>2022</v>
      </c>
      <c r="B2256" t="s">
        <v>1472</v>
      </c>
      <c r="C2256" t="s">
        <v>1473</v>
      </c>
      <c r="D2256" s="17">
        <v>403</v>
      </c>
      <c r="E2256" t="s">
        <v>1537</v>
      </c>
      <c r="F2256" t="s">
        <v>1538</v>
      </c>
      <c r="G2256" t="s">
        <v>1539</v>
      </c>
      <c r="H2256" t="s">
        <v>40</v>
      </c>
      <c r="I2256" t="s">
        <v>41</v>
      </c>
      <c r="J2256" t="s">
        <v>1550</v>
      </c>
      <c r="K2256" t="s">
        <v>1551</v>
      </c>
      <c r="L2256">
        <v>33248745.440000001</v>
      </c>
      <c r="M2256" s="14" t="str">
        <f>IF(Tbl_ExpendInput[[#This Row],[Fund Detail Code]]="09119",Tbl_ExpendInput[[#This Row],[Fund Group Name]],IF(ISNUMBER(SEARCH("covid",Tbl_ExpendInput[[#This Row],[Fund Detail Name]]))=TRUE,"COVID Funds",Tbl_ExpendInput[[#This Row],[Fund Group Name]]))</f>
        <v>Dedicated Special Revenue</v>
      </c>
      <c r="N2256" s="14" t="str">
        <f>IF(Tbl_ExpendInput[[#This Row],[Fund Detail Code]]="09119",Tbl_ExpendInput[[#This Row],[Fund Group Code]],IF(ISNUMBER(SEARCH("covid",Tbl_ExpendInput[[#This Row],[Fund Detail Name]]))=TRUE,"99",Tbl_ExpendInput[[#This Row],[Fund Group Code]]))</f>
        <v>09</v>
      </c>
      <c r="O2256" s="14">
        <f>VLOOKUP(Tbl_ExpendInput[[#This Row],[Agency Code]],TblAgencies[],12,FALSE)</f>
        <v>403</v>
      </c>
    </row>
    <row r="2257" spans="1:15">
      <c r="A2257">
        <v>2022</v>
      </c>
      <c r="B2257" t="s">
        <v>1472</v>
      </c>
      <c r="C2257" t="s">
        <v>1473</v>
      </c>
      <c r="D2257" s="17">
        <v>403</v>
      </c>
      <c r="E2257" t="s">
        <v>1537</v>
      </c>
      <c r="F2257" t="s">
        <v>1538</v>
      </c>
      <c r="G2257" t="s">
        <v>1539</v>
      </c>
      <c r="H2257" t="s">
        <v>40</v>
      </c>
      <c r="I2257" t="s">
        <v>41</v>
      </c>
      <c r="J2257" t="s">
        <v>1552</v>
      </c>
      <c r="K2257" t="s">
        <v>1553</v>
      </c>
      <c r="L2257">
        <v>249714.03</v>
      </c>
      <c r="M2257" s="14" t="str">
        <f>IF(Tbl_ExpendInput[[#This Row],[Fund Detail Code]]="09119",Tbl_ExpendInput[[#This Row],[Fund Group Name]],IF(ISNUMBER(SEARCH("covid",Tbl_ExpendInput[[#This Row],[Fund Detail Name]]))=TRUE,"COVID Funds",Tbl_ExpendInput[[#This Row],[Fund Group Name]]))</f>
        <v>Dedicated Special Revenue</v>
      </c>
      <c r="N2257" s="14" t="str">
        <f>IF(Tbl_ExpendInput[[#This Row],[Fund Detail Code]]="09119",Tbl_ExpendInput[[#This Row],[Fund Group Code]],IF(ISNUMBER(SEARCH("covid",Tbl_ExpendInput[[#This Row],[Fund Detail Name]]))=TRUE,"99",Tbl_ExpendInput[[#This Row],[Fund Group Code]]))</f>
        <v>09</v>
      </c>
      <c r="O2257" s="14">
        <f>VLOOKUP(Tbl_ExpendInput[[#This Row],[Agency Code]],TblAgencies[],12,FALSE)</f>
        <v>403</v>
      </c>
    </row>
    <row r="2258" spans="1:15">
      <c r="A2258">
        <v>2022</v>
      </c>
      <c r="B2258" t="s">
        <v>1472</v>
      </c>
      <c r="C2258" t="s">
        <v>1473</v>
      </c>
      <c r="D2258" s="17">
        <v>403</v>
      </c>
      <c r="E2258" t="s">
        <v>1537</v>
      </c>
      <c r="F2258" t="s">
        <v>1538</v>
      </c>
      <c r="G2258" t="s">
        <v>1539</v>
      </c>
      <c r="H2258" t="s">
        <v>30</v>
      </c>
      <c r="I2258" t="s">
        <v>31</v>
      </c>
      <c r="J2258" t="s">
        <v>32</v>
      </c>
      <c r="K2258" t="s">
        <v>31</v>
      </c>
      <c r="L2258">
        <v>13178056</v>
      </c>
      <c r="M2258" s="14" t="str">
        <f>IF(Tbl_ExpendInput[[#This Row],[Fund Detail Code]]="09119",Tbl_ExpendInput[[#This Row],[Fund Group Name]],IF(ISNUMBER(SEARCH("covid",Tbl_ExpendInput[[#This Row],[Fund Detail Name]]))=TRUE,"COVID Funds",Tbl_ExpendInput[[#This Row],[Fund Group Name]]))</f>
        <v>Federal Trust</v>
      </c>
      <c r="N2258" s="14" t="str">
        <f>IF(Tbl_ExpendInput[[#This Row],[Fund Detail Code]]="09119",Tbl_ExpendInput[[#This Row],[Fund Group Code]],IF(ISNUMBER(SEARCH("covid",Tbl_ExpendInput[[#This Row],[Fund Detail Name]]))=TRUE,"99",Tbl_ExpendInput[[#This Row],[Fund Group Code]]))</f>
        <v>10</v>
      </c>
      <c r="O2258" s="14">
        <f>VLOOKUP(Tbl_ExpendInput[[#This Row],[Agency Code]],TblAgencies[],12,FALSE)</f>
        <v>403</v>
      </c>
    </row>
    <row r="2259" spans="1:15">
      <c r="A2259">
        <v>2022</v>
      </c>
      <c r="B2259" t="s">
        <v>1472</v>
      </c>
      <c r="C2259" t="s">
        <v>1473</v>
      </c>
      <c r="D2259" s="17">
        <v>403</v>
      </c>
      <c r="E2259" t="s">
        <v>1537</v>
      </c>
      <c r="F2259" t="s">
        <v>1242</v>
      </c>
      <c r="G2259" t="s">
        <v>52</v>
      </c>
      <c r="H2259" t="s">
        <v>40</v>
      </c>
      <c r="I2259" t="s">
        <v>41</v>
      </c>
      <c r="J2259" t="s">
        <v>1550</v>
      </c>
      <c r="K2259" t="s">
        <v>1551</v>
      </c>
      <c r="L2259">
        <v>9643507.4100000001</v>
      </c>
      <c r="M2259" s="14" t="str">
        <f>IF(Tbl_ExpendInput[[#This Row],[Fund Detail Code]]="09119",Tbl_ExpendInput[[#This Row],[Fund Group Name]],IF(ISNUMBER(SEARCH("covid",Tbl_ExpendInput[[#This Row],[Fund Detail Name]]))=TRUE,"COVID Funds",Tbl_ExpendInput[[#This Row],[Fund Group Name]]))</f>
        <v>Dedicated Special Revenue</v>
      </c>
      <c r="N2259" s="14" t="str">
        <f>IF(Tbl_ExpendInput[[#This Row],[Fund Detail Code]]="09119",Tbl_ExpendInput[[#This Row],[Fund Group Code]],IF(ISNUMBER(SEARCH("covid",Tbl_ExpendInput[[#This Row],[Fund Detail Name]]))=TRUE,"99",Tbl_ExpendInput[[#This Row],[Fund Group Code]]))</f>
        <v>09</v>
      </c>
      <c r="O2259" s="14">
        <f>VLOOKUP(Tbl_ExpendInput[[#This Row],[Agency Code]],TblAgencies[],12,FALSE)</f>
        <v>403</v>
      </c>
    </row>
    <row r="2260" spans="1:15">
      <c r="A2260">
        <v>2022</v>
      </c>
      <c r="B2260" t="s">
        <v>1472</v>
      </c>
      <c r="C2260" t="s">
        <v>1473</v>
      </c>
      <c r="D2260" s="17">
        <v>403</v>
      </c>
      <c r="E2260" t="s">
        <v>1537</v>
      </c>
      <c r="F2260" t="s">
        <v>1242</v>
      </c>
      <c r="G2260" t="s">
        <v>52</v>
      </c>
      <c r="H2260" t="s">
        <v>30</v>
      </c>
      <c r="I2260" t="s">
        <v>31</v>
      </c>
      <c r="J2260" t="s">
        <v>32</v>
      </c>
      <c r="K2260" t="s">
        <v>31</v>
      </c>
      <c r="L2260">
        <v>86964.65</v>
      </c>
      <c r="M2260" s="14" t="str">
        <f>IF(Tbl_ExpendInput[[#This Row],[Fund Detail Code]]="09119",Tbl_ExpendInput[[#This Row],[Fund Group Name]],IF(ISNUMBER(SEARCH("covid",Tbl_ExpendInput[[#This Row],[Fund Detail Name]]))=TRUE,"COVID Funds",Tbl_ExpendInput[[#This Row],[Fund Group Name]]))</f>
        <v>Federal Trust</v>
      </c>
      <c r="N2260" s="14" t="str">
        <f>IF(Tbl_ExpendInput[[#This Row],[Fund Detail Code]]="09119",Tbl_ExpendInput[[#This Row],[Fund Group Code]],IF(ISNUMBER(SEARCH("covid",Tbl_ExpendInput[[#This Row],[Fund Detail Name]]))=TRUE,"99",Tbl_ExpendInput[[#This Row],[Fund Group Code]]))</f>
        <v>10</v>
      </c>
      <c r="O2260" s="14">
        <f>VLOOKUP(Tbl_ExpendInput[[#This Row],[Agency Code]],TblAgencies[],12,FALSE)</f>
        <v>403</v>
      </c>
    </row>
    <row r="2261" spans="1:15">
      <c r="A2261">
        <v>2022</v>
      </c>
      <c r="B2261" t="s">
        <v>1472</v>
      </c>
      <c r="C2261" t="s">
        <v>1473</v>
      </c>
      <c r="D2261" s="17">
        <v>403</v>
      </c>
      <c r="E2261" t="s">
        <v>1537</v>
      </c>
      <c r="F2261" t="s">
        <v>1242</v>
      </c>
      <c r="G2261" t="s">
        <v>52</v>
      </c>
      <c r="H2261" t="s">
        <v>30</v>
      </c>
      <c r="I2261" t="s">
        <v>31</v>
      </c>
      <c r="J2261" t="s">
        <v>718</v>
      </c>
      <c r="K2261" t="s">
        <v>191</v>
      </c>
      <c r="L2261">
        <v>66681.039999999994</v>
      </c>
      <c r="M2261" s="14" t="str">
        <f>IF(Tbl_ExpendInput[[#This Row],[Fund Detail Code]]="09119",Tbl_ExpendInput[[#This Row],[Fund Group Name]],IF(ISNUMBER(SEARCH("covid",Tbl_ExpendInput[[#This Row],[Fund Detail Name]]))=TRUE,"COVID Funds",Tbl_ExpendInput[[#This Row],[Fund Group Name]]))</f>
        <v>COVID Funds</v>
      </c>
      <c r="N2261" s="14" t="str">
        <f>IF(Tbl_ExpendInput[[#This Row],[Fund Detail Code]]="09119",Tbl_ExpendInput[[#This Row],[Fund Group Code]],IF(ISNUMBER(SEARCH("covid",Tbl_ExpendInput[[#This Row],[Fund Detail Name]]))=TRUE,"99",Tbl_ExpendInput[[#This Row],[Fund Group Code]]))</f>
        <v>99</v>
      </c>
      <c r="O2261" s="14">
        <f>VLOOKUP(Tbl_ExpendInput[[#This Row],[Agency Code]],TblAgencies[],12,FALSE)</f>
        <v>403</v>
      </c>
    </row>
    <row r="2262" spans="1:15">
      <c r="A2262">
        <v>2022</v>
      </c>
      <c r="B2262" t="s">
        <v>1472</v>
      </c>
      <c r="C2262" t="s">
        <v>1473</v>
      </c>
      <c r="D2262" s="17">
        <v>403</v>
      </c>
      <c r="E2262" t="s">
        <v>1537</v>
      </c>
      <c r="F2262" t="s">
        <v>1554</v>
      </c>
      <c r="G2262" t="s">
        <v>1555</v>
      </c>
      <c r="H2262" t="s">
        <v>40</v>
      </c>
      <c r="I2262" t="s">
        <v>41</v>
      </c>
      <c r="J2262" t="s">
        <v>1540</v>
      </c>
      <c r="K2262" t="s">
        <v>1541</v>
      </c>
      <c r="L2262">
        <v>3868550.62</v>
      </c>
      <c r="M2262" s="14" t="str">
        <f>IF(Tbl_ExpendInput[[#This Row],[Fund Detail Code]]="09119",Tbl_ExpendInput[[#This Row],[Fund Group Name]],IF(ISNUMBER(SEARCH("covid",Tbl_ExpendInput[[#This Row],[Fund Detail Name]]))=TRUE,"COVID Funds",Tbl_ExpendInput[[#This Row],[Fund Group Name]]))</f>
        <v>Dedicated Special Revenue</v>
      </c>
      <c r="N2262" s="14" t="str">
        <f>IF(Tbl_ExpendInput[[#This Row],[Fund Detail Code]]="09119",Tbl_ExpendInput[[#This Row],[Fund Group Code]],IF(ISNUMBER(SEARCH("covid",Tbl_ExpendInput[[#This Row],[Fund Detail Name]]))=TRUE,"99",Tbl_ExpendInput[[#This Row],[Fund Group Code]]))</f>
        <v>09</v>
      </c>
      <c r="O2262" s="14">
        <f>VLOOKUP(Tbl_ExpendInput[[#This Row],[Agency Code]],TblAgencies[],12,FALSE)</f>
        <v>403</v>
      </c>
    </row>
    <row r="2263" spans="1:15">
      <c r="A2263">
        <v>2022</v>
      </c>
      <c r="B2263" t="s">
        <v>1472</v>
      </c>
      <c r="C2263" t="s">
        <v>1473</v>
      </c>
      <c r="D2263" s="17">
        <v>403</v>
      </c>
      <c r="E2263" t="s">
        <v>1537</v>
      </c>
      <c r="F2263" t="s">
        <v>1554</v>
      </c>
      <c r="G2263" t="s">
        <v>1555</v>
      </c>
      <c r="H2263" t="s">
        <v>40</v>
      </c>
      <c r="I2263" t="s">
        <v>41</v>
      </c>
      <c r="J2263" t="s">
        <v>1550</v>
      </c>
      <c r="K2263" t="s">
        <v>1551</v>
      </c>
      <c r="L2263">
        <v>2240622.7200000002</v>
      </c>
      <c r="M2263" s="14" t="str">
        <f>IF(Tbl_ExpendInput[[#This Row],[Fund Detail Code]]="09119",Tbl_ExpendInput[[#This Row],[Fund Group Name]],IF(ISNUMBER(SEARCH("covid",Tbl_ExpendInput[[#This Row],[Fund Detail Name]]))=TRUE,"COVID Funds",Tbl_ExpendInput[[#This Row],[Fund Group Name]]))</f>
        <v>Dedicated Special Revenue</v>
      </c>
      <c r="N2263" s="14" t="str">
        <f>IF(Tbl_ExpendInput[[#This Row],[Fund Detail Code]]="09119",Tbl_ExpendInput[[#This Row],[Fund Group Code]],IF(ISNUMBER(SEARCH("covid",Tbl_ExpendInput[[#This Row],[Fund Detail Name]]))=TRUE,"99",Tbl_ExpendInput[[#This Row],[Fund Group Code]]))</f>
        <v>09</v>
      </c>
      <c r="O2263" s="14">
        <f>VLOOKUP(Tbl_ExpendInput[[#This Row],[Agency Code]],TblAgencies[],12,FALSE)</f>
        <v>403</v>
      </c>
    </row>
    <row r="2264" spans="1:15">
      <c r="A2264">
        <v>2022</v>
      </c>
      <c r="B2264" t="s">
        <v>1472</v>
      </c>
      <c r="C2264" t="s">
        <v>1473</v>
      </c>
      <c r="D2264" s="17">
        <v>403</v>
      </c>
      <c r="E2264" t="s">
        <v>1537</v>
      </c>
      <c r="F2264" t="s">
        <v>1554</v>
      </c>
      <c r="G2264" t="s">
        <v>1555</v>
      </c>
      <c r="H2264" t="s">
        <v>30</v>
      </c>
      <c r="I2264" t="s">
        <v>31</v>
      </c>
      <c r="J2264" t="s">
        <v>32</v>
      </c>
      <c r="K2264" t="s">
        <v>31</v>
      </c>
      <c r="L2264">
        <v>688214.03</v>
      </c>
      <c r="M2264" s="14" t="str">
        <f>IF(Tbl_ExpendInput[[#This Row],[Fund Detail Code]]="09119",Tbl_ExpendInput[[#This Row],[Fund Group Name]],IF(ISNUMBER(SEARCH("covid",Tbl_ExpendInput[[#This Row],[Fund Detail Name]]))=TRUE,"COVID Funds",Tbl_ExpendInput[[#This Row],[Fund Group Name]]))</f>
        <v>Federal Trust</v>
      </c>
      <c r="N2264" s="14" t="str">
        <f>IF(Tbl_ExpendInput[[#This Row],[Fund Detail Code]]="09119",Tbl_ExpendInput[[#This Row],[Fund Group Code]],IF(ISNUMBER(SEARCH("covid",Tbl_ExpendInput[[#This Row],[Fund Detail Name]]))=TRUE,"99",Tbl_ExpendInput[[#This Row],[Fund Group Code]]))</f>
        <v>10</v>
      </c>
      <c r="O2264" s="14">
        <f>VLOOKUP(Tbl_ExpendInput[[#This Row],[Agency Code]],TblAgencies[],12,FALSE)</f>
        <v>403</v>
      </c>
    </row>
    <row r="2265" spans="1:15">
      <c r="A2265">
        <v>2022</v>
      </c>
      <c r="B2265" t="s">
        <v>1472</v>
      </c>
      <c r="C2265" t="s">
        <v>1473</v>
      </c>
      <c r="D2265" s="17">
        <v>423</v>
      </c>
      <c r="E2265" t="s">
        <v>1556</v>
      </c>
      <c r="F2265" t="s">
        <v>216</v>
      </c>
      <c r="G2265" t="s">
        <v>217</v>
      </c>
      <c r="H2265" t="s">
        <v>20</v>
      </c>
      <c r="I2265" t="s">
        <v>21</v>
      </c>
      <c r="J2265" t="s">
        <v>22</v>
      </c>
      <c r="K2265" t="s">
        <v>23</v>
      </c>
      <c r="L2265">
        <v>3878454.28</v>
      </c>
      <c r="M2265" s="14" t="str">
        <f>IF(Tbl_ExpendInput[[#This Row],[Fund Detail Code]]="09119",Tbl_ExpendInput[[#This Row],[Fund Group Name]],IF(ISNUMBER(SEARCH("covid",Tbl_ExpendInput[[#This Row],[Fund Detail Name]]))=TRUE,"COVID Funds",Tbl_ExpendInput[[#This Row],[Fund Group Name]]))</f>
        <v>General</v>
      </c>
      <c r="N2265" s="14" t="str">
        <f>IF(Tbl_ExpendInput[[#This Row],[Fund Detail Code]]="09119",Tbl_ExpendInput[[#This Row],[Fund Group Code]],IF(ISNUMBER(SEARCH("covid",Tbl_ExpendInput[[#This Row],[Fund Detail Name]]))=TRUE,"99",Tbl_ExpendInput[[#This Row],[Fund Group Code]]))</f>
        <v>01</v>
      </c>
      <c r="O2265" s="14">
        <f>VLOOKUP(Tbl_ExpendInput[[#This Row],[Agency Code]],TblAgencies[],12,FALSE)</f>
        <v>423</v>
      </c>
    </row>
    <row r="2266" spans="1:15">
      <c r="A2266">
        <v>2022</v>
      </c>
      <c r="B2266" t="s">
        <v>1472</v>
      </c>
      <c r="C2266" t="s">
        <v>1473</v>
      </c>
      <c r="D2266" s="17">
        <v>423</v>
      </c>
      <c r="E2266" t="s">
        <v>1556</v>
      </c>
      <c r="F2266" t="s">
        <v>216</v>
      </c>
      <c r="G2266" t="s">
        <v>217</v>
      </c>
      <c r="H2266" t="s">
        <v>24</v>
      </c>
      <c r="I2266" t="s">
        <v>25</v>
      </c>
      <c r="J2266" t="s">
        <v>1557</v>
      </c>
      <c r="K2266" t="s">
        <v>1558</v>
      </c>
      <c r="L2266">
        <v>1615443</v>
      </c>
      <c r="M2266" s="14" t="str">
        <f>IF(Tbl_ExpendInput[[#This Row],[Fund Detail Code]]="09119",Tbl_ExpendInput[[#This Row],[Fund Group Name]],IF(ISNUMBER(SEARCH("covid",Tbl_ExpendInput[[#This Row],[Fund Detail Name]]))=TRUE,"COVID Funds",Tbl_ExpendInput[[#This Row],[Fund Group Name]]))</f>
        <v>Special</v>
      </c>
      <c r="N2266" s="14" t="str">
        <f>IF(Tbl_ExpendInput[[#This Row],[Fund Detail Code]]="09119",Tbl_ExpendInput[[#This Row],[Fund Group Code]],IF(ISNUMBER(SEARCH("covid",Tbl_ExpendInput[[#This Row],[Fund Detail Name]]))=TRUE,"99",Tbl_ExpendInput[[#This Row],[Fund Group Code]]))</f>
        <v>02</v>
      </c>
      <c r="O2266" s="14">
        <f>VLOOKUP(Tbl_ExpendInput[[#This Row],[Agency Code]],TblAgencies[],12,FALSE)</f>
        <v>423</v>
      </c>
    </row>
    <row r="2267" spans="1:15">
      <c r="A2267">
        <v>2022</v>
      </c>
      <c r="B2267" t="s">
        <v>1472</v>
      </c>
      <c r="C2267" t="s">
        <v>1473</v>
      </c>
      <c r="D2267" s="17">
        <v>423</v>
      </c>
      <c r="E2267" t="s">
        <v>1556</v>
      </c>
      <c r="F2267" t="s">
        <v>216</v>
      </c>
      <c r="G2267" t="s">
        <v>217</v>
      </c>
      <c r="H2267" t="s">
        <v>24</v>
      </c>
      <c r="I2267" t="s">
        <v>25</v>
      </c>
      <c r="J2267" t="s">
        <v>1559</v>
      </c>
      <c r="K2267" t="s">
        <v>1560</v>
      </c>
      <c r="L2267">
        <v>1022405.29</v>
      </c>
      <c r="M2267" s="14" t="str">
        <f>IF(Tbl_ExpendInput[[#This Row],[Fund Detail Code]]="09119",Tbl_ExpendInput[[#This Row],[Fund Group Name]],IF(ISNUMBER(SEARCH("covid",Tbl_ExpendInput[[#This Row],[Fund Detail Name]]))=TRUE,"COVID Funds",Tbl_ExpendInput[[#This Row],[Fund Group Name]]))</f>
        <v>Special</v>
      </c>
      <c r="N2267" s="14" t="str">
        <f>IF(Tbl_ExpendInput[[#This Row],[Fund Detail Code]]="09119",Tbl_ExpendInput[[#This Row],[Fund Group Code]],IF(ISNUMBER(SEARCH("covid",Tbl_ExpendInput[[#This Row],[Fund Detail Name]]))=TRUE,"99",Tbl_ExpendInput[[#This Row],[Fund Group Code]]))</f>
        <v>02</v>
      </c>
      <c r="O2267" s="14">
        <f>VLOOKUP(Tbl_ExpendInput[[#This Row],[Agency Code]],TblAgencies[],12,FALSE)</f>
        <v>423</v>
      </c>
    </row>
    <row r="2268" spans="1:15">
      <c r="A2268">
        <v>2022</v>
      </c>
      <c r="B2268" t="s">
        <v>1472</v>
      </c>
      <c r="C2268" t="s">
        <v>1473</v>
      </c>
      <c r="D2268" s="17">
        <v>423</v>
      </c>
      <c r="E2268" t="s">
        <v>1556</v>
      </c>
      <c r="F2268" t="s">
        <v>216</v>
      </c>
      <c r="G2268" t="s">
        <v>217</v>
      </c>
      <c r="H2268" t="s">
        <v>24</v>
      </c>
      <c r="I2268" t="s">
        <v>25</v>
      </c>
      <c r="J2268" t="s">
        <v>400</v>
      </c>
      <c r="K2268" t="s">
        <v>401</v>
      </c>
      <c r="L2268">
        <v>11827.25</v>
      </c>
      <c r="M2268" s="14" t="str">
        <f>IF(Tbl_ExpendInput[[#This Row],[Fund Detail Code]]="09119",Tbl_ExpendInput[[#This Row],[Fund Group Name]],IF(ISNUMBER(SEARCH("covid",Tbl_ExpendInput[[#This Row],[Fund Detail Name]]))=TRUE,"COVID Funds",Tbl_ExpendInput[[#This Row],[Fund Group Name]]))</f>
        <v>Special</v>
      </c>
      <c r="N2268" s="14" t="str">
        <f>IF(Tbl_ExpendInput[[#This Row],[Fund Detail Code]]="09119",Tbl_ExpendInput[[#This Row],[Fund Group Code]],IF(ISNUMBER(SEARCH("covid",Tbl_ExpendInput[[#This Row],[Fund Detail Name]]))=TRUE,"99",Tbl_ExpendInput[[#This Row],[Fund Group Code]]))</f>
        <v>02</v>
      </c>
      <c r="O2268" s="14">
        <f>VLOOKUP(Tbl_ExpendInput[[#This Row],[Agency Code]],TblAgencies[],12,FALSE)</f>
        <v>423</v>
      </c>
    </row>
    <row r="2269" spans="1:15">
      <c r="A2269">
        <v>2022</v>
      </c>
      <c r="B2269" t="s">
        <v>1472</v>
      </c>
      <c r="C2269" t="s">
        <v>1473</v>
      </c>
      <c r="D2269" s="17">
        <v>423</v>
      </c>
      <c r="E2269" t="s">
        <v>1556</v>
      </c>
      <c r="F2269" t="s">
        <v>216</v>
      </c>
      <c r="G2269" t="s">
        <v>217</v>
      </c>
      <c r="H2269" t="s">
        <v>58</v>
      </c>
      <c r="I2269" t="s">
        <v>59</v>
      </c>
      <c r="J2269" t="s">
        <v>89</v>
      </c>
      <c r="K2269" t="s">
        <v>90</v>
      </c>
      <c r="L2269">
        <v>115642</v>
      </c>
      <c r="M2269" s="14" t="str">
        <f>IF(Tbl_ExpendInput[[#This Row],[Fund Detail Code]]="09119",Tbl_ExpendInput[[#This Row],[Fund Group Name]],IF(ISNUMBER(SEARCH("covid",Tbl_ExpendInput[[#This Row],[Fund Detail Name]]))=TRUE,"COVID Funds",Tbl_ExpendInput[[#This Row],[Fund Group Name]]))</f>
        <v>Commonwealth Transportation</v>
      </c>
      <c r="N2269" s="14" t="str">
        <f>IF(Tbl_ExpendInput[[#This Row],[Fund Detail Code]]="09119",Tbl_ExpendInput[[#This Row],[Fund Group Code]],IF(ISNUMBER(SEARCH("covid",Tbl_ExpendInput[[#This Row],[Fund Detail Name]]))=TRUE,"99",Tbl_ExpendInput[[#This Row],[Fund Group Code]]))</f>
        <v>04</v>
      </c>
      <c r="O2269" s="14">
        <f>VLOOKUP(Tbl_ExpendInput[[#This Row],[Agency Code]],TblAgencies[],12,FALSE)</f>
        <v>423</v>
      </c>
    </row>
    <row r="2270" spans="1:15">
      <c r="A2270">
        <v>2022</v>
      </c>
      <c r="B2270" t="s">
        <v>1472</v>
      </c>
      <c r="C2270" t="s">
        <v>1473</v>
      </c>
      <c r="D2270" s="17">
        <v>423</v>
      </c>
      <c r="E2270" t="s">
        <v>1556</v>
      </c>
      <c r="F2270" t="s">
        <v>216</v>
      </c>
      <c r="G2270" t="s">
        <v>217</v>
      </c>
      <c r="H2270" t="s">
        <v>40</v>
      </c>
      <c r="I2270" t="s">
        <v>41</v>
      </c>
      <c r="J2270" t="s">
        <v>1561</v>
      </c>
      <c r="K2270" t="s">
        <v>1562</v>
      </c>
      <c r="L2270">
        <v>70930</v>
      </c>
      <c r="M2270" s="14" t="str">
        <f>IF(Tbl_ExpendInput[[#This Row],[Fund Detail Code]]="09119",Tbl_ExpendInput[[#This Row],[Fund Group Name]],IF(ISNUMBER(SEARCH("covid",Tbl_ExpendInput[[#This Row],[Fund Detail Name]]))=TRUE,"COVID Funds",Tbl_ExpendInput[[#This Row],[Fund Group Name]]))</f>
        <v>Dedicated Special Revenue</v>
      </c>
      <c r="N2270" s="14" t="str">
        <f>IF(Tbl_ExpendInput[[#This Row],[Fund Detail Code]]="09119",Tbl_ExpendInput[[#This Row],[Fund Group Code]],IF(ISNUMBER(SEARCH("covid",Tbl_ExpendInput[[#This Row],[Fund Detail Name]]))=TRUE,"99",Tbl_ExpendInput[[#This Row],[Fund Group Code]]))</f>
        <v>09</v>
      </c>
      <c r="O2270" s="14">
        <f>VLOOKUP(Tbl_ExpendInput[[#This Row],[Agency Code]],TblAgencies[],12,FALSE)</f>
        <v>423</v>
      </c>
    </row>
    <row r="2271" spans="1:15">
      <c r="A2271">
        <v>2022</v>
      </c>
      <c r="B2271" t="s">
        <v>1472</v>
      </c>
      <c r="C2271" t="s">
        <v>1473</v>
      </c>
      <c r="D2271" s="17">
        <v>423</v>
      </c>
      <c r="E2271" t="s">
        <v>1556</v>
      </c>
      <c r="F2271" t="s">
        <v>216</v>
      </c>
      <c r="G2271" t="s">
        <v>217</v>
      </c>
      <c r="H2271" t="s">
        <v>40</v>
      </c>
      <c r="I2271" t="s">
        <v>41</v>
      </c>
      <c r="J2271" t="s">
        <v>1563</v>
      </c>
      <c r="K2271" t="s">
        <v>1564</v>
      </c>
      <c r="L2271">
        <v>1250</v>
      </c>
      <c r="M2271" s="14" t="str">
        <f>IF(Tbl_ExpendInput[[#This Row],[Fund Detail Code]]="09119",Tbl_ExpendInput[[#This Row],[Fund Group Name]],IF(ISNUMBER(SEARCH("covid",Tbl_ExpendInput[[#This Row],[Fund Detail Name]]))=TRUE,"COVID Funds",Tbl_ExpendInput[[#This Row],[Fund Group Name]]))</f>
        <v>Dedicated Special Revenue</v>
      </c>
      <c r="N2271" s="14" t="str">
        <f>IF(Tbl_ExpendInput[[#This Row],[Fund Detail Code]]="09119",Tbl_ExpendInput[[#This Row],[Fund Group Code]],IF(ISNUMBER(SEARCH("covid",Tbl_ExpendInput[[#This Row],[Fund Detail Name]]))=TRUE,"99",Tbl_ExpendInput[[#This Row],[Fund Group Code]]))</f>
        <v>09</v>
      </c>
      <c r="O2271" s="14">
        <f>VLOOKUP(Tbl_ExpendInput[[#This Row],[Agency Code]],TblAgencies[],12,FALSE)</f>
        <v>423</v>
      </c>
    </row>
    <row r="2272" spans="1:15">
      <c r="A2272">
        <v>2022</v>
      </c>
      <c r="B2272" t="s">
        <v>1472</v>
      </c>
      <c r="C2272" t="s">
        <v>1473</v>
      </c>
      <c r="D2272" s="17">
        <v>423</v>
      </c>
      <c r="E2272" t="s">
        <v>1556</v>
      </c>
      <c r="F2272" t="s">
        <v>216</v>
      </c>
      <c r="G2272" t="s">
        <v>217</v>
      </c>
      <c r="H2272" t="s">
        <v>30</v>
      </c>
      <c r="I2272" t="s">
        <v>31</v>
      </c>
      <c r="J2272" t="s">
        <v>32</v>
      </c>
      <c r="K2272" t="s">
        <v>31</v>
      </c>
      <c r="L2272">
        <v>1808278.81</v>
      </c>
      <c r="M2272" s="14" t="str">
        <f>IF(Tbl_ExpendInput[[#This Row],[Fund Detail Code]]="09119",Tbl_ExpendInput[[#This Row],[Fund Group Name]],IF(ISNUMBER(SEARCH("covid",Tbl_ExpendInput[[#This Row],[Fund Detail Name]]))=TRUE,"COVID Funds",Tbl_ExpendInput[[#This Row],[Fund Group Name]]))</f>
        <v>Federal Trust</v>
      </c>
      <c r="N2272" s="14" t="str">
        <f>IF(Tbl_ExpendInput[[#This Row],[Fund Detail Code]]="09119",Tbl_ExpendInput[[#This Row],[Fund Group Code]],IF(ISNUMBER(SEARCH("covid",Tbl_ExpendInput[[#This Row],[Fund Detail Name]]))=TRUE,"99",Tbl_ExpendInput[[#This Row],[Fund Group Code]]))</f>
        <v>10</v>
      </c>
      <c r="O2272" s="14">
        <f>VLOOKUP(Tbl_ExpendInput[[#This Row],[Agency Code]],TblAgencies[],12,FALSE)</f>
        <v>423</v>
      </c>
    </row>
    <row r="2273" spans="1:15">
      <c r="A2273">
        <v>2022</v>
      </c>
      <c r="B2273" t="s">
        <v>1472</v>
      </c>
      <c r="C2273" t="s">
        <v>1473</v>
      </c>
      <c r="D2273" s="17">
        <v>423</v>
      </c>
      <c r="E2273" t="s">
        <v>1556</v>
      </c>
      <c r="F2273" t="s">
        <v>216</v>
      </c>
      <c r="G2273" t="s">
        <v>217</v>
      </c>
      <c r="H2273" t="s">
        <v>30</v>
      </c>
      <c r="I2273" t="s">
        <v>31</v>
      </c>
      <c r="J2273" t="s">
        <v>718</v>
      </c>
      <c r="K2273" t="s">
        <v>191</v>
      </c>
      <c r="L2273">
        <v>4555.24</v>
      </c>
      <c r="M2273" s="14" t="str">
        <f>IF(Tbl_ExpendInput[[#This Row],[Fund Detail Code]]="09119",Tbl_ExpendInput[[#This Row],[Fund Group Name]],IF(ISNUMBER(SEARCH("covid",Tbl_ExpendInput[[#This Row],[Fund Detail Name]]))=TRUE,"COVID Funds",Tbl_ExpendInput[[#This Row],[Fund Group Name]]))</f>
        <v>COVID Funds</v>
      </c>
      <c r="N2273" s="14" t="str">
        <f>IF(Tbl_ExpendInput[[#This Row],[Fund Detail Code]]="09119",Tbl_ExpendInput[[#This Row],[Fund Group Code]],IF(ISNUMBER(SEARCH("covid",Tbl_ExpendInput[[#This Row],[Fund Detail Name]]))=TRUE,"99",Tbl_ExpendInput[[#This Row],[Fund Group Code]]))</f>
        <v>99</v>
      </c>
      <c r="O2273" s="14">
        <f>VLOOKUP(Tbl_ExpendInput[[#This Row],[Agency Code]],TblAgencies[],12,FALSE)</f>
        <v>423</v>
      </c>
    </row>
    <row r="2274" spans="1:15">
      <c r="A2274">
        <v>2022</v>
      </c>
      <c r="B2274" t="s">
        <v>1472</v>
      </c>
      <c r="C2274" t="s">
        <v>1473</v>
      </c>
      <c r="D2274" s="17">
        <v>423</v>
      </c>
      <c r="E2274" t="s">
        <v>1556</v>
      </c>
      <c r="F2274" t="s">
        <v>1242</v>
      </c>
      <c r="G2274" t="s">
        <v>52</v>
      </c>
      <c r="H2274" t="s">
        <v>20</v>
      </c>
      <c r="I2274" t="s">
        <v>21</v>
      </c>
      <c r="J2274" t="s">
        <v>22</v>
      </c>
      <c r="K2274" t="s">
        <v>23</v>
      </c>
      <c r="L2274">
        <v>826233</v>
      </c>
      <c r="M2274" s="14" t="str">
        <f>IF(Tbl_ExpendInput[[#This Row],[Fund Detail Code]]="09119",Tbl_ExpendInput[[#This Row],[Fund Group Name]],IF(ISNUMBER(SEARCH("covid",Tbl_ExpendInput[[#This Row],[Fund Detail Name]]))=TRUE,"COVID Funds",Tbl_ExpendInput[[#This Row],[Fund Group Name]]))</f>
        <v>General</v>
      </c>
      <c r="N2274" s="14" t="str">
        <f>IF(Tbl_ExpendInput[[#This Row],[Fund Detail Code]]="09119",Tbl_ExpendInput[[#This Row],[Fund Group Code]],IF(ISNUMBER(SEARCH("covid",Tbl_ExpendInput[[#This Row],[Fund Detail Name]]))=TRUE,"99",Tbl_ExpendInput[[#This Row],[Fund Group Code]]))</f>
        <v>01</v>
      </c>
      <c r="O2274" s="14">
        <f>VLOOKUP(Tbl_ExpendInput[[#This Row],[Agency Code]],TblAgencies[],12,FALSE)</f>
        <v>423</v>
      </c>
    </row>
    <row r="2275" spans="1:15">
      <c r="A2275">
        <v>2022</v>
      </c>
      <c r="B2275" t="s">
        <v>1472</v>
      </c>
      <c r="C2275" t="s">
        <v>1473</v>
      </c>
      <c r="D2275" s="17">
        <v>423</v>
      </c>
      <c r="E2275" t="s">
        <v>1556</v>
      </c>
      <c r="F2275" t="s">
        <v>1242</v>
      </c>
      <c r="G2275" t="s">
        <v>52</v>
      </c>
      <c r="H2275" t="s">
        <v>24</v>
      </c>
      <c r="I2275" t="s">
        <v>25</v>
      </c>
      <c r="J2275" t="s">
        <v>108</v>
      </c>
      <c r="K2275" t="s">
        <v>109</v>
      </c>
      <c r="L2275">
        <v>83067.73</v>
      </c>
      <c r="M2275" s="14" t="str">
        <f>IF(Tbl_ExpendInput[[#This Row],[Fund Detail Code]]="09119",Tbl_ExpendInput[[#This Row],[Fund Group Name]],IF(ISNUMBER(SEARCH("covid",Tbl_ExpendInput[[#This Row],[Fund Detail Name]]))=TRUE,"COVID Funds",Tbl_ExpendInput[[#This Row],[Fund Group Name]]))</f>
        <v>Special</v>
      </c>
      <c r="N2275" s="14" t="str">
        <f>IF(Tbl_ExpendInput[[#This Row],[Fund Detail Code]]="09119",Tbl_ExpendInput[[#This Row],[Fund Group Code]],IF(ISNUMBER(SEARCH("covid",Tbl_ExpendInput[[#This Row],[Fund Detail Name]]))=TRUE,"99",Tbl_ExpendInput[[#This Row],[Fund Group Code]]))</f>
        <v>02</v>
      </c>
      <c r="O2275" s="14">
        <f>VLOOKUP(Tbl_ExpendInput[[#This Row],[Agency Code]],TblAgencies[],12,FALSE)</f>
        <v>423</v>
      </c>
    </row>
    <row r="2276" spans="1:15">
      <c r="A2276">
        <v>2022</v>
      </c>
      <c r="B2276" t="s">
        <v>1472</v>
      </c>
      <c r="C2276" t="s">
        <v>1473</v>
      </c>
      <c r="D2276" s="17">
        <v>423</v>
      </c>
      <c r="E2276" t="s">
        <v>1556</v>
      </c>
      <c r="F2276" t="s">
        <v>1242</v>
      </c>
      <c r="G2276" t="s">
        <v>52</v>
      </c>
      <c r="H2276" t="s">
        <v>30</v>
      </c>
      <c r="I2276" t="s">
        <v>31</v>
      </c>
      <c r="J2276" t="s">
        <v>32</v>
      </c>
      <c r="K2276" t="s">
        <v>31</v>
      </c>
      <c r="L2276">
        <v>71066.84</v>
      </c>
      <c r="M2276" s="14" t="str">
        <f>IF(Tbl_ExpendInput[[#This Row],[Fund Detail Code]]="09119",Tbl_ExpendInput[[#This Row],[Fund Group Name]],IF(ISNUMBER(SEARCH("covid",Tbl_ExpendInput[[#This Row],[Fund Detail Name]]))=TRUE,"COVID Funds",Tbl_ExpendInput[[#This Row],[Fund Group Name]]))</f>
        <v>Federal Trust</v>
      </c>
      <c r="N2276" s="14" t="str">
        <f>IF(Tbl_ExpendInput[[#This Row],[Fund Detail Code]]="09119",Tbl_ExpendInput[[#This Row],[Fund Group Code]],IF(ISNUMBER(SEARCH("covid",Tbl_ExpendInput[[#This Row],[Fund Detail Name]]))=TRUE,"99",Tbl_ExpendInput[[#This Row],[Fund Group Code]]))</f>
        <v>10</v>
      </c>
      <c r="O2276" s="14">
        <f>VLOOKUP(Tbl_ExpendInput[[#This Row],[Agency Code]],TblAgencies[],12,FALSE)</f>
        <v>423</v>
      </c>
    </row>
    <row r="2277" spans="1:15">
      <c r="A2277">
        <v>2022</v>
      </c>
      <c r="B2277" t="s">
        <v>1472</v>
      </c>
      <c r="C2277" t="s">
        <v>1473</v>
      </c>
      <c r="D2277" s="17">
        <v>440</v>
      </c>
      <c r="E2277" t="s">
        <v>1565</v>
      </c>
      <c r="F2277" t="s">
        <v>1566</v>
      </c>
      <c r="G2277" t="s">
        <v>1567</v>
      </c>
      <c r="H2277" t="s">
        <v>20</v>
      </c>
      <c r="I2277" t="s">
        <v>21</v>
      </c>
      <c r="J2277" t="s">
        <v>22</v>
      </c>
      <c r="K2277" t="s">
        <v>23</v>
      </c>
      <c r="L2277">
        <v>2625841.2400000002</v>
      </c>
      <c r="M2277" s="14" t="str">
        <f>IF(Tbl_ExpendInput[[#This Row],[Fund Detail Code]]="09119",Tbl_ExpendInput[[#This Row],[Fund Group Name]],IF(ISNUMBER(SEARCH("covid",Tbl_ExpendInput[[#This Row],[Fund Detail Name]]))=TRUE,"COVID Funds",Tbl_ExpendInput[[#This Row],[Fund Group Name]]))</f>
        <v>General</v>
      </c>
      <c r="N2277" s="14" t="str">
        <f>IF(Tbl_ExpendInput[[#This Row],[Fund Detail Code]]="09119",Tbl_ExpendInput[[#This Row],[Fund Group Code]],IF(ISNUMBER(SEARCH("covid",Tbl_ExpendInput[[#This Row],[Fund Detail Name]]))=TRUE,"99",Tbl_ExpendInput[[#This Row],[Fund Group Code]]))</f>
        <v>01</v>
      </c>
      <c r="O2277" s="14">
        <f>VLOOKUP(Tbl_ExpendInput[[#This Row],[Agency Code]],TblAgencies[],12,FALSE)</f>
        <v>440</v>
      </c>
    </row>
    <row r="2278" spans="1:15">
      <c r="A2278">
        <v>2022</v>
      </c>
      <c r="B2278" t="s">
        <v>1472</v>
      </c>
      <c r="C2278" t="s">
        <v>1473</v>
      </c>
      <c r="D2278" s="17">
        <v>440</v>
      </c>
      <c r="E2278" t="s">
        <v>1565</v>
      </c>
      <c r="F2278" t="s">
        <v>1566</v>
      </c>
      <c r="G2278" t="s">
        <v>1567</v>
      </c>
      <c r="H2278" t="s">
        <v>24</v>
      </c>
      <c r="I2278" t="s">
        <v>25</v>
      </c>
      <c r="J2278" t="s">
        <v>1568</v>
      </c>
      <c r="K2278" t="s">
        <v>1569</v>
      </c>
      <c r="L2278">
        <v>311972.71999999997</v>
      </c>
      <c r="M2278" s="14" t="str">
        <f>IF(Tbl_ExpendInput[[#This Row],[Fund Detail Code]]="09119",Tbl_ExpendInput[[#This Row],[Fund Group Name]],IF(ISNUMBER(SEARCH("covid",Tbl_ExpendInput[[#This Row],[Fund Detail Name]]))=TRUE,"COVID Funds",Tbl_ExpendInput[[#This Row],[Fund Group Name]]))</f>
        <v>Special</v>
      </c>
      <c r="N2278" s="14" t="str">
        <f>IF(Tbl_ExpendInput[[#This Row],[Fund Detail Code]]="09119",Tbl_ExpendInput[[#This Row],[Fund Group Code]],IF(ISNUMBER(SEARCH("covid",Tbl_ExpendInput[[#This Row],[Fund Detail Name]]))=TRUE,"99",Tbl_ExpendInput[[#This Row],[Fund Group Code]]))</f>
        <v>02</v>
      </c>
      <c r="O2278" s="14">
        <f>VLOOKUP(Tbl_ExpendInput[[#This Row],[Agency Code]],TblAgencies[],12,FALSE)</f>
        <v>440</v>
      </c>
    </row>
    <row r="2279" spans="1:15">
      <c r="A2279">
        <v>2022</v>
      </c>
      <c r="B2279" t="s">
        <v>1472</v>
      </c>
      <c r="C2279" t="s">
        <v>1473</v>
      </c>
      <c r="D2279" s="17">
        <v>440</v>
      </c>
      <c r="E2279" t="s">
        <v>1565</v>
      </c>
      <c r="F2279" t="s">
        <v>1566</v>
      </c>
      <c r="G2279" t="s">
        <v>1567</v>
      </c>
      <c r="H2279" t="s">
        <v>24</v>
      </c>
      <c r="I2279" t="s">
        <v>25</v>
      </c>
      <c r="J2279" t="s">
        <v>1570</v>
      </c>
      <c r="K2279" t="s">
        <v>1571</v>
      </c>
      <c r="L2279">
        <v>130946.81</v>
      </c>
      <c r="M2279" s="14" t="str">
        <f>IF(Tbl_ExpendInput[[#This Row],[Fund Detail Code]]="09119",Tbl_ExpendInput[[#This Row],[Fund Group Name]],IF(ISNUMBER(SEARCH("covid",Tbl_ExpendInput[[#This Row],[Fund Detail Name]]))=TRUE,"COVID Funds",Tbl_ExpendInput[[#This Row],[Fund Group Name]]))</f>
        <v>Special</v>
      </c>
      <c r="N2279" s="14" t="str">
        <f>IF(Tbl_ExpendInput[[#This Row],[Fund Detail Code]]="09119",Tbl_ExpendInput[[#This Row],[Fund Group Code]],IF(ISNUMBER(SEARCH("covid",Tbl_ExpendInput[[#This Row],[Fund Detail Name]]))=TRUE,"99",Tbl_ExpendInput[[#This Row],[Fund Group Code]]))</f>
        <v>02</v>
      </c>
      <c r="O2279" s="14">
        <f>VLOOKUP(Tbl_ExpendInput[[#This Row],[Agency Code]],TblAgencies[],12,FALSE)</f>
        <v>440</v>
      </c>
    </row>
    <row r="2280" spans="1:15">
      <c r="A2280">
        <v>2022</v>
      </c>
      <c r="B2280" t="s">
        <v>1472</v>
      </c>
      <c r="C2280" t="s">
        <v>1473</v>
      </c>
      <c r="D2280" s="17">
        <v>440</v>
      </c>
      <c r="E2280" t="s">
        <v>1565</v>
      </c>
      <c r="F2280" t="s">
        <v>1566</v>
      </c>
      <c r="G2280" t="s">
        <v>1567</v>
      </c>
      <c r="H2280" t="s">
        <v>24</v>
      </c>
      <c r="I2280" t="s">
        <v>25</v>
      </c>
      <c r="J2280" t="s">
        <v>1572</v>
      </c>
      <c r="K2280" t="s">
        <v>1573</v>
      </c>
      <c r="L2280">
        <v>853489.35</v>
      </c>
      <c r="M2280" s="14" t="str">
        <f>IF(Tbl_ExpendInput[[#This Row],[Fund Detail Code]]="09119",Tbl_ExpendInput[[#This Row],[Fund Group Name]],IF(ISNUMBER(SEARCH("covid",Tbl_ExpendInput[[#This Row],[Fund Detail Name]]))=TRUE,"COVID Funds",Tbl_ExpendInput[[#This Row],[Fund Group Name]]))</f>
        <v>Special</v>
      </c>
      <c r="N2280" s="14" t="str">
        <f>IF(Tbl_ExpendInput[[#This Row],[Fund Detail Code]]="09119",Tbl_ExpendInput[[#This Row],[Fund Group Code]],IF(ISNUMBER(SEARCH("covid",Tbl_ExpendInput[[#This Row],[Fund Detail Name]]))=TRUE,"99",Tbl_ExpendInput[[#This Row],[Fund Group Code]]))</f>
        <v>02</v>
      </c>
      <c r="O2280" s="14">
        <f>VLOOKUP(Tbl_ExpendInput[[#This Row],[Agency Code]],TblAgencies[],12,FALSE)</f>
        <v>440</v>
      </c>
    </row>
    <row r="2281" spans="1:15">
      <c r="A2281">
        <v>2022</v>
      </c>
      <c r="B2281" t="s">
        <v>1472</v>
      </c>
      <c r="C2281" t="s">
        <v>1473</v>
      </c>
      <c r="D2281" s="17">
        <v>440</v>
      </c>
      <c r="E2281" t="s">
        <v>1565</v>
      </c>
      <c r="F2281" t="s">
        <v>1566</v>
      </c>
      <c r="G2281" t="s">
        <v>1567</v>
      </c>
      <c r="H2281" t="s">
        <v>62</v>
      </c>
      <c r="I2281" t="s">
        <v>63</v>
      </c>
      <c r="J2281" t="s">
        <v>1574</v>
      </c>
      <c r="K2281" t="s">
        <v>1575</v>
      </c>
      <c r="L2281">
        <v>8885482.25</v>
      </c>
      <c r="M2281" s="14" t="str">
        <f>IF(Tbl_ExpendInput[[#This Row],[Fund Detail Code]]="09119",Tbl_ExpendInput[[#This Row],[Fund Group Name]],IF(ISNUMBER(SEARCH("covid",Tbl_ExpendInput[[#This Row],[Fund Detail Name]]))=TRUE,"COVID Funds",Tbl_ExpendInput[[#This Row],[Fund Group Name]]))</f>
        <v>Trust And Agency</v>
      </c>
      <c r="N2281" s="14" t="str">
        <f>IF(Tbl_ExpendInput[[#This Row],[Fund Detail Code]]="09119",Tbl_ExpendInput[[#This Row],[Fund Group Code]],IF(ISNUMBER(SEARCH("covid",Tbl_ExpendInput[[#This Row],[Fund Detail Name]]))=TRUE,"99",Tbl_ExpendInput[[#This Row],[Fund Group Code]]))</f>
        <v>07</v>
      </c>
      <c r="O2281" s="14">
        <f>VLOOKUP(Tbl_ExpendInput[[#This Row],[Agency Code]],TblAgencies[],12,FALSE)</f>
        <v>440</v>
      </c>
    </row>
    <row r="2282" spans="1:15">
      <c r="A2282">
        <v>2022</v>
      </c>
      <c r="B2282" t="s">
        <v>1472</v>
      </c>
      <c r="C2282" t="s">
        <v>1473</v>
      </c>
      <c r="D2282" s="17">
        <v>440</v>
      </c>
      <c r="E2282" t="s">
        <v>1565</v>
      </c>
      <c r="F2282" t="s">
        <v>1566</v>
      </c>
      <c r="G2282" t="s">
        <v>1567</v>
      </c>
      <c r="H2282" t="s">
        <v>40</v>
      </c>
      <c r="I2282" t="s">
        <v>41</v>
      </c>
      <c r="J2282" t="s">
        <v>1576</v>
      </c>
      <c r="K2282" t="s">
        <v>1577</v>
      </c>
      <c r="L2282">
        <v>3411.26</v>
      </c>
      <c r="M2282" s="14" t="str">
        <f>IF(Tbl_ExpendInput[[#This Row],[Fund Detail Code]]="09119",Tbl_ExpendInput[[#This Row],[Fund Group Name]],IF(ISNUMBER(SEARCH("covid",Tbl_ExpendInput[[#This Row],[Fund Detail Name]]))=TRUE,"COVID Funds",Tbl_ExpendInput[[#This Row],[Fund Group Name]]))</f>
        <v>Dedicated Special Revenue</v>
      </c>
      <c r="N2282" s="14" t="str">
        <f>IF(Tbl_ExpendInput[[#This Row],[Fund Detail Code]]="09119",Tbl_ExpendInput[[#This Row],[Fund Group Code]],IF(ISNUMBER(SEARCH("covid",Tbl_ExpendInput[[#This Row],[Fund Detail Name]]))=TRUE,"99",Tbl_ExpendInput[[#This Row],[Fund Group Code]]))</f>
        <v>09</v>
      </c>
      <c r="O2282" s="14">
        <f>VLOOKUP(Tbl_ExpendInput[[#This Row],[Agency Code]],TblAgencies[],12,FALSE)</f>
        <v>440</v>
      </c>
    </row>
    <row r="2283" spans="1:15">
      <c r="A2283">
        <v>2022</v>
      </c>
      <c r="B2283" t="s">
        <v>1472</v>
      </c>
      <c r="C2283" t="s">
        <v>1473</v>
      </c>
      <c r="D2283" s="17">
        <v>440</v>
      </c>
      <c r="E2283" t="s">
        <v>1565</v>
      </c>
      <c r="F2283" t="s">
        <v>1566</v>
      </c>
      <c r="G2283" t="s">
        <v>1567</v>
      </c>
      <c r="H2283" t="s">
        <v>40</v>
      </c>
      <c r="I2283" t="s">
        <v>41</v>
      </c>
      <c r="J2283" t="s">
        <v>1578</v>
      </c>
      <c r="K2283" t="s">
        <v>1579</v>
      </c>
      <c r="L2283">
        <v>1203767.8500000001</v>
      </c>
      <c r="M2283" s="14" t="str">
        <f>IF(Tbl_ExpendInput[[#This Row],[Fund Detail Code]]="09119",Tbl_ExpendInput[[#This Row],[Fund Group Name]],IF(ISNUMBER(SEARCH("covid",Tbl_ExpendInput[[#This Row],[Fund Detail Name]]))=TRUE,"COVID Funds",Tbl_ExpendInput[[#This Row],[Fund Group Name]]))</f>
        <v>Dedicated Special Revenue</v>
      </c>
      <c r="N2283" s="14" t="str">
        <f>IF(Tbl_ExpendInput[[#This Row],[Fund Detail Code]]="09119",Tbl_ExpendInput[[#This Row],[Fund Group Code]],IF(ISNUMBER(SEARCH("covid",Tbl_ExpendInput[[#This Row],[Fund Detail Name]]))=TRUE,"99",Tbl_ExpendInput[[#This Row],[Fund Group Code]]))</f>
        <v>09</v>
      </c>
      <c r="O2283" s="14">
        <f>VLOOKUP(Tbl_ExpendInput[[#This Row],[Agency Code]],TblAgencies[],12,FALSE)</f>
        <v>440</v>
      </c>
    </row>
    <row r="2284" spans="1:15">
      <c r="A2284">
        <v>2022</v>
      </c>
      <c r="B2284" t="s">
        <v>1472</v>
      </c>
      <c r="C2284" t="s">
        <v>1473</v>
      </c>
      <c r="D2284" s="17">
        <v>440</v>
      </c>
      <c r="E2284" t="s">
        <v>1565</v>
      </c>
      <c r="F2284" t="s">
        <v>1566</v>
      </c>
      <c r="G2284" t="s">
        <v>1567</v>
      </c>
      <c r="H2284" t="s">
        <v>40</v>
      </c>
      <c r="I2284" t="s">
        <v>41</v>
      </c>
      <c r="J2284" t="s">
        <v>1580</v>
      </c>
      <c r="K2284" t="s">
        <v>1581</v>
      </c>
      <c r="L2284">
        <v>1270202.81</v>
      </c>
      <c r="M2284" s="14" t="str">
        <f>IF(Tbl_ExpendInput[[#This Row],[Fund Detail Code]]="09119",Tbl_ExpendInput[[#This Row],[Fund Group Name]],IF(ISNUMBER(SEARCH("covid",Tbl_ExpendInput[[#This Row],[Fund Detail Name]]))=TRUE,"COVID Funds",Tbl_ExpendInput[[#This Row],[Fund Group Name]]))</f>
        <v>Dedicated Special Revenue</v>
      </c>
      <c r="N2284" s="14" t="str">
        <f>IF(Tbl_ExpendInput[[#This Row],[Fund Detail Code]]="09119",Tbl_ExpendInput[[#This Row],[Fund Group Code]],IF(ISNUMBER(SEARCH("covid",Tbl_ExpendInput[[#This Row],[Fund Detail Name]]))=TRUE,"99",Tbl_ExpendInput[[#This Row],[Fund Group Code]]))</f>
        <v>09</v>
      </c>
      <c r="O2284" s="14">
        <f>VLOOKUP(Tbl_ExpendInput[[#This Row],[Agency Code]],TblAgencies[],12,FALSE)</f>
        <v>440</v>
      </c>
    </row>
    <row r="2285" spans="1:15">
      <c r="A2285">
        <v>2022</v>
      </c>
      <c r="B2285" t="s">
        <v>1472</v>
      </c>
      <c r="C2285" t="s">
        <v>1473</v>
      </c>
      <c r="D2285" s="17">
        <v>440</v>
      </c>
      <c r="E2285" t="s">
        <v>1565</v>
      </c>
      <c r="F2285" t="s">
        <v>1566</v>
      </c>
      <c r="G2285" t="s">
        <v>1567</v>
      </c>
      <c r="H2285" t="s">
        <v>40</v>
      </c>
      <c r="I2285" t="s">
        <v>41</v>
      </c>
      <c r="J2285" t="s">
        <v>1582</v>
      </c>
      <c r="K2285" t="s">
        <v>1583</v>
      </c>
      <c r="L2285">
        <v>2379653</v>
      </c>
      <c r="M2285" s="14" t="str">
        <f>IF(Tbl_ExpendInput[[#This Row],[Fund Detail Code]]="09119",Tbl_ExpendInput[[#This Row],[Fund Group Name]],IF(ISNUMBER(SEARCH("covid",Tbl_ExpendInput[[#This Row],[Fund Detail Name]]))=TRUE,"COVID Funds",Tbl_ExpendInput[[#This Row],[Fund Group Name]]))</f>
        <v>Dedicated Special Revenue</v>
      </c>
      <c r="N2285" s="14" t="str">
        <f>IF(Tbl_ExpendInput[[#This Row],[Fund Detail Code]]="09119",Tbl_ExpendInput[[#This Row],[Fund Group Code]],IF(ISNUMBER(SEARCH("covid",Tbl_ExpendInput[[#This Row],[Fund Detail Name]]))=TRUE,"99",Tbl_ExpendInput[[#This Row],[Fund Group Code]]))</f>
        <v>09</v>
      </c>
      <c r="O2285" s="14">
        <f>VLOOKUP(Tbl_ExpendInput[[#This Row],[Agency Code]],TblAgencies[],12,FALSE)</f>
        <v>440</v>
      </c>
    </row>
    <row r="2286" spans="1:15">
      <c r="A2286">
        <v>2022</v>
      </c>
      <c r="B2286" t="s">
        <v>1472</v>
      </c>
      <c r="C2286" t="s">
        <v>1473</v>
      </c>
      <c r="D2286" s="17">
        <v>440</v>
      </c>
      <c r="E2286" t="s">
        <v>1565</v>
      </c>
      <c r="F2286" t="s">
        <v>1566</v>
      </c>
      <c r="G2286" t="s">
        <v>1567</v>
      </c>
      <c r="H2286" t="s">
        <v>40</v>
      </c>
      <c r="I2286" t="s">
        <v>41</v>
      </c>
      <c r="J2286" t="s">
        <v>1584</v>
      </c>
      <c r="K2286" t="s">
        <v>1585</v>
      </c>
      <c r="L2286">
        <v>70478.81</v>
      </c>
      <c r="M2286" s="14" t="str">
        <f>IF(Tbl_ExpendInput[[#This Row],[Fund Detail Code]]="09119",Tbl_ExpendInput[[#This Row],[Fund Group Name]],IF(ISNUMBER(SEARCH("covid",Tbl_ExpendInput[[#This Row],[Fund Detail Name]]))=TRUE,"COVID Funds",Tbl_ExpendInput[[#This Row],[Fund Group Name]]))</f>
        <v>Dedicated Special Revenue</v>
      </c>
      <c r="N2286" s="14" t="str">
        <f>IF(Tbl_ExpendInput[[#This Row],[Fund Detail Code]]="09119",Tbl_ExpendInput[[#This Row],[Fund Group Code]],IF(ISNUMBER(SEARCH("covid",Tbl_ExpendInput[[#This Row],[Fund Detail Name]]))=TRUE,"99",Tbl_ExpendInput[[#This Row],[Fund Group Code]]))</f>
        <v>09</v>
      </c>
      <c r="O2286" s="14">
        <f>VLOOKUP(Tbl_ExpendInput[[#This Row],[Agency Code]],TblAgencies[],12,FALSE)</f>
        <v>440</v>
      </c>
    </row>
    <row r="2287" spans="1:15">
      <c r="A2287">
        <v>2022</v>
      </c>
      <c r="B2287" t="s">
        <v>1472</v>
      </c>
      <c r="C2287" t="s">
        <v>1473</v>
      </c>
      <c r="D2287" s="17">
        <v>440</v>
      </c>
      <c r="E2287" t="s">
        <v>1565</v>
      </c>
      <c r="F2287" t="s">
        <v>1566</v>
      </c>
      <c r="G2287" t="s">
        <v>1567</v>
      </c>
      <c r="H2287" t="s">
        <v>30</v>
      </c>
      <c r="I2287" t="s">
        <v>31</v>
      </c>
      <c r="J2287" t="s">
        <v>32</v>
      </c>
      <c r="K2287" t="s">
        <v>31</v>
      </c>
      <c r="L2287">
        <v>4783086.33</v>
      </c>
      <c r="M2287" s="14" t="str">
        <f>IF(Tbl_ExpendInput[[#This Row],[Fund Detail Code]]="09119",Tbl_ExpendInput[[#This Row],[Fund Group Name]],IF(ISNUMBER(SEARCH("covid",Tbl_ExpendInput[[#This Row],[Fund Detail Name]]))=TRUE,"COVID Funds",Tbl_ExpendInput[[#This Row],[Fund Group Name]]))</f>
        <v>Federal Trust</v>
      </c>
      <c r="N2287" s="14" t="str">
        <f>IF(Tbl_ExpendInput[[#This Row],[Fund Detail Code]]="09119",Tbl_ExpendInput[[#This Row],[Fund Group Code]],IF(ISNUMBER(SEARCH("covid",Tbl_ExpendInput[[#This Row],[Fund Detail Name]]))=TRUE,"99",Tbl_ExpendInput[[#This Row],[Fund Group Code]]))</f>
        <v>10</v>
      </c>
      <c r="O2287" s="14">
        <f>VLOOKUP(Tbl_ExpendInput[[#This Row],[Agency Code]],TblAgencies[],12,FALSE)</f>
        <v>440</v>
      </c>
    </row>
    <row r="2288" spans="1:15">
      <c r="A2288">
        <v>2022</v>
      </c>
      <c r="B2288" t="s">
        <v>1472</v>
      </c>
      <c r="C2288" t="s">
        <v>1473</v>
      </c>
      <c r="D2288" s="17">
        <v>440</v>
      </c>
      <c r="E2288" t="s">
        <v>1565</v>
      </c>
      <c r="F2288" t="s">
        <v>1586</v>
      </c>
      <c r="G2288" t="s">
        <v>1587</v>
      </c>
      <c r="H2288" t="s">
        <v>20</v>
      </c>
      <c r="I2288" t="s">
        <v>21</v>
      </c>
      <c r="J2288" t="s">
        <v>22</v>
      </c>
      <c r="K2288" t="s">
        <v>23</v>
      </c>
      <c r="L2288">
        <v>28409830.739999998</v>
      </c>
      <c r="M2288" s="14" t="str">
        <f>IF(Tbl_ExpendInput[[#This Row],[Fund Detail Code]]="09119",Tbl_ExpendInput[[#This Row],[Fund Group Name]],IF(ISNUMBER(SEARCH("covid",Tbl_ExpendInput[[#This Row],[Fund Detail Name]]))=TRUE,"COVID Funds",Tbl_ExpendInput[[#This Row],[Fund Group Name]]))</f>
        <v>General</v>
      </c>
      <c r="N2288" s="14" t="str">
        <f>IF(Tbl_ExpendInput[[#This Row],[Fund Detail Code]]="09119",Tbl_ExpendInput[[#This Row],[Fund Group Code]],IF(ISNUMBER(SEARCH("covid",Tbl_ExpendInput[[#This Row],[Fund Detail Name]]))=TRUE,"99",Tbl_ExpendInput[[#This Row],[Fund Group Code]]))</f>
        <v>01</v>
      </c>
      <c r="O2288" s="14">
        <f>VLOOKUP(Tbl_ExpendInput[[#This Row],[Agency Code]],TblAgencies[],12,FALSE)</f>
        <v>440</v>
      </c>
    </row>
    <row r="2289" spans="1:15">
      <c r="A2289">
        <v>2022</v>
      </c>
      <c r="B2289" t="s">
        <v>1472</v>
      </c>
      <c r="C2289" t="s">
        <v>1473</v>
      </c>
      <c r="D2289" s="17">
        <v>440</v>
      </c>
      <c r="E2289" t="s">
        <v>1565</v>
      </c>
      <c r="F2289" t="s">
        <v>1586</v>
      </c>
      <c r="G2289" t="s">
        <v>1587</v>
      </c>
      <c r="H2289" t="s">
        <v>24</v>
      </c>
      <c r="I2289" t="s">
        <v>25</v>
      </c>
      <c r="J2289" t="s">
        <v>1588</v>
      </c>
      <c r="K2289" t="s">
        <v>1589</v>
      </c>
      <c r="L2289">
        <v>1854</v>
      </c>
      <c r="M2289" s="14" t="str">
        <f>IF(Tbl_ExpendInput[[#This Row],[Fund Detail Code]]="09119",Tbl_ExpendInput[[#This Row],[Fund Group Name]],IF(ISNUMBER(SEARCH("covid",Tbl_ExpendInput[[#This Row],[Fund Detail Name]]))=TRUE,"COVID Funds",Tbl_ExpendInput[[#This Row],[Fund Group Name]]))</f>
        <v>Special</v>
      </c>
      <c r="N2289" s="14" t="str">
        <f>IF(Tbl_ExpendInput[[#This Row],[Fund Detail Code]]="09119",Tbl_ExpendInput[[#This Row],[Fund Group Code]],IF(ISNUMBER(SEARCH("covid",Tbl_ExpendInput[[#This Row],[Fund Detail Name]]))=TRUE,"99",Tbl_ExpendInput[[#This Row],[Fund Group Code]]))</f>
        <v>02</v>
      </c>
      <c r="O2289" s="14">
        <f>VLOOKUP(Tbl_ExpendInput[[#This Row],[Agency Code]],TblAgencies[],12,FALSE)</f>
        <v>440</v>
      </c>
    </row>
    <row r="2290" spans="1:15">
      <c r="A2290">
        <v>2022</v>
      </c>
      <c r="B2290" t="s">
        <v>1472</v>
      </c>
      <c r="C2290" t="s">
        <v>1473</v>
      </c>
      <c r="D2290" s="17">
        <v>440</v>
      </c>
      <c r="E2290" t="s">
        <v>1565</v>
      </c>
      <c r="F2290" t="s">
        <v>1586</v>
      </c>
      <c r="G2290" t="s">
        <v>1587</v>
      </c>
      <c r="H2290" t="s">
        <v>24</v>
      </c>
      <c r="I2290" t="s">
        <v>25</v>
      </c>
      <c r="J2290" t="s">
        <v>1570</v>
      </c>
      <c r="K2290" t="s">
        <v>1571</v>
      </c>
      <c r="L2290">
        <v>1363323.17</v>
      </c>
      <c r="M2290" s="14" t="str">
        <f>IF(Tbl_ExpendInput[[#This Row],[Fund Detail Code]]="09119",Tbl_ExpendInput[[#This Row],[Fund Group Name]],IF(ISNUMBER(SEARCH("covid",Tbl_ExpendInput[[#This Row],[Fund Detail Name]]))=TRUE,"COVID Funds",Tbl_ExpendInput[[#This Row],[Fund Group Name]]))</f>
        <v>Special</v>
      </c>
      <c r="N2290" s="14" t="str">
        <f>IF(Tbl_ExpendInput[[#This Row],[Fund Detail Code]]="09119",Tbl_ExpendInput[[#This Row],[Fund Group Code]],IF(ISNUMBER(SEARCH("covid",Tbl_ExpendInput[[#This Row],[Fund Detail Name]]))=TRUE,"99",Tbl_ExpendInput[[#This Row],[Fund Group Code]]))</f>
        <v>02</v>
      </c>
      <c r="O2290" s="14">
        <f>VLOOKUP(Tbl_ExpendInput[[#This Row],[Agency Code]],TblAgencies[],12,FALSE)</f>
        <v>440</v>
      </c>
    </row>
    <row r="2291" spans="1:15">
      <c r="A2291">
        <v>2022</v>
      </c>
      <c r="B2291" t="s">
        <v>1472</v>
      </c>
      <c r="C2291" t="s">
        <v>1473</v>
      </c>
      <c r="D2291" s="17">
        <v>440</v>
      </c>
      <c r="E2291" t="s">
        <v>1565</v>
      </c>
      <c r="F2291" t="s">
        <v>1586</v>
      </c>
      <c r="G2291" t="s">
        <v>1587</v>
      </c>
      <c r="H2291" t="s">
        <v>24</v>
      </c>
      <c r="I2291" t="s">
        <v>25</v>
      </c>
      <c r="J2291" t="s">
        <v>1590</v>
      </c>
      <c r="K2291" t="s">
        <v>1591</v>
      </c>
      <c r="L2291">
        <v>2216.87</v>
      </c>
      <c r="M2291" s="14" t="str">
        <f>IF(Tbl_ExpendInput[[#This Row],[Fund Detail Code]]="09119",Tbl_ExpendInput[[#This Row],[Fund Group Name]],IF(ISNUMBER(SEARCH("covid",Tbl_ExpendInput[[#This Row],[Fund Detail Name]]))=TRUE,"COVID Funds",Tbl_ExpendInput[[#This Row],[Fund Group Name]]))</f>
        <v>Special</v>
      </c>
      <c r="N2291" s="14" t="str">
        <f>IF(Tbl_ExpendInput[[#This Row],[Fund Detail Code]]="09119",Tbl_ExpendInput[[#This Row],[Fund Group Code]],IF(ISNUMBER(SEARCH("covid",Tbl_ExpendInput[[#This Row],[Fund Detail Name]]))=TRUE,"99",Tbl_ExpendInput[[#This Row],[Fund Group Code]]))</f>
        <v>02</v>
      </c>
      <c r="O2291" s="14">
        <f>VLOOKUP(Tbl_ExpendInput[[#This Row],[Agency Code]],TblAgencies[],12,FALSE)</f>
        <v>440</v>
      </c>
    </row>
    <row r="2292" spans="1:15">
      <c r="A2292">
        <v>2022</v>
      </c>
      <c r="B2292" t="s">
        <v>1472</v>
      </c>
      <c r="C2292" t="s">
        <v>1473</v>
      </c>
      <c r="D2292" s="17">
        <v>440</v>
      </c>
      <c r="E2292" t="s">
        <v>1565</v>
      </c>
      <c r="F2292" t="s">
        <v>1586</v>
      </c>
      <c r="G2292" t="s">
        <v>1587</v>
      </c>
      <c r="H2292" t="s">
        <v>40</v>
      </c>
      <c r="I2292" t="s">
        <v>41</v>
      </c>
      <c r="J2292" t="s">
        <v>1527</v>
      </c>
      <c r="K2292" t="s">
        <v>1528</v>
      </c>
      <c r="L2292">
        <v>90000</v>
      </c>
      <c r="M2292" s="14" t="str">
        <f>IF(Tbl_ExpendInput[[#This Row],[Fund Detail Code]]="09119",Tbl_ExpendInput[[#This Row],[Fund Group Name]],IF(ISNUMBER(SEARCH("covid",Tbl_ExpendInput[[#This Row],[Fund Detail Name]]))=TRUE,"COVID Funds",Tbl_ExpendInput[[#This Row],[Fund Group Name]]))</f>
        <v>Dedicated Special Revenue</v>
      </c>
      <c r="N2292" s="14" t="str">
        <f>IF(Tbl_ExpendInput[[#This Row],[Fund Detail Code]]="09119",Tbl_ExpendInput[[#This Row],[Fund Group Code]],IF(ISNUMBER(SEARCH("covid",Tbl_ExpendInput[[#This Row],[Fund Detail Name]]))=TRUE,"99",Tbl_ExpendInput[[#This Row],[Fund Group Code]]))</f>
        <v>09</v>
      </c>
      <c r="O2292" s="14">
        <f>VLOOKUP(Tbl_ExpendInput[[#This Row],[Agency Code]],TblAgencies[],12,FALSE)</f>
        <v>440</v>
      </c>
    </row>
    <row r="2293" spans="1:15">
      <c r="A2293">
        <v>2022</v>
      </c>
      <c r="B2293" t="s">
        <v>1472</v>
      </c>
      <c r="C2293" t="s">
        <v>1473</v>
      </c>
      <c r="D2293" s="17">
        <v>440</v>
      </c>
      <c r="E2293" t="s">
        <v>1565</v>
      </c>
      <c r="F2293" t="s">
        <v>1586</v>
      </c>
      <c r="G2293" t="s">
        <v>1587</v>
      </c>
      <c r="H2293" t="s">
        <v>40</v>
      </c>
      <c r="I2293" t="s">
        <v>41</v>
      </c>
      <c r="J2293" t="s">
        <v>1592</v>
      </c>
      <c r="K2293" t="s">
        <v>1593</v>
      </c>
      <c r="L2293">
        <v>3936006.38</v>
      </c>
      <c r="M2293" s="14" t="str">
        <f>IF(Tbl_ExpendInput[[#This Row],[Fund Detail Code]]="09119",Tbl_ExpendInput[[#This Row],[Fund Group Name]],IF(ISNUMBER(SEARCH("covid",Tbl_ExpendInput[[#This Row],[Fund Detail Name]]))=TRUE,"COVID Funds",Tbl_ExpendInput[[#This Row],[Fund Group Name]]))</f>
        <v>Dedicated Special Revenue</v>
      </c>
      <c r="N2293" s="14" t="str">
        <f>IF(Tbl_ExpendInput[[#This Row],[Fund Detail Code]]="09119",Tbl_ExpendInput[[#This Row],[Fund Group Code]],IF(ISNUMBER(SEARCH("covid",Tbl_ExpendInput[[#This Row],[Fund Detail Name]]))=TRUE,"99",Tbl_ExpendInput[[#This Row],[Fund Group Code]]))</f>
        <v>09</v>
      </c>
      <c r="O2293" s="14">
        <f>VLOOKUP(Tbl_ExpendInput[[#This Row],[Agency Code]],TblAgencies[],12,FALSE)</f>
        <v>440</v>
      </c>
    </row>
    <row r="2294" spans="1:15">
      <c r="A2294">
        <v>2022</v>
      </c>
      <c r="B2294" t="s">
        <v>1472</v>
      </c>
      <c r="C2294" t="s">
        <v>1473</v>
      </c>
      <c r="D2294" s="17">
        <v>440</v>
      </c>
      <c r="E2294" t="s">
        <v>1565</v>
      </c>
      <c r="F2294" t="s">
        <v>1586</v>
      </c>
      <c r="G2294" t="s">
        <v>1587</v>
      </c>
      <c r="H2294" t="s">
        <v>40</v>
      </c>
      <c r="I2294" t="s">
        <v>41</v>
      </c>
      <c r="J2294" t="s">
        <v>1580</v>
      </c>
      <c r="K2294" t="s">
        <v>1581</v>
      </c>
      <c r="L2294">
        <v>1304050.83</v>
      </c>
      <c r="M2294" s="14" t="str">
        <f>IF(Tbl_ExpendInput[[#This Row],[Fund Detail Code]]="09119",Tbl_ExpendInput[[#This Row],[Fund Group Name]],IF(ISNUMBER(SEARCH("covid",Tbl_ExpendInput[[#This Row],[Fund Detail Name]]))=TRUE,"COVID Funds",Tbl_ExpendInput[[#This Row],[Fund Group Name]]))</f>
        <v>Dedicated Special Revenue</v>
      </c>
      <c r="N2294" s="14" t="str">
        <f>IF(Tbl_ExpendInput[[#This Row],[Fund Detail Code]]="09119",Tbl_ExpendInput[[#This Row],[Fund Group Code]],IF(ISNUMBER(SEARCH("covid",Tbl_ExpendInput[[#This Row],[Fund Detail Name]]))=TRUE,"99",Tbl_ExpendInput[[#This Row],[Fund Group Code]]))</f>
        <v>09</v>
      </c>
      <c r="O2294" s="14">
        <f>VLOOKUP(Tbl_ExpendInput[[#This Row],[Agency Code]],TblAgencies[],12,FALSE)</f>
        <v>440</v>
      </c>
    </row>
    <row r="2295" spans="1:15">
      <c r="A2295">
        <v>2022</v>
      </c>
      <c r="B2295" t="s">
        <v>1472</v>
      </c>
      <c r="C2295" t="s">
        <v>1473</v>
      </c>
      <c r="D2295" s="17">
        <v>440</v>
      </c>
      <c r="E2295" t="s">
        <v>1565</v>
      </c>
      <c r="F2295" t="s">
        <v>1586</v>
      </c>
      <c r="G2295" t="s">
        <v>1587</v>
      </c>
      <c r="H2295" t="s">
        <v>40</v>
      </c>
      <c r="I2295" t="s">
        <v>41</v>
      </c>
      <c r="J2295" t="s">
        <v>1484</v>
      </c>
      <c r="K2295" t="s">
        <v>1485</v>
      </c>
      <c r="L2295">
        <v>724405.88</v>
      </c>
      <c r="M2295" s="14" t="str">
        <f>IF(Tbl_ExpendInput[[#This Row],[Fund Detail Code]]="09119",Tbl_ExpendInput[[#This Row],[Fund Group Name]],IF(ISNUMBER(SEARCH("covid",Tbl_ExpendInput[[#This Row],[Fund Detail Name]]))=TRUE,"COVID Funds",Tbl_ExpendInput[[#This Row],[Fund Group Name]]))</f>
        <v>Dedicated Special Revenue</v>
      </c>
      <c r="N2295" s="14" t="str">
        <f>IF(Tbl_ExpendInput[[#This Row],[Fund Detail Code]]="09119",Tbl_ExpendInput[[#This Row],[Fund Group Code]],IF(ISNUMBER(SEARCH("covid",Tbl_ExpendInput[[#This Row],[Fund Detail Name]]))=TRUE,"99",Tbl_ExpendInput[[#This Row],[Fund Group Code]]))</f>
        <v>09</v>
      </c>
      <c r="O2295" s="14">
        <f>VLOOKUP(Tbl_ExpendInput[[#This Row],[Agency Code]],TblAgencies[],12,FALSE)</f>
        <v>440</v>
      </c>
    </row>
    <row r="2296" spans="1:15">
      <c r="A2296">
        <v>2022</v>
      </c>
      <c r="B2296" t="s">
        <v>1472</v>
      </c>
      <c r="C2296" t="s">
        <v>1473</v>
      </c>
      <c r="D2296" s="17">
        <v>440</v>
      </c>
      <c r="E2296" t="s">
        <v>1565</v>
      </c>
      <c r="F2296" t="s">
        <v>1586</v>
      </c>
      <c r="G2296" t="s">
        <v>1587</v>
      </c>
      <c r="H2296" t="s">
        <v>40</v>
      </c>
      <c r="I2296" t="s">
        <v>41</v>
      </c>
      <c r="J2296" t="s">
        <v>1594</v>
      </c>
      <c r="K2296" t="s">
        <v>1595</v>
      </c>
      <c r="L2296">
        <v>4152206.35</v>
      </c>
      <c r="M2296" s="14" t="str">
        <f>IF(Tbl_ExpendInput[[#This Row],[Fund Detail Code]]="09119",Tbl_ExpendInput[[#This Row],[Fund Group Name]],IF(ISNUMBER(SEARCH("covid",Tbl_ExpendInput[[#This Row],[Fund Detail Name]]))=TRUE,"COVID Funds",Tbl_ExpendInput[[#This Row],[Fund Group Name]]))</f>
        <v>Dedicated Special Revenue</v>
      </c>
      <c r="N2296" s="14" t="str">
        <f>IF(Tbl_ExpendInput[[#This Row],[Fund Detail Code]]="09119",Tbl_ExpendInput[[#This Row],[Fund Group Code]],IF(ISNUMBER(SEARCH("covid",Tbl_ExpendInput[[#This Row],[Fund Detail Name]]))=TRUE,"99",Tbl_ExpendInput[[#This Row],[Fund Group Code]]))</f>
        <v>09</v>
      </c>
      <c r="O2296" s="14">
        <f>VLOOKUP(Tbl_ExpendInput[[#This Row],[Agency Code]],TblAgencies[],12,FALSE)</f>
        <v>440</v>
      </c>
    </row>
    <row r="2297" spans="1:15">
      <c r="A2297">
        <v>2022</v>
      </c>
      <c r="B2297" t="s">
        <v>1472</v>
      </c>
      <c r="C2297" t="s">
        <v>1473</v>
      </c>
      <c r="D2297" s="17">
        <v>440</v>
      </c>
      <c r="E2297" t="s">
        <v>1565</v>
      </c>
      <c r="F2297" t="s">
        <v>1586</v>
      </c>
      <c r="G2297" t="s">
        <v>1587</v>
      </c>
      <c r="H2297" t="s">
        <v>40</v>
      </c>
      <c r="I2297" t="s">
        <v>41</v>
      </c>
      <c r="J2297" t="s">
        <v>1492</v>
      </c>
      <c r="K2297" t="s">
        <v>1493</v>
      </c>
      <c r="L2297">
        <v>10486</v>
      </c>
      <c r="M2297" s="14" t="str">
        <f>IF(Tbl_ExpendInput[[#This Row],[Fund Detail Code]]="09119",Tbl_ExpendInput[[#This Row],[Fund Group Name]],IF(ISNUMBER(SEARCH("covid",Tbl_ExpendInput[[#This Row],[Fund Detail Name]]))=TRUE,"COVID Funds",Tbl_ExpendInput[[#This Row],[Fund Group Name]]))</f>
        <v>Dedicated Special Revenue</v>
      </c>
      <c r="N2297" s="14" t="str">
        <f>IF(Tbl_ExpendInput[[#This Row],[Fund Detail Code]]="09119",Tbl_ExpendInput[[#This Row],[Fund Group Code]],IF(ISNUMBER(SEARCH("covid",Tbl_ExpendInput[[#This Row],[Fund Detail Name]]))=TRUE,"99",Tbl_ExpendInput[[#This Row],[Fund Group Code]]))</f>
        <v>09</v>
      </c>
      <c r="O2297" s="14">
        <f>VLOOKUP(Tbl_ExpendInput[[#This Row],[Agency Code]],TblAgencies[],12,FALSE)</f>
        <v>440</v>
      </c>
    </row>
    <row r="2298" spans="1:15">
      <c r="A2298">
        <v>2022</v>
      </c>
      <c r="B2298" t="s">
        <v>1472</v>
      </c>
      <c r="C2298" t="s">
        <v>1473</v>
      </c>
      <c r="D2298" s="17">
        <v>440</v>
      </c>
      <c r="E2298" t="s">
        <v>1565</v>
      </c>
      <c r="F2298" t="s">
        <v>1586</v>
      </c>
      <c r="G2298" t="s">
        <v>1587</v>
      </c>
      <c r="H2298" t="s">
        <v>40</v>
      </c>
      <c r="I2298" t="s">
        <v>41</v>
      </c>
      <c r="J2298" t="s">
        <v>1596</v>
      </c>
      <c r="K2298" t="s">
        <v>1597</v>
      </c>
      <c r="L2298">
        <v>1282505.3999999999</v>
      </c>
      <c r="M2298" s="14" t="str">
        <f>IF(Tbl_ExpendInput[[#This Row],[Fund Detail Code]]="09119",Tbl_ExpendInput[[#This Row],[Fund Group Name]],IF(ISNUMBER(SEARCH("covid",Tbl_ExpendInput[[#This Row],[Fund Detail Name]]))=TRUE,"COVID Funds",Tbl_ExpendInput[[#This Row],[Fund Group Name]]))</f>
        <v>Dedicated Special Revenue</v>
      </c>
      <c r="N2298" s="14" t="str">
        <f>IF(Tbl_ExpendInput[[#This Row],[Fund Detail Code]]="09119",Tbl_ExpendInput[[#This Row],[Fund Group Code]],IF(ISNUMBER(SEARCH("covid",Tbl_ExpendInput[[#This Row],[Fund Detail Name]]))=TRUE,"99",Tbl_ExpendInput[[#This Row],[Fund Group Code]]))</f>
        <v>09</v>
      </c>
      <c r="O2298" s="14">
        <f>VLOOKUP(Tbl_ExpendInput[[#This Row],[Agency Code]],TblAgencies[],12,FALSE)</f>
        <v>440</v>
      </c>
    </row>
    <row r="2299" spans="1:15">
      <c r="A2299">
        <v>2022</v>
      </c>
      <c r="B2299" t="s">
        <v>1472</v>
      </c>
      <c r="C2299" t="s">
        <v>1473</v>
      </c>
      <c r="D2299" s="17">
        <v>440</v>
      </c>
      <c r="E2299" t="s">
        <v>1565</v>
      </c>
      <c r="F2299" t="s">
        <v>1586</v>
      </c>
      <c r="G2299" t="s">
        <v>1587</v>
      </c>
      <c r="H2299" t="s">
        <v>30</v>
      </c>
      <c r="I2299" t="s">
        <v>31</v>
      </c>
      <c r="J2299" t="s">
        <v>32</v>
      </c>
      <c r="K2299" t="s">
        <v>31</v>
      </c>
      <c r="L2299">
        <v>9113648.6300000008</v>
      </c>
      <c r="M2299" s="14" t="str">
        <f>IF(Tbl_ExpendInput[[#This Row],[Fund Detail Code]]="09119",Tbl_ExpendInput[[#This Row],[Fund Group Name]],IF(ISNUMBER(SEARCH("covid",Tbl_ExpendInput[[#This Row],[Fund Detail Name]]))=TRUE,"COVID Funds",Tbl_ExpendInput[[#This Row],[Fund Group Name]]))</f>
        <v>Federal Trust</v>
      </c>
      <c r="N2299" s="14" t="str">
        <f>IF(Tbl_ExpendInput[[#This Row],[Fund Detail Code]]="09119",Tbl_ExpendInput[[#This Row],[Fund Group Code]],IF(ISNUMBER(SEARCH("covid",Tbl_ExpendInput[[#This Row],[Fund Detail Name]]))=TRUE,"99",Tbl_ExpendInput[[#This Row],[Fund Group Code]]))</f>
        <v>10</v>
      </c>
      <c r="O2299" s="14">
        <f>VLOOKUP(Tbl_ExpendInput[[#This Row],[Agency Code]],TblAgencies[],12,FALSE)</f>
        <v>440</v>
      </c>
    </row>
    <row r="2300" spans="1:15">
      <c r="A2300">
        <v>2022</v>
      </c>
      <c r="B2300" t="s">
        <v>1472</v>
      </c>
      <c r="C2300" t="s">
        <v>1473</v>
      </c>
      <c r="D2300" s="17">
        <v>440</v>
      </c>
      <c r="E2300" t="s">
        <v>1565</v>
      </c>
      <c r="F2300" t="s">
        <v>1598</v>
      </c>
      <c r="G2300" t="s">
        <v>1599</v>
      </c>
      <c r="H2300" t="s">
        <v>20</v>
      </c>
      <c r="I2300" t="s">
        <v>21</v>
      </c>
      <c r="J2300" t="s">
        <v>22</v>
      </c>
      <c r="K2300" t="s">
        <v>23</v>
      </c>
      <c r="L2300">
        <v>2433050.4300000002</v>
      </c>
      <c r="M2300" s="14" t="str">
        <f>IF(Tbl_ExpendInput[[#This Row],[Fund Detail Code]]="09119",Tbl_ExpendInput[[#This Row],[Fund Group Name]],IF(ISNUMBER(SEARCH("covid",Tbl_ExpendInput[[#This Row],[Fund Detail Name]]))=TRUE,"COVID Funds",Tbl_ExpendInput[[#This Row],[Fund Group Name]]))</f>
        <v>General</v>
      </c>
      <c r="N2300" s="14" t="str">
        <f>IF(Tbl_ExpendInput[[#This Row],[Fund Detail Code]]="09119",Tbl_ExpendInput[[#This Row],[Fund Group Code]],IF(ISNUMBER(SEARCH("covid",Tbl_ExpendInput[[#This Row],[Fund Detail Name]]))=TRUE,"99",Tbl_ExpendInput[[#This Row],[Fund Group Code]]))</f>
        <v>01</v>
      </c>
      <c r="O2300" s="14">
        <f>VLOOKUP(Tbl_ExpendInput[[#This Row],[Agency Code]],TblAgencies[],12,FALSE)</f>
        <v>440</v>
      </c>
    </row>
    <row r="2301" spans="1:15">
      <c r="A2301">
        <v>2022</v>
      </c>
      <c r="B2301" t="s">
        <v>1472</v>
      </c>
      <c r="C2301" t="s">
        <v>1473</v>
      </c>
      <c r="D2301" s="17">
        <v>440</v>
      </c>
      <c r="E2301" t="s">
        <v>1565</v>
      </c>
      <c r="F2301" t="s">
        <v>1598</v>
      </c>
      <c r="G2301" t="s">
        <v>1599</v>
      </c>
      <c r="H2301" t="s">
        <v>24</v>
      </c>
      <c r="I2301" t="s">
        <v>25</v>
      </c>
      <c r="J2301" t="s">
        <v>1600</v>
      </c>
      <c r="K2301" t="s">
        <v>1601</v>
      </c>
      <c r="L2301">
        <v>167719.32999999999</v>
      </c>
      <c r="M2301" s="14" t="str">
        <f>IF(Tbl_ExpendInput[[#This Row],[Fund Detail Code]]="09119",Tbl_ExpendInput[[#This Row],[Fund Group Name]],IF(ISNUMBER(SEARCH("covid",Tbl_ExpendInput[[#This Row],[Fund Detail Name]]))=TRUE,"COVID Funds",Tbl_ExpendInput[[#This Row],[Fund Group Name]]))</f>
        <v>Special</v>
      </c>
      <c r="N2301" s="14" t="str">
        <f>IF(Tbl_ExpendInput[[#This Row],[Fund Detail Code]]="09119",Tbl_ExpendInput[[#This Row],[Fund Group Code]],IF(ISNUMBER(SEARCH("covid",Tbl_ExpendInput[[#This Row],[Fund Detail Name]]))=TRUE,"99",Tbl_ExpendInput[[#This Row],[Fund Group Code]]))</f>
        <v>02</v>
      </c>
      <c r="O2301" s="14">
        <f>VLOOKUP(Tbl_ExpendInput[[#This Row],[Agency Code]],TblAgencies[],12,FALSE)</f>
        <v>440</v>
      </c>
    </row>
    <row r="2302" spans="1:15">
      <c r="A2302">
        <v>2022</v>
      </c>
      <c r="B2302" t="s">
        <v>1472</v>
      </c>
      <c r="C2302" t="s">
        <v>1473</v>
      </c>
      <c r="D2302" s="17">
        <v>440</v>
      </c>
      <c r="E2302" t="s">
        <v>1565</v>
      </c>
      <c r="F2302" t="s">
        <v>1598</v>
      </c>
      <c r="G2302" t="s">
        <v>1599</v>
      </c>
      <c r="H2302" t="s">
        <v>245</v>
      </c>
      <c r="I2302" t="s">
        <v>246</v>
      </c>
      <c r="J2302" t="s">
        <v>1602</v>
      </c>
      <c r="K2302" t="s">
        <v>1603</v>
      </c>
      <c r="L2302">
        <v>8687542.5299999993</v>
      </c>
      <c r="M2302" s="14" t="str">
        <f>IF(Tbl_ExpendInput[[#This Row],[Fund Detail Code]]="09119",Tbl_ExpendInput[[#This Row],[Fund Group Name]],IF(ISNUMBER(SEARCH("covid",Tbl_ExpendInput[[#This Row],[Fund Detail Name]]))=TRUE,"COVID Funds",Tbl_ExpendInput[[#This Row],[Fund Group Name]]))</f>
        <v>Enterprise</v>
      </c>
      <c r="N2302" s="14" t="str">
        <f>IF(Tbl_ExpendInput[[#This Row],[Fund Detail Code]]="09119",Tbl_ExpendInput[[#This Row],[Fund Group Code]],IF(ISNUMBER(SEARCH("covid",Tbl_ExpendInput[[#This Row],[Fund Detail Name]]))=TRUE,"99",Tbl_ExpendInput[[#This Row],[Fund Group Code]]))</f>
        <v>05</v>
      </c>
      <c r="O2302" s="14">
        <f>VLOOKUP(Tbl_ExpendInput[[#This Row],[Agency Code]],TblAgencies[],12,FALSE)</f>
        <v>440</v>
      </c>
    </row>
    <row r="2303" spans="1:15">
      <c r="A2303">
        <v>2022</v>
      </c>
      <c r="B2303" t="s">
        <v>1472</v>
      </c>
      <c r="C2303" t="s">
        <v>1473</v>
      </c>
      <c r="D2303" s="17">
        <v>440</v>
      </c>
      <c r="E2303" t="s">
        <v>1565</v>
      </c>
      <c r="F2303" t="s">
        <v>1598</v>
      </c>
      <c r="G2303" t="s">
        <v>1599</v>
      </c>
      <c r="H2303" t="s">
        <v>40</v>
      </c>
      <c r="I2303" t="s">
        <v>41</v>
      </c>
      <c r="J2303" t="s">
        <v>1604</v>
      </c>
      <c r="K2303" t="s">
        <v>1605</v>
      </c>
      <c r="L2303">
        <v>215630.5</v>
      </c>
      <c r="M2303" s="14" t="str">
        <f>IF(Tbl_ExpendInput[[#This Row],[Fund Detail Code]]="09119",Tbl_ExpendInput[[#This Row],[Fund Group Name]],IF(ISNUMBER(SEARCH("covid",Tbl_ExpendInput[[#This Row],[Fund Detail Name]]))=TRUE,"COVID Funds",Tbl_ExpendInput[[#This Row],[Fund Group Name]]))</f>
        <v>Dedicated Special Revenue</v>
      </c>
      <c r="N2303" s="14" t="str">
        <f>IF(Tbl_ExpendInput[[#This Row],[Fund Detail Code]]="09119",Tbl_ExpendInput[[#This Row],[Fund Group Code]],IF(ISNUMBER(SEARCH("covid",Tbl_ExpendInput[[#This Row],[Fund Detail Name]]))=TRUE,"99",Tbl_ExpendInput[[#This Row],[Fund Group Code]]))</f>
        <v>09</v>
      </c>
      <c r="O2303" s="14">
        <f>VLOOKUP(Tbl_ExpendInput[[#This Row],[Agency Code]],TblAgencies[],12,FALSE)</f>
        <v>440</v>
      </c>
    </row>
    <row r="2304" spans="1:15">
      <c r="A2304">
        <v>2022</v>
      </c>
      <c r="B2304" t="s">
        <v>1472</v>
      </c>
      <c r="C2304" t="s">
        <v>1473</v>
      </c>
      <c r="D2304" s="17">
        <v>440</v>
      </c>
      <c r="E2304" t="s">
        <v>1565</v>
      </c>
      <c r="F2304" t="s">
        <v>1598</v>
      </c>
      <c r="G2304" t="s">
        <v>1599</v>
      </c>
      <c r="H2304" t="s">
        <v>40</v>
      </c>
      <c r="I2304" t="s">
        <v>41</v>
      </c>
      <c r="J2304" t="s">
        <v>1606</v>
      </c>
      <c r="K2304" t="s">
        <v>1607</v>
      </c>
      <c r="L2304">
        <v>3187666.11</v>
      </c>
      <c r="M2304" s="14" t="str">
        <f>IF(Tbl_ExpendInput[[#This Row],[Fund Detail Code]]="09119",Tbl_ExpendInput[[#This Row],[Fund Group Name]],IF(ISNUMBER(SEARCH("covid",Tbl_ExpendInput[[#This Row],[Fund Detail Name]]))=TRUE,"COVID Funds",Tbl_ExpendInput[[#This Row],[Fund Group Name]]))</f>
        <v>Dedicated Special Revenue</v>
      </c>
      <c r="N2304" s="14" t="str">
        <f>IF(Tbl_ExpendInput[[#This Row],[Fund Detail Code]]="09119",Tbl_ExpendInput[[#This Row],[Fund Group Code]],IF(ISNUMBER(SEARCH("covid",Tbl_ExpendInput[[#This Row],[Fund Detail Name]]))=TRUE,"99",Tbl_ExpendInput[[#This Row],[Fund Group Code]]))</f>
        <v>09</v>
      </c>
      <c r="O2304" s="14">
        <f>VLOOKUP(Tbl_ExpendInput[[#This Row],[Agency Code]],TblAgencies[],12,FALSE)</f>
        <v>440</v>
      </c>
    </row>
    <row r="2305" spans="1:15">
      <c r="A2305">
        <v>2022</v>
      </c>
      <c r="B2305" t="s">
        <v>1472</v>
      </c>
      <c r="C2305" t="s">
        <v>1473</v>
      </c>
      <c r="D2305" s="17">
        <v>440</v>
      </c>
      <c r="E2305" t="s">
        <v>1565</v>
      </c>
      <c r="F2305" t="s">
        <v>1598</v>
      </c>
      <c r="G2305" t="s">
        <v>1599</v>
      </c>
      <c r="H2305" t="s">
        <v>30</v>
      </c>
      <c r="I2305" t="s">
        <v>31</v>
      </c>
      <c r="J2305" t="s">
        <v>32</v>
      </c>
      <c r="K2305" t="s">
        <v>31</v>
      </c>
      <c r="L2305">
        <v>2856690.98</v>
      </c>
      <c r="M2305" s="14" t="str">
        <f>IF(Tbl_ExpendInput[[#This Row],[Fund Detail Code]]="09119",Tbl_ExpendInput[[#This Row],[Fund Group Name]],IF(ISNUMBER(SEARCH("covid",Tbl_ExpendInput[[#This Row],[Fund Detail Name]]))=TRUE,"COVID Funds",Tbl_ExpendInput[[#This Row],[Fund Group Name]]))</f>
        <v>Federal Trust</v>
      </c>
      <c r="N2305" s="14" t="str">
        <f>IF(Tbl_ExpendInput[[#This Row],[Fund Detail Code]]="09119",Tbl_ExpendInput[[#This Row],[Fund Group Code]],IF(ISNUMBER(SEARCH("covid",Tbl_ExpendInput[[#This Row],[Fund Detail Name]]))=TRUE,"99",Tbl_ExpendInput[[#This Row],[Fund Group Code]]))</f>
        <v>10</v>
      </c>
      <c r="O2305" s="14">
        <f>VLOOKUP(Tbl_ExpendInput[[#This Row],[Agency Code]],TblAgencies[],12,FALSE)</f>
        <v>440</v>
      </c>
    </row>
    <row r="2306" spans="1:15">
      <c r="A2306">
        <v>2022</v>
      </c>
      <c r="B2306" t="s">
        <v>1472</v>
      </c>
      <c r="C2306" t="s">
        <v>1473</v>
      </c>
      <c r="D2306" s="17">
        <v>440</v>
      </c>
      <c r="E2306" t="s">
        <v>1565</v>
      </c>
      <c r="F2306" t="s">
        <v>1608</v>
      </c>
      <c r="G2306" t="s">
        <v>1609</v>
      </c>
      <c r="H2306" t="s">
        <v>20</v>
      </c>
      <c r="I2306" t="s">
        <v>21</v>
      </c>
      <c r="J2306" t="s">
        <v>22</v>
      </c>
      <c r="K2306" t="s">
        <v>23</v>
      </c>
      <c r="L2306">
        <v>2225029</v>
      </c>
      <c r="M2306" s="14" t="str">
        <f>IF(Tbl_ExpendInput[[#This Row],[Fund Detail Code]]="09119",Tbl_ExpendInput[[#This Row],[Fund Group Name]],IF(ISNUMBER(SEARCH("covid",Tbl_ExpendInput[[#This Row],[Fund Detail Name]]))=TRUE,"COVID Funds",Tbl_ExpendInput[[#This Row],[Fund Group Name]]))</f>
        <v>General</v>
      </c>
      <c r="N2306" s="14" t="str">
        <f>IF(Tbl_ExpendInput[[#This Row],[Fund Detail Code]]="09119",Tbl_ExpendInput[[#This Row],[Fund Group Code]],IF(ISNUMBER(SEARCH("covid",Tbl_ExpendInput[[#This Row],[Fund Detail Name]]))=TRUE,"99",Tbl_ExpendInput[[#This Row],[Fund Group Code]]))</f>
        <v>01</v>
      </c>
      <c r="O2306" s="14">
        <f>VLOOKUP(Tbl_ExpendInput[[#This Row],[Agency Code]],TblAgencies[],12,FALSE)</f>
        <v>440</v>
      </c>
    </row>
    <row r="2307" spans="1:15">
      <c r="A2307">
        <v>2022</v>
      </c>
      <c r="B2307" t="s">
        <v>1472</v>
      </c>
      <c r="C2307" t="s">
        <v>1473</v>
      </c>
      <c r="D2307" s="17">
        <v>440</v>
      </c>
      <c r="E2307" t="s">
        <v>1565</v>
      </c>
      <c r="F2307" t="s">
        <v>1608</v>
      </c>
      <c r="G2307" t="s">
        <v>1609</v>
      </c>
      <c r="H2307" t="s">
        <v>62</v>
      </c>
      <c r="I2307" t="s">
        <v>63</v>
      </c>
      <c r="J2307" t="s">
        <v>1574</v>
      </c>
      <c r="K2307" t="s">
        <v>1575</v>
      </c>
      <c r="L2307">
        <v>15923777.5</v>
      </c>
      <c r="M2307" s="14" t="str">
        <f>IF(Tbl_ExpendInput[[#This Row],[Fund Detail Code]]="09119",Tbl_ExpendInput[[#This Row],[Fund Group Name]],IF(ISNUMBER(SEARCH("covid",Tbl_ExpendInput[[#This Row],[Fund Detail Name]]))=TRUE,"COVID Funds",Tbl_ExpendInput[[#This Row],[Fund Group Name]]))</f>
        <v>Trust And Agency</v>
      </c>
      <c r="N2307" s="14" t="str">
        <f>IF(Tbl_ExpendInput[[#This Row],[Fund Detail Code]]="09119",Tbl_ExpendInput[[#This Row],[Fund Group Code]],IF(ISNUMBER(SEARCH("covid",Tbl_ExpendInput[[#This Row],[Fund Detail Name]]))=TRUE,"99",Tbl_ExpendInput[[#This Row],[Fund Group Code]]))</f>
        <v>07</v>
      </c>
      <c r="O2307" s="14">
        <f>VLOOKUP(Tbl_ExpendInput[[#This Row],[Agency Code]],TblAgencies[],12,FALSE)</f>
        <v>440</v>
      </c>
    </row>
    <row r="2308" spans="1:15">
      <c r="A2308">
        <v>2022</v>
      </c>
      <c r="B2308" t="s">
        <v>1472</v>
      </c>
      <c r="C2308" t="s">
        <v>1473</v>
      </c>
      <c r="D2308" s="17">
        <v>440</v>
      </c>
      <c r="E2308" t="s">
        <v>1565</v>
      </c>
      <c r="F2308" t="s">
        <v>1608</v>
      </c>
      <c r="G2308" t="s">
        <v>1609</v>
      </c>
      <c r="H2308" t="s">
        <v>148</v>
      </c>
      <c r="I2308" t="s">
        <v>149</v>
      </c>
      <c r="J2308" t="s">
        <v>1610</v>
      </c>
      <c r="K2308" t="s">
        <v>1611</v>
      </c>
      <c r="L2308">
        <v>3742431.23</v>
      </c>
      <c r="M2308" s="14" t="str">
        <f>IF(Tbl_ExpendInput[[#This Row],[Fund Detail Code]]="09119",Tbl_ExpendInput[[#This Row],[Fund Group Name]],IF(ISNUMBER(SEARCH("covid",Tbl_ExpendInput[[#This Row],[Fund Detail Name]]))=TRUE,"COVID Funds",Tbl_ExpendInput[[#This Row],[Fund Group Name]]))</f>
        <v>Debt Service</v>
      </c>
      <c r="N2308" s="14" t="str">
        <f>IF(Tbl_ExpendInput[[#This Row],[Fund Detail Code]]="09119",Tbl_ExpendInput[[#This Row],[Fund Group Code]],IF(ISNUMBER(SEARCH("covid",Tbl_ExpendInput[[#This Row],[Fund Detail Name]]))=TRUE,"99",Tbl_ExpendInput[[#This Row],[Fund Group Code]]))</f>
        <v>08</v>
      </c>
      <c r="O2308" s="14">
        <f>VLOOKUP(Tbl_ExpendInput[[#This Row],[Agency Code]],TblAgencies[],12,FALSE)</f>
        <v>440</v>
      </c>
    </row>
    <row r="2309" spans="1:15">
      <c r="A2309">
        <v>2022</v>
      </c>
      <c r="B2309" t="s">
        <v>1472</v>
      </c>
      <c r="C2309" t="s">
        <v>1473</v>
      </c>
      <c r="D2309" s="17">
        <v>440</v>
      </c>
      <c r="E2309" t="s">
        <v>1565</v>
      </c>
      <c r="F2309" t="s">
        <v>1608</v>
      </c>
      <c r="G2309" t="s">
        <v>1609</v>
      </c>
      <c r="H2309" t="s">
        <v>148</v>
      </c>
      <c r="I2309" t="s">
        <v>149</v>
      </c>
      <c r="J2309" t="s">
        <v>1612</v>
      </c>
      <c r="K2309" t="s">
        <v>1613</v>
      </c>
      <c r="L2309">
        <v>27196606.27</v>
      </c>
      <c r="M2309" s="14" t="str">
        <f>IF(Tbl_ExpendInput[[#This Row],[Fund Detail Code]]="09119",Tbl_ExpendInput[[#This Row],[Fund Group Name]],IF(ISNUMBER(SEARCH("covid",Tbl_ExpendInput[[#This Row],[Fund Detail Name]]))=TRUE,"COVID Funds",Tbl_ExpendInput[[#This Row],[Fund Group Name]]))</f>
        <v>Debt Service</v>
      </c>
      <c r="N2309" s="14" t="str">
        <f>IF(Tbl_ExpendInput[[#This Row],[Fund Detail Code]]="09119",Tbl_ExpendInput[[#This Row],[Fund Group Code]],IF(ISNUMBER(SEARCH("covid",Tbl_ExpendInput[[#This Row],[Fund Detail Name]]))=TRUE,"99",Tbl_ExpendInput[[#This Row],[Fund Group Code]]))</f>
        <v>08</v>
      </c>
      <c r="O2309" s="14">
        <f>VLOOKUP(Tbl_ExpendInput[[#This Row],[Agency Code]],TblAgencies[],12,FALSE)</f>
        <v>440</v>
      </c>
    </row>
    <row r="2310" spans="1:15">
      <c r="A2310">
        <v>2022</v>
      </c>
      <c r="B2310" t="s">
        <v>1472</v>
      </c>
      <c r="C2310" t="s">
        <v>1473</v>
      </c>
      <c r="D2310" s="17">
        <v>440</v>
      </c>
      <c r="E2310" t="s">
        <v>1565</v>
      </c>
      <c r="F2310" t="s">
        <v>1608</v>
      </c>
      <c r="G2310" t="s">
        <v>1609</v>
      </c>
      <c r="H2310" t="s">
        <v>40</v>
      </c>
      <c r="I2310" t="s">
        <v>41</v>
      </c>
      <c r="J2310" t="s">
        <v>1527</v>
      </c>
      <c r="K2310" t="s">
        <v>1528</v>
      </c>
      <c r="L2310">
        <v>20570.45</v>
      </c>
      <c r="M2310" s="14" t="str">
        <f>IF(Tbl_ExpendInput[[#This Row],[Fund Detail Code]]="09119",Tbl_ExpendInput[[#This Row],[Fund Group Name]],IF(ISNUMBER(SEARCH("covid",Tbl_ExpendInput[[#This Row],[Fund Detail Name]]))=TRUE,"COVID Funds",Tbl_ExpendInput[[#This Row],[Fund Group Name]]))</f>
        <v>Dedicated Special Revenue</v>
      </c>
      <c r="N2310" s="14" t="str">
        <f>IF(Tbl_ExpendInput[[#This Row],[Fund Detail Code]]="09119",Tbl_ExpendInput[[#This Row],[Fund Group Code]],IF(ISNUMBER(SEARCH("covid",Tbl_ExpendInput[[#This Row],[Fund Detail Name]]))=TRUE,"99",Tbl_ExpendInput[[#This Row],[Fund Group Code]]))</f>
        <v>09</v>
      </c>
      <c r="O2310" s="14">
        <f>VLOOKUP(Tbl_ExpendInput[[#This Row],[Agency Code]],TblAgencies[],12,FALSE)</f>
        <v>440</v>
      </c>
    </row>
    <row r="2311" spans="1:15">
      <c r="A2311">
        <v>2022</v>
      </c>
      <c r="B2311" t="s">
        <v>1472</v>
      </c>
      <c r="C2311" t="s">
        <v>1473</v>
      </c>
      <c r="D2311" s="17">
        <v>440</v>
      </c>
      <c r="E2311" t="s">
        <v>1565</v>
      </c>
      <c r="F2311" t="s">
        <v>1608</v>
      </c>
      <c r="G2311" t="s">
        <v>1609</v>
      </c>
      <c r="H2311" t="s">
        <v>40</v>
      </c>
      <c r="I2311" t="s">
        <v>41</v>
      </c>
      <c r="J2311" t="s">
        <v>1578</v>
      </c>
      <c r="K2311" t="s">
        <v>1579</v>
      </c>
      <c r="L2311">
        <v>1349955</v>
      </c>
      <c r="M2311" s="14" t="str">
        <f>IF(Tbl_ExpendInput[[#This Row],[Fund Detail Code]]="09119",Tbl_ExpendInput[[#This Row],[Fund Group Name]],IF(ISNUMBER(SEARCH("covid",Tbl_ExpendInput[[#This Row],[Fund Detail Name]]))=TRUE,"COVID Funds",Tbl_ExpendInput[[#This Row],[Fund Group Name]]))</f>
        <v>Dedicated Special Revenue</v>
      </c>
      <c r="N2311" s="14" t="str">
        <f>IF(Tbl_ExpendInput[[#This Row],[Fund Detail Code]]="09119",Tbl_ExpendInput[[#This Row],[Fund Group Code]],IF(ISNUMBER(SEARCH("covid",Tbl_ExpendInput[[#This Row],[Fund Detail Name]]))=TRUE,"99",Tbl_ExpendInput[[#This Row],[Fund Group Code]]))</f>
        <v>09</v>
      </c>
      <c r="O2311" s="14">
        <f>VLOOKUP(Tbl_ExpendInput[[#This Row],[Agency Code]],TblAgencies[],12,FALSE)</f>
        <v>440</v>
      </c>
    </row>
    <row r="2312" spans="1:15">
      <c r="A2312">
        <v>2022</v>
      </c>
      <c r="B2312" t="s">
        <v>1472</v>
      </c>
      <c r="C2312" t="s">
        <v>1473</v>
      </c>
      <c r="D2312" s="17">
        <v>440</v>
      </c>
      <c r="E2312" t="s">
        <v>1565</v>
      </c>
      <c r="F2312" t="s">
        <v>1608</v>
      </c>
      <c r="G2312" t="s">
        <v>1609</v>
      </c>
      <c r="H2312" t="s">
        <v>40</v>
      </c>
      <c r="I2312" t="s">
        <v>41</v>
      </c>
      <c r="J2312" t="s">
        <v>1484</v>
      </c>
      <c r="K2312" t="s">
        <v>1485</v>
      </c>
      <c r="L2312">
        <v>1712.06</v>
      </c>
      <c r="M2312" s="14" t="str">
        <f>IF(Tbl_ExpendInput[[#This Row],[Fund Detail Code]]="09119",Tbl_ExpendInput[[#This Row],[Fund Group Name]],IF(ISNUMBER(SEARCH("covid",Tbl_ExpendInput[[#This Row],[Fund Detail Name]]))=TRUE,"COVID Funds",Tbl_ExpendInput[[#This Row],[Fund Group Name]]))</f>
        <v>Dedicated Special Revenue</v>
      </c>
      <c r="N2312" s="14" t="str">
        <f>IF(Tbl_ExpendInput[[#This Row],[Fund Detail Code]]="09119",Tbl_ExpendInput[[#This Row],[Fund Group Code]],IF(ISNUMBER(SEARCH("covid",Tbl_ExpendInput[[#This Row],[Fund Detail Name]]))=TRUE,"99",Tbl_ExpendInput[[#This Row],[Fund Group Code]]))</f>
        <v>09</v>
      </c>
      <c r="O2312" s="14">
        <f>VLOOKUP(Tbl_ExpendInput[[#This Row],[Agency Code]],TblAgencies[],12,FALSE)</f>
        <v>440</v>
      </c>
    </row>
    <row r="2313" spans="1:15">
      <c r="A2313">
        <v>2022</v>
      </c>
      <c r="B2313" t="s">
        <v>1472</v>
      </c>
      <c r="C2313" t="s">
        <v>1473</v>
      </c>
      <c r="D2313" s="17">
        <v>440</v>
      </c>
      <c r="E2313" t="s">
        <v>1565</v>
      </c>
      <c r="F2313" t="s">
        <v>1608</v>
      </c>
      <c r="G2313" t="s">
        <v>1609</v>
      </c>
      <c r="H2313" t="s">
        <v>40</v>
      </c>
      <c r="I2313" t="s">
        <v>41</v>
      </c>
      <c r="J2313" t="s">
        <v>1606</v>
      </c>
      <c r="K2313" t="s">
        <v>1607</v>
      </c>
      <c r="L2313">
        <v>75698</v>
      </c>
      <c r="M2313" s="14" t="str">
        <f>IF(Tbl_ExpendInput[[#This Row],[Fund Detail Code]]="09119",Tbl_ExpendInput[[#This Row],[Fund Group Name]],IF(ISNUMBER(SEARCH("covid",Tbl_ExpendInput[[#This Row],[Fund Detail Name]]))=TRUE,"COVID Funds",Tbl_ExpendInput[[#This Row],[Fund Group Name]]))</f>
        <v>Dedicated Special Revenue</v>
      </c>
      <c r="N2313" s="14" t="str">
        <f>IF(Tbl_ExpendInput[[#This Row],[Fund Detail Code]]="09119",Tbl_ExpendInput[[#This Row],[Fund Group Code]],IF(ISNUMBER(SEARCH("covid",Tbl_ExpendInput[[#This Row],[Fund Detail Name]]))=TRUE,"99",Tbl_ExpendInput[[#This Row],[Fund Group Code]]))</f>
        <v>09</v>
      </c>
      <c r="O2313" s="14">
        <f>VLOOKUP(Tbl_ExpendInput[[#This Row],[Agency Code]],TblAgencies[],12,FALSE)</f>
        <v>440</v>
      </c>
    </row>
    <row r="2314" spans="1:15">
      <c r="A2314">
        <v>2022</v>
      </c>
      <c r="B2314" t="s">
        <v>1472</v>
      </c>
      <c r="C2314" t="s">
        <v>1473</v>
      </c>
      <c r="D2314" s="17">
        <v>440</v>
      </c>
      <c r="E2314" t="s">
        <v>1565</v>
      </c>
      <c r="F2314" t="s">
        <v>1608</v>
      </c>
      <c r="G2314" t="s">
        <v>1609</v>
      </c>
      <c r="H2314" t="s">
        <v>40</v>
      </c>
      <c r="I2314" t="s">
        <v>41</v>
      </c>
      <c r="J2314" t="s">
        <v>1584</v>
      </c>
      <c r="K2314" t="s">
        <v>1585</v>
      </c>
      <c r="L2314">
        <v>2568455</v>
      </c>
      <c r="M2314" s="14" t="str">
        <f>IF(Tbl_ExpendInput[[#This Row],[Fund Detail Code]]="09119",Tbl_ExpendInput[[#This Row],[Fund Group Name]],IF(ISNUMBER(SEARCH("covid",Tbl_ExpendInput[[#This Row],[Fund Detail Name]]))=TRUE,"COVID Funds",Tbl_ExpendInput[[#This Row],[Fund Group Name]]))</f>
        <v>Dedicated Special Revenue</v>
      </c>
      <c r="N2314" s="14" t="str">
        <f>IF(Tbl_ExpendInput[[#This Row],[Fund Detail Code]]="09119",Tbl_ExpendInput[[#This Row],[Fund Group Code]],IF(ISNUMBER(SEARCH("covid",Tbl_ExpendInput[[#This Row],[Fund Detail Name]]))=TRUE,"99",Tbl_ExpendInput[[#This Row],[Fund Group Code]]))</f>
        <v>09</v>
      </c>
      <c r="O2314" s="14">
        <f>VLOOKUP(Tbl_ExpendInput[[#This Row],[Agency Code]],TblAgencies[],12,FALSE)</f>
        <v>440</v>
      </c>
    </row>
    <row r="2315" spans="1:15">
      <c r="A2315">
        <v>2022</v>
      </c>
      <c r="B2315" t="s">
        <v>1472</v>
      </c>
      <c r="C2315" t="s">
        <v>1473</v>
      </c>
      <c r="D2315" s="17">
        <v>440</v>
      </c>
      <c r="E2315" t="s">
        <v>1565</v>
      </c>
      <c r="F2315" t="s">
        <v>1608</v>
      </c>
      <c r="G2315" t="s">
        <v>1609</v>
      </c>
      <c r="H2315" t="s">
        <v>40</v>
      </c>
      <c r="I2315" t="s">
        <v>41</v>
      </c>
      <c r="J2315" t="s">
        <v>1492</v>
      </c>
      <c r="K2315" t="s">
        <v>1493</v>
      </c>
      <c r="L2315">
        <v>55597.54</v>
      </c>
      <c r="M2315" s="14" t="str">
        <f>IF(Tbl_ExpendInput[[#This Row],[Fund Detail Code]]="09119",Tbl_ExpendInput[[#This Row],[Fund Group Name]],IF(ISNUMBER(SEARCH("covid",Tbl_ExpendInput[[#This Row],[Fund Detail Name]]))=TRUE,"COVID Funds",Tbl_ExpendInput[[#This Row],[Fund Group Name]]))</f>
        <v>Dedicated Special Revenue</v>
      </c>
      <c r="N2315" s="14" t="str">
        <f>IF(Tbl_ExpendInput[[#This Row],[Fund Detail Code]]="09119",Tbl_ExpendInput[[#This Row],[Fund Group Code]],IF(ISNUMBER(SEARCH("covid",Tbl_ExpendInput[[#This Row],[Fund Detail Name]]))=TRUE,"99",Tbl_ExpendInput[[#This Row],[Fund Group Code]]))</f>
        <v>09</v>
      </c>
      <c r="O2315" s="14">
        <f>VLOOKUP(Tbl_ExpendInput[[#This Row],[Agency Code]],TblAgencies[],12,FALSE)</f>
        <v>440</v>
      </c>
    </row>
    <row r="2316" spans="1:15">
      <c r="A2316">
        <v>2022</v>
      </c>
      <c r="B2316" t="s">
        <v>1472</v>
      </c>
      <c r="C2316" t="s">
        <v>1473</v>
      </c>
      <c r="D2316" s="17">
        <v>440</v>
      </c>
      <c r="E2316" t="s">
        <v>1565</v>
      </c>
      <c r="F2316" t="s">
        <v>1608</v>
      </c>
      <c r="G2316" t="s">
        <v>1609</v>
      </c>
      <c r="H2316" t="s">
        <v>40</v>
      </c>
      <c r="I2316" t="s">
        <v>41</v>
      </c>
      <c r="J2316" t="s">
        <v>1596</v>
      </c>
      <c r="K2316" t="s">
        <v>1597</v>
      </c>
      <c r="L2316">
        <v>47435708.329999998</v>
      </c>
      <c r="M2316" s="14" t="str">
        <f>IF(Tbl_ExpendInput[[#This Row],[Fund Detail Code]]="09119",Tbl_ExpendInput[[#This Row],[Fund Group Name]],IF(ISNUMBER(SEARCH("covid",Tbl_ExpendInput[[#This Row],[Fund Detail Name]]))=TRUE,"COVID Funds",Tbl_ExpendInput[[#This Row],[Fund Group Name]]))</f>
        <v>Dedicated Special Revenue</v>
      </c>
      <c r="N2316" s="14" t="str">
        <f>IF(Tbl_ExpendInput[[#This Row],[Fund Detail Code]]="09119",Tbl_ExpendInput[[#This Row],[Fund Group Code]],IF(ISNUMBER(SEARCH("covid",Tbl_ExpendInput[[#This Row],[Fund Detail Name]]))=TRUE,"99",Tbl_ExpendInput[[#This Row],[Fund Group Code]]))</f>
        <v>09</v>
      </c>
      <c r="O2316" s="14">
        <f>VLOOKUP(Tbl_ExpendInput[[#This Row],[Agency Code]],TblAgencies[],12,FALSE)</f>
        <v>440</v>
      </c>
    </row>
    <row r="2317" spans="1:15">
      <c r="A2317">
        <v>2022</v>
      </c>
      <c r="B2317" t="s">
        <v>1472</v>
      </c>
      <c r="C2317" t="s">
        <v>1473</v>
      </c>
      <c r="D2317" s="17">
        <v>440</v>
      </c>
      <c r="E2317" t="s">
        <v>1565</v>
      </c>
      <c r="F2317" t="s">
        <v>1608</v>
      </c>
      <c r="G2317" t="s">
        <v>1609</v>
      </c>
      <c r="H2317" t="s">
        <v>30</v>
      </c>
      <c r="I2317" t="s">
        <v>31</v>
      </c>
      <c r="J2317" t="s">
        <v>32</v>
      </c>
      <c r="K2317" t="s">
        <v>31</v>
      </c>
      <c r="L2317">
        <v>4015301.76</v>
      </c>
      <c r="M2317" s="14" t="str">
        <f>IF(Tbl_ExpendInput[[#This Row],[Fund Detail Code]]="09119",Tbl_ExpendInput[[#This Row],[Fund Group Name]],IF(ISNUMBER(SEARCH("covid",Tbl_ExpendInput[[#This Row],[Fund Detail Name]]))=TRUE,"COVID Funds",Tbl_ExpendInput[[#This Row],[Fund Group Name]]))</f>
        <v>Federal Trust</v>
      </c>
      <c r="N2317" s="14" t="str">
        <f>IF(Tbl_ExpendInput[[#This Row],[Fund Detail Code]]="09119",Tbl_ExpendInput[[#This Row],[Fund Group Code]],IF(ISNUMBER(SEARCH("covid",Tbl_ExpendInput[[#This Row],[Fund Detail Name]]))=TRUE,"99",Tbl_ExpendInput[[#This Row],[Fund Group Code]]))</f>
        <v>10</v>
      </c>
      <c r="O2317" s="14">
        <f>VLOOKUP(Tbl_ExpendInput[[#This Row],[Agency Code]],TblAgencies[],12,FALSE)</f>
        <v>440</v>
      </c>
    </row>
    <row r="2318" spans="1:15">
      <c r="A2318">
        <v>2022</v>
      </c>
      <c r="B2318" t="s">
        <v>1472</v>
      </c>
      <c r="C2318" t="s">
        <v>1473</v>
      </c>
      <c r="D2318" s="17">
        <v>440</v>
      </c>
      <c r="E2318" t="s">
        <v>1565</v>
      </c>
      <c r="F2318" t="s">
        <v>1608</v>
      </c>
      <c r="G2318" t="s">
        <v>1609</v>
      </c>
      <c r="H2318" t="s">
        <v>33</v>
      </c>
      <c r="I2318" t="s">
        <v>34</v>
      </c>
      <c r="J2318" t="s">
        <v>1614</v>
      </c>
      <c r="K2318" t="s">
        <v>1615</v>
      </c>
      <c r="L2318">
        <v>80000</v>
      </c>
      <c r="M2318" s="14" t="str">
        <f>IF(Tbl_ExpendInput[[#This Row],[Fund Detail Code]]="09119",Tbl_ExpendInput[[#This Row],[Fund Group Name]],IF(ISNUMBER(SEARCH("covid",Tbl_ExpendInput[[#This Row],[Fund Detail Name]]))=TRUE,"COVID Funds",Tbl_ExpendInput[[#This Row],[Fund Group Name]]))</f>
        <v>COVID Funds</v>
      </c>
      <c r="N2318" s="14" t="str">
        <f>IF(Tbl_ExpendInput[[#This Row],[Fund Detail Code]]="09119",Tbl_ExpendInput[[#This Row],[Fund Group Code]],IF(ISNUMBER(SEARCH("covid",Tbl_ExpendInput[[#This Row],[Fund Detail Name]]))=TRUE,"99",Tbl_ExpendInput[[#This Row],[Fund Group Code]]))</f>
        <v>99</v>
      </c>
      <c r="O2318" s="14">
        <f>VLOOKUP(Tbl_ExpendInput[[#This Row],[Agency Code]],TblAgencies[],12,FALSE)</f>
        <v>440</v>
      </c>
    </row>
    <row r="2319" spans="1:15">
      <c r="A2319">
        <v>2022</v>
      </c>
      <c r="B2319" t="s">
        <v>1472</v>
      </c>
      <c r="C2319" t="s">
        <v>1473</v>
      </c>
      <c r="D2319" s="17">
        <v>440</v>
      </c>
      <c r="E2319" t="s">
        <v>1565</v>
      </c>
      <c r="F2319" t="s">
        <v>1242</v>
      </c>
      <c r="G2319" t="s">
        <v>52</v>
      </c>
      <c r="H2319" t="s">
        <v>20</v>
      </c>
      <c r="I2319" t="s">
        <v>21</v>
      </c>
      <c r="J2319" t="s">
        <v>22</v>
      </c>
      <c r="K2319" t="s">
        <v>23</v>
      </c>
      <c r="L2319">
        <v>19224491.59</v>
      </c>
      <c r="M2319" s="14" t="str">
        <f>IF(Tbl_ExpendInput[[#This Row],[Fund Detail Code]]="09119",Tbl_ExpendInput[[#This Row],[Fund Group Name]],IF(ISNUMBER(SEARCH("covid",Tbl_ExpendInput[[#This Row],[Fund Detail Name]]))=TRUE,"COVID Funds",Tbl_ExpendInput[[#This Row],[Fund Group Name]]))</f>
        <v>General</v>
      </c>
      <c r="N2319" s="14" t="str">
        <f>IF(Tbl_ExpendInput[[#This Row],[Fund Detail Code]]="09119",Tbl_ExpendInput[[#This Row],[Fund Group Code]],IF(ISNUMBER(SEARCH("covid",Tbl_ExpendInput[[#This Row],[Fund Detail Name]]))=TRUE,"99",Tbl_ExpendInput[[#This Row],[Fund Group Code]]))</f>
        <v>01</v>
      </c>
      <c r="O2319" s="14">
        <f>VLOOKUP(Tbl_ExpendInput[[#This Row],[Agency Code]],TblAgencies[],12,FALSE)</f>
        <v>440</v>
      </c>
    </row>
    <row r="2320" spans="1:15">
      <c r="A2320">
        <v>2022</v>
      </c>
      <c r="B2320" t="s">
        <v>1472</v>
      </c>
      <c r="C2320" t="s">
        <v>1473</v>
      </c>
      <c r="D2320" s="17">
        <v>440</v>
      </c>
      <c r="E2320" t="s">
        <v>1565</v>
      </c>
      <c r="F2320" t="s">
        <v>1242</v>
      </c>
      <c r="G2320" t="s">
        <v>52</v>
      </c>
      <c r="H2320" t="s">
        <v>24</v>
      </c>
      <c r="I2320" t="s">
        <v>25</v>
      </c>
      <c r="J2320" t="s">
        <v>1600</v>
      </c>
      <c r="K2320" t="s">
        <v>1601</v>
      </c>
      <c r="L2320">
        <v>364218.49</v>
      </c>
      <c r="M2320" s="14" t="str">
        <f>IF(Tbl_ExpendInput[[#This Row],[Fund Detail Code]]="09119",Tbl_ExpendInput[[#This Row],[Fund Group Name]],IF(ISNUMBER(SEARCH("covid",Tbl_ExpendInput[[#This Row],[Fund Detail Name]]))=TRUE,"COVID Funds",Tbl_ExpendInput[[#This Row],[Fund Group Name]]))</f>
        <v>Special</v>
      </c>
      <c r="N2320" s="14" t="str">
        <f>IF(Tbl_ExpendInput[[#This Row],[Fund Detail Code]]="09119",Tbl_ExpendInput[[#This Row],[Fund Group Code]],IF(ISNUMBER(SEARCH("covid",Tbl_ExpendInput[[#This Row],[Fund Detail Name]]))=TRUE,"99",Tbl_ExpendInput[[#This Row],[Fund Group Code]]))</f>
        <v>02</v>
      </c>
      <c r="O2320" s="14">
        <f>VLOOKUP(Tbl_ExpendInput[[#This Row],[Agency Code]],TblAgencies[],12,FALSE)</f>
        <v>440</v>
      </c>
    </row>
    <row r="2321" spans="1:15">
      <c r="A2321">
        <v>2022</v>
      </c>
      <c r="B2321" t="s">
        <v>1472</v>
      </c>
      <c r="C2321" t="s">
        <v>1473</v>
      </c>
      <c r="D2321" s="17">
        <v>440</v>
      </c>
      <c r="E2321" t="s">
        <v>1565</v>
      </c>
      <c r="F2321" t="s">
        <v>1242</v>
      </c>
      <c r="G2321" t="s">
        <v>52</v>
      </c>
      <c r="H2321" t="s">
        <v>24</v>
      </c>
      <c r="I2321" t="s">
        <v>25</v>
      </c>
      <c r="J2321" t="s">
        <v>1570</v>
      </c>
      <c r="K2321" t="s">
        <v>1571</v>
      </c>
      <c r="L2321">
        <v>26037.26</v>
      </c>
      <c r="M2321" s="14" t="str">
        <f>IF(Tbl_ExpendInput[[#This Row],[Fund Detail Code]]="09119",Tbl_ExpendInput[[#This Row],[Fund Group Name]],IF(ISNUMBER(SEARCH("covid",Tbl_ExpendInput[[#This Row],[Fund Detail Name]]))=TRUE,"COVID Funds",Tbl_ExpendInput[[#This Row],[Fund Group Name]]))</f>
        <v>Special</v>
      </c>
      <c r="N2321" s="14" t="str">
        <f>IF(Tbl_ExpendInput[[#This Row],[Fund Detail Code]]="09119",Tbl_ExpendInput[[#This Row],[Fund Group Code]],IF(ISNUMBER(SEARCH("covid",Tbl_ExpendInput[[#This Row],[Fund Detail Name]]))=TRUE,"99",Tbl_ExpendInput[[#This Row],[Fund Group Code]]))</f>
        <v>02</v>
      </c>
      <c r="O2321" s="14">
        <f>VLOOKUP(Tbl_ExpendInput[[#This Row],[Agency Code]],TblAgencies[],12,FALSE)</f>
        <v>440</v>
      </c>
    </row>
    <row r="2322" spans="1:15">
      <c r="A2322">
        <v>2022</v>
      </c>
      <c r="B2322" t="s">
        <v>1472</v>
      </c>
      <c r="C2322" t="s">
        <v>1473</v>
      </c>
      <c r="D2322" s="17">
        <v>440</v>
      </c>
      <c r="E2322" t="s">
        <v>1565</v>
      </c>
      <c r="F2322" t="s">
        <v>1242</v>
      </c>
      <c r="G2322" t="s">
        <v>52</v>
      </c>
      <c r="H2322" t="s">
        <v>24</v>
      </c>
      <c r="I2322" t="s">
        <v>25</v>
      </c>
      <c r="J2322" t="s">
        <v>108</v>
      </c>
      <c r="K2322" t="s">
        <v>109</v>
      </c>
      <c r="L2322">
        <v>5007452.6100000003</v>
      </c>
      <c r="M2322" s="14" t="str">
        <f>IF(Tbl_ExpendInput[[#This Row],[Fund Detail Code]]="09119",Tbl_ExpendInput[[#This Row],[Fund Group Name]],IF(ISNUMBER(SEARCH("covid",Tbl_ExpendInput[[#This Row],[Fund Detail Name]]))=TRUE,"COVID Funds",Tbl_ExpendInput[[#This Row],[Fund Group Name]]))</f>
        <v>Special</v>
      </c>
      <c r="N2322" s="14" t="str">
        <f>IF(Tbl_ExpendInput[[#This Row],[Fund Detail Code]]="09119",Tbl_ExpendInput[[#This Row],[Fund Group Code]],IF(ISNUMBER(SEARCH("covid",Tbl_ExpendInput[[#This Row],[Fund Detail Name]]))=TRUE,"99",Tbl_ExpendInput[[#This Row],[Fund Group Code]]))</f>
        <v>02</v>
      </c>
      <c r="O2322" s="14">
        <f>VLOOKUP(Tbl_ExpendInput[[#This Row],[Agency Code]],TblAgencies[],12,FALSE)</f>
        <v>440</v>
      </c>
    </row>
    <row r="2323" spans="1:15">
      <c r="A2323">
        <v>2022</v>
      </c>
      <c r="B2323" t="s">
        <v>1472</v>
      </c>
      <c r="C2323" t="s">
        <v>1473</v>
      </c>
      <c r="D2323" s="17">
        <v>440</v>
      </c>
      <c r="E2323" t="s">
        <v>1565</v>
      </c>
      <c r="F2323" t="s">
        <v>1242</v>
      </c>
      <c r="G2323" t="s">
        <v>52</v>
      </c>
      <c r="H2323" t="s">
        <v>24</v>
      </c>
      <c r="I2323" t="s">
        <v>25</v>
      </c>
      <c r="J2323" t="s">
        <v>793</v>
      </c>
      <c r="K2323" t="s">
        <v>794</v>
      </c>
      <c r="L2323">
        <v>20000</v>
      </c>
      <c r="M2323" s="14" t="str">
        <f>IF(Tbl_ExpendInput[[#This Row],[Fund Detail Code]]="09119",Tbl_ExpendInput[[#This Row],[Fund Group Name]],IF(ISNUMBER(SEARCH("covid",Tbl_ExpendInput[[#This Row],[Fund Detail Name]]))=TRUE,"COVID Funds",Tbl_ExpendInput[[#This Row],[Fund Group Name]]))</f>
        <v>Special</v>
      </c>
      <c r="N2323" s="14" t="str">
        <f>IF(Tbl_ExpendInput[[#This Row],[Fund Detail Code]]="09119",Tbl_ExpendInput[[#This Row],[Fund Group Code]],IF(ISNUMBER(SEARCH("covid",Tbl_ExpendInput[[#This Row],[Fund Detail Name]]))=TRUE,"99",Tbl_ExpendInput[[#This Row],[Fund Group Code]]))</f>
        <v>02</v>
      </c>
      <c r="O2323" s="14">
        <f>VLOOKUP(Tbl_ExpendInput[[#This Row],[Agency Code]],TblAgencies[],12,FALSE)</f>
        <v>440</v>
      </c>
    </row>
    <row r="2324" spans="1:15">
      <c r="A2324">
        <v>2022</v>
      </c>
      <c r="B2324" t="s">
        <v>1472</v>
      </c>
      <c r="C2324" t="s">
        <v>1473</v>
      </c>
      <c r="D2324" s="17">
        <v>440</v>
      </c>
      <c r="E2324" t="s">
        <v>1565</v>
      </c>
      <c r="F2324" t="s">
        <v>1242</v>
      </c>
      <c r="G2324" t="s">
        <v>52</v>
      </c>
      <c r="H2324" t="s">
        <v>245</v>
      </c>
      <c r="I2324" t="s">
        <v>246</v>
      </c>
      <c r="J2324" t="s">
        <v>1602</v>
      </c>
      <c r="K2324" t="s">
        <v>1603</v>
      </c>
      <c r="L2324">
        <v>2709751.99</v>
      </c>
      <c r="M2324" s="14" t="str">
        <f>IF(Tbl_ExpendInput[[#This Row],[Fund Detail Code]]="09119",Tbl_ExpendInput[[#This Row],[Fund Group Name]],IF(ISNUMBER(SEARCH("covid",Tbl_ExpendInput[[#This Row],[Fund Detail Name]]))=TRUE,"COVID Funds",Tbl_ExpendInput[[#This Row],[Fund Group Name]]))</f>
        <v>Enterprise</v>
      </c>
      <c r="N2324" s="14" t="str">
        <f>IF(Tbl_ExpendInput[[#This Row],[Fund Detail Code]]="09119",Tbl_ExpendInput[[#This Row],[Fund Group Code]],IF(ISNUMBER(SEARCH("covid",Tbl_ExpendInput[[#This Row],[Fund Detail Name]]))=TRUE,"99",Tbl_ExpendInput[[#This Row],[Fund Group Code]]))</f>
        <v>05</v>
      </c>
      <c r="O2324" s="14">
        <f>VLOOKUP(Tbl_ExpendInput[[#This Row],[Agency Code]],TblAgencies[],12,FALSE)</f>
        <v>440</v>
      </c>
    </row>
    <row r="2325" spans="1:15">
      <c r="A2325">
        <v>2022</v>
      </c>
      <c r="B2325" t="s">
        <v>1472</v>
      </c>
      <c r="C2325" t="s">
        <v>1473</v>
      </c>
      <c r="D2325" s="17">
        <v>440</v>
      </c>
      <c r="E2325" t="s">
        <v>1565</v>
      </c>
      <c r="F2325" t="s">
        <v>1242</v>
      </c>
      <c r="G2325" t="s">
        <v>52</v>
      </c>
      <c r="H2325" t="s">
        <v>62</v>
      </c>
      <c r="I2325" t="s">
        <v>63</v>
      </c>
      <c r="J2325" t="s">
        <v>1574</v>
      </c>
      <c r="K2325" t="s">
        <v>1575</v>
      </c>
      <c r="L2325">
        <v>1239743.1499999999</v>
      </c>
      <c r="M2325" s="14" t="str">
        <f>IF(Tbl_ExpendInput[[#This Row],[Fund Detail Code]]="09119",Tbl_ExpendInput[[#This Row],[Fund Group Name]],IF(ISNUMBER(SEARCH("covid",Tbl_ExpendInput[[#This Row],[Fund Detail Name]]))=TRUE,"COVID Funds",Tbl_ExpendInput[[#This Row],[Fund Group Name]]))</f>
        <v>Trust And Agency</v>
      </c>
      <c r="N2325" s="14" t="str">
        <f>IF(Tbl_ExpendInput[[#This Row],[Fund Detail Code]]="09119",Tbl_ExpendInput[[#This Row],[Fund Group Code]],IF(ISNUMBER(SEARCH("covid",Tbl_ExpendInput[[#This Row],[Fund Detail Name]]))=TRUE,"99",Tbl_ExpendInput[[#This Row],[Fund Group Code]]))</f>
        <v>07</v>
      </c>
      <c r="O2325" s="14">
        <f>VLOOKUP(Tbl_ExpendInput[[#This Row],[Agency Code]],TblAgencies[],12,FALSE)</f>
        <v>440</v>
      </c>
    </row>
    <row r="2326" spans="1:15">
      <c r="A2326">
        <v>2022</v>
      </c>
      <c r="B2326" t="s">
        <v>1472</v>
      </c>
      <c r="C2326" t="s">
        <v>1473</v>
      </c>
      <c r="D2326" s="17">
        <v>440</v>
      </c>
      <c r="E2326" t="s">
        <v>1565</v>
      </c>
      <c r="F2326" t="s">
        <v>1242</v>
      </c>
      <c r="G2326" t="s">
        <v>52</v>
      </c>
      <c r="H2326" t="s">
        <v>40</v>
      </c>
      <c r="I2326" t="s">
        <v>41</v>
      </c>
      <c r="J2326" t="s">
        <v>1578</v>
      </c>
      <c r="K2326" t="s">
        <v>1579</v>
      </c>
      <c r="L2326">
        <v>100824</v>
      </c>
      <c r="M2326" s="14" t="str">
        <f>IF(Tbl_ExpendInput[[#This Row],[Fund Detail Code]]="09119",Tbl_ExpendInput[[#This Row],[Fund Group Name]],IF(ISNUMBER(SEARCH("covid",Tbl_ExpendInput[[#This Row],[Fund Detail Name]]))=TRUE,"COVID Funds",Tbl_ExpendInput[[#This Row],[Fund Group Name]]))</f>
        <v>Dedicated Special Revenue</v>
      </c>
      <c r="N2326" s="14" t="str">
        <f>IF(Tbl_ExpendInput[[#This Row],[Fund Detail Code]]="09119",Tbl_ExpendInput[[#This Row],[Fund Group Code]],IF(ISNUMBER(SEARCH("covid",Tbl_ExpendInput[[#This Row],[Fund Detail Name]]))=TRUE,"99",Tbl_ExpendInput[[#This Row],[Fund Group Code]]))</f>
        <v>09</v>
      </c>
      <c r="O2326" s="14">
        <f>VLOOKUP(Tbl_ExpendInput[[#This Row],[Agency Code]],TblAgencies[],12,FALSE)</f>
        <v>440</v>
      </c>
    </row>
    <row r="2327" spans="1:15">
      <c r="A2327">
        <v>2022</v>
      </c>
      <c r="B2327" t="s">
        <v>1472</v>
      </c>
      <c r="C2327" t="s">
        <v>1473</v>
      </c>
      <c r="D2327" s="17">
        <v>440</v>
      </c>
      <c r="E2327" t="s">
        <v>1565</v>
      </c>
      <c r="F2327" t="s">
        <v>1242</v>
      </c>
      <c r="G2327" t="s">
        <v>52</v>
      </c>
      <c r="H2327" t="s">
        <v>40</v>
      </c>
      <c r="I2327" t="s">
        <v>41</v>
      </c>
      <c r="J2327" t="s">
        <v>1580</v>
      </c>
      <c r="K2327" t="s">
        <v>1581</v>
      </c>
      <c r="L2327">
        <v>140290.60999999999</v>
      </c>
      <c r="M2327" s="14" t="str">
        <f>IF(Tbl_ExpendInput[[#This Row],[Fund Detail Code]]="09119",Tbl_ExpendInput[[#This Row],[Fund Group Name]],IF(ISNUMBER(SEARCH("covid",Tbl_ExpendInput[[#This Row],[Fund Detail Name]]))=TRUE,"COVID Funds",Tbl_ExpendInput[[#This Row],[Fund Group Name]]))</f>
        <v>Dedicated Special Revenue</v>
      </c>
      <c r="N2327" s="14" t="str">
        <f>IF(Tbl_ExpendInput[[#This Row],[Fund Detail Code]]="09119",Tbl_ExpendInput[[#This Row],[Fund Group Code]],IF(ISNUMBER(SEARCH("covid",Tbl_ExpendInput[[#This Row],[Fund Detail Name]]))=TRUE,"99",Tbl_ExpendInput[[#This Row],[Fund Group Code]]))</f>
        <v>09</v>
      </c>
      <c r="O2327" s="14">
        <f>VLOOKUP(Tbl_ExpendInput[[#This Row],[Agency Code]],TblAgencies[],12,FALSE)</f>
        <v>440</v>
      </c>
    </row>
    <row r="2328" spans="1:15">
      <c r="A2328">
        <v>2022</v>
      </c>
      <c r="B2328" t="s">
        <v>1472</v>
      </c>
      <c r="C2328" t="s">
        <v>1473</v>
      </c>
      <c r="D2328" s="17">
        <v>440</v>
      </c>
      <c r="E2328" t="s">
        <v>1565</v>
      </c>
      <c r="F2328" t="s">
        <v>1242</v>
      </c>
      <c r="G2328" t="s">
        <v>52</v>
      </c>
      <c r="H2328" t="s">
        <v>40</v>
      </c>
      <c r="I2328" t="s">
        <v>41</v>
      </c>
      <c r="J2328" t="s">
        <v>1594</v>
      </c>
      <c r="K2328" t="s">
        <v>1595</v>
      </c>
      <c r="L2328">
        <v>18068.509999999998</v>
      </c>
      <c r="M2328" s="14" t="str">
        <f>IF(Tbl_ExpendInput[[#This Row],[Fund Detail Code]]="09119",Tbl_ExpendInput[[#This Row],[Fund Group Name]],IF(ISNUMBER(SEARCH("covid",Tbl_ExpendInput[[#This Row],[Fund Detail Name]]))=TRUE,"COVID Funds",Tbl_ExpendInput[[#This Row],[Fund Group Name]]))</f>
        <v>Dedicated Special Revenue</v>
      </c>
      <c r="N2328" s="14" t="str">
        <f>IF(Tbl_ExpendInput[[#This Row],[Fund Detail Code]]="09119",Tbl_ExpendInput[[#This Row],[Fund Group Code]],IF(ISNUMBER(SEARCH("covid",Tbl_ExpendInput[[#This Row],[Fund Detail Name]]))=TRUE,"99",Tbl_ExpendInput[[#This Row],[Fund Group Code]]))</f>
        <v>09</v>
      </c>
      <c r="O2328" s="14">
        <f>VLOOKUP(Tbl_ExpendInput[[#This Row],[Agency Code]],TblAgencies[],12,FALSE)</f>
        <v>440</v>
      </c>
    </row>
    <row r="2329" spans="1:15">
      <c r="A2329">
        <v>2022</v>
      </c>
      <c r="B2329" t="s">
        <v>1472</v>
      </c>
      <c r="C2329" t="s">
        <v>1473</v>
      </c>
      <c r="D2329" s="17">
        <v>440</v>
      </c>
      <c r="E2329" t="s">
        <v>1565</v>
      </c>
      <c r="F2329" t="s">
        <v>1242</v>
      </c>
      <c r="G2329" t="s">
        <v>52</v>
      </c>
      <c r="H2329" t="s">
        <v>40</v>
      </c>
      <c r="I2329" t="s">
        <v>41</v>
      </c>
      <c r="J2329" t="s">
        <v>1606</v>
      </c>
      <c r="K2329" t="s">
        <v>1607</v>
      </c>
      <c r="L2329">
        <v>244757.75</v>
      </c>
      <c r="M2329" s="14" t="str">
        <f>IF(Tbl_ExpendInput[[#This Row],[Fund Detail Code]]="09119",Tbl_ExpendInput[[#This Row],[Fund Group Name]],IF(ISNUMBER(SEARCH("covid",Tbl_ExpendInput[[#This Row],[Fund Detail Name]]))=TRUE,"COVID Funds",Tbl_ExpendInput[[#This Row],[Fund Group Name]]))</f>
        <v>Dedicated Special Revenue</v>
      </c>
      <c r="N2329" s="14" t="str">
        <f>IF(Tbl_ExpendInput[[#This Row],[Fund Detail Code]]="09119",Tbl_ExpendInput[[#This Row],[Fund Group Code]],IF(ISNUMBER(SEARCH("covid",Tbl_ExpendInput[[#This Row],[Fund Detail Name]]))=TRUE,"99",Tbl_ExpendInput[[#This Row],[Fund Group Code]]))</f>
        <v>09</v>
      </c>
      <c r="O2329" s="14">
        <f>VLOOKUP(Tbl_ExpendInput[[#This Row],[Agency Code]],TblAgencies[],12,FALSE)</f>
        <v>440</v>
      </c>
    </row>
    <row r="2330" spans="1:15">
      <c r="A2330">
        <v>2022</v>
      </c>
      <c r="B2330" t="s">
        <v>1472</v>
      </c>
      <c r="C2330" t="s">
        <v>1473</v>
      </c>
      <c r="D2330" s="17">
        <v>440</v>
      </c>
      <c r="E2330" t="s">
        <v>1565</v>
      </c>
      <c r="F2330" t="s">
        <v>1242</v>
      </c>
      <c r="G2330" t="s">
        <v>52</v>
      </c>
      <c r="H2330" t="s">
        <v>40</v>
      </c>
      <c r="I2330" t="s">
        <v>41</v>
      </c>
      <c r="J2330" t="s">
        <v>1596</v>
      </c>
      <c r="K2330" t="s">
        <v>1597</v>
      </c>
      <c r="L2330">
        <v>233682.65</v>
      </c>
      <c r="M2330" s="14" t="str">
        <f>IF(Tbl_ExpendInput[[#This Row],[Fund Detail Code]]="09119",Tbl_ExpendInput[[#This Row],[Fund Group Name]],IF(ISNUMBER(SEARCH("covid",Tbl_ExpendInput[[#This Row],[Fund Detail Name]]))=TRUE,"COVID Funds",Tbl_ExpendInput[[#This Row],[Fund Group Name]]))</f>
        <v>Dedicated Special Revenue</v>
      </c>
      <c r="N2330" s="14" t="str">
        <f>IF(Tbl_ExpendInput[[#This Row],[Fund Detail Code]]="09119",Tbl_ExpendInput[[#This Row],[Fund Group Code]],IF(ISNUMBER(SEARCH("covid",Tbl_ExpendInput[[#This Row],[Fund Detail Name]]))=TRUE,"99",Tbl_ExpendInput[[#This Row],[Fund Group Code]]))</f>
        <v>09</v>
      </c>
      <c r="O2330" s="14">
        <f>VLOOKUP(Tbl_ExpendInput[[#This Row],[Agency Code]],TblAgencies[],12,FALSE)</f>
        <v>440</v>
      </c>
    </row>
    <row r="2331" spans="1:15">
      <c r="A2331">
        <v>2022</v>
      </c>
      <c r="B2331" t="s">
        <v>1472</v>
      </c>
      <c r="C2331" t="s">
        <v>1473</v>
      </c>
      <c r="D2331" s="17">
        <v>440</v>
      </c>
      <c r="E2331" t="s">
        <v>1565</v>
      </c>
      <c r="F2331" t="s">
        <v>1242</v>
      </c>
      <c r="G2331" t="s">
        <v>52</v>
      </c>
      <c r="H2331" t="s">
        <v>30</v>
      </c>
      <c r="I2331" t="s">
        <v>31</v>
      </c>
      <c r="J2331" t="s">
        <v>32</v>
      </c>
      <c r="K2331" t="s">
        <v>31</v>
      </c>
      <c r="L2331">
        <v>2408643.62</v>
      </c>
      <c r="M2331" s="14" t="str">
        <f>IF(Tbl_ExpendInput[[#This Row],[Fund Detail Code]]="09119",Tbl_ExpendInput[[#This Row],[Fund Group Name]],IF(ISNUMBER(SEARCH("covid",Tbl_ExpendInput[[#This Row],[Fund Detail Name]]))=TRUE,"COVID Funds",Tbl_ExpendInput[[#This Row],[Fund Group Name]]))</f>
        <v>Federal Trust</v>
      </c>
      <c r="N2331" s="14" t="str">
        <f>IF(Tbl_ExpendInput[[#This Row],[Fund Detail Code]]="09119",Tbl_ExpendInput[[#This Row],[Fund Group Code]],IF(ISNUMBER(SEARCH("covid",Tbl_ExpendInput[[#This Row],[Fund Detail Name]]))=TRUE,"99",Tbl_ExpendInput[[#This Row],[Fund Group Code]]))</f>
        <v>10</v>
      </c>
      <c r="O2331" s="14">
        <f>VLOOKUP(Tbl_ExpendInput[[#This Row],[Agency Code]],TblAgencies[],12,FALSE)</f>
        <v>440</v>
      </c>
    </row>
    <row r="2332" spans="1:15">
      <c r="A2332">
        <v>2022</v>
      </c>
      <c r="B2332" t="s">
        <v>1472</v>
      </c>
      <c r="C2332" t="s">
        <v>1473</v>
      </c>
      <c r="D2332" s="17">
        <v>440</v>
      </c>
      <c r="E2332" t="s">
        <v>1565</v>
      </c>
      <c r="F2332" t="s">
        <v>1242</v>
      </c>
      <c r="G2332" t="s">
        <v>52</v>
      </c>
      <c r="H2332" t="s">
        <v>30</v>
      </c>
      <c r="I2332" t="s">
        <v>31</v>
      </c>
      <c r="J2332" t="s">
        <v>718</v>
      </c>
      <c r="K2332" t="s">
        <v>191</v>
      </c>
      <c r="L2332">
        <v>19806</v>
      </c>
      <c r="M2332" s="14" t="str">
        <f>IF(Tbl_ExpendInput[[#This Row],[Fund Detail Code]]="09119",Tbl_ExpendInput[[#This Row],[Fund Group Name]],IF(ISNUMBER(SEARCH("covid",Tbl_ExpendInput[[#This Row],[Fund Detail Name]]))=TRUE,"COVID Funds",Tbl_ExpendInput[[#This Row],[Fund Group Name]]))</f>
        <v>COVID Funds</v>
      </c>
      <c r="N2332" s="14" t="str">
        <f>IF(Tbl_ExpendInput[[#This Row],[Fund Detail Code]]="09119",Tbl_ExpendInput[[#This Row],[Fund Group Code]],IF(ISNUMBER(SEARCH("covid",Tbl_ExpendInput[[#This Row],[Fund Detail Name]]))=TRUE,"99",Tbl_ExpendInput[[#This Row],[Fund Group Code]]))</f>
        <v>99</v>
      </c>
      <c r="O2332" s="14">
        <f>VLOOKUP(Tbl_ExpendInput[[#This Row],[Agency Code]],TblAgencies[],12,FALSE)</f>
        <v>440</v>
      </c>
    </row>
    <row r="2333" spans="1:15">
      <c r="A2333">
        <v>2022</v>
      </c>
      <c r="B2333" t="s">
        <v>1616</v>
      </c>
      <c r="C2333" t="s">
        <v>1617</v>
      </c>
      <c r="D2333" s="17">
        <v>165</v>
      </c>
      <c r="E2333" t="s">
        <v>1618</v>
      </c>
      <c r="F2333" t="s">
        <v>952</v>
      </c>
      <c r="G2333" t="s">
        <v>953</v>
      </c>
      <c r="H2333" t="s">
        <v>20</v>
      </c>
      <c r="I2333" t="s">
        <v>21</v>
      </c>
      <c r="J2333" t="s">
        <v>22</v>
      </c>
      <c r="K2333" t="s">
        <v>23</v>
      </c>
      <c r="L2333">
        <v>20076496.489999998</v>
      </c>
      <c r="M2333" s="14" t="str">
        <f>IF(Tbl_ExpendInput[[#This Row],[Fund Detail Code]]="09119",Tbl_ExpendInput[[#This Row],[Fund Group Name]],IF(ISNUMBER(SEARCH("covid",Tbl_ExpendInput[[#This Row],[Fund Detail Name]]))=TRUE,"COVID Funds",Tbl_ExpendInput[[#This Row],[Fund Group Name]]))</f>
        <v>General</v>
      </c>
      <c r="N2333" s="14" t="str">
        <f>IF(Tbl_ExpendInput[[#This Row],[Fund Detail Code]]="09119",Tbl_ExpendInput[[#This Row],[Fund Group Code]],IF(ISNUMBER(SEARCH("covid",Tbl_ExpendInput[[#This Row],[Fund Detail Name]]))=TRUE,"99",Tbl_ExpendInput[[#This Row],[Fund Group Code]]))</f>
        <v>01</v>
      </c>
      <c r="O2333" s="14">
        <f>VLOOKUP(Tbl_ExpendInput[[#This Row],[Agency Code]],TblAgencies[],12,FALSE)</f>
        <v>165</v>
      </c>
    </row>
    <row r="2334" spans="1:15">
      <c r="A2334">
        <v>2022</v>
      </c>
      <c r="B2334" t="s">
        <v>1616</v>
      </c>
      <c r="C2334" t="s">
        <v>1617</v>
      </c>
      <c r="D2334" s="17">
        <v>165</v>
      </c>
      <c r="E2334" t="s">
        <v>1618</v>
      </c>
      <c r="F2334" t="s">
        <v>952</v>
      </c>
      <c r="G2334" t="s">
        <v>953</v>
      </c>
      <c r="H2334" t="s">
        <v>24</v>
      </c>
      <c r="I2334" t="s">
        <v>25</v>
      </c>
      <c r="J2334" t="s">
        <v>1619</v>
      </c>
      <c r="K2334" t="s">
        <v>1620</v>
      </c>
      <c r="L2334">
        <v>2515381.2000000002</v>
      </c>
      <c r="M2334" s="14" t="str">
        <f>IF(Tbl_ExpendInput[[#This Row],[Fund Detail Code]]="09119",Tbl_ExpendInput[[#This Row],[Fund Group Name]],IF(ISNUMBER(SEARCH("covid",Tbl_ExpendInput[[#This Row],[Fund Detail Name]]))=TRUE,"COVID Funds",Tbl_ExpendInput[[#This Row],[Fund Group Name]]))</f>
        <v>Special</v>
      </c>
      <c r="N2334" s="14" t="str">
        <f>IF(Tbl_ExpendInput[[#This Row],[Fund Detail Code]]="09119",Tbl_ExpendInput[[#This Row],[Fund Group Code]],IF(ISNUMBER(SEARCH("covid",Tbl_ExpendInput[[#This Row],[Fund Detail Name]]))=TRUE,"99",Tbl_ExpendInput[[#This Row],[Fund Group Code]]))</f>
        <v>02</v>
      </c>
      <c r="O2334" s="14">
        <f>VLOOKUP(Tbl_ExpendInput[[#This Row],[Agency Code]],TblAgencies[],12,FALSE)</f>
        <v>165</v>
      </c>
    </row>
    <row r="2335" spans="1:15">
      <c r="A2335">
        <v>2022</v>
      </c>
      <c r="B2335" t="s">
        <v>1616</v>
      </c>
      <c r="C2335" t="s">
        <v>1617</v>
      </c>
      <c r="D2335" s="17">
        <v>165</v>
      </c>
      <c r="E2335" t="s">
        <v>1618</v>
      </c>
      <c r="F2335" t="s">
        <v>952</v>
      </c>
      <c r="G2335" t="s">
        <v>953</v>
      </c>
      <c r="H2335" t="s">
        <v>24</v>
      </c>
      <c r="I2335" t="s">
        <v>25</v>
      </c>
      <c r="J2335" t="s">
        <v>1621</v>
      </c>
      <c r="K2335" t="s">
        <v>1622</v>
      </c>
      <c r="L2335">
        <v>38675</v>
      </c>
      <c r="M2335" s="14" t="str">
        <f>IF(Tbl_ExpendInput[[#This Row],[Fund Detail Code]]="09119",Tbl_ExpendInput[[#This Row],[Fund Group Name]],IF(ISNUMBER(SEARCH("covid",Tbl_ExpendInput[[#This Row],[Fund Detail Name]]))=TRUE,"COVID Funds",Tbl_ExpendInput[[#This Row],[Fund Group Name]]))</f>
        <v>Special</v>
      </c>
      <c r="N2335" s="14" t="str">
        <f>IF(Tbl_ExpendInput[[#This Row],[Fund Detail Code]]="09119",Tbl_ExpendInput[[#This Row],[Fund Group Code]],IF(ISNUMBER(SEARCH("covid",Tbl_ExpendInput[[#This Row],[Fund Detail Name]]))=TRUE,"99",Tbl_ExpendInput[[#This Row],[Fund Group Code]]))</f>
        <v>02</v>
      </c>
      <c r="O2335" s="14">
        <f>VLOOKUP(Tbl_ExpendInput[[#This Row],[Agency Code]],TblAgencies[],12,FALSE)</f>
        <v>165</v>
      </c>
    </row>
    <row r="2336" spans="1:15">
      <c r="A2336">
        <v>2022</v>
      </c>
      <c r="B2336" t="s">
        <v>1616</v>
      </c>
      <c r="C2336" t="s">
        <v>1617</v>
      </c>
      <c r="D2336" s="17">
        <v>165</v>
      </c>
      <c r="E2336" t="s">
        <v>1618</v>
      </c>
      <c r="F2336" t="s">
        <v>952</v>
      </c>
      <c r="G2336" t="s">
        <v>953</v>
      </c>
      <c r="H2336" t="s">
        <v>24</v>
      </c>
      <c r="I2336" t="s">
        <v>25</v>
      </c>
      <c r="J2336" t="s">
        <v>108</v>
      </c>
      <c r="K2336" t="s">
        <v>109</v>
      </c>
      <c r="L2336">
        <v>67018.75</v>
      </c>
      <c r="M2336" s="14" t="str">
        <f>IF(Tbl_ExpendInput[[#This Row],[Fund Detail Code]]="09119",Tbl_ExpendInput[[#This Row],[Fund Group Name]],IF(ISNUMBER(SEARCH("covid",Tbl_ExpendInput[[#This Row],[Fund Detail Name]]))=TRUE,"COVID Funds",Tbl_ExpendInput[[#This Row],[Fund Group Name]]))</f>
        <v>Special</v>
      </c>
      <c r="N2336" s="14" t="str">
        <f>IF(Tbl_ExpendInput[[#This Row],[Fund Detail Code]]="09119",Tbl_ExpendInput[[#This Row],[Fund Group Code]],IF(ISNUMBER(SEARCH("covid",Tbl_ExpendInput[[#This Row],[Fund Detail Name]]))=TRUE,"99",Tbl_ExpendInput[[#This Row],[Fund Group Code]]))</f>
        <v>02</v>
      </c>
      <c r="O2336" s="14">
        <f>VLOOKUP(Tbl_ExpendInput[[#This Row],[Agency Code]],TblAgencies[],12,FALSE)</f>
        <v>165</v>
      </c>
    </row>
    <row r="2337" spans="1:15">
      <c r="A2337">
        <v>2022</v>
      </c>
      <c r="B2337" t="s">
        <v>1616</v>
      </c>
      <c r="C2337" t="s">
        <v>1617</v>
      </c>
      <c r="D2337" s="17">
        <v>165</v>
      </c>
      <c r="E2337" t="s">
        <v>1618</v>
      </c>
      <c r="F2337" t="s">
        <v>952</v>
      </c>
      <c r="G2337" t="s">
        <v>953</v>
      </c>
      <c r="H2337" t="s">
        <v>62</v>
      </c>
      <c r="I2337" t="s">
        <v>63</v>
      </c>
      <c r="J2337" t="s">
        <v>1623</v>
      </c>
      <c r="K2337" t="s">
        <v>1624</v>
      </c>
      <c r="L2337">
        <v>14898932.73</v>
      </c>
      <c r="M2337" s="14" t="str">
        <f>IF(Tbl_ExpendInput[[#This Row],[Fund Detail Code]]="09119",Tbl_ExpendInput[[#This Row],[Fund Group Name]],IF(ISNUMBER(SEARCH("covid",Tbl_ExpendInput[[#This Row],[Fund Detail Name]]))=TRUE,"COVID Funds",Tbl_ExpendInput[[#This Row],[Fund Group Name]]))</f>
        <v>Trust And Agency</v>
      </c>
      <c r="N2337" s="14" t="str">
        <f>IF(Tbl_ExpendInput[[#This Row],[Fund Detail Code]]="09119",Tbl_ExpendInput[[#This Row],[Fund Group Code]],IF(ISNUMBER(SEARCH("covid",Tbl_ExpendInput[[#This Row],[Fund Detail Name]]))=TRUE,"99",Tbl_ExpendInput[[#This Row],[Fund Group Code]]))</f>
        <v>07</v>
      </c>
      <c r="O2337" s="14">
        <f>VLOOKUP(Tbl_ExpendInput[[#This Row],[Agency Code]],TblAgencies[],12,FALSE)</f>
        <v>165</v>
      </c>
    </row>
    <row r="2338" spans="1:15">
      <c r="A2338">
        <v>2022</v>
      </c>
      <c r="B2338" t="s">
        <v>1616</v>
      </c>
      <c r="C2338" t="s">
        <v>1617</v>
      </c>
      <c r="D2338" s="17">
        <v>165</v>
      </c>
      <c r="E2338" t="s">
        <v>1618</v>
      </c>
      <c r="F2338" t="s">
        <v>952</v>
      </c>
      <c r="G2338" t="s">
        <v>953</v>
      </c>
      <c r="H2338" t="s">
        <v>40</v>
      </c>
      <c r="I2338" t="s">
        <v>41</v>
      </c>
      <c r="J2338" t="s">
        <v>1625</v>
      </c>
      <c r="K2338" t="s">
        <v>1626</v>
      </c>
      <c r="L2338">
        <v>68306.679999999993</v>
      </c>
      <c r="M2338" s="14" t="str">
        <f>IF(Tbl_ExpendInput[[#This Row],[Fund Detail Code]]="09119",Tbl_ExpendInput[[#This Row],[Fund Group Name]],IF(ISNUMBER(SEARCH("covid",Tbl_ExpendInput[[#This Row],[Fund Detail Name]]))=TRUE,"COVID Funds",Tbl_ExpendInput[[#This Row],[Fund Group Name]]))</f>
        <v>Dedicated Special Revenue</v>
      </c>
      <c r="N2338" s="14" t="str">
        <f>IF(Tbl_ExpendInput[[#This Row],[Fund Detail Code]]="09119",Tbl_ExpendInput[[#This Row],[Fund Group Code]],IF(ISNUMBER(SEARCH("covid",Tbl_ExpendInput[[#This Row],[Fund Detail Name]]))=TRUE,"99",Tbl_ExpendInput[[#This Row],[Fund Group Code]]))</f>
        <v>09</v>
      </c>
      <c r="O2338" s="14">
        <f>VLOOKUP(Tbl_ExpendInput[[#This Row],[Agency Code]],TblAgencies[],12,FALSE)</f>
        <v>165</v>
      </c>
    </row>
    <row r="2339" spans="1:15">
      <c r="A2339">
        <v>2022</v>
      </c>
      <c r="B2339" t="s">
        <v>1616</v>
      </c>
      <c r="C2339" t="s">
        <v>1617</v>
      </c>
      <c r="D2339" s="17">
        <v>165</v>
      </c>
      <c r="E2339" t="s">
        <v>1618</v>
      </c>
      <c r="F2339" t="s">
        <v>952</v>
      </c>
      <c r="G2339" t="s">
        <v>953</v>
      </c>
      <c r="H2339" t="s">
        <v>30</v>
      </c>
      <c r="I2339" t="s">
        <v>31</v>
      </c>
      <c r="J2339" t="s">
        <v>32</v>
      </c>
      <c r="K2339" t="s">
        <v>31</v>
      </c>
      <c r="L2339">
        <v>67167628.680000007</v>
      </c>
      <c r="M2339" s="14" t="str">
        <f>IF(Tbl_ExpendInput[[#This Row],[Fund Detail Code]]="09119",Tbl_ExpendInput[[#This Row],[Fund Group Name]],IF(ISNUMBER(SEARCH("covid",Tbl_ExpendInput[[#This Row],[Fund Detail Name]]))=TRUE,"COVID Funds",Tbl_ExpendInput[[#This Row],[Fund Group Name]]))</f>
        <v>Federal Trust</v>
      </c>
      <c r="N2339" s="14" t="str">
        <f>IF(Tbl_ExpendInput[[#This Row],[Fund Detail Code]]="09119",Tbl_ExpendInput[[#This Row],[Fund Group Code]],IF(ISNUMBER(SEARCH("covid",Tbl_ExpendInput[[#This Row],[Fund Detail Name]]))=TRUE,"99",Tbl_ExpendInput[[#This Row],[Fund Group Code]]))</f>
        <v>10</v>
      </c>
      <c r="O2339" s="14">
        <f>VLOOKUP(Tbl_ExpendInput[[#This Row],[Agency Code]],TblAgencies[],12,FALSE)</f>
        <v>165</v>
      </c>
    </row>
    <row r="2340" spans="1:15">
      <c r="A2340">
        <v>2022</v>
      </c>
      <c r="B2340" t="s">
        <v>1616</v>
      </c>
      <c r="C2340" t="s">
        <v>1617</v>
      </c>
      <c r="D2340" s="17">
        <v>165</v>
      </c>
      <c r="E2340" t="s">
        <v>1618</v>
      </c>
      <c r="F2340" t="s">
        <v>952</v>
      </c>
      <c r="G2340" t="s">
        <v>953</v>
      </c>
      <c r="H2340" t="s">
        <v>30</v>
      </c>
      <c r="I2340" t="s">
        <v>31</v>
      </c>
      <c r="J2340" t="s">
        <v>254</v>
      </c>
      <c r="K2340" t="s">
        <v>255</v>
      </c>
      <c r="L2340">
        <v>3514179.59</v>
      </c>
      <c r="M2340" s="14" t="str">
        <f>IF(Tbl_ExpendInput[[#This Row],[Fund Detail Code]]="09119",Tbl_ExpendInput[[#This Row],[Fund Group Name]],IF(ISNUMBER(SEARCH("covid",Tbl_ExpendInput[[#This Row],[Fund Detail Name]]))=TRUE,"COVID Funds",Tbl_ExpendInput[[#This Row],[Fund Group Name]]))</f>
        <v>COVID Funds</v>
      </c>
      <c r="N2340" s="14" t="str">
        <f>IF(Tbl_ExpendInput[[#This Row],[Fund Detail Code]]="09119",Tbl_ExpendInput[[#This Row],[Fund Group Code]],IF(ISNUMBER(SEARCH("covid",Tbl_ExpendInput[[#This Row],[Fund Detail Name]]))=TRUE,"99",Tbl_ExpendInput[[#This Row],[Fund Group Code]]))</f>
        <v>99</v>
      </c>
      <c r="O2340" s="14">
        <f>VLOOKUP(Tbl_ExpendInput[[#This Row],[Agency Code]],TblAgencies[],12,FALSE)</f>
        <v>165</v>
      </c>
    </row>
    <row r="2341" spans="1:15">
      <c r="A2341">
        <v>2022</v>
      </c>
      <c r="B2341" t="s">
        <v>1616</v>
      </c>
      <c r="C2341" t="s">
        <v>1617</v>
      </c>
      <c r="D2341" s="17">
        <v>165</v>
      </c>
      <c r="E2341" t="s">
        <v>1618</v>
      </c>
      <c r="F2341" t="s">
        <v>952</v>
      </c>
      <c r="G2341" t="s">
        <v>953</v>
      </c>
      <c r="H2341" t="s">
        <v>30</v>
      </c>
      <c r="I2341" t="s">
        <v>31</v>
      </c>
      <c r="J2341" t="s">
        <v>674</v>
      </c>
      <c r="K2341" t="s">
        <v>675</v>
      </c>
      <c r="L2341">
        <v>290216749.26999998</v>
      </c>
      <c r="M2341" s="14" t="str">
        <f>IF(Tbl_ExpendInput[[#This Row],[Fund Detail Code]]="09119",Tbl_ExpendInput[[#This Row],[Fund Group Name]],IF(ISNUMBER(SEARCH("covid",Tbl_ExpendInput[[#This Row],[Fund Detail Name]]))=TRUE,"COVID Funds",Tbl_ExpendInput[[#This Row],[Fund Group Name]]))</f>
        <v>COVID Funds</v>
      </c>
      <c r="N2341" s="14" t="str">
        <f>IF(Tbl_ExpendInput[[#This Row],[Fund Detail Code]]="09119",Tbl_ExpendInput[[#This Row],[Fund Group Code]],IF(ISNUMBER(SEARCH("covid",Tbl_ExpendInput[[#This Row],[Fund Detail Name]]))=TRUE,"99",Tbl_ExpendInput[[#This Row],[Fund Group Code]]))</f>
        <v>99</v>
      </c>
      <c r="O2341" s="14">
        <f>VLOOKUP(Tbl_ExpendInput[[#This Row],[Agency Code]],TblAgencies[],12,FALSE)</f>
        <v>165</v>
      </c>
    </row>
    <row r="2342" spans="1:15">
      <c r="A2342">
        <v>2022</v>
      </c>
      <c r="B2342" t="s">
        <v>1616</v>
      </c>
      <c r="C2342" t="s">
        <v>1617</v>
      </c>
      <c r="D2342" s="17">
        <v>165</v>
      </c>
      <c r="E2342" t="s">
        <v>1618</v>
      </c>
      <c r="F2342" t="s">
        <v>952</v>
      </c>
      <c r="G2342" t="s">
        <v>953</v>
      </c>
      <c r="H2342" t="s">
        <v>33</v>
      </c>
      <c r="I2342" t="s">
        <v>34</v>
      </c>
      <c r="J2342" t="s">
        <v>78</v>
      </c>
      <c r="K2342" t="s">
        <v>79</v>
      </c>
      <c r="L2342">
        <v>139556.67000000001</v>
      </c>
      <c r="M2342" s="14" t="str">
        <f>IF(Tbl_ExpendInput[[#This Row],[Fund Detail Code]]="09119",Tbl_ExpendInput[[#This Row],[Fund Group Name]],IF(ISNUMBER(SEARCH("covid",Tbl_ExpendInput[[#This Row],[Fund Detail Name]]))=TRUE,"COVID Funds",Tbl_ExpendInput[[#This Row],[Fund Group Name]]))</f>
        <v>COVID Funds</v>
      </c>
      <c r="N2342" s="14" t="str">
        <f>IF(Tbl_ExpendInput[[#This Row],[Fund Detail Code]]="09119",Tbl_ExpendInput[[#This Row],[Fund Group Code]],IF(ISNUMBER(SEARCH("covid",Tbl_ExpendInput[[#This Row],[Fund Detail Name]]))=TRUE,"99",Tbl_ExpendInput[[#This Row],[Fund Group Code]]))</f>
        <v>99</v>
      </c>
      <c r="O2342" s="14">
        <f>VLOOKUP(Tbl_ExpendInput[[#This Row],[Agency Code]],TblAgencies[],12,FALSE)</f>
        <v>165</v>
      </c>
    </row>
    <row r="2343" spans="1:15">
      <c r="A2343">
        <v>2022</v>
      </c>
      <c r="B2343" t="s">
        <v>1616</v>
      </c>
      <c r="C2343" t="s">
        <v>1617</v>
      </c>
      <c r="D2343" s="17">
        <v>165</v>
      </c>
      <c r="E2343" t="s">
        <v>1618</v>
      </c>
      <c r="F2343" t="s">
        <v>952</v>
      </c>
      <c r="G2343" t="s">
        <v>953</v>
      </c>
      <c r="H2343" t="s">
        <v>33</v>
      </c>
      <c r="I2343" t="s">
        <v>34</v>
      </c>
      <c r="J2343" t="s">
        <v>1627</v>
      </c>
      <c r="K2343" t="s">
        <v>1628</v>
      </c>
      <c r="L2343">
        <v>351143013.23000002</v>
      </c>
      <c r="M2343" s="14" t="str">
        <f>IF(Tbl_ExpendInput[[#This Row],[Fund Detail Code]]="09119",Tbl_ExpendInput[[#This Row],[Fund Group Name]],IF(ISNUMBER(SEARCH("covid",Tbl_ExpendInput[[#This Row],[Fund Detail Name]]))=TRUE,"COVID Funds",Tbl_ExpendInput[[#This Row],[Fund Group Name]]))</f>
        <v>COVID Funds</v>
      </c>
      <c r="N2343" s="14" t="str">
        <f>IF(Tbl_ExpendInput[[#This Row],[Fund Detail Code]]="09119",Tbl_ExpendInput[[#This Row],[Fund Group Code]],IF(ISNUMBER(SEARCH("covid",Tbl_ExpendInput[[#This Row],[Fund Detail Name]]))=TRUE,"99",Tbl_ExpendInput[[#This Row],[Fund Group Code]]))</f>
        <v>99</v>
      </c>
      <c r="O2343" s="14">
        <f>VLOOKUP(Tbl_ExpendInput[[#This Row],[Agency Code]],TblAgencies[],12,FALSE)</f>
        <v>165</v>
      </c>
    </row>
    <row r="2344" spans="1:15">
      <c r="A2344">
        <v>2022</v>
      </c>
      <c r="B2344" t="s">
        <v>1616</v>
      </c>
      <c r="C2344" t="s">
        <v>1617</v>
      </c>
      <c r="D2344" s="17">
        <v>165</v>
      </c>
      <c r="E2344" t="s">
        <v>1618</v>
      </c>
      <c r="F2344" t="s">
        <v>952</v>
      </c>
      <c r="G2344" t="s">
        <v>953</v>
      </c>
      <c r="H2344" t="s">
        <v>33</v>
      </c>
      <c r="I2344" t="s">
        <v>34</v>
      </c>
      <c r="J2344" t="s">
        <v>1629</v>
      </c>
      <c r="K2344" t="s">
        <v>1630</v>
      </c>
      <c r="L2344">
        <v>56982.85</v>
      </c>
      <c r="M2344" s="14" t="str">
        <f>IF(Tbl_ExpendInput[[#This Row],[Fund Detail Code]]="09119",Tbl_ExpendInput[[#This Row],[Fund Group Name]],IF(ISNUMBER(SEARCH("covid",Tbl_ExpendInput[[#This Row],[Fund Detail Name]]))=TRUE,"COVID Funds",Tbl_ExpendInput[[#This Row],[Fund Group Name]]))</f>
        <v>COVID Funds</v>
      </c>
      <c r="N2344" s="14" t="str">
        <f>IF(Tbl_ExpendInput[[#This Row],[Fund Detail Code]]="09119",Tbl_ExpendInput[[#This Row],[Fund Group Code]],IF(ISNUMBER(SEARCH("covid",Tbl_ExpendInput[[#This Row],[Fund Detail Name]]))=TRUE,"99",Tbl_ExpendInput[[#This Row],[Fund Group Code]]))</f>
        <v>99</v>
      </c>
      <c r="O2344" s="14">
        <f>VLOOKUP(Tbl_ExpendInput[[#This Row],[Agency Code]],TblAgencies[],12,FALSE)</f>
        <v>165</v>
      </c>
    </row>
    <row r="2345" spans="1:15">
      <c r="A2345">
        <v>2022</v>
      </c>
      <c r="B2345" t="s">
        <v>1616</v>
      </c>
      <c r="C2345" t="s">
        <v>1617</v>
      </c>
      <c r="D2345" s="17">
        <v>165</v>
      </c>
      <c r="E2345" t="s">
        <v>1618</v>
      </c>
      <c r="F2345" t="s">
        <v>1631</v>
      </c>
      <c r="G2345" t="s">
        <v>1632</v>
      </c>
      <c r="H2345" t="s">
        <v>20</v>
      </c>
      <c r="I2345" t="s">
        <v>21</v>
      </c>
      <c r="J2345" t="s">
        <v>22</v>
      </c>
      <c r="K2345" t="s">
        <v>23</v>
      </c>
      <c r="L2345">
        <v>44482584.350000001</v>
      </c>
      <c r="M2345" s="14" t="str">
        <f>IF(Tbl_ExpendInput[[#This Row],[Fund Detail Code]]="09119",Tbl_ExpendInput[[#This Row],[Fund Group Name]],IF(ISNUMBER(SEARCH("covid",Tbl_ExpendInput[[#This Row],[Fund Detail Name]]))=TRUE,"COVID Funds",Tbl_ExpendInput[[#This Row],[Fund Group Name]]))</f>
        <v>General</v>
      </c>
      <c r="N2345" s="14" t="str">
        <f>IF(Tbl_ExpendInput[[#This Row],[Fund Detail Code]]="09119",Tbl_ExpendInput[[#This Row],[Fund Group Code]],IF(ISNUMBER(SEARCH("covid",Tbl_ExpendInput[[#This Row],[Fund Detail Name]]))=TRUE,"99",Tbl_ExpendInput[[#This Row],[Fund Group Code]]))</f>
        <v>01</v>
      </c>
      <c r="O2345" s="14">
        <f>VLOOKUP(Tbl_ExpendInput[[#This Row],[Agency Code]],TblAgencies[],12,FALSE)</f>
        <v>165</v>
      </c>
    </row>
    <row r="2346" spans="1:15">
      <c r="A2346">
        <v>2022</v>
      </c>
      <c r="B2346" t="s">
        <v>1616</v>
      </c>
      <c r="C2346" t="s">
        <v>1617</v>
      </c>
      <c r="D2346" s="17">
        <v>165</v>
      </c>
      <c r="E2346" t="s">
        <v>1618</v>
      </c>
      <c r="F2346" t="s">
        <v>1631</v>
      </c>
      <c r="G2346" t="s">
        <v>1632</v>
      </c>
      <c r="H2346" t="s">
        <v>24</v>
      </c>
      <c r="I2346" t="s">
        <v>25</v>
      </c>
      <c r="J2346" t="s">
        <v>1621</v>
      </c>
      <c r="K2346" t="s">
        <v>1622</v>
      </c>
      <c r="L2346">
        <v>975514.06</v>
      </c>
      <c r="M2346" s="14" t="str">
        <f>IF(Tbl_ExpendInput[[#This Row],[Fund Detail Code]]="09119",Tbl_ExpendInput[[#This Row],[Fund Group Name]],IF(ISNUMBER(SEARCH("covid",Tbl_ExpendInput[[#This Row],[Fund Detail Name]]))=TRUE,"COVID Funds",Tbl_ExpendInput[[#This Row],[Fund Group Name]]))</f>
        <v>Special</v>
      </c>
      <c r="N2346" s="14" t="str">
        <f>IF(Tbl_ExpendInput[[#This Row],[Fund Detail Code]]="09119",Tbl_ExpendInput[[#This Row],[Fund Group Code]],IF(ISNUMBER(SEARCH("covid",Tbl_ExpendInput[[#This Row],[Fund Detail Name]]))=TRUE,"99",Tbl_ExpendInput[[#This Row],[Fund Group Code]]))</f>
        <v>02</v>
      </c>
      <c r="O2346" s="14">
        <f>VLOOKUP(Tbl_ExpendInput[[#This Row],[Agency Code]],TblAgencies[],12,FALSE)</f>
        <v>165</v>
      </c>
    </row>
    <row r="2347" spans="1:15">
      <c r="A2347">
        <v>2022</v>
      </c>
      <c r="B2347" t="s">
        <v>1616</v>
      </c>
      <c r="C2347" t="s">
        <v>1617</v>
      </c>
      <c r="D2347" s="17">
        <v>165</v>
      </c>
      <c r="E2347" t="s">
        <v>1618</v>
      </c>
      <c r="F2347" t="s">
        <v>1631</v>
      </c>
      <c r="G2347" t="s">
        <v>1632</v>
      </c>
      <c r="H2347" t="s">
        <v>24</v>
      </c>
      <c r="I2347" t="s">
        <v>25</v>
      </c>
      <c r="J2347" t="s">
        <v>108</v>
      </c>
      <c r="K2347" t="s">
        <v>109</v>
      </c>
      <c r="L2347">
        <v>65206.95</v>
      </c>
      <c r="M2347" s="14" t="str">
        <f>IF(Tbl_ExpendInput[[#This Row],[Fund Detail Code]]="09119",Tbl_ExpendInput[[#This Row],[Fund Group Name]],IF(ISNUMBER(SEARCH("covid",Tbl_ExpendInput[[#This Row],[Fund Detail Name]]))=TRUE,"COVID Funds",Tbl_ExpendInput[[#This Row],[Fund Group Name]]))</f>
        <v>Special</v>
      </c>
      <c r="N2347" s="14" t="str">
        <f>IF(Tbl_ExpendInput[[#This Row],[Fund Detail Code]]="09119",Tbl_ExpendInput[[#This Row],[Fund Group Code]],IF(ISNUMBER(SEARCH("covid",Tbl_ExpendInput[[#This Row],[Fund Detail Name]]))=TRUE,"99",Tbl_ExpendInput[[#This Row],[Fund Group Code]]))</f>
        <v>02</v>
      </c>
      <c r="O2347" s="14">
        <f>VLOOKUP(Tbl_ExpendInput[[#This Row],[Agency Code]],TblAgencies[],12,FALSE)</f>
        <v>165</v>
      </c>
    </row>
    <row r="2348" spans="1:15">
      <c r="A2348">
        <v>2022</v>
      </c>
      <c r="B2348" t="s">
        <v>1616</v>
      </c>
      <c r="C2348" t="s">
        <v>1617</v>
      </c>
      <c r="D2348" s="17">
        <v>165</v>
      </c>
      <c r="E2348" t="s">
        <v>1618</v>
      </c>
      <c r="F2348" t="s">
        <v>1631</v>
      </c>
      <c r="G2348" t="s">
        <v>1632</v>
      </c>
      <c r="H2348" t="s">
        <v>62</v>
      </c>
      <c r="I2348" t="s">
        <v>63</v>
      </c>
      <c r="J2348" t="s">
        <v>1633</v>
      </c>
      <c r="K2348" t="s">
        <v>1634</v>
      </c>
      <c r="L2348">
        <v>147122</v>
      </c>
      <c r="M2348" s="14" t="str">
        <f>IF(Tbl_ExpendInput[[#This Row],[Fund Detail Code]]="09119",Tbl_ExpendInput[[#This Row],[Fund Group Name]],IF(ISNUMBER(SEARCH("covid",Tbl_ExpendInput[[#This Row],[Fund Detail Name]]))=TRUE,"COVID Funds",Tbl_ExpendInput[[#This Row],[Fund Group Name]]))</f>
        <v>Trust And Agency</v>
      </c>
      <c r="N2348" s="14" t="str">
        <f>IF(Tbl_ExpendInput[[#This Row],[Fund Detail Code]]="09119",Tbl_ExpendInput[[#This Row],[Fund Group Code]],IF(ISNUMBER(SEARCH("covid",Tbl_ExpendInput[[#This Row],[Fund Detail Name]]))=TRUE,"99",Tbl_ExpendInput[[#This Row],[Fund Group Code]]))</f>
        <v>07</v>
      </c>
      <c r="O2348" s="14">
        <f>VLOOKUP(Tbl_ExpendInput[[#This Row],[Agency Code]],TblAgencies[],12,FALSE)</f>
        <v>165</v>
      </c>
    </row>
    <row r="2349" spans="1:15">
      <c r="A2349">
        <v>2022</v>
      </c>
      <c r="B2349" t="s">
        <v>1616</v>
      </c>
      <c r="C2349" t="s">
        <v>1617</v>
      </c>
      <c r="D2349" s="17">
        <v>165</v>
      </c>
      <c r="E2349" t="s">
        <v>1618</v>
      </c>
      <c r="F2349" t="s">
        <v>1631</v>
      </c>
      <c r="G2349" t="s">
        <v>1632</v>
      </c>
      <c r="H2349" t="s">
        <v>40</v>
      </c>
      <c r="I2349" t="s">
        <v>41</v>
      </c>
      <c r="J2349" t="s">
        <v>1635</v>
      </c>
      <c r="K2349" t="s">
        <v>1636</v>
      </c>
      <c r="L2349">
        <v>1257454.04</v>
      </c>
      <c r="M2349" s="14" t="str">
        <f>IF(Tbl_ExpendInput[[#This Row],[Fund Detail Code]]="09119",Tbl_ExpendInput[[#This Row],[Fund Group Name]],IF(ISNUMBER(SEARCH("covid",Tbl_ExpendInput[[#This Row],[Fund Detail Name]]))=TRUE,"COVID Funds",Tbl_ExpendInput[[#This Row],[Fund Group Name]]))</f>
        <v>Dedicated Special Revenue</v>
      </c>
      <c r="N2349" s="14" t="str">
        <f>IF(Tbl_ExpendInput[[#This Row],[Fund Detail Code]]="09119",Tbl_ExpendInput[[#This Row],[Fund Group Code]],IF(ISNUMBER(SEARCH("covid",Tbl_ExpendInput[[#This Row],[Fund Detail Name]]))=TRUE,"99",Tbl_ExpendInput[[#This Row],[Fund Group Code]]))</f>
        <v>09</v>
      </c>
      <c r="O2349" s="14">
        <f>VLOOKUP(Tbl_ExpendInput[[#This Row],[Agency Code]],TblAgencies[],12,FALSE)</f>
        <v>165</v>
      </c>
    </row>
    <row r="2350" spans="1:15">
      <c r="A2350">
        <v>2022</v>
      </c>
      <c r="B2350" t="s">
        <v>1616</v>
      </c>
      <c r="C2350" t="s">
        <v>1617</v>
      </c>
      <c r="D2350" s="17">
        <v>165</v>
      </c>
      <c r="E2350" t="s">
        <v>1618</v>
      </c>
      <c r="F2350" t="s">
        <v>1631</v>
      </c>
      <c r="G2350" t="s">
        <v>1632</v>
      </c>
      <c r="H2350" t="s">
        <v>40</v>
      </c>
      <c r="I2350" t="s">
        <v>41</v>
      </c>
      <c r="J2350" t="s">
        <v>1637</v>
      </c>
      <c r="K2350" t="s">
        <v>1638</v>
      </c>
      <c r="L2350">
        <v>16917369.079999998</v>
      </c>
      <c r="M2350" s="14" t="str">
        <f>IF(Tbl_ExpendInput[[#This Row],[Fund Detail Code]]="09119",Tbl_ExpendInput[[#This Row],[Fund Group Name]],IF(ISNUMBER(SEARCH("covid",Tbl_ExpendInput[[#This Row],[Fund Detail Name]]))=TRUE,"COVID Funds",Tbl_ExpendInput[[#This Row],[Fund Group Name]]))</f>
        <v>Dedicated Special Revenue</v>
      </c>
      <c r="N2350" s="14" t="str">
        <f>IF(Tbl_ExpendInput[[#This Row],[Fund Detail Code]]="09119",Tbl_ExpendInput[[#This Row],[Fund Group Code]],IF(ISNUMBER(SEARCH("covid",Tbl_ExpendInput[[#This Row],[Fund Detail Name]]))=TRUE,"99",Tbl_ExpendInput[[#This Row],[Fund Group Code]]))</f>
        <v>09</v>
      </c>
      <c r="O2350" s="14">
        <f>VLOOKUP(Tbl_ExpendInput[[#This Row],[Agency Code]],TblAgencies[],12,FALSE)</f>
        <v>165</v>
      </c>
    </row>
    <row r="2351" spans="1:15">
      <c r="A2351">
        <v>2022</v>
      </c>
      <c r="B2351" t="s">
        <v>1616</v>
      </c>
      <c r="C2351" t="s">
        <v>1617</v>
      </c>
      <c r="D2351" s="17">
        <v>165</v>
      </c>
      <c r="E2351" t="s">
        <v>1618</v>
      </c>
      <c r="F2351" t="s">
        <v>1631</v>
      </c>
      <c r="G2351" t="s">
        <v>1632</v>
      </c>
      <c r="H2351" t="s">
        <v>30</v>
      </c>
      <c r="I2351" t="s">
        <v>31</v>
      </c>
      <c r="J2351" t="s">
        <v>32</v>
      </c>
      <c r="K2351" t="s">
        <v>31</v>
      </c>
      <c r="L2351">
        <v>39543812.920000002</v>
      </c>
      <c r="M2351" s="14" t="str">
        <f>IF(Tbl_ExpendInput[[#This Row],[Fund Detail Code]]="09119",Tbl_ExpendInput[[#This Row],[Fund Group Name]],IF(ISNUMBER(SEARCH("covid",Tbl_ExpendInput[[#This Row],[Fund Detail Name]]))=TRUE,"COVID Funds",Tbl_ExpendInput[[#This Row],[Fund Group Name]]))</f>
        <v>Federal Trust</v>
      </c>
      <c r="N2351" s="14" t="str">
        <f>IF(Tbl_ExpendInput[[#This Row],[Fund Detail Code]]="09119",Tbl_ExpendInput[[#This Row],[Fund Group Code]],IF(ISNUMBER(SEARCH("covid",Tbl_ExpendInput[[#This Row],[Fund Detail Name]]))=TRUE,"99",Tbl_ExpendInput[[#This Row],[Fund Group Code]]))</f>
        <v>10</v>
      </c>
      <c r="O2351" s="14">
        <f>VLOOKUP(Tbl_ExpendInput[[#This Row],[Agency Code]],TblAgencies[],12,FALSE)</f>
        <v>165</v>
      </c>
    </row>
    <row r="2352" spans="1:15">
      <c r="A2352">
        <v>2022</v>
      </c>
      <c r="B2352" t="s">
        <v>1616</v>
      </c>
      <c r="C2352" t="s">
        <v>1617</v>
      </c>
      <c r="D2352" s="17">
        <v>165</v>
      </c>
      <c r="E2352" t="s">
        <v>1618</v>
      </c>
      <c r="F2352" t="s">
        <v>1631</v>
      </c>
      <c r="G2352" t="s">
        <v>1632</v>
      </c>
      <c r="H2352" t="s">
        <v>33</v>
      </c>
      <c r="I2352" t="s">
        <v>34</v>
      </c>
      <c r="J2352" t="s">
        <v>78</v>
      </c>
      <c r="K2352" t="s">
        <v>79</v>
      </c>
      <c r="L2352">
        <v>1736786.02</v>
      </c>
      <c r="M2352" s="14" t="str">
        <f>IF(Tbl_ExpendInput[[#This Row],[Fund Detail Code]]="09119",Tbl_ExpendInput[[#This Row],[Fund Group Name]],IF(ISNUMBER(SEARCH("covid",Tbl_ExpendInput[[#This Row],[Fund Detail Name]]))=TRUE,"COVID Funds",Tbl_ExpendInput[[#This Row],[Fund Group Name]]))</f>
        <v>COVID Funds</v>
      </c>
      <c r="N2352" s="14" t="str">
        <f>IF(Tbl_ExpendInput[[#This Row],[Fund Detail Code]]="09119",Tbl_ExpendInput[[#This Row],[Fund Group Code]],IF(ISNUMBER(SEARCH("covid",Tbl_ExpendInput[[#This Row],[Fund Detail Name]]))=TRUE,"99",Tbl_ExpendInput[[#This Row],[Fund Group Code]]))</f>
        <v>99</v>
      </c>
      <c r="O2352" s="14">
        <f>VLOOKUP(Tbl_ExpendInput[[#This Row],[Agency Code]],TblAgencies[],12,FALSE)</f>
        <v>165</v>
      </c>
    </row>
    <row r="2353" spans="1:15">
      <c r="A2353">
        <v>2022</v>
      </c>
      <c r="B2353" t="s">
        <v>1616</v>
      </c>
      <c r="C2353" t="s">
        <v>1617</v>
      </c>
      <c r="D2353" s="17">
        <v>165</v>
      </c>
      <c r="E2353" t="s">
        <v>1618</v>
      </c>
      <c r="F2353" t="s">
        <v>278</v>
      </c>
      <c r="G2353" t="s">
        <v>279</v>
      </c>
      <c r="H2353" t="s">
        <v>20</v>
      </c>
      <c r="I2353" t="s">
        <v>21</v>
      </c>
      <c r="J2353" t="s">
        <v>22</v>
      </c>
      <c r="K2353" t="s">
        <v>23</v>
      </c>
      <c r="L2353">
        <v>12741115.369999999</v>
      </c>
      <c r="M2353" s="14" t="str">
        <f>IF(Tbl_ExpendInput[[#This Row],[Fund Detail Code]]="09119",Tbl_ExpendInput[[#This Row],[Fund Group Name]],IF(ISNUMBER(SEARCH("covid",Tbl_ExpendInput[[#This Row],[Fund Detail Name]]))=TRUE,"COVID Funds",Tbl_ExpendInput[[#This Row],[Fund Group Name]]))</f>
        <v>General</v>
      </c>
      <c r="N2353" s="14" t="str">
        <f>IF(Tbl_ExpendInput[[#This Row],[Fund Detail Code]]="09119",Tbl_ExpendInput[[#This Row],[Fund Group Code]],IF(ISNUMBER(SEARCH("covid",Tbl_ExpendInput[[#This Row],[Fund Detail Name]]))=TRUE,"99",Tbl_ExpendInput[[#This Row],[Fund Group Code]]))</f>
        <v>01</v>
      </c>
      <c r="O2353" s="14">
        <f>VLOOKUP(Tbl_ExpendInput[[#This Row],[Agency Code]],TblAgencies[],12,FALSE)</f>
        <v>165</v>
      </c>
    </row>
    <row r="2354" spans="1:15">
      <c r="A2354">
        <v>2022</v>
      </c>
      <c r="B2354" t="s">
        <v>1616</v>
      </c>
      <c r="C2354" t="s">
        <v>1617</v>
      </c>
      <c r="D2354" s="17">
        <v>165</v>
      </c>
      <c r="E2354" t="s">
        <v>1618</v>
      </c>
      <c r="F2354" t="s">
        <v>887</v>
      </c>
      <c r="G2354" t="s">
        <v>888</v>
      </c>
      <c r="H2354" t="s">
        <v>20</v>
      </c>
      <c r="I2354" t="s">
        <v>21</v>
      </c>
      <c r="J2354" t="s">
        <v>22</v>
      </c>
      <c r="K2354" t="s">
        <v>23</v>
      </c>
      <c r="L2354">
        <v>517084.08</v>
      </c>
      <c r="M2354" s="14" t="str">
        <f>IF(Tbl_ExpendInput[[#This Row],[Fund Detail Code]]="09119",Tbl_ExpendInput[[#This Row],[Fund Group Name]],IF(ISNUMBER(SEARCH("covid",Tbl_ExpendInput[[#This Row],[Fund Detail Name]]))=TRUE,"COVID Funds",Tbl_ExpendInput[[#This Row],[Fund Group Name]]))</f>
        <v>General</v>
      </c>
      <c r="N2354" s="14" t="str">
        <f>IF(Tbl_ExpendInput[[#This Row],[Fund Detail Code]]="09119",Tbl_ExpendInput[[#This Row],[Fund Group Code]],IF(ISNUMBER(SEARCH("covid",Tbl_ExpendInput[[#This Row],[Fund Detail Name]]))=TRUE,"99",Tbl_ExpendInput[[#This Row],[Fund Group Code]]))</f>
        <v>01</v>
      </c>
      <c r="O2354" s="14">
        <f>VLOOKUP(Tbl_ExpendInput[[#This Row],[Agency Code]],TblAgencies[],12,FALSE)</f>
        <v>165</v>
      </c>
    </row>
    <row r="2355" spans="1:15">
      <c r="A2355">
        <v>2022</v>
      </c>
      <c r="B2355" t="s">
        <v>1616</v>
      </c>
      <c r="C2355" t="s">
        <v>1617</v>
      </c>
      <c r="D2355" s="17">
        <v>165</v>
      </c>
      <c r="E2355" t="s">
        <v>1618</v>
      </c>
      <c r="F2355" t="s">
        <v>887</v>
      </c>
      <c r="G2355" t="s">
        <v>888</v>
      </c>
      <c r="H2355" t="s">
        <v>24</v>
      </c>
      <c r="I2355" t="s">
        <v>25</v>
      </c>
      <c r="J2355" t="s">
        <v>1621</v>
      </c>
      <c r="K2355" t="s">
        <v>1622</v>
      </c>
      <c r="L2355">
        <v>2835625.56</v>
      </c>
      <c r="M2355" s="14" t="str">
        <f>IF(Tbl_ExpendInput[[#This Row],[Fund Detail Code]]="09119",Tbl_ExpendInput[[#This Row],[Fund Group Name]],IF(ISNUMBER(SEARCH("covid",Tbl_ExpendInput[[#This Row],[Fund Detail Name]]))=TRUE,"COVID Funds",Tbl_ExpendInput[[#This Row],[Fund Group Name]]))</f>
        <v>Special</v>
      </c>
      <c r="N2355" s="14" t="str">
        <f>IF(Tbl_ExpendInput[[#This Row],[Fund Detail Code]]="09119",Tbl_ExpendInput[[#This Row],[Fund Group Code]],IF(ISNUMBER(SEARCH("covid",Tbl_ExpendInput[[#This Row],[Fund Detail Name]]))=TRUE,"99",Tbl_ExpendInput[[#This Row],[Fund Group Code]]))</f>
        <v>02</v>
      </c>
      <c r="O2355" s="14">
        <f>VLOOKUP(Tbl_ExpendInput[[#This Row],[Agency Code]],TblAgencies[],12,FALSE)</f>
        <v>165</v>
      </c>
    </row>
    <row r="2356" spans="1:15">
      <c r="A2356">
        <v>2022</v>
      </c>
      <c r="B2356" t="s">
        <v>1616</v>
      </c>
      <c r="C2356" t="s">
        <v>1617</v>
      </c>
      <c r="D2356" s="17">
        <v>165</v>
      </c>
      <c r="E2356" t="s">
        <v>1618</v>
      </c>
      <c r="F2356" t="s">
        <v>1242</v>
      </c>
      <c r="G2356" t="s">
        <v>52</v>
      </c>
      <c r="H2356" t="s">
        <v>20</v>
      </c>
      <c r="I2356" t="s">
        <v>21</v>
      </c>
      <c r="J2356" t="s">
        <v>22</v>
      </c>
      <c r="K2356" t="s">
        <v>23</v>
      </c>
      <c r="L2356">
        <v>3297086.73</v>
      </c>
      <c r="M2356" s="14" t="str">
        <f>IF(Tbl_ExpendInput[[#This Row],[Fund Detail Code]]="09119",Tbl_ExpendInput[[#This Row],[Fund Group Name]],IF(ISNUMBER(SEARCH("covid",Tbl_ExpendInput[[#This Row],[Fund Detail Name]]))=TRUE,"COVID Funds",Tbl_ExpendInput[[#This Row],[Fund Group Name]]))</f>
        <v>General</v>
      </c>
      <c r="N2356" s="14" t="str">
        <f>IF(Tbl_ExpendInput[[#This Row],[Fund Detail Code]]="09119",Tbl_ExpendInput[[#This Row],[Fund Group Code]],IF(ISNUMBER(SEARCH("covid",Tbl_ExpendInput[[#This Row],[Fund Detail Name]]))=TRUE,"99",Tbl_ExpendInput[[#This Row],[Fund Group Code]]))</f>
        <v>01</v>
      </c>
      <c r="O2356" s="14">
        <f>VLOOKUP(Tbl_ExpendInput[[#This Row],[Agency Code]],TblAgencies[],12,FALSE)</f>
        <v>165</v>
      </c>
    </row>
    <row r="2357" spans="1:15">
      <c r="A2357">
        <v>2022</v>
      </c>
      <c r="B2357" t="s">
        <v>1616</v>
      </c>
      <c r="C2357" t="s">
        <v>1617</v>
      </c>
      <c r="D2357" s="17">
        <v>165</v>
      </c>
      <c r="E2357" t="s">
        <v>1618</v>
      </c>
      <c r="F2357" t="s">
        <v>1242</v>
      </c>
      <c r="G2357" t="s">
        <v>52</v>
      </c>
      <c r="H2357" t="s">
        <v>24</v>
      </c>
      <c r="I2357" t="s">
        <v>25</v>
      </c>
      <c r="J2357" t="s">
        <v>108</v>
      </c>
      <c r="K2357" t="s">
        <v>109</v>
      </c>
      <c r="L2357">
        <v>47593.88</v>
      </c>
      <c r="M2357" s="14" t="str">
        <f>IF(Tbl_ExpendInput[[#This Row],[Fund Detail Code]]="09119",Tbl_ExpendInput[[#This Row],[Fund Group Name]],IF(ISNUMBER(SEARCH("covid",Tbl_ExpendInput[[#This Row],[Fund Detail Name]]))=TRUE,"COVID Funds",Tbl_ExpendInput[[#This Row],[Fund Group Name]]))</f>
        <v>Special</v>
      </c>
      <c r="N2357" s="14" t="str">
        <f>IF(Tbl_ExpendInput[[#This Row],[Fund Detail Code]]="09119",Tbl_ExpendInput[[#This Row],[Fund Group Code]],IF(ISNUMBER(SEARCH("covid",Tbl_ExpendInput[[#This Row],[Fund Detail Name]]))=TRUE,"99",Tbl_ExpendInput[[#This Row],[Fund Group Code]]))</f>
        <v>02</v>
      </c>
      <c r="O2357" s="14">
        <f>VLOOKUP(Tbl_ExpendInput[[#This Row],[Agency Code]],TblAgencies[],12,FALSE)</f>
        <v>165</v>
      </c>
    </row>
    <row r="2358" spans="1:15">
      <c r="A2358">
        <v>2022</v>
      </c>
      <c r="B2358" t="s">
        <v>1616</v>
      </c>
      <c r="C2358" t="s">
        <v>1617</v>
      </c>
      <c r="D2358" s="17">
        <v>165</v>
      </c>
      <c r="E2358" t="s">
        <v>1618</v>
      </c>
      <c r="F2358" t="s">
        <v>339</v>
      </c>
      <c r="G2358" t="s">
        <v>340</v>
      </c>
      <c r="H2358" t="s">
        <v>20</v>
      </c>
      <c r="I2358" t="s">
        <v>21</v>
      </c>
      <c r="J2358" t="s">
        <v>22</v>
      </c>
      <c r="K2358" t="s">
        <v>23</v>
      </c>
      <c r="L2358">
        <v>342326.09</v>
      </c>
      <c r="M2358" s="14" t="str">
        <f>IF(Tbl_ExpendInput[[#This Row],[Fund Detail Code]]="09119",Tbl_ExpendInput[[#This Row],[Fund Group Name]],IF(ISNUMBER(SEARCH("covid",Tbl_ExpendInput[[#This Row],[Fund Detail Name]]))=TRUE,"COVID Funds",Tbl_ExpendInput[[#This Row],[Fund Group Name]]))</f>
        <v>General</v>
      </c>
      <c r="N2358" s="14" t="str">
        <f>IF(Tbl_ExpendInput[[#This Row],[Fund Detail Code]]="09119",Tbl_ExpendInput[[#This Row],[Fund Group Code]],IF(ISNUMBER(SEARCH("covid",Tbl_ExpendInput[[#This Row],[Fund Detail Name]]))=TRUE,"99",Tbl_ExpendInput[[#This Row],[Fund Group Code]]))</f>
        <v>01</v>
      </c>
      <c r="O2358" s="14">
        <f>VLOOKUP(Tbl_ExpendInput[[#This Row],[Agency Code]],TblAgencies[],12,FALSE)</f>
        <v>165</v>
      </c>
    </row>
    <row r="2359" spans="1:15">
      <c r="A2359">
        <v>2022</v>
      </c>
      <c r="B2359" t="s">
        <v>1616</v>
      </c>
      <c r="C2359" t="s">
        <v>1617</v>
      </c>
      <c r="D2359" s="17">
        <v>192</v>
      </c>
      <c r="E2359" t="s">
        <v>1639</v>
      </c>
      <c r="F2359" t="s">
        <v>278</v>
      </c>
      <c r="G2359" t="s">
        <v>279</v>
      </c>
      <c r="H2359" t="s">
        <v>24</v>
      </c>
      <c r="I2359" t="s">
        <v>25</v>
      </c>
      <c r="J2359" t="s">
        <v>1640</v>
      </c>
      <c r="K2359" t="s">
        <v>1641</v>
      </c>
      <c r="L2359">
        <v>2000000</v>
      </c>
      <c r="M2359" s="14" t="str">
        <f>IF(Tbl_ExpendInput[[#This Row],[Fund Detail Code]]="09119",Tbl_ExpendInput[[#This Row],[Fund Group Name]],IF(ISNUMBER(SEARCH("covid",Tbl_ExpendInput[[#This Row],[Fund Detail Name]]))=TRUE,"COVID Funds",Tbl_ExpendInput[[#This Row],[Fund Group Name]]))</f>
        <v>Special</v>
      </c>
      <c r="N2359" s="14" t="str">
        <f>IF(Tbl_ExpendInput[[#This Row],[Fund Detail Code]]="09119",Tbl_ExpendInput[[#This Row],[Fund Group Code]],IF(ISNUMBER(SEARCH("covid",Tbl_ExpendInput[[#This Row],[Fund Detail Name]]))=TRUE,"99",Tbl_ExpendInput[[#This Row],[Fund Group Code]]))</f>
        <v>02</v>
      </c>
      <c r="O2359" s="14">
        <f>VLOOKUP(Tbl_ExpendInput[[#This Row],[Agency Code]],TblAgencies[],12,FALSE)</f>
        <v>192</v>
      </c>
    </row>
    <row r="2360" spans="1:15">
      <c r="A2360">
        <v>2022</v>
      </c>
      <c r="B2360" t="s">
        <v>1616</v>
      </c>
      <c r="C2360" t="s">
        <v>1617</v>
      </c>
      <c r="D2360" s="17">
        <v>192</v>
      </c>
      <c r="E2360" t="s">
        <v>1639</v>
      </c>
      <c r="F2360" t="s">
        <v>278</v>
      </c>
      <c r="G2360" t="s">
        <v>279</v>
      </c>
      <c r="H2360" t="s">
        <v>24</v>
      </c>
      <c r="I2360" t="s">
        <v>25</v>
      </c>
      <c r="J2360" t="s">
        <v>1642</v>
      </c>
      <c r="K2360" t="s">
        <v>1643</v>
      </c>
      <c r="L2360">
        <v>2993750</v>
      </c>
      <c r="M2360" s="14" t="str">
        <f>IF(Tbl_ExpendInput[[#This Row],[Fund Detail Code]]="09119",Tbl_ExpendInput[[#This Row],[Fund Group Name]],IF(ISNUMBER(SEARCH("covid",Tbl_ExpendInput[[#This Row],[Fund Detail Name]]))=TRUE,"COVID Funds",Tbl_ExpendInput[[#This Row],[Fund Group Name]]))</f>
        <v>Special</v>
      </c>
      <c r="N2360" s="14" t="str">
        <f>IF(Tbl_ExpendInput[[#This Row],[Fund Detail Code]]="09119",Tbl_ExpendInput[[#This Row],[Fund Group Code]],IF(ISNUMBER(SEARCH("covid",Tbl_ExpendInput[[#This Row],[Fund Detail Name]]))=TRUE,"99",Tbl_ExpendInput[[#This Row],[Fund Group Code]]))</f>
        <v>02</v>
      </c>
      <c r="O2360" s="14">
        <f>VLOOKUP(Tbl_ExpendInput[[#This Row],[Agency Code]],TblAgencies[],12,FALSE)</f>
        <v>192</v>
      </c>
    </row>
    <row r="2361" spans="1:15">
      <c r="A2361">
        <v>2022</v>
      </c>
      <c r="B2361" t="s">
        <v>1616</v>
      </c>
      <c r="C2361" t="s">
        <v>1617</v>
      </c>
      <c r="D2361" s="17">
        <v>192</v>
      </c>
      <c r="E2361" t="s">
        <v>1639</v>
      </c>
      <c r="F2361" t="s">
        <v>278</v>
      </c>
      <c r="G2361" t="s">
        <v>279</v>
      </c>
      <c r="H2361" t="s">
        <v>24</v>
      </c>
      <c r="I2361" t="s">
        <v>25</v>
      </c>
      <c r="J2361" t="s">
        <v>1644</v>
      </c>
      <c r="K2361" t="s">
        <v>1645</v>
      </c>
      <c r="L2361">
        <v>500000</v>
      </c>
      <c r="M2361" s="14" t="str">
        <f>IF(Tbl_ExpendInput[[#This Row],[Fund Detail Code]]="09119",Tbl_ExpendInput[[#This Row],[Fund Group Name]],IF(ISNUMBER(SEARCH("covid",Tbl_ExpendInput[[#This Row],[Fund Detail Name]]))=TRUE,"COVID Funds",Tbl_ExpendInput[[#This Row],[Fund Group Name]]))</f>
        <v>Special</v>
      </c>
      <c r="N2361" s="14" t="str">
        <f>IF(Tbl_ExpendInput[[#This Row],[Fund Detail Code]]="09119",Tbl_ExpendInput[[#This Row],[Fund Group Code]],IF(ISNUMBER(SEARCH("covid",Tbl_ExpendInput[[#This Row],[Fund Detail Name]]))=TRUE,"99",Tbl_ExpendInput[[#This Row],[Fund Group Code]]))</f>
        <v>02</v>
      </c>
      <c r="O2361" s="14">
        <f>VLOOKUP(Tbl_ExpendInput[[#This Row],[Agency Code]],TblAgencies[],12,FALSE)</f>
        <v>192</v>
      </c>
    </row>
    <row r="2362" spans="1:15">
      <c r="A2362">
        <v>2022</v>
      </c>
      <c r="B2362" t="s">
        <v>1616</v>
      </c>
      <c r="C2362" t="s">
        <v>1617</v>
      </c>
      <c r="D2362" s="17">
        <v>192</v>
      </c>
      <c r="E2362" t="s">
        <v>1639</v>
      </c>
      <c r="F2362" t="s">
        <v>278</v>
      </c>
      <c r="G2362" t="s">
        <v>279</v>
      </c>
      <c r="H2362" t="s">
        <v>40</v>
      </c>
      <c r="I2362" t="s">
        <v>41</v>
      </c>
      <c r="J2362" t="s">
        <v>1646</v>
      </c>
      <c r="K2362" t="s">
        <v>1647</v>
      </c>
      <c r="L2362">
        <v>7200000</v>
      </c>
      <c r="M2362" s="14" t="str">
        <f>IF(Tbl_ExpendInput[[#This Row],[Fund Detail Code]]="09119",Tbl_ExpendInput[[#This Row],[Fund Group Name]],IF(ISNUMBER(SEARCH("covid",Tbl_ExpendInput[[#This Row],[Fund Detail Name]]))=TRUE,"COVID Funds",Tbl_ExpendInput[[#This Row],[Fund Group Name]]))</f>
        <v>Dedicated Special Revenue</v>
      </c>
      <c r="N2362" s="14" t="str">
        <f>IF(Tbl_ExpendInput[[#This Row],[Fund Detail Code]]="09119",Tbl_ExpendInput[[#This Row],[Fund Group Code]],IF(ISNUMBER(SEARCH("covid",Tbl_ExpendInput[[#This Row],[Fund Detail Name]]))=TRUE,"99",Tbl_ExpendInput[[#This Row],[Fund Group Code]]))</f>
        <v>09</v>
      </c>
      <c r="O2362" s="14">
        <f>VLOOKUP(Tbl_ExpendInput[[#This Row],[Agency Code]],TblAgencies[],12,FALSE)</f>
        <v>192</v>
      </c>
    </row>
    <row r="2363" spans="1:15">
      <c r="A2363">
        <v>2022</v>
      </c>
      <c r="B2363" t="s">
        <v>1616</v>
      </c>
      <c r="C2363" t="s">
        <v>1617</v>
      </c>
      <c r="D2363" s="17">
        <v>192</v>
      </c>
      <c r="E2363" t="s">
        <v>1639</v>
      </c>
      <c r="F2363" t="s">
        <v>278</v>
      </c>
      <c r="G2363" t="s">
        <v>279</v>
      </c>
      <c r="H2363" t="s">
        <v>40</v>
      </c>
      <c r="I2363" t="s">
        <v>41</v>
      </c>
      <c r="J2363" t="s">
        <v>1648</v>
      </c>
      <c r="K2363" t="s">
        <v>1649</v>
      </c>
      <c r="L2363">
        <v>10500000</v>
      </c>
      <c r="M2363" s="14" t="str">
        <f>IF(Tbl_ExpendInput[[#This Row],[Fund Detail Code]]="09119",Tbl_ExpendInput[[#This Row],[Fund Group Name]],IF(ISNUMBER(SEARCH("covid",Tbl_ExpendInput[[#This Row],[Fund Detail Name]]))=TRUE,"COVID Funds",Tbl_ExpendInput[[#This Row],[Fund Group Name]]))</f>
        <v>Dedicated Special Revenue</v>
      </c>
      <c r="N2363" s="14" t="str">
        <f>IF(Tbl_ExpendInput[[#This Row],[Fund Detail Code]]="09119",Tbl_ExpendInput[[#This Row],[Fund Group Code]],IF(ISNUMBER(SEARCH("covid",Tbl_ExpendInput[[#This Row],[Fund Detail Name]]))=TRUE,"99",Tbl_ExpendInput[[#This Row],[Fund Group Code]]))</f>
        <v>09</v>
      </c>
      <c r="O2363" s="14">
        <f>VLOOKUP(Tbl_ExpendInput[[#This Row],[Agency Code]],TblAgencies[],12,FALSE)</f>
        <v>192</v>
      </c>
    </row>
    <row r="2364" spans="1:15">
      <c r="A2364">
        <v>2022</v>
      </c>
      <c r="B2364" t="s">
        <v>1616</v>
      </c>
      <c r="C2364" t="s">
        <v>1617</v>
      </c>
      <c r="D2364" s="17">
        <v>192</v>
      </c>
      <c r="E2364" t="s">
        <v>1639</v>
      </c>
      <c r="F2364" t="s">
        <v>278</v>
      </c>
      <c r="G2364" t="s">
        <v>279</v>
      </c>
      <c r="H2364" t="s">
        <v>40</v>
      </c>
      <c r="I2364" t="s">
        <v>41</v>
      </c>
      <c r="J2364" t="s">
        <v>1650</v>
      </c>
      <c r="K2364" t="s">
        <v>1651</v>
      </c>
      <c r="L2364">
        <v>4121900</v>
      </c>
      <c r="M2364" s="14" t="str">
        <f>IF(Tbl_ExpendInput[[#This Row],[Fund Detail Code]]="09119",Tbl_ExpendInput[[#This Row],[Fund Group Name]],IF(ISNUMBER(SEARCH("covid",Tbl_ExpendInput[[#This Row],[Fund Detail Name]]))=TRUE,"COVID Funds",Tbl_ExpendInput[[#This Row],[Fund Group Name]]))</f>
        <v>Dedicated Special Revenue</v>
      </c>
      <c r="N2364" s="14" t="str">
        <f>IF(Tbl_ExpendInput[[#This Row],[Fund Detail Code]]="09119",Tbl_ExpendInput[[#This Row],[Fund Group Code]],IF(ISNUMBER(SEARCH("covid",Tbl_ExpendInput[[#This Row],[Fund Detail Name]]))=TRUE,"99",Tbl_ExpendInput[[#This Row],[Fund Group Code]]))</f>
        <v>09</v>
      </c>
      <c r="O2364" s="14">
        <f>VLOOKUP(Tbl_ExpendInput[[#This Row],[Agency Code]],TblAgencies[],12,FALSE)</f>
        <v>192</v>
      </c>
    </row>
    <row r="2365" spans="1:15">
      <c r="A2365">
        <v>2022</v>
      </c>
      <c r="B2365" t="s">
        <v>1616</v>
      </c>
      <c r="C2365" t="s">
        <v>1617</v>
      </c>
      <c r="D2365" s="17">
        <v>192</v>
      </c>
      <c r="E2365" t="s">
        <v>1639</v>
      </c>
      <c r="F2365" t="s">
        <v>278</v>
      </c>
      <c r="G2365" t="s">
        <v>279</v>
      </c>
      <c r="H2365" t="s">
        <v>40</v>
      </c>
      <c r="I2365" t="s">
        <v>41</v>
      </c>
      <c r="J2365" t="s">
        <v>1652</v>
      </c>
      <c r="K2365" t="s">
        <v>1653</v>
      </c>
      <c r="L2365">
        <v>4980198.2699999996</v>
      </c>
      <c r="M2365" s="14" t="str">
        <f>IF(Tbl_ExpendInput[[#This Row],[Fund Detail Code]]="09119",Tbl_ExpendInput[[#This Row],[Fund Group Name]],IF(ISNUMBER(SEARCH("covid",Tbl_ExpendInput[[#This Row],[Fund Detail Name]]))=TRUE,"COVID Funds",Tbl_ExpendInput[[#This Row],[Fund Group Name]]))</f>
        <v>Dedicated Special Revenue</v>
      </c>
      <c r="N2365" s="14" t="str">
        <f>IF(Tbl_ExpendInput[[#This Row],[Fund Detail Code]]="09119",Tbl_ExpendInput[[#This Row],[Fund Group Code]],IF(ISNUMBER(SEARCH("covid",Tbl_ExpendInput[[#This Row],[Fund Detail Name]]))=TRUE,"99",Tbl_ExpendInput[[#This Row],[Fund Group Code]]))</f>
        <v>09</v>
      </c>
      <c r="O2365" s="14">
        <f>VLOOKUP(Tbl_ExpendInput[[#This Row],[Agency Code]],TblAgencies[],12,FALSE)</f>
        <v>192</v>
      </c>
    </row>
    <row r="2366" spans="1:15">
      <c r="A2366">
        <v>2022</v>
      </c>
      <c r="B2366" t="s">
        <v>1616</v>
      </c>
      <c r="C2366" t="s">
        <v>1617</v>
      </c>
      <c r="D2366" s="17">
        <v>192</v>
      </c>
      <c r="E2366" t="s">
        <v>1639</v>
      </c>
      <c r="F2366" t="s">
        <v>278</v>
      </c>
      <c r="G2366" t="s">
        <v>279</v>
      </c>
      <c r="H2366" t="s">
        <v>40</v>
      </c>
      <c r="I2366" t="s">
        <v>41</v>
      </c>
      <c r="J2366" t="s">
        <v>1654</v>
      </c>
      <c r="K2366" t="s">
        <v>1655</v>
      </c>
      <c r="L2366">
        <v>8000000</v>
      </c>
      <c r="M2366" s="14" t="str">
        <f>IF(Tbl_ExpendInput[[#This Row],[Fund Detail Code]]="09119",Tbl_ExpendInput[[#This Row],[Fund Group Name]],IF(ISNUMBER(SEARCH("covid",Tbl_ExpendInput[[#This Row],[Fund Detail Name]]))=TRUE,"COVID Funds",Tbl_ExpendInput[[#This Row],[Fund Group Name]]))</f>
        <v>Dedicated Special Revenue</v>
      </c>
      <c r="N2366" s="14" t="str">
        <f>IF(Tbl_ExpendInput[[#This Row],[Fund Detail Code]]="09119",Tbl_ExpendInput[[#This Row],[Fund Group Code]],IF(ISNUMBER(SEARCH("covid",Tbl_ExpendInput[[#This Row],[Fund Detail Name]]))=TRUE,"99",Tbl_ExpendInput[[#This Row],[Fund Group Code]]))</f>
        <v>09</v>
      </c>
      <c r="O2366" s="14">
        <f>VLOOKUP(Tbl_ExpendInput[[#This Row],[Agency Code]],TblAgencies[],12,FALSE)</f>
        <v>192</v>
      </c>
    </row>
    <row r="2367" spans="1:15">
      <c r="A2367">
        <v>2022</v>
      </c>
      <c r="B2367" t="s">
        <v>1616</v>
      </c>
      <c r="C2367" t="s">
        <v>1617</v>
      </c>
      <c r="D2367" s="17">
        <v>192</v>
      </c>
      <c r="E2367" t="s">
        <v>1639</v>
      </c>
      <c r="F2367" t="s">
        <v>278</v>
      </c>
      <c r="G2367" t="s">
        <v>279</v>
      </c>
      <c r="H2367" t="s">
        <v>40</v>
      </c>
      <c r="I2367" t="s">
        <v>41</v>
      </c>
      <c r="J2367" t="s">
        <v>1656</v>
      </c>
      <c r="K2367" t="s">
        <v>1657</v>
      </c>
      <c r="L2367">
        <v>1776050</v>
      </c>
      <c r="M2367" s="14" t="str">
        <f>IF(Tbl_ExpendInput[[#This Row],[Fund Detail Code]]="09119",Tbl_ExpendInput[[#This Row],[Fund Group Name]],IF(ISNUMBER(SEARCH("covid",Tbl_ExpendInput[[#This Row],[Fund Detail Name]]))=TRUE,"COVID Funds",Tbl_ExpendInput[[#This Row],[Fund Group Name]]))</f>
        <v>Dedicated Special Revenue</v>
      </c>
      <c r="N2367" s="14" t="str">
        <f>IF(Tbl_ExpendInput[[#This Row],[Fund Detail Code]]="09119",Tbl_ExpendInput[[#This Row],[Fund Group Code]],IF(ISNUMBER(SEARCH("covid",Tbl_ExpendInput[[#This Row],[Fund Detail Name]]))=TRUE,"99",Tbl_ExpendInput[[#This Row],[Fund Group Code]]))</f>
        <v>09</v>
      </c>
      <c r="O2367" s="14">
        <f>VLOOKUP(Tbl_ExpendInput[[#This Row],[Agency Code]],TblAgencies[],12,FALSE)</f>
        <v>192</v>
      </c>
    </row>
    <row r="2368" spans="1:15">
      <c r="A2368">
        <v>2022</v>
      </c>
      <c r="B2368" t="s">
        <v>1616</v>
      </c>
      <c r="C2368" t="s">
        <v>1617</v>
      </c>
      <c r="D2368" s="17">
        <v>192</v>
      </c>
      <c r="E2368" t="s">
        <v>1639</v>
      </c>
      <c r="F2368" t="s">
        <v>278</v>
      </c>
      <c r="G2368" t="s">
        <v>279</v>
      </c>
      <c r="H2368" t="s">
        <v>40</v>
      </c>
      <c r="I2368" t="s">
        <v>41</v>
      </c>
      <c r="J2368" t="s">
        <v>1658</v>
      </c>
      <c r="K2368" t="s">
        <v>1659</v>
      </c>
      <c r="L2368">
        <v>1000000</v>
      </c>
      <c r="M2368" s="14" t="str">
        <f>IF(Tbl_ExpendInput[[#This Row],[Fund Detail Code]]="09119",Tbl_ExpendInput[[#This Row],[Fund Group Name]],IF(ISNUMBER(SEARCH("covid",Tbl_ExpendInput[[#This Row],[Fund Detail Name]]))=TRUE,"COVID Funds",Tbl_ExpendInput[[#This Row],[Fund Group Name]]))</f>
        <v>Dedicated Special Revenue</v>
      </c>
      <c r="N2368" s="14" t="str">
        <f>IF(Tbl_ExpendInput[[#This Row],[Fund Detail Code]]="09119",Tbl_ExpendInput[[#This Row],[Fund Group Code]],IF(ISNUMBER(SEARCH("covid",Tbl_ExpendInput[[#This Row],[Fund Detail Name]]))=TRUE,"99",Tbl_ExpendInput[[#This Row],[Fund Group Code]]))</f>
        <v>09</v>
      </c>
      <c r="O2368" s="14">
        <f>VLOOKUP(Tbl_ExpendInput[[#This Row],[Agency Code]],TblAgencies[],12,FALSE)</f>
        <v>192</v>
      </c>
    </row>
    <row r="2369" spans="1:15">
      <c r="A2369">
        <v>2022</v>
      </c>
      <c r="B2369" t="s">
        <v>1616</v>
      </c>
      <c r="C2369" t="s">
        <v>1617</v>
      </c>
      <c r="D2369" s="17">
        <v>192</v>
      </c>
      <c r="E2369" t="s">
        <v>1639</v>
      </c>
      <c r="F2369" t="s">
        <v>51</v>
      </c>
      <c r="G2369" t="s">
        <v>52</v>
      </c>
      <c r="H2369" t="s">
        <v>20</v>
      </c>
      <c r="I2369" t="s">
        <v>21</v>
      </c>
      <c r="J2369" t="s">
        <v>22</v>
      </c>
      <c r="K2369" t="s">
        <v>23</v>
      </c>
      <c r="L2369">
        <v>833332.61</v>
      </c>
      <c r="M2369" s="14" t="str">
        <f>IF(Tbl_ExpendInput[[#This Row],[Fund Detail Code]]="09119",Tbl_ExpendInput[[#This Row],[Fund Group Name]],IF(ISNUMBER(SEARCH("covid",Tbl_ExpendInput[[#This Row],[Fund Detail Name]]))=TRUE,"COVID Funds",Tbl_ExpendInput[[#This Row],[Fund Group Name]]))</f>
        <v>General</v>
      </c>
      <c r="N2369" s="14" t="str">
        <f>IF(Tbl_ExpendInput[[#This Row],[Fund Detail Code]]="09119",Tbl_ExpendInput[[#This Row],[Fund Group Code]],IF(ISNUMBER(SEARCH("covid",Tbl_ExpendInput[[#This Row],[Fund Detail Name]]))=TRUE,"99",Tbl_ExpendInput[[#This Row],[Fund Group Code]]))</f>
        <v>01</v>
      </c>
      <c r="O2369" s="14">
        <f>VLOOKUP(Tbl_ExpendInput[[#This Row],[Agency Code]],TblAgencies[],12,FALSE)</f>
        <v>192</v>
      </c>
    </row>
    <row r="2370" spans="1:15">
      <c r="A2370">
        <v>2022</v>
      </c>
      <c r="B2370" t="s">
        <v>1616</v>
      </c>
      <c r="C2370" t="s">
        <v>1617</v>
      </c>
      <c r="D2370" s="17">
        <v>309</v>
      </c>
      <c r="E2370" t="s">
        <v>1660</v>
      </c>
      <c r="F2370" t="s">
        <v>278</v>
      </c>
      <c r="G2370" t="s">
        <v>279</v>
      </c>
      <c r="H2370" t="s">
        <v>20</v>
      </c>
      <c r="I2370" t="s">
        <v>21</v>
      </c>
      <c r="J2370" t="s">
        <v>22</v>
      </c>
      <c r="K2370" t="s">
        <v>23</v>
      </c>
      <c r="L2370">
        <v>41495561</v>
      </c>
      <c r="M2370" s="14" t="str">
        <f>IF(Tbl_ExpendInput[[#This Row],[Fund Detail Code]]="09119",Tbl_ExpendInput[[#This Row],[Fund Group Name]],IF(ISNUMBER(SEARCH("covid",Tbl_ExpendInput[[#This Row],[Fund Detail Name]]))=TRUE,"COVID Funds",Tbl_ExpendInput[[#This Row],[Fund Group Name]]))</f>
        <v>General</v>
      </c>
      <c r="N2370" s="14" t="str">
        <f>IF(Tbl_ExpendInput[[#This Row],[Fund Detail Code]]="09119",Tbl_ExpendInput[[#This Row],[Fund Group Code]],IF(ISNUMBER(SEARCH("covid",Tbl_ExpendInput[[#This Row],[Fund Detail Name]]))=TRUE,"99",Tbl_ExpendInput[[#This Row],[Fund Group Code]]))</f>
        <v>01</v>
      </c>
      <c r="O2370" s="14">
        <f>VLOOKUP(Tbl_ExpendInput[[#This Row],[Agency Code]],TblAgencies[],12,FALSE)</f>
        <v>309</v>
      </c>
    </row>
    <row r="2371" spans="1:15">
      <c r="A2371">
        <v>2022</v>
      </c>
      <c r="B2371" t="s">
        <v>1616</v>
      </c>
      <c r="C2371" t="s">
        <v>1617</v>
      </c>
      <c r="D2371" s="17">
        <v>310</v>
      </c>
      <c r="E2371" t="s">
        <v>1661</v>
      </c>
      <c r="F2371" t="s">
        <v>278</v>
      </c>
      <c r="G2371" t="s">
        <v>279</v>
      </c>
      <c r="H2371" t="s">
        <v>20</v>
      </c>
      <c r="I2371" t="s">
        <v>21</v>
      </c>
      <c r="J2371" t="s">
        <v>22</v>
      </c>
      <c r="K2371" t="s">
        <v>23</v>
      </c>
      <c r="L2371">
        <v>45941561</v>
      </c>
      <c r="M2371" s="14" t="str">
        <f>IF(Tbl_ExpendInput[[#This Row],[Fund Detail Code]]="09119",Tbl_ExpendInput[[#This Row],[Fund Group Name]],IF(ISNUMBER(SEARCH("covid",Tbl_ExpendInput[[#This Row],[Fund Detail Name]]))=TRUE,"COVID Funds",Tbl_ExpendInput[[#This Row],[Fund Group Name]]))</f>
        <v>General</v>
      </c>
      <c r="N2371" s="14" t="str">
        <f>IF(Tbl_ExpendInput[[#This Row],[Fund Detail Code]]="09119",Tbl_ExpendInput[[#This Row],[Fund Group Code]],IF(ISNUMBER(SEARCH("covid",Tbl_ExpendInput[[#This Row],[Fund Detail Name]]))=TRUE,"99",Tbl_ExpendInput[[#This Row],[Fund Group Code]]))</f>
        <v>01</v>
      </c>
      <c r="O2371" s="14">
        <f>VLOOKUP(Tbl_ExpendInput[[#This Row],[Agency Code]],TblAgencies[],12,FALSE)</f>
        <v>310</v>
      </c>
    </row>
    <row r="2372" spans="1:15">
      <c r="A2372">
        <v>2022</v>
      </c>
      <c r="B2372" t="s">
        <v>1616</v>
      </c>
      <c r="C2372" t="s">
        <v>1617</v>
      </c>
      <c r="D2372" s="17">
        <v>310</v>
      </c>
      <c r="E2372" t="s">
        <v>1661</v>
      </c>
      <c r="F2372" t="s">
        <v>278</v>
      </c>
      <c r="G2372" t="s">
        <v>279</v>
      </c>
      <c r="H2372" t="s">
        <v>30</v>
      </c>
      <c r="I2372" t="s">
        <v>31</v>
      </c>
      <c r="J2372" t="s">
        <v>718</v>
      </c>
      <c r="K2372" t="s">
        <v>191</v>
      </c>
      <c r="L2372">
        <v>5258.9</v>
      </c>
      <c r="M2372" s="14" t="str">
        <f>IF(Tbl_ExpendInput[[#This Row],[Fund Detail Code]]="09119",Tbl_ExpendInput[[#This Row],[Fund Group Name]],IF(ISNUMBER(SEARCH("covid",Tbl_ExpendInput[[#This Row],[Fund Detail Name]]))=TRUE,"COVID Funds",Tbl_ExpendInput[[#This Row],[Fund Group Name]]))</f>
        <v>COVID Funds</v>
      </c>
      <c r="N2372" s="14" t="str">
        <f>IF(Tbl_ExpendInput[[#This Row],[Fund Detail Code]]="09119",Tbl_ExpendInput[[#This Row],[Fund Group Code]],IF(ISNUMBER(SEARCH("covid",Tbl_ExpendInput[[#This Row],[Fund Detail Name]]))=TRUE,"99",Tbl_ExpendInput[[#This Row],[Fund Group Code]]))</f>
        <v>99</v>
      </c>
      <c r="O2372" s="14">
        <f>VLOOKUP(Tbl_ExpendInput[[#This Row],[Agency Code]],TblAgencies[],12,FALSE)</f>
        <v>310</v>
      </c>
    </row>
    <row r="2373" spans="1:15">
      <c r="A2373">
        <v>2022</v>
      </c>
      <c r="B2373" t="s">
        <v>1616</v>
      </c>
      <c r="C2373" t="s">
        <v>1617</v>
      </c>
      <c r="D2373" s="17">
        <v>320</v>
      </c>
      <c r="E2373" t="s">
        <v>1662</v>
      </c>
      <c r="F2373" t="s">
        <v>1535</v>
      </c>
      <c r="G2373" t="s">
        <v>1536</v>
      </c>
      <c r="H2373" t="s">
        <v>20</v>
      </c>
      <c r="I2373" t="s">
        <v>21</v>
      </c>
      <c r="J2373" t="s">
        <v>22</v>
      </c>
      <c r="K2373" t="s">
        <v>23</v>
      </c>
      <c r="L2373">
        <v>23664856</v>
      </c>
      <c r="M2373" s="14" t="str">
        <f>IF(Tbl_ExpendInput[[#This Row],[Fund Detail Code]]="09119",Tbl_ExpendInput[[#This Row],[Fund Group Name]],IF(ISNUMBER(SEARCH("covid",Tbl_ExpendInput[[#This Row],[Fund Detail Name]]))=TRUE,"COVID Funds",Tbl_ExpendInput[[#This Row],[Fund Group Name]]))</f>
        <v>General</v>
      </c>
      <c r="N2373" s="14" t="str">
        <f>IF(Tbl_ExpendInput[[#This Row],[Fund Detail Code]]="09119",Tbl_ExpendInput[[#This Row],[Fund Group Code]],IF(ISNUMBER(SEARCH("covid",Tbl_ExpendInput[[#This Row],[Fund Detail Name]]))=TRUE,"99",Tbl_ExpendInput[[#This Row],[Fund Group Code]]))</f>
        <v>01</v>
      </c>
      <c r="O2373" s="14">
        <f>VLOOKUP(Tbl_ExpendInput[[#This Row],[Agency Code]],TblAgencies[],12,FALSE)</f>
        <v>320</v>
      </c>
    </row>
    <row r="2374" spans="1:15">
      <c r="A2374">
        <v>2022</v>
      </c>
      <c r="B2374" t="s">
        <v>1616</v>
      </c>
      <c r="C2374" t="s">
        <v>1617</v>
      </c>
      <c r="D2374" s="17">
        <v>320</v>
      </c>
      <c r="E2374" t="s">
        <v>1662</v>
      </c>
      <c r="F2374" t="s">
        <v>1535</v>
      </c>
      <c r="G2374" t="s">
        <v>1536</v>
      </c>
      <c r="H2374" t="s">
        <v>33</v>
      </c>
      <c r="I2374" t="s">
        <v>34</v>
      </c>
      <c r="J2374" t="s">
        <v>78</v>
      </c>
      <c r="K2374" t="s">
        <v>79</v>
      </c>
      <c r="L2374">
        <v>51000000</v>
      </c>
      <c r="M2374" s="14" t="str">
        <f>IF(Tbl_ExpendInput[[#This Row],[Fund Detail Code]]="09119",Tbl_ExpendInput[[#This Row],[Fund Group Name]],IF(ISNUMBER(SEARCH("covid",Tbl_ExpendInput[[#This Row],[Fund Detail Name]]))=TRUE,"COVID Funds",Tbl_ExpendInput[[#This Row],[Fund Group Name]]))</f>
        <v>COVID Funds</v>
      </c>
      <c r="N2374" s="14" t="str">
        <f>IF(Tbl_ExpendInput[[#This Row],[Fund Detail Code]]="09119",Tbl_ExpendInput[[#This Row],[Fund Group Code]],IF(ISNUMBER(SEARCH("covid",Tbl_ExpendInput[[#This Row],[Fund Detail Name]]))=TRUE,"99",Tbl_ExpendInput[[#This Row],[Fund Group Code]]))</f>
        <v>99</v>
      </c>
      <c r="O2374" s="14">
        <f>VLOOKUP(Tbl_ExpendInput[[#This Row],[Agency Code]],TblAgencies[],12,FALSE)</f>
        <v>320</v>
      </c>
    </row>
    <row r="2375" spans="1:15">
      <c r="A2375">
        <v>2022</v>
      </c>
      <c r="B2375" t="s">
        <v>1616</v>
      </c>
      <c r="C2375" t="s">
        <v>1617</v>
      </c>
      <c r="D2375" s="17">
        <v>350</v>
      </c>
      <c r="E2375" t="s">
        <v>1663</v>
      </c>
      <c r="F2375" t="s">
        <v>278</v>
      </c>
      <c r="G2375" t="s">
        <v>279</v>
      </c>
      <c r="H2375" t="s">
        <v>20</v>
      </c>
      <c r="I2375" t="s">
        <v>21</v>
      </c>
      <c r="J2375" t="s">
        <v>22</v>
      </c>
      <c r="K2375" t="s">
        <v>23</v>
      </c>
      <c r="L2375">
        <v>4758567.8</v>
      </c>
      <c r="M2375" s="14" t="str">
        <f>IF(Tbl_ExpendInput[[#This Row],[Fund Detail Code]]="09119",Tbl_ExpendInput[[#This Row],[Fund Group Name]],IF(ISNUMBER(SEARCH("covid",Tbl_ExpendInput[[#This Row],[Fund Detail Name]]))=TRUE,"COVID Funds",Tbl_ExpendInput[[#This Row],[Fund Group Name]]))</f>
        <v>General</v>
      </c>
      <c r="N2375" s="14" t="str">
        <f>IF(Tbl_ExpendInput[[#This Row],[Fund Detail Code]]="09119",Tbl_ExpendInput[[#This Row],[Fund Group Code]],IF(ISNUMBER(SEARCH("covid",Tbl_ExpendInput[[#This Row],[Fund Detail Name]]))=TRUE,"99",Tbl_ExpendInput[[#This Row],[Fund Group Code]]))</f>
        <v>01</v>
      </c>
      <c r="O2375" s="14">
        <f>VLOOKUP(Tbl_ExpendInput[[#This Row],[Agency Code]],TblAgencies[],12,FALSE)</f>
        <v>350</v>
      </c>
    </row>
    <row r="2376" spans="1:15">
      <c r="A2376">
        <v>2022</v>
      </c>
      <c r="B2376" t="s">
        <v>1616</v>
      </c>
      <c r="C2376" t="s">
        <v>1617</v>
      </c>
      <c r="D2376" s="17">
        <v>350</v>
      </c>
      <c r="E2376" t="s">
        <v>1663</v>
      </c>
      <c r="F2376" t="s">
        <v>278</v>
      </c>
      <c r="G2376" t="s">
        <v>279</v>
      </c>
      <c r="H2376" t="s">
        <v>24</v>
      </c>
      <c r="I2376" t="s">
        <v>25</v>
      </c>
      <c r="J2376" t="s">
        <v>1664</v>
      </c>
      <c r="K2376" t="s">
        <v>1665</v>
      </c>
      <c r="L2376">
        <v>1156975.79</v>
      </c>
      <c r="M2376" s="14" t="str">
        <f>IF(Tbl_ExpendInput[[#This Row],[Fund Detail Code]]="09119",Tbl_ExpendInput[[#This Row],[Fund Group Name]],IF(ISNUMBER(SEARCH("covid",Tbl_ExpendInput[[#This Row],[Fund Detail Name]]))=TRUE,"COVID Funds",Tbl_ExpendInput[[#This Row],[Fund Group Name]]))</f>
        <v>Special</v>
      </c>
      <c r="N2376" s="14" t="str">
        <f>IF(Tbl_ExpendInput[[#This Row],[Fund Detail Code]]="09119",Tbl_ExpendInput[[#This Row],[Fund Group Code]],IF(ISNUMBER(SEARCH("covid",Tbl_ExpendInput[[#This Row],[Fund Detail Name]]))=TRUE,"99",Tbl_ExpendInput[[#This Row],[Fund Group Code]]))</f>
        <v>02</v>
      </c>
      <c r="O2376" s="14">
        <f>VLOOKUP(Tbl_ExpendInput[[#This Row],[Agency Code]],TblAgencies[],12,FALSE)</f>
        <v>350</v>
      </c>
    </row>
    <row r="2377" spans="1:15">
      <c r="A2377">
        <v>2022</v>
      </c>
      <c r="B2377" t="s">
        <v>1616</v>
      </c>
      <c r="C2377" t="s">
        <v>1617</v>
      </c>
      <c r="D2377" s="17">
        <v>350</v>
      </c>
      <c r="E2377" t="s">
        <v>1663</v>
      </c>
      <c r="F2377" t="s">
        <v>278</v>
      </c>
      <c r="G2377" t="s">
        <v>279</v>
      </c>
      <c r="H2377" t="s">
        <v>24</v>
      </c>
      <c r="I2377" t="s">
        <v>25</v>
      </c>
      <c r="J2377" t="s">
        <v>1666</v>
      </c>
      <c r="K2377" t="s">
        <v>1667</v>
      </c>
      <c r="L2377">
        <v>55090.879999999997</v>
      </c>
      <c r="M2377" s="14" t="str">
        <f>IF(Tbl_ExpendInput[[#This Row],[Fund Detail Code]]="09119",Tbl_ExpendInput[[#This Row],[Fund Group Name]],IF(ISNUMBER(SEARCH("covid",Tbl_ExpendInput[[#This Row],[Fund Detail Name]]))=TRUE,"COVID Funds",Tbl_ExpendInput[[#This Row],[Fund Group Name]]))</f>
        <v>Special</v>
      </c>
      <c r="N2377" s="14" t="str">
        <f>IF(Tbl_ExpendInput[[#This Row],[Fund Detail Code]]="09119",Tbl_ExpendInput[[#This Row],[Fund Group Code]],IF(ISNUMBER(SEARCH("covid",Tbl_ExpendInput[[#This Row],[Fund Detail Name]]))=TRUE,"99",Tbl_ExpendInput[[#This Row],[Fund Group Code]]))</f>
        <v>02</v>
      </c>
      <c r="O2377" s="14">
        <f>VLOOKUP(Tbl_ExpendInput[[#This Row],[Agency Code]],TblAgencies[],12,FALSE)</f>
        <v>350</v>
      </c>
    </row>
    <row r="2378" spans="1:15">
      <c r="A2378">
        <v>2022</v>
      </c>
      <c r="B2378" t="s">
        <v>1616</v>
      </c>
      <c r="C2378" t="s">
        <v>1617</v>
      </c>
      <c r="D2378" s="17">
        <v>350</v>
      </c>
      <c r="E2378" t="s">
        <v>1663</v>
      </c>
      <c r="F2378" t="s">
        <v>278</v>
      </c>
      <c r="G2378" t="s">
        <v>279</v>
      </c>
      <c r="H2378" t="s">
        <v>24</v>
      </c>
      <c r="I2378" t="s">
        <v>25</v>
      </c>
      <c r="J2378" t="s">
        <v>1668</v>
      </c>
      <c r="K2378" t="s">
        <v>1669</v>
      </c>
      <c r="L2378">
        <v>819753</v>
      </c>
      <c r="M2378" s="14" t="str">
        <f>IF(Tbl_ExpendInput[[#This Row],[Fund Detail Code]]="09119",Tbl_ExpendInput[[#This Row],[Fund Group Name]],IF(ISNUMBER(SEARCH("covid",Tbl_ExpendInput[[#This Row],[Fund Detail Name]]))=TRUE,"COVID Funds",Tbl_ExpendInput[[#This Row],[Fund Group Name]]))</f>
        <v>Special</v>
      </c>
      <c r="N2378" s="14" t="str">
        <f>IF(Tbl_ExpendInput[[#This Row],[Fund Detail Code]]="09119",Tbl_ExpendInput[[#This Row],[Fund Group Code]],IF(ISNUMBER(SEARCH("covid",Tbl_ExpendInput[[#This Row],[Fund Detail Name]]))=TRUE,"99",Tbl_ExpendInput[[#This Row],[Fund Group Code]]))</f>
        <v>02</v>
      </c>
      <c r="O2378" s="14">
        <f>VLOOKUP(Tbl_ExpendInput[[#This Row],[Agency Code]],TblAgencies[],12,FALSE)</f>
        <v>350</v>
      </c>
    </row>
    <row r="2379" spans="1:15">
      <c r="A2379">
        <v>2022</v>
      </c>
      <c r="B2379" t="s">
        <v>1616</v>
      </c>
      <c r="C2379" t="s">
        <v>1617</v>
      </c>
      <c r="D2379" s="17">
        <v>350</v>
      </c>
      <c r="E2379" t="s">
        <v>1663</v>
      </c>
      <c r="F2379" t="s">
        <v>278</v>
      </c>
      <c r="G2379" t="s">
        <v>279</v>
      </c>
      <c r="H2379" t="s">
        <v>58</v>
      </c>
      <c r="I2379" t="s">
        <v>59</v>
      </c>
      <c r="J2379" t="s">
        <v>89</v>
      </c>
      <c r="K2379" t="s">
        <v>90</v>
      </c>
      <c r="L2379">
        <v>1637699.79</v>
      </c>
      <c r="M2379" s="14" t="str">
        <f>IF(Tbl_ExpendInput[[#This Row],[Fund Detail Code]]="09119",Tbl_ExpendInput[[#This Row],[Fund Group Name]],IF(ISNUMBER(SEARCH("covid",Tbl_ExpendInput[[#This Row],[Fund Detail Name]]))=TRUE,"COVID Funds",Tbl_ExpendInput[[#This Row],[Fund Group Name]]))</f>
        <v>Commonwealth Transportation</v>
      </c>
      <c r="N2379" s="14" t="str">
        <f>IF(Tbl_ExpendInput[[#This Row],[Fund Detail Code]]="09119",Tbl_ExpendInput[[#This Row],[Fund Group Code]],IF(ISNUMBER(SEARCH("covid",Tbl_ExpendInput[[#This Row],[Fund Detail Name]]))=TRUE,"99",Tbl_ExpendInput[[#This Row],[Fund Group Code]]))</f>
        <v>04</v>
      </c>
      <c r="O2379" s="14">
        <f>VLOOKUP(Tbl_ExpendInput[[#This Row],[Agency Code]],TblAgencies[],12,FALSE)</f>
        <v>350</v>
      </c>
    </row>
    <row r="2380" spans="1:15">
      <c r="A2380">
        <v>2022</v>
      </c>
      <c r="B2380" t="s">
        <v>1616</v>
      </c>
      <c r="C2380" t="s">
        <v>1617</v>
      </c>
      <c r="D2380" s="17">
        <v>350</v>
      </c>
      <c r="E2380" t="s">
        <v>1663</v>
      </c>
      <c r="F2380" t="s">
        <v>278</v>
      </c>
      <c r="G2380" t="s">
        <v>279</v>
      </c>
      <c r="H2380" t="s">
        <v>62</v>
      </c>
      <c r="I2380" t="s">
        <v>63</v>
      </c>
      <c r="J2380" t="s">
        <v>1670</v>
      </c>
      <c r="K2380" t="s">
        <v>1671</v>
      </c>
      <c r="L2380">
        <v>7500</v>
      </c>
      <c r="M2380" s="14" t="str">
        <f>IF(Tbl_ExpendInput[[#This Row],[Fund Detail Code]]="09119",Tbl_ExpendInput[[#This Row],[Fund Group Name]],IF(ISNUMBER(SEARCH("covid",Tbl_ExpendInput[[#This Row],[Fund Detail Name]]))=TRUE,"COVID Funds",Tbl_ExpendInput[[#This Row],[Fund Group Name]]))</f>
        <v>Trust And Agency</v>
      </c>
      <c r="N2380" s="14" t="str">
        <f>IF(Tbl_ExpendInput[[#This Row],[Fund Detail Code]]="09119",Tbl_ExpendInput[[#This Row],[Fund Group Code]],IF(ISNUMBER(SEARCH("covid",Tbl_ExpendInput[[#This Row],[Fund Detail Name]]))=TRUE,"99",Tbl_ExpendInput[[#This Row],[Fund Group Code]]))</f>
        <v>07</v>
      </c>
      <c r="O2380" s="14">
        <f>VLOOKUP(Tbl_ExpendInput[[#This Row],[Agency Code]],TblAgencies[],12,FALSE)</f>
        <v>350</v>
      </c>
    </row>
    <row r="2381" spans="1:15">
      <c r="A2381">
        <v>2022</v>
      </c>
      <c r="B2381" t="s">
        <v>1616</v>
      </c>
      <c r="C2381" t="s">
        <v>1617</v>
      </c>
      <c r="D2381" s="17">
        <v>350</v>
      </c>
      <c r="E2381" t="s">
        <v>1663</v>
      </c>
      <c r="F2381" t="s">
        <v>278</v>
      </c>
      <c r="G2381" t="s">
        <v>279</v>
      </c>
      <c r="H2381" t="s">
        <v>40</v>
      </c>
      <c r="I2381" t="s">
        <v>41</v>
      </c>
      <c r="J2381" t="s">
        <v>68</v>
      </c>
      <c r="K2381" t="s">
        <v>69</v>
      </c>
      <c r="L2381">
        <v>24403854</v>
      </c>
      <c r="M2381" s="14" t="str">
        <f>IF(Tbl_ExpendInput[[#This Row],[Fund Detail Code]]="09119",Tbl_ExpendInput[[#This Row],[Fund Group Name]],IF(ISNUMBER(SEARCH("covid",Tbl_ExpendInput[[#This Row],[Fund Detail Name]]))=TRUE,"COVID Funds",Tbl_ExpendInput[[#This Row],[Fund Group Name]]))</f>
        <v>Dedicated Special Revenue</v>
      </c>
      <c r="N2381" s="14" t="str">
        <f>IF(Tbl_ExpendInput[[#This Row],[Fund Detail Code]]="09119",Tbl_ExpendInput[[#This Row],[Fund Group Code]],IF(ISNUMBER(SEARCH("covid",Tbl_ExpendInput[[#This Row],[Fund Detail Name]]))=TRUE,"99",Tbl_ExpendInput[[#This Row],[Fund Group Code]]))</f>
        <v>09</v>
      </c>
      <c r="O2381" s="14">
        <f>VLOOKUP(Tbl_ExpendInput[[#This Row],[Agency Code]],TblAgencies[],12,FALSE)</f>
        <v>350</v>
      </c>
    </row>
    <row r="2382" spans="1:15">
      <c r="A2382">
        <v>2022</v>
      </c>
      <c r="B2382" t="s">
        <v>1616</v>
      </c>
      <c r="C2382" t="s">
        <v>1617</v>
      </c>
      <c r="D2382" s="17">
        <v>350</v>
      </c>
      <c r="E2382" t="s">
        <v>1663</v>
      </c>
      <c r="F2382" t="s">
        <v>278</v>
      </c>
      <c r="G2382" t="s">
        <v>279</v>
      </c>
      <c r="H2382" t="s">
        <v>33</v>
      </c>
      <c r="I2382" t="s">
        <v>34</v>
      </c>
      <c r="J2382" t="s">
        <v>78</v>
      </c>
      <c r="K2382" t="s">
        <v>79</v>
      </c>
      <c r="L2382">
        <v>231425168.87</v>
      </c>
      <c r="M2382" s="14" t="str">
        <f>IF(Tbl_ExpendInput[[#This Row],[Fund Detail Code]]="09119",Tbl_ExpendInput[[#This Row],[Fund Group Name]],IF(ISNUMBER(SEARCH("covid",Tbl_ExpendInput[[#This Row],[Fund Detail Name]]))=TRUE,"COVID Funds",Tbl_ExpendInput[[#This Row],[Fund Group Name]]))</f>
        <v>COVID Funds</v>
      </c>
      <c r="N2382" s="14" t="str">
        <f>IF(Tbl_ExpendInput[[#This Row],[Fund Detail Code]]="09119",Tbl_ExpendInput[[#This Row],[Fund Group Code]],IF(ISNUMBER(SEARCH("covid",Tbl_ExpendInput[[#This Row],[Fund Detail Name]]))=TRUE,"99",Tbl_ExpendInput[[#This Row],[Fund Group Code]]))</f>
        <v>99</v>
      </c>
      <c r="O2382" s="14">
        <f>VLOOKUP(Tbl_ExpendInput[[#This Row],[Agency Code]],TblAgencies[],12,FALSE)</f>
        <v>350</v>
      </c>
    </row>
    <row r="2383" spans="1:15">
      <c r="A2383">
        <v>2022</v>
      </c>
      <c r="B2383" t="s">
        <v>1616</v>
      </c>
      <c r="C2383" t="s">
        <v>1617</v>
      </c>
      <c r="D2383" s="17">
        <v>360</v>
      </c>
      <c r="E2383" t="s">
        <v>1672</v>
      </c>
      <c r="F2383" t="s">
        <v>278</v>
      </c>
      <c r="G2383" t="s">
        <v>279</v>
      </c>
      <c r="H2383" t="s">
        <v>20</v>
      </c>
      <c r="I2383" t="s">
        <v>21</v>
      </c>
      <c r="J2383" t="s">
        <v>22</v>
      </c>
      <c r="K2383" t="s">
        <v>23</v>
      </c>
      <c r="L2383">
        <v>6295555</v>
      </c>
      <c r="M2383" s="14" t="str">
        <f>IF(Tbl_ExpendInput[[#This Row],[Fund Detail Code]]="09119",Tbl_ExpendInput[[#This Row],[Fund Group Name]],IF(ISNUMBER(SEARCH("covid",Tbl_ExpendInput[[#This Row],[Fund Detail Name]]))=TRUE,"COVID Funds",Tbl_ExpendInput[[#This Row],[Fund Group Name]]))</f>
        <v>General</v>
      </c>
      <c r="N2383" s="14" t="str">
        <f>IF(Tbl_ExpendInput[[#This Row],[Fund Detail Code]]="09119",Tbl_ExpendInput[[#This Row],[Fund Group Code]],IF(ISNUMBER(SEARCH("covid",Tbl_ExpendInput[[#This Row],[Fund Detail Name]]))=TRUE,"99",Tbl_ExpendInput[[#This Row],[Fund Group Code]]))</f>
        <v>01</v>
      </c>
      <c r="O2383" s="14">
        <f>VLOOKUP(Tbl_ExpendInput[[#This Row],[Agency Code]],TblAgencies[],12,FALSE)</f>
        <v>360</v>
      </c>
    </row>
    <row r="2384" spans="1:15">
      <c r="A2384">
        <v>2022</v>
      </c>
      <c r="B2384" t="s">
        <v>1616</v>
      </c>
      <c r="C2384" t="s">
        <v>1617</v>
      </c>
      <c r="D2384" s="17">
        <v>409</v>
      </c>
      <c r="E2384" t="s">
        <v>1673</v>
      </c>
      <c r="F2384" t="s">
        <v>1674</v>
      </c>
      <c r="G2384" t="s">
        <v>1675</v>
      </c>
      <c r="H2384" t="s">
        <v>20</v>
      </c>
      <c r="I2384" t="s">
        <v>21</v>
      </c>
      <c r="J2384" t="s">
        <v>22</v>
      </c>
      <c r="K2384" t="s">
        <v>23</v>
      </c>
      <c r="L2384">
        <v>9357631.1699999999</v>
      </c>
      <c r="M2384" s="14" t="str">
        <f>IF(Tbl_ExpendInput[[#This Row],[Fund Detail Code]]="09119",Tbl_ExpendInput[[#This Row],[Fund Group Name]],IF(ISNUMBER(SEARCH("covid",Tbl_ExpendInput[[#This Row],[Fund Detail Name]]))=TRUE,"COVID Funds",Tbl_ExpendInput[[#This Row],[Fund Group Name]]))</f>
        <v>General</v>
      </c>
      <c r="N2384" s="14" t="str">
        <f>IF(Tbl_ExpendInput[[#This Row],[Fund Detail Code]]="09119",Tbl_ExpendInput[[#This Row],[Fund Group Code]],IF(ISNUMBER(SEARCH("covid",Tbl_ExpendInput[[#This Row],[Fund Detail Name]]))=TRUE,"99",Tbl_ExpendInput[[#This Row],[Fund Group Code]]))</f>
        <v>01</v>
      </c>
      <c r="O2384" s="14">
        <f>VLOOKUP(Tbl_ExpendInput[[#This Row],[Agency Code]],TblAgencies[],12,FALSE)</f>
        <v>409</v>
      </c>
    </row>
    <row r="2385" spans="1:15">
      <c r="A2385">
        <v>2022</v>
      </c>
      <c r="B2385" t="s">
        <v>1616</v>
      </c>
      <c r="C2385" t="s">
        <v>1617</v>
      </c>
      <c r="D2385" s="17">
        <v>409</v>
      </c>
      <c r="E2385" t="s">
        <v>1673</v>
      </c>
      <c r="F2385" t="s">
        <v>1674</v>
      </c>
      <c r="G2385" t="s">
        <v>1675</v>
      </c>
      <c r="H2385" t="s">
        <v>24</v>
      </c>
      <c r="I2385" t="s">
        <v>25</v>
      </c>
      <c r="J2385" t="s">
        <v>1676</v>
      </c>
      <c r="K2385" t="s">
        <v>1677</v>
      </c>
      <c r="L2385">
        <v>373094.3</v>
      </c>
      <c r="M2385" s="14" t="str">
        <f>IF(Tbl_ExpendInput[[#This Row],[Fund Detail Code]]="09119",Tbl_ExpendInput[[#This Row],[Fund Group Name]],IF(ISNUMBER(SEARCH("covid",Tbl_ExpendInput[[#This Row],[Fund Detail Name]]))=TRUE,"COVID Funds",Tbl_ExpendInput[[#This Row],[Fund Group Name]]))</f>
        <v>Special</v>
      </c>
      <c r="N2385" s="14" t="str">
        <f>IF(Tbl_ExpendInput[[#This Row],[Fund Detail Code]]="09119",Tbl_ExpendInput[[#This Row],[Fund Group Code]],IF(ISNUMBER(SEARCH("covid",Tbl_ExpendInput[[#This Row],[Fund Detail Name]]))=TRUE,"99",Tbl_ExpendInput[[#This Row],[Fund Group Code]]))</f>
        <v>02</v>
      </c>
      <c r="O2385" s="14">
        <f>VLOOKUP(Tbl_ExpendInput[[#This Row],[Agency Code]],TblAgencies[],12,FALSE)</f>
        <v>409</v>
      </c>
    </row>
    <row r="2386" spans="1:15">
      <c r="A2386">
        <v>2022</v>
      </c>
      <c r="B2386" t="s">
        <v>1616</v>
      </c>
      <c r="C2386" t="s">
        <v>1617</v>
      </c>
      <c r="D2386" s="17">
        <v>409</v>
      </c>
      <c r="E2386" t="s">
        <v>1673</v>
      </c>
      <c r="F2386" t="s">
        <v>1674</v>
      </c>
      <c r="G2386" t="s">
        <v>1675</v>
      </c>
      <c r="H2386" t="s">
        <v>24</v>
      </c>
      <c r="I2386" t="s">
        <v>25</v>
      </c>
      <c r="J2386" t="s">
        <v>1678</v>
      </c>
      <c r="K2386" t="s">
        <v>1679</v>
      </c>
      <c r="L2386">
        <v>965423.32</v>
      </c>
      <c r="M2386" s="14" t="str">
        <f>IF(Tbl_ExpendInput[[#This Row],[Fund Detail Code]]="09119",Tbl_ExpendInput[[#This Row],[Fund Group Name]],IF(ISNUMBER(SEARCH("covid",Tbl_ExpendInput[[#This Row],[Fund Detail Name]]))=TRUE,"COVID Funds",Tbl_ExpendInput[[#This Row],[Fund Group Name]]))</f>
        <v>Special</v>
      </c>
      <c r="N2386" s="14" t="str">
        <f>IF(Tbl_ExpendInput[[#This Row],[Fund Detail Code]]="09119",Tbl_ExpendInput[[#This Row],[Fund Group Code]],IF(ISNUMBER(SEARCH("covid",Tbl_ExpendInput[[#This Row],[Fund Detail Name]]))=TRUE,"99",Tbl_ExpendInput[[#This Row],[Fund Group Code]]))</f>
        <v>02</v>
      </c>
      <c r="O2386" s="14">
        <f>VLOOKUP(Tbl_ExpendInput[[#This Row],[Agency Code]],TblAgencies[],12,FALSE)</f>
        <v>409</v>
      </c>
    </row>
    <row r="2387" spans="1:15">
      <c r="A2387">
        <v>2022</v>
      </c>
      <c r="B2387" t="s">
        <v>1616</v>
      </c>
      <c r="C2387" t="s">
        <v>1617</v>
      </c>
      <c r="D2387" s="17">
        <v>409</v>
      </c>
      <c r="E2387" t="s">
        <v>1673</v>
      </c>
      <c r="F2387" t="s">
        <v>1674</v>
      </c>
      <c r="G2387" t="s">
        <v>1675</v>
      </c>
      <c r="H2387" t="s">
        <v>24</v>
      </c>
      <c r="I2387" t="s">
        <v>25</v>
      </c>
      <c r="J2387" t="s">
        <v>1680</v>
      </c>
      <c r="K2387" t="s">
        <v>1681</v>
      </c>
      <c r="L2387">
        <v>27587.27</v>
      </c>
      <c r="M2387" s="14" t="str">
        <f>IF(Tbl_ExpendInput[[#This Row],[Fund Detail Code]]="09119",Tbl_ExpendInput[[#This Row],[Fund Group Name]],IF(ISNUMBER(SEARCH("covid",Tbl_ExpendInput[[#This Row],[Fund Detail Name]]))=TRUE,"COVID Funds",Tbl_ExpendInput[[#This Row],[Fund Group Name]]))</f>
        <v>Special</v>
      </c>
      <c r="N2387" s="14" t="str">
        <f>IF(Tbl_ExpendInput[[#This Row],[Fund Detail Code]]="09119",Tbl_ExpendInput[[#This Row],[Fund Group Code]],IF(ISNUMBER(SEARCH("covid",Tbl_ExpendInput[[#This Row],[Fund Detail Name]]))=TRUE,"99",Tbl_ExpendInput[[#This Row],[Fund Group Code]]))</f>
        <v>02</v>
      </c>
      <c r="O2387" s="14">
        <f>VLOOKUP(Tbl_ExpendInput[[#This Row],[Agency Code]],TblAgencies[],12,FALSE)</f>
        <v>409</v>
      </c>
    </row>
    <row r="2388" spans="1:15">
      <c r="A2388">
        <v>2022</v>
      </c>
      <c r="B2388" t="s">
        <v>1616</v>
      </c>
      <c r="C2388" t="s">
        <v>1617</v>
      </c>
      <c r="D2388" s="17">
        <v>409</v>
      </c>
      <c r="E2388" t="s">
        <v>1673</v>
      </c>
      <c r="F2388" t="s">
        <v>1674</v>
      </c>
      <c r="G2388" t="s">
        <v>1675</v>
      </c>
      <c r="H2388" t="s">
        <v>40</v>
      </c>
      <c r="I2388" t="s">
        <v>41</v>
      </c>
      <c r="J2388" t="s">
        <v>1682</v>
      </c>
      <c r="K2388" t="s">
        <v>1683</v>
      </c>
      <c r="L2388">
        <v>1569</v>
      </c>
      <c r="M2388" s="14" t="str">
        <f>IF(Tbl_ExpendInput[[#This Row],[Fund Detail Code]]="09119",Tbl_ExpendInput[[#This Row],[Fund Group Name]],IF(ISNUMBER(SEARCH("covid",Tbl_ExpendInput[[#This Row],[Fund Detail Name]]))=TRUE,"COVID Funds",Tbl_ExpendInput[[#This Row],[Fund Group Name]]))</f>
        <v>Dedicated Special Revenue</v>
      </c>
      <c r="N2388" s="14" t="str">
        <f>IF(Tbl_ExpendInput[[#This Row],[Fund Detail Code]]="09119",Tbl_ExpendInput[[#This Row],[Fund Group Code]],IF(ISNUMBER(SEARCH("covid",Tbl_ExpendInput[[#This Row],[Fund Detail Name]]))=TRUE,"99",Tbl_ExpendInput[[#This Row],[Fund Group Code]]))</f>
        <v>09</v>
      </c>
      <c r="O2388" s="14">
        <f>VLOOKUP(Tbl_ExpendInput[[#This Row],[Agency Code]],TblAgencies[],12,FALSE)</f>
        <v>409</v>
      </c>
    </row>
    <row r="2389" spans="1:15">
      <c r="A2389">
        <v>2022</v>
      </c>
      <c r="B2389" t="s">
        <v>1616</v>
      </c>
      <c r="C2389" t="s">
        <v>1617</v>
      </c>
      <c r="D2389" s="17">
        <v>409</v>
      </c>
      <c r="E2389" t="s">
        <v>1673</v>
      </c>
      <c r="F2389" t="s">
        <v>1674</v>
      </c>
      <c r="G2389" t="s">
        <v>1675</v>
      </c>
      <c r="H2389" t="s">
        <v>40</v>
      </c>
      <c r="I2389" t="s">
        <v>41</v>
      </c>
      <c r="J2389" t="s">
        <v>1684</v>
      </c>
      <c r="K2389" t="s">
        <v>1685</v>
      </c>
      <c r="L2389">
        <v>120000</v>
      </c>
      <c r="M2389" s="14" t="str">
        <f>IF(Tbl_ExpendInput[[#This Row],[Fund Detail Code]]="09119",Tbl_ExpendInput[[#This Row],[Fund Group Name]],IF(ISNUMBER(SEARCH("covid",Tbl_ExpendInput[[#This Row],[Fund Detail Name]]))=TRUE,"COVID Funds",Tbl_ExpendInput[[#This Row],[Fund Group Name]]))</f>
        <v>Dedicated Special Revenue</v>
      </c>
      <c r="N2389" s="14" t="str">
        <f>IF(Tbl_ExpendInput[[#This Row],[Fund Detail Code]]="09119",Tbl_ExpendInput[[#This Row],[Fund Group Code]],IF(ISNUMBER(SEARCH("covid",Tbl_ExpendInput[[#This Row],[Fund Detail Name]]))=TRUE,"99",Tbl_ExpendInput[[#This Row],[Fund Group Code]]))</f>
        <v>09</v>
      </c>
      <c r="O2389" s="14">
        <f>VLOOKUP(Tbl_ExpendInput[[#This Row],[Agency Code]],TblAgencies[],12,FALSE)</f>
        <v>409</v>
      </c>
    </row>
    <row r="2390" spans="1:15">
      <c r="A2390">
        <v>2022</v>
      </c>
      <c r="B2390" t="s">
        <v>1616</v>
      </c>
      <c r="C2390" t="s">
        <v>1617</v>
      </c>
      <c r="D2390" s="17">
        <v>409</v>
      </c>
      <c r="E2390" t="s">
        <v>1673</v>
      </c>
      <c r="F2390" t="s">
        <v>1674</v>
      </c>
      <c r="G2390" t="s">
        <v>1675</v>
      </c>
      <c r="H2390" t="s">
        <v>30</v>
      </c>
      <c r="I2390" t="s">
        <v>31</v>
      </c>
      <c r="J2390" t="s">
        <v>32</v>
      </c>
      <c r="K2390" t="s">
        <v>31</v>
      </c>
      <c r="L2390">
        <v>11297890.41</v>
      </c>
      <c r="M2390" s="14" t="str">
        <f>IF(Tbl_ExpendInput[[#This Row],[Fund Detail Code]]="09119",Tbl_ExpendInput[[#This Row],[Fund Group Name]],IF(ISNUMBER(SEARCH("covid",Tbl_ExpendInput[[#This Row],[Fund Detail Name]]))=TRUE,"COVID Funds",Tbl_ExpendInput[[#This Row],[Fund Group Name]]))</f>
        <v>Federal Trust</v>
      </c>
      <c r="N2390" s="14" t="str">
        <f>IF(Tbl_ExpendInput[[#This Row],[Fund Detail Code]]="09119",Tbl_ExpendInput[[#This Row],[Fund Group Code]],IF(ISNUMBER(SEARCH("covid",Tbl_ExpendInput[[#This Row],[Fund Detail Name]]))=TRUE,"99",Tbl_ExpendInput[[#This Row],[Fund Group Code]]))</f>
        <v>10</v>
      </c>
      <c r="O2390" s="14">
        <f>VLOOKUP(Tbl_ExpendInput[[#This Row],[Agency Code]],TblAgencies[],12,FALSE)</f>
        <v>409</v>
      </c>
    </row>
    <row r="2391" spans="1:15">
      <c r="A2391">
        <v>2022</v>
      </c>
      <c r="B2391" t="s">
        <v>1616</v>
      </c>
      <c r="C2391" t="s">
        <v>1617</v>
      </c>
      <c r="D2391" s="17">
        <v>409</v>
      </c>
      <c r="E2391" t="s">
        <v>1673</v>
      </c>
      <c r="F2391" t="s">
        <v>932</v>
      </c>
      <c r="G2391" t="s">
        <v>933</v>
      </c>
      <c r="H2391" t="s">
        <v>20</v>
      </c>
      <c r="I2391" t="s">
        <v>21</v>
      </c>
      <c r="J2391" t="s">
        <v>22</v>
      </c>
      <c r="K2391" t="s">
        <v>23</v>
      </c>
      <c r="L2391">
        <v>2065310.27</v>
      </c>
      <c r="M2391" s="14" t="str">
        <f>IF(Tbl_ExpendInput[[#This Row],[Fund Detail Code]]="09119",Tbl_ExpendInput[[#This Row],[Fund Group Name]],IF(ISNUMBER(SEARCH("covid",Tbl_ExpendInput[[#This Row],[Fund Detail Name]]))=TRUE,"COVID Funds",Tbl_ExpendInput[[#This Row],[Fund Group Name]]))</f>
        <v>General</v>
      </c>
      <c r="N2391" s="14" t="str">
        <f>IF(Tbl_ExpendInput[[#This Row],[Fund Detail Code]]="09119",Tbl_ExpendInput[[#This Row],[Fund Group Code]],IF(ISNUMBER(SEARCH("covid",Tbl_ExpendInput[[#This Row],[Fund Detail Name]]))=TRUE,"99",Tbl_ExpendInput[[#This Row],[Fund Group Code]]))</f>
        <v>01</v>
      </c>
      <c r="O2391" s="14">
        <f>VLOOKUP(Tbl_ExpendInput[[#This Row],[Agency Code]],TblAgencies[],12,FALSE)</f>
        <v>409</v>
      </c>
    </row>
    <row r="2392" spans="1:15">
      <c r="A2392">
        <v>2022</v>
      </c>
      <c r="B2392" t="s">
        <v>1616</v>
      </c>
      <c r="C2392" t="s">
        <v>1617</v>
      </c>
      <c r="D2392" s="17">
        <v>409</v>
      </c>
      <c r="E2392" t="s">
        <v>1673</v>
      </c>
      <c r="F2392" t="s">
        <v>932</v>
      </c>
      <c r="G2392" t="s">
        <v>933</v>
      </c>
      <c r="H2392" t="s">
        <v>24</v>
      </c>
      <c r="I2392" t="s">
        <v>25</v>
      </c>
      <c r="J2392" t="s">
        <v>1680</v>
      </c>
      <c r="K2392" t="s">
        <v>1681</v>
      </c>
      <c r="L2392">
        <v>140793.43</v>
      </c>
      <c r="M2392" s="14" t="str">
        <f>IF(Tbl_ExpendInput[[#This Row],[Fund Detail Code]]="09119",Tbl_ExpendInput[[#This Row],[Fund Group Name]],IF(ISNUMBER(SEARCH("covid",Tbl_ExpendInput[[#This Row],[Fund Detail Name]]))=TRUE,"COVID Funds",Tbl_ExpendInput[[#This Row],[Fund Group Name]]))</f>
        <v>Special</v>
      </c>
      <c r="N2392" s="14" t="str">
        <f>IF(Tbl_ExpendInput[[#This Row],[Fund Detail Code]]="09119",Tbl_ExpendInput[[#This Row],[Fund Group Code]],IF(ISNUMBER(SEARCH("covid",Tbl_ExpendInput[[#This Row],[Fund Detail Name]]))=TRUE,"99",Tbl_ExpendInput[[#This Row],[Fund Group Code]]))</f>
        <v>02</v>
      </c>
      <c r="O2392" s="14">
        <f>VLOOKUP(Tbl_ExpendInput[[#This Row],[Agency Code]],TblAgencies[],12,FALSE)</f>
        <v>409</v>
      </c>
    </row>
    <row r="2393" spans="1:15">
      <c r="A2393">
        <v>2022</v>
      </c>
      <c r="B2393" t="s">
        <v>1616</v>
      </c>
      <c r="C2393" t="s">
        <v>1617</v>
      </c>
      <c r="D2393" s="17">
        <v>409</v>
      </c>
      <c r="E2393" t="s">
        <v>1673</v>
      </c>
      <c r="F2393" t="s">
        <v>932</v>
      </c>
      <c r="G2393" t="s">
        <v>933</v>
      </c>
      <c r="H2393" t="s">
        <v>30</v>
      </c>
      <c r="I2393" t="s">
        <v>31</v>
      </c>
      <c r="J2393" t="s">
        <v>32</v>
      </c>
      <c r="K2393" t="s">
        <v>31</v>
      </c>
      <c r="L2393">
        <v>1758002.67</v>
      </c>
      <c r="M2393" s="14" t="str">
        <f>IF(Tbl_ExpendInput[[#This Row],[Fund Detail Code]]="09119",Tbl_ExpendInput[[#This Row],[Fund Group Name]],IF(ISNUMBER(SEARCH("covid",Tbl_ExpendInput[[#This Row],[Fund Detail Name]]))=TRUE,"COVID Funds",Tbl_ExpendInput[[#This Row],[Fund Group Name]]))</f>
        <v>Federal Trust</v>
      </c>
      <c r="N2393" s="14" t="str">
        <f>IF(Tbl_ExpendInput[[#This Row],[Fund Detail Code]]="09119",Tbl_ExpendInput[[#This Row],[Fund Group Code]],IF(ISNUMBER(SEARCH("covid",Tbl_ExpendInput[[#This Row],[Fund Detail Name]]))=TRUE,"99",Tbl_ExpendInput[[#This Row],[Fund Group Code]]))</f>
        <v>10</v>
      </c>
      <c r="O2393" s="14">
        <f>VLOOKUP(Tbl_ExpendInput[[#This Row],[Agency Code]],TblAgencies[],12,FALSE)</f>
        <v>409</v>
      </c>
    </row>
    <row r="2394" spans="1:15">
      <c r="A2394">
        <v>2022</v>
      </c>
      <c r="B2394" t="s">
        <v>1616</v>
      </c>
      <c r="C2394" t="s">
        <v>1617</v>
      </c>
      <c r="D2394" s="17">
        <v>409</v>
      </c>
      <c r="E2394" t="s">
        <v>1673</v>
      </c>
      <c r="F2394" t="s">
        <v>932</v>
      </c>
      <c r="G2394" t="s">
        <v>933</v>
      </c>
      <c r="H2394" t="s">
        <v>33</v>
      </c>
      <c r="I2394" t="s">
        <v>34</v>
      </c>
      <c r="J2394" t="s">
        <v>1686</v>
      </c>
      <c r="K2394" t="s">
        <v>1687</v>
      </c>
      <c r="L2394">
        <v>613331.69999999995</v>
      </c>
      <c r="M2394" s="14" t="str">
        <f>IF(Tbl_ExpendInput[[#This Row],[Fund Detail Code]]="09119",Tbl_ExpendInput[[#This Row],[Fund Group Name]],IF(ISNUMBER(SEARCH("covid",Tbl_ExpendInput[[#This Row],[Fund Detail Name]]))=TRUE,"COVID Funds",Tbl_ExpendInput[[#This Row],[Fund Group Name]]))</f>
        <v>Federal Trust - Arra</v>
      </c>
      <c r="N2394" s="14" t="str">
        <f>IF(Tbl_ExpendInput[[#This Row],[Fund Detail Code]]="09119",Tbl_ExpendInput[[#This Row],[Fund Group Code]],IF(ISNUMBER(SEARCH("covid",Tbl_ExpendInput[[#This Row],[Fund Detail Name]]))=TRUE,"99",Tbl_ExpendInput[[#This Row],[Fund Group Code]]))</f>
        <v>12</v>
      </c>
      <c r="O2394" s="14">
        <f>VLOOKUP(Tbl_ExpendInput[[#This Row],[Agency Code]],TblAgencies[],12,FALSE)</f>
        <v>409</v>
      </c>
    </row>
    <row r="2395" spans="1:15">
      <c r="A2395">
        <v>2022</v>
      </c>
      <c r="B2395" t="s">
        <v>1616</v>
      </c>
      <c r="C2395" t="s">
        <v>1617</v>
      </c>
      <c r="D2395" s="17">
        <v>409</v>
      </c>
      <c r="E2395" t="s">
        <v>1673</v>
      </c>
      <c r="F2395" t="s">
        <v>1242</v>
      </c>
      <c r="G2395" t="s">
        <v>52</v>
      </c>
      <c r="H2395" t="s">
        <v>20</v>
      </c>
      <c r="I2395" t="s">
        <v>21</v>
      </c>
      <c r="J2395" t="s">
        <v>22</v>
      </c>
      <c r="K2395" t="s">
        <v>23</v>
      </c>
      <c r="L2395">
        <v>2813532.65</v>
      </c>
      <c r="M2395" s="14" t="str">
        <f>IF(Tbl_ExpendInput[[#This Row],[Fund Detail Code]]="09119",Tbl_ExpendInput[[#This Row],[Fund Group Name]],IF(ISNUMBER(SEARCH("covid",Tbl_ExpendInput[[#This Row],[Fund Detail Name]]))=TRUE,"COVID Funds",Tbl_ExpendInput[[#This Row],[Fund Group Name]]))</f>
        <v>General</v>
      </c>
      <c r="N2395" s="14" t="str">
        <f>IF(Tbl_ExpendInput[[#This Row],[Fund Detail Code]]="09119",Tbl_ExpendInput[[#This Row],[Fund Group Code]],IF(ISNUMBER(SEARCH("covid",Tbl_ExpendInput[[#This Row],[Fund Detail Name]]))=TRUE,"99",Tbl_ExpendInput[[#This Row],[Fund Group Code]]))</f>
        <v>01</v>
      </c>
      <c r="O2395" s="14">
        <f>VLOOKUP(Tbl_ExpendInput[[#This Row],[Agency Code]],TblAgencies[],12,FALSE)</f>
        <v>409</v>
      </c>
    </row>
    <row r="2396" spans="1:15">
      <c r="A2396">
        <v>2022</v>
      </c>
      <c r="B2396" t="s">
        <v>1616</v>
      </c>
      <c r="C2396" t="s">
        <v>1617</v>
      </c>
      <c r="D2396" s="17">
        <v>409</v>
      </c>
      <c r="E2396" t="s">
        <v>1673</v>
      </c>
      <c r="F2396" t="s">
        <v>1242</v>
      </c>
      <c r="G2396" t="s">
        <v>52</v>
      </c>
      <c r="H2396" t="s">
        <v>24</v>
      </c>
      <c r="I2396" t="s">
        <v>25</v>
      </c>
      <c r="J2396" t="s">
        <v>108</v>
      </c>
      <c r="K2396" t="s">
        <v>109</v>
      </c>
      <c r="L2396">
        <v>363319.76</v>
      </c>
      <c r="M2396" s="14" t="str">
        <f>IF(Tbl_ExpendInput[[#This Row],[Fund Detail Code]]="09119",Tbl_ExpendInput[[#This Row],[Fund Group Name]],IF(ISNUMBER(SEARCH("covid",Tbl_ExpendInput[[#This Row],[Fund Detail Name]]))=TRUE,"COVID Funds",Tbl_ExpendInput[[#This Row],[Fund Group Name]]))</f>
        <v>Special</v>
      </c>
      <c r="N2396" s="14" t="str">
        <f>IF(Tbl_ExpendInput[[#This Row],[Fund Detail Code]]="09119",Tbl_ExpendInput[[#This Row],[Fund Group Code]],IF(ISNUMBER(SEARCH("covid",Tbl_ExpendInput[[#This Row],[Fund Detail Name]]))=TRUE,"99",Tbl_ExpendInput[[#This Row],[Fund Group Code]]))</f>
        <v>02</v>
      </c>
      <c r="O2396" s="14">
        <f>VLOOKUP(Tbl_ExpendInput[[#This Row],[Agency Code]],TblAgencies[],12,FALSE)</f>
        <v>409</v>
      </c>
    </row>
    <row r="2397" spans="1:15">
      <c r="A2397">
        <v>2022</v>
      </c>
      <c r="B2397" t="s">
        <v>1616</v>
      </c>
      <c r="C2397" t="s">
        <v>1617</v>
      </c>
      <c r="D2397" s="17">
        <v>409</v>
      </c>
      <c r="E2397" t="s">
        <v>1673</v>
      </c>
      <c r="F2397" t="s">
        <v>1242</v>
      </c>
      <c r="G2397" t="s">
        <v>52</v>
      </c>
      <c r="H2397" t="s">
        <v>40</v>
      </c>
      <c r="I2397" t="s">
        <v>41</v>
      </c>
      <c r="J2397" t="s">
        <v>1688</v>
      </c>
      <c r="K2397" t="s">
        <v>1689</v>
      </c>
      <c r="L2397">
        <v>41699.99</v>
      </c>
      <c r="M2397" s="14" t="str">
        <f>IF(Tbl_ExpendInput[[#This Row],[Fund Detail Code]]="09119",Tbl_ExpendInput[[#This Row],[Fund Group Name]],IF(ISNUMBER(SEARCH("covid",Tbl_ExpendInput[[#This Row],[Fund Detail Name]]))=TRUE,"COVID Funds",Tbl_ExpendInput[[#This Row],[Fund Group Name]]))</f>
        <v>Dedicated Special Revenue</v>
      </c>
      <c r="N2397" s="14" t="str">
        <f>IF(Tbl_ExpendInput[[#This Row],[Fund Detail Code]]="09119",Tbl_ExpendInput[[#This Row],[Fund Group Code]],IF(ISNUMBER(SEARCH("covid",Tbl_ExpendInput[[#This Row],[Fund Detail Name]]))=TRUE,"99",Tbl_ExpendInput[[#This Row],[Fund Group Code]]))</f>
        <v>09</v>
      </c>
      <c r="O2397" s="14">
        <f>VLOOKUP(Tbl_ExpendInput[[#This Row],[Agency Code]],TblAgencies[],12,FALSE)</f>
        <v>409</v>
      </c>
    </row>
    <row r="2398" spans="1:15">
      <c r="A2398">
        <v>2022</v>
      </c>
      <c r="B2398" t="s">
        <v>1616</v>
      </c>
      <c r="C2398" t="s">
        <v>1617</v>
      </c>
      <c r="D2398" s="17">
        <v>409</v>
      </c>
      <c r="E2398" t="s">
        <v>1673</v>
      </c>
      <c r="F2398" t="s">
        <v>1242</v>
      </c>
      <c r="G2398" t="s">
        <v>52</v>
      </c>
      <c r="H2398" t="s">
        <v>40</v>
      </c>
      <c r="I2398" t="s">
        <v>41</v>
      </c>
      <c r="J2398" t="s">
        <v>1690</v>
      </c>
      <c r="K2398" t="s">
        <v>1691</v>
      </c>
      <c r="L2398">
        <v>213440</v>
      </c>
      <c r="M2398" s="14" t="str">
        <f>IF(Tbl_ExpendInput[[#This Row],[Fund Detail Code]]="09119",Tbl_ExpendInput[[#This Row],[Fund Group Name]],IF(ISNUMBER(SEARCH("covid",Tbl_ExpendInput[[#This Row],[Fund Detail Name]]))=TRUE,"COVID Funds",Tbl_ExpendInput[[#This Row],[Fund Group Name]]))</f>
        <v>Dedicated Special Revenue</v>
      </c>
      <c r="N2398" s="14" t="str">
        <f>IF(Tbl_ExpendInput[[#This Row],[Fund Detail Code]]="09119",Tbl_ExpendInput[[#This Row],[Fund Group Code]],IF(ISNUMBER(SEARCH("covid",Tbl_ExpendInput[[#This Row],[Fund Detail Name]]))=TRUE,"99",Tbl_ExpendInput[[#This Row],[Fund Group Code]]))</f>
        <v>09</v>
      </c>
      <c r="O2398" s="14">
        <f>VLOOKUP(Tbl_ExpendInput[[#This Row],[Agency Code]],TblAgencies[],12,FALSE)</f>
        <v>409</v>
      </c>
    </row>
    <row r="2399" spans="1:15">
      <c r="A2399">
        <v>2022</v>
      </c>
      <c r="B2399" t="s">
        <v>1616</v>
      </c>
      <c r="C2399" t="s">
        <v>1617</v>
      </c>
      <c r="D2399" s="17">
        <v>851</v>
      </c>
      <c r="E2399" t="s">
        <v>1692</v>
      </c>
      <c r="F2399" t="s">
        <v>689</v>
      </c>
      <c r="G2399" t="s">
        <v>690</v>
      </c>
      <c r="H2399" t="s">
        <v>40</v>
      </c>
      <c r="I2399" t="s">
        <v>41</v>
      </c>
      <c r="J2399" t="s">
        <v>1693</v>
      </c>
      <c r="K2399" t="s">
        <v>1694</v>
      </c>
      <c r="L2399">
        <v>6862535.8200000003</v>
      </c>
      <c r="M2399" s="14" t="str">
        <f>IF(Tbl_ExpendInput[[#This Row],[Fund Detail Code]]="09119",Tbl_ExpendInput[[#This Row],[Fund Group Name]],IF(ISNUMBER(SEARCH("covid",Tbl_ExpendInput[[#This Row],[Fund Detail Name]]))=TRUE,"COVID Funds",Tbl_ExpendInput[[#This Row],[Fund Group Name]]))</f>
        <v>Dedicated Special Revenue</v>
      </c>
      <c r="N2399" s="14" t="str">
        <f>IF(Tbl_ExpendInput[[#This Row],[Fund Detail Code]]="09119",Tbl_ExpendInput[[#This Row],[Fund Group Code]],IF(ISNUMBER(SEARCH("covid",Tbl_ExpendInput[[#This Row],[Fund Detail Name]]))=TRUE,"99",Tbl_ExpendInput[[#This Row],[Fund Group Code]]))</f>
        <v>09</v>
      </c>
      <c r="O2399" s="14">
        <f>VLOOKUP(Tbl_ExpendInput[[#This Row],[Agency Code]],TblAgencies[],12,FALSE)</f>
        <v>851</v>
      </c>
    </row>
    <row r="2400" spans="1:15">
      <c r="A2400">
        <v>2022</v>
      </c>
      <c r="B2400" t="s">
        <v>1616</v>
      </c>
      <c r="C2400" t="s">
        <v>1617</v>
      </c>
      <c r="D2400" s="17">
        <v>851</v>
      </c>
      <c r="E2400" t="s">
        <v>1692</v>
      </c>
      <c r="F2400" t="s">
        <v>689</v>
      </c>
      <c r="G2400" t="s">
        <v>690</v>
      </c>
      <c r="H2400" t="s">
        <v>40</v>
      </c>
      <c r="I2400" t="s">
        <v>41</v>
      </c>
      <c r="J2400" t="s">
        <v>1695</v>
      </c>
      <c r="K2400" t="s">
        <v>1696</v>
      </c>
      <c r="L2400">
        <v>13547480.41</v>
      </c>
      <c r="M2400" s="14" t="str">
        <f>IF(Tbl_ExpendInput[[#This Row],[Fund Detail Code]]="09119",Tbl_ExpendInput[[#This Row],[Fund Group Name]],IF(ISNUMBER(SEARCH("covid",Tbl_ExpendInput[[#This Row],[Fund Detail Name]]))=TRUE,"COVID Funds",Tbl_ExpendInput[[#This Row],[Fund Group Name]]))</f>
        <v>Dedicated Special Revenue</v>
      </c>
      <c r="N2400" s="14" t="str">
        <f>IF(Tbl_ExpendInput[[#This Row],[Fund Detail Code]]="09119",Tbl_ExpendInput[[#This Row],[Fund Group Code]],IF(ISNUMBER(SEARCH("covid",Tbl_ExpendInput[[#This Row],[Fund Detail Name]]))=TRUE,"99",Tbl_ExpendInput[[#This Row],[Fund Group Code]]))</f>
        <v>09</v>
      </c>
      <c r="O2400" s="14">
        <f>VLOOKUP(Tbl_ExpendInput[[#This Row],[Agency Code]],TblAgencies[],12,FALSE)</f>
        <v>851</v>
      </c>
    </row>
    <row r="2401" spans="1:15">
      <c r="A2401">
        <v>2022</v>
      </c>
      <c r="B2401" t="s">
        <v>1697</v>
      </c>
      <c r="C2401" t="s">
        <v>1698</v>
      </c>
      <c r="D2401" s="17">
        <v>193</v>
      </c>
      <c r="E2401" t="s">
        <v>1699</v>
      </c>
      <c r="F2401" t="s">
        <v>51</v>
      </c>
      <c r="G2401" t="s">
        <v>52</v>
      </c>
      <c r="H2401" t="s">
        <v>20</v>
      </c>
      <c r="I2401" t="s">
        <v>21</v>
      </c>
      <c r="J2401" t="s">
        <v>22</v>
      </c>
      <c r="K2401" t="s">
        <v>23</v>
      </c>
      <c r="L2401">
        <v>520939.38</v>
      </c>
      <c r="M2401" s="14" t="str">
        <f>IF(Tbl_ExpendInput[[#This Row],[Fund Detail Code]]="09119",Tbl_ExpendInput[[#This Row],[Fund Group Name]],IF(ISNUMBER(SEARCH("covid",Tbl_ExpendInput[[#This Row],[Fund Detail Name]]))=TRUE,"COVID Funds",Tbl_ExpendInput[[#This Row],[Fund Group Name]]))</f>
        <v>General</v>
      </c>
      <c r="N2401" s="14" t="str">
        <f>IF(Tbl_ExpendInput[[#This Row],[Fund Detail Code]]="09119",Tbl_ExpendInput[[#This Row],[Fund Group Code]],IF(ISNUMBER(SEARCH("covid",Tbl_ExpendInput[[#This Row],[Fund Detail Name]]))=TRUE,"99",Tbl_ExpendInput[[#This Row],[Fund Group Code]]))</f>
        <v>01</v>
      </c>
      <c r="O2401" s="14">
        <f>VLOOKUP(Tbl_ExpendInput[[#This Row],[Agency Code]],TblAgencies[],12,FALSE)</f>
        <v>193</v>
      </c>
    </row>
    <row r="2402" spans="1:15">
      <c r="A2402">
        <v>2022</v>
      </c>
      <c r="B2402" t="s">
        <v>1697</v>
      </c>
      <c r="C2402" t="s">
        <v>1698</v>
      </c>
      <c r="D2402" s="17">
        <v>301</v>
      </c>
      <c r="E2402" t="s">
        <v>1700</v>
      </c>
      <c r="F2402" t="s">
        <v>430</v>
      </c>
      <c r="G2402" t="s">
        <v>431</v>
      </c>
      <c r="H2402" t="s">
        <v>20</v>
      </c>
      <c r="I2402" t="s">
        <v>21</v>
      </c>
      <c r="J2402" t="s">
        <v>22</v>
      </c>
      <c r="K2402" t="s">
        <v>23</v>
      </c>
      <c r="L2402">
        <v>329910</v>
      </c>
      <c r="M2402" s="14" t="str">
        <f>IF(Tbl_ExpendInput[[#This Row],[Fund Detail Code]]="09119",Tbl_ExpendInput[[#This Row],[Fund Group Name]],IF(ISNUMBER(SEARCH("covid",Tbl_ExpendInput[[#This Row],[Fund Detail Name]]))=TRUE,"COVID Funds",Tbl_ExpendInput[[#This Row],[Fund Group Name]]))</f>
        <v>General</v>
      </c>
      <c r="N2402" s="14" t="str">
        <f>IF(Tbl_ExpendInput[[#This Row],[Fund Detail Code]]="09119",Tbl_ExpendInput[[#This Row],[Fund Group Code]],IF(ISNUMBER(SEARCH("covid",Tbl_ExpendInput[[#This Row],[Fund Detail Name]]))=TRUE,"99",Tbl_ExpendInput[[#This Row],[Fund Group Code]]))</f>
        <v>01</v>
      </c>
      <c r="O2402" s="14">
        <f>VLOOKUP(Tbl_ExpendInput[[#This Row],[Agency Code]],TblAgencies[],12,FALSE)</f>
        <v>301</v>
      </c>
    </row>
    <row r="2403" spans="1:15">
      <c r="A2403">
        <v>2022</v>
      </c>
      <c r="B2403" t="s">
        <v>1697</v>
      </c>
      <c r="C2403" t="s">
        <v>1698</v>
      </c>
      <c r="D2403" s="17">
        <v>301</v>
      </c>
      <c r="E2403" t="s">
        <v>1700</v>
      </c>
      <c r="F2403" t="s">
        <v>430</v>
      </c>
      <c r="G2403" t="s">
        <v>431</v>
      </c>
      <c r="H2403" t="s">
        <v>40</v>
      </c>
      <c r="I2403" t="s">
        <v>41</v>
      </c>
      <c r="J2403" t="s">
        <v>1701</v>
      </c>
      <c r="K2403" t="s">
        <v>1702</v>
      </c>
      <c r="L2403">
        <v>98233.12</v>
      </c>
      <c r="M2403" s="14" t="str">
        <f>IF(Tbl_ExpendInput[[#This Row],[Fund Detail Code]]="09119",Tbl_ExpendInput[[#This Row],[Fund Group Name]],IF(ISNUMBER(SEARCH("covid",Tbl_ExpendInput[[#This Row],[Fund Detail Name]]))=TRUE,"COVID Funds",Tbl_ExpendInput[[#This Row],[Fund Group Name]]))</f>
        <v>Dedicated Special Revenue</v>
      </c>
      <c r="N2403" s="14" t="str">
        <f>IF(Tbl_ExpendInput[[#This Row],[Fund Detail Code]]="09119",Tbl_ExpendInput[[#This Row],[Fund Group Code]],IF(ISNUMBER(SEARCH("covid",Tbl_ExpendInput[[#This Row],[Fund Detail Name]]))=TRUE,"99",Tbl_ExpendInput[[#This Row],[Fund Group Code]]))</f>
        <v>09</v>
      </c>
      <c r="O2403" s="14">
        <f>VLOOKUP(Tbl_ExpendInput[[#This Row],[Agency Code]],TblAgencies[],12,FALSE)</f>
        <v>301</v>
      </c>
    </row>
    <row r="2404" spans="1:15">
      <c r="A2404">
        <v>2022</v>
      </c>
      <c r="B2404" t="s">
        <v>1697</v>
      </c>
      <c r="C2404" t="s">
        <v>1698</v>
      </c>
      <c r="D2404" s="17">
        <v>301</v>
      </c>
      <c r="E2404" t="s">
        <v>1700</v>
      </c>
      <c r="F2404" t="s">
        <v>430</v>
      </c>
      <c r="G2404" t="s">
        <v>431</v>
      </c>
      <c r="H2404" t="s">
        <v>30</v>
      </c>
      <c r="I2404" t="s">
        <v>31</v>
      </c>
      <c r="J2404" t="s">
        <v>32</v>
      </c>
      <c r="K2404" t="s">
        <v>31</v>
      </c>
      <c r="L2404">
        <v>4160035.55</v>
      </c>
      <c r="M2404" s="14" t="str">
        <f>IF(Tbl_ExpendInput[[#This Row],[Fund Detail Code]]="09119",Tbl_ExpendInput[[#This Row],[Fund Group Name]],IF(ISNUMBER(SEARCH("covid",Tbl_ExpendInput[[#This Row],[Fund Detail Name]]))=TRUE,"COVID Funds",Tbl_ExpendInput[[#This Row],[Fund Group Name]]))</f>
        <v>Federal Trust</v>
      </c>
      <c r="N2404" s="14" t="str">
        <f>IF(Tbl_ExpendInput[[#This Row],[Fund Detail Code]]="09119",Tbl_ExpendInput[[#This Row],[Fund Group Code]],IF(ISNUMBER(SEARCH("covid",Tbl_ExpendInput[[#This Row],[Fund Detail Name]]))=TRUE,"99",Tbl_ExpendInput[[#This Row],[Fund Group Code]]))</f>
        <v>10</v>
      </c>
      <c r="O2404" s="14">
        <f>VLOOKUP(Tbl_ExpendInput[[#This Row],[Agency Code]],TblAgencies[],12,FALSE)</f>
        <v>301</v>
      </c>
    </row>
    <row r="2405" spans="1:15">
      <c r="A2405">
        <v>2022</v>
      </c>
      <c r="B2405" t="s">
        <v>1697</v>
      </c>
      <c r="C2405" t="s">
        <v>1698</v>
      </c>
      <c r="D2405" s="17">
        <v>301</v>
      </c>
      <c r="E2405" t="s">
        <v>1700</v>
      </c>
      <c r="F2405" t="s">
        <v>430</v>
      </c>
      <c r="G2405" t="s">
        <v>431</v>
      </c>
      <c r="H2405" t="s">
        <v>30</v>
      </c>
      <c r="I2405" t="s">
        <v>31</v>
      </c>
      <c r="J2405" t="s">
        <v>1703</v>
      </c>
      <c r="K2405" t="s">
        <v>1704</v>
      </c>
      <c r="L2405">
        <v>1645693</v>
      </c>
      <c r="M2405" s="14" t="str">
        <f>IF(Tbl_ExpendInput[[#This Row],[Fund Detail Code]]="09119",Tbl_ExpendInput[[#This Row],[Fund Group Name]],IF(ISNUMBER(SEARCH("covid",Tbl_ExpendInput[[#This Row],[Fund Detail Name]]))=TRUE,"COVID Funds",Tbl_ExpendInput[[#This Row],[Fund Group Name]]))</f>
        <v>COVID Funds</v>
      </c>
      <c r="N2405" s="14" t="str">
        <f>IF(Tbl_ExpendInput[[#This Row],[Fund Detail Code]]="09119",Tbl_ExpendInput[[#This Row],[Fund Group Code]],IF(ISNUMBER(SEARCH("covid",Tbl_ExpendInput[[#This Row],[Fund Detail Name]]))=TRUE,"99",Tbl_ExpendInput[[#This Row],[Fund Group Code]]))</f>
        <v>99</v>
      </c>
      <c r="O2405" s="14">
        <f>VLOOKUP(Tbl_ExpendInput[[#This Row],[Agency Code]],TblAgencies[],12,FALSE)</f>
        <v>301</v>
      </c>
    </row>
    <row r="2406" spans="1:15">
      <c r="A2406">
        <v>2022</v>
      </c>
      <c r="B2406" t="s">
        <v>1697</v>
      </c>
      <c r="C2406" t="s">
        <v>1698</v>
      </c>
      <c r="D2406" s="17">
        <v>301</v>
      </c>
      <c r="E2406" t="s">
        <v>1700</v>
      </c>
      <c r="F2406" t="s">
        <v>430</v>
      </c>
      <c r="G2406" t="s">
        <v>431</v>
      </c>
      <c r="H2406" t="s">
        <v>33</v>
      </c>
      <c r="I2406" t="s">
        <v>34</v>
      </c>
      <c r="J2406" t="s">
        <v>78</v>
      </c>
      <c r="K2406" t="s">
        <v>79</v>
      </c>
      <c r="L2406">
        <v>15394</v>
      </c>
      <c r="M2406" s="14" t="str">
        <f>IF(Tbl_ExpendInput[[#This Row],[Fund Detail Code]]="09119",Tbl_ExpendInput[[#This Row],[Fund Group Name]],IF(ISNUMBER(SEARCH("covid",Tbl_ExpendInput[[#This Row],[Fund Detail Name]]))=TRUE,"COVID Funds",Tbl_ExpendInput[[#This Row],[Fund Group Name]]))</f>
        <v>COVID Funds</v>
      </c>
      <c r="N2406" s="14" t="str">
        <f>IF(Tbl_ExpendInput[[#This Row],[Fund Detail Code]]="09119",Tbl_ExpendInput[[#This Row],[Fund Group Code]],IF(ISNUMBER(SEARCH("covid",Tbl_ExpendInput[[#This Row],[Fund Detail Name]]))=TRUE,"99",Tbl_ExpendInput[[#This Row],[Fund Group Code]]))</f>
        <v>99</v>
      </c>
      <c r="O2406" s="14">
        <f>VLOOKUP(Tbl_ExpendInput[[#This Row],[Agency Code]],TblAgencies[],12,FALSE)</f>
        <v>301</v>
      </c>
    </row>
    <row r="2407" spans="1:15">
      <c r="A2407">
        <v>2022</v>
      </c>
      <c r="B2407" t="s">
        <v>1697</v>
      </c>
      <c r="C2407" t="s">
        <v>1698</v>
      </c>
      <c r="D2407" s="17">
        <v>301</v>
      </c>
      <c r="E2407" t="s">
        <v>1700</v>
      </c>
      <c r="F2407" t="s">
        <v>1705</v>
      </c>
      <c r="G2407" t="s">
        <v>1706</v>
      </c>
      <c r="H2407" t="s">
        <v>20</v>
      </c>
      <c r="I2407" t="s">
        <v>21</v>
      </c>
      <c r="J2407" t="s">
        <v>22</v>
      </c>
      <c r="K2407" t="s">
        <v>23</v>
      </c>
      <c r="L2407">
        <v>5704120.5700000003</v>
      </c>
      <c r="M2407" s="14" t="str">
        <f>IF(Tbl_ExpendInput[[#This Row],[Fund Detail Code]]="09119",Tbl_ExpendInput[[#This Row],[Fund Group Name]],IF(ISNUMBER(SEARCH("covid",Tbl_ExpendInput[[#This Row],[Fund Detail Name]]))=TRUE,"COVID Funds",Tbl_ExpendInput[[#This Row],[Fund Group Name]]))</f>
        <v>General</v>
      </c>
      <c r="N2407" s="14" t="str">
        <f>IF(Tbl_ExpendInput[[#This Row],[Fund Detail Code]]="09119",Tbl_ExpendInput[[#This Row],[Fund Group Code]],IF(ISNUMBER(SEARCH("covid",Tbl_ExpendInput[[#This Row],[Fund Detail Name]]))=TRUE,"99",Tbl_ExpendInput[[#This Row],[Fund Group Code]]))</f>
        <v>01</v>
      </c>
      <c r="O2407" s="14">
        <f>VLOOKUP(Tbl_ExpendInput[[#This Row],[Agency Code]],TblAgencies[],12,FALSE)</f>
        <v>301</v>
      </c>
    </row>
    <row r="2408" spans="1:15">
      <c r="A2408">
        <v>2022</v>
      </c>
      <c r="B2408" t="s">
        <v>1697</v>
      </c>
      <c r="C2408" t="s">
        <v>1698</v>
      </c>
      <c r="D2408" s="17">
        <v>301</v>
      </c>
      <c r="E2408" t="s">
        <v>1700</v>
      </c>
      <c r="F2408" t="s">
        <v>1705</v>
      </c>
      <c r="G2408" t="s">
        <v>1706</v>
      </c>
      <c r="H2408" t="s">
        <v>24</v>
      </c>
      <c r="I2408" t="s">
        <v>25</v>
      </c>
      <c r="J2408" t="s">
        <v>1707</v>
      </c>
      <c r="K2408" t="s">
        <v>1708</v>
      </c>
      <c r="L2408">
        <v>770160.07</v>
      </c>
      <c r="M2408" s="14" t="str">
        <f>IF(Tbl_ExpendInput[[#This Row],[Fund Detail Code]]="09119",Tbl_ExpendInput[[#This Row],[Fund Group Name]],IF(ISNUMBER(SEARCH("covid",Tbl_ExpendInput[[#This Row],[Fund Detail Name]]))=TRUE,"COVID Funds",Tbl_ExpendInput[[#This Row],[Fund Group Name]]))</f>
        <v>Special</v>
      </c>
      <c r="N2408" s="14" t="str">
        <f>IF(Tbl_ExpendInput[[#This Row],[Fund Detail Code]]="09119",Tbl_ExpendInput[[#This Row],[Fund Group Code]],IF(ISNUMBER(SEARCH("covid",Tbl_ExpendInput[[#This Row],[Fund Detail Name]]))=TRUE,"99",Tbl_ExpendInput[[#This Row],[Fund Group Code]]))</f>
        <v>02</v>
      </c>
      <c r="O2408" s="14">
        <f>VLOOKUP(Tbl_ExpendInput[[#This Row],[Agency Code]],TblAgencies[],12,FALSE)</f>
        <v>301</v>
      </c>
    </row>
    <row r="2409" spans="1:15">
      <c r="A2409">
        <v>2022</v>
      </c>
      <c r="B2409" t="s">
        <v>1697</v>
      </c>
      <c r="C2409" t="s">
        <v>1698</v>
      </c>
      <c r="D2409" s="17">
        <v>301</v>
      </c>
      <c r="E2409" t="s">
        <v>1700</v>
      </c>
      <c r="F2409" t="s">
        <v>1705</v>
      </c>
      <c r="G2409" t="s">
        <v>1706</v>
      </c>
      <c r="H2409" t="s">
        <v>30</v>
      </c>
      <c r="I2409" t="s">
        <v>31</v>
      </c>
      <c r="J2409" t="s">
        <v>32</v>
      </c>
      <c r="K2409" t="s">
        <v>31</v>
      </c>
      <c r="L2409">
        <v>917618.74</v>
      </c>
      <c r="M2409" s="14" t="str">
        <f>IF(Tbl_ExpendInput[[#This Row],[Fund Detail Code]]="09119",Tbl_ExpendInput[[#This Row],[Fund Group Name]],IF(ISNUMBER(SEARCH("covid",Tbl_ExpendInput[[#This Row],[Fund Detail Name]]))=TRUE,"COVID Funds",Tbl_ExpendInput[[#This Row],[Fund Group Name]]))</f>
        <v>Federal Trust</v>
      </c>
      <c r="N2409" s="14" t="str">
        <f>IF(Tbl_ExpendInput[[#This Row],[Fund Detail Code]]="09119",Tbl_ExpendInput[[#This Row],[Fund Group Code]],IF(ISNUMBER(SEARCH("covid",Tbl_ExpendInput[[#This Row],[Fund Detail Name]]))=TRUE,"99",Tbl_ExpendInput[[#This Row],[Fund Group Code]]))</f>
        <v>10</v>
      </c>
      <c r="O2409" s="14">
        <f>VLOOKUP(Tbl_ExpendInput[[#This Row],[Agency Code]],TblAgencies[],12,FALSE)</f>
        <v>301</v>
      </c>
    </row>
    <row r="2410" spans="1:15">
      <c r="A2410">
        <v>2022</v>
      </c>
      <c r="B2410" t="s">
        <v>1697</v>
      </c>
      <c r="C2410" t="s">
        <v>1698</v>
      </c>
      <c r="D2410" s="17">
        <v>301</v>
      </c>
      <c r="E2410" t="s">
        <v>1700</v>
      </c>
      <c r="F2410" t="s">
        <v>1709</v>
      </c>
      <c r="G2410" t="s">
        <v>1710</v>
      </c>
      <c r="H2410" t="s">
        <v>20</v>
      </c>
      <c r="I2410" t="s">
        <v>21</v>
      </c>
      <c r="J2410" t="s">
        <v>22</v>
      </c>
      <c r="K2410" t="s">
        <v>23</v>
      </c>
      <c r="L2410">
        <v>6317790.2999999998</v>
      </c>
      <c r="M2410" s="14" t="str">
        <f>IF(Tbl_ExpendInput[[#This Row],[Fund Detail Code]]="09119",Tbl_ExpendInput[[#This Row],[Fund Group Name]],IF(ISNUMBER(SEARCH("covid",Tbl_ExpendInput[[#This Row],[Fund Detail Name]]))=TRUE,"COVID Funds",Tbl_ExpendInput[[#This Row],[Fund Group Name]]))</f>
        <v>General</v>
      </c>
      <c r="N2410" s="14" t="str">
        <f>IF(Tbl_ExpendInput[[#This Row],[Fund Detail Code]]="09119",Tbl_ExpendInput[[#This Row],[Fund Group Code]],IF(ISNUMBER(SEARCH("covid",Tbl_ExpendInput[[#This Row],[Fund Detail Name]]))=TRUE,"99",Tbl_ExpendInput[[#This Row],[Fund Group Code]]))</f>
        <v>01</v>
      </c>
      <c r="O2410" s="14">
        <f>VLOOKUP(Tbl_ExpendInput[[#This Row],[Agency Code]],TblAgencies[],12,FALSE)</f>
        <v>301</v>
      </c>
    </row>
    <row r="2411" spans="1:15">
      <c r="A2411">
        <v>2022</v>
      </c>
      <c r="B2411" t="s">
        <v>1697</v>
      </c>
      <c r="C2411" t="s">
        <v>1698</v>
      </c>
      <c r="D2411" s="17">
        <v>301</v>
      </c>
      <c r="E2411" t="s">
        <v>1700</v>
      </c>
      <c r="F2411" t="s">
        <v>1709</v>
      </c>
      <c r="G2411" t="s">
        <v>1710</v>
      </c>
      <c r="H2411" t="s">
        <v>24</v>
      </c>
      <c r="I2411" t="s">
        <v>25</v>
      </c>
      <c r="J2411" t="s">
        <v>1711</v>
      </c>
      <c r="K2411" t="s">
        <v>1712</v>
      </c>
      <c r="L2411">
        <v>199774.25</v>
      </c>
      <c r="M2411" s="14" t="str">
        <f>IF(Tbl_ExpendInput[[#This Row],[Fund Detail Code]]="09119",Tbl_ExpendInput[[#This Row],[Fund Group Name]],IF(ISNUMBER(SEARCH("covid",Tbl_ExpendInput[[#This Row],[Fund Detail Name]]))=TRUE,"COVID Funds",Tbl_ExpendInput[[#This Row],[Fund Group Name]]))</f>
        <v>Special</v>
      </c>
      <c r="N2411" s="14" t="str">
        <f>IF(Tbl_ExpendInput[[#This Row],[Fund Detail Code]]="09119",Tbl_ExpendInput[[#This Row],[Fund Group Code]],IF(ISNUMBER(SEARCH("covid",Tbl_ExpendInput[[#This Row],[Fund Detail Name]]))=TRUE,"99",Tbl_ExpendInput[[#This Row],[Fund Group Code]]))</f>
        <v>02</v>
      </c>
      <c r="O2411" s="14">
        <f>VLOOKUP(Tbl_ExpendInput[[#This Row],[Agency Code]],TblAgencies[],12,FALSE)</f>
        <v>301</v>
      </c>
    </row>
    <row r="2412" spans="1:15">
      <c r="A2412">
        <v>2022</v>
      </c>
      <c r="B2412" t="s">
        <v>1697</v>
      </c>
      <c r="C2412" t="s">
        <v>1698</v>
      </c>
      <c r="D2412" s="17">
        <v>301</v>
      </c>
      <c r="E2412" t="s">
        <v>1700</v>
      </c>
      <c r="F2412" t="s">
        <v>1709</v>
      </c>
      <c r="G2412" t="s">
        <v>1710</v>
      </c>
      <c r="H2412" t="s">
        <v>24</v>
      </c>
      <c r="I2412" t="s">
        <v>25</v>
      </c>
      <c r="J2412" t="s">
        <v>1713</v>
      </c>
      <c r="K2412" t="s">
        <v>1714</v>
      </c>
      <c r="L2412">
        <v>2137934.7000000002</v>
      </c>
      <c r="M2412" s="14" t="str">
        <f>IF(Tbl_ExpendInput[[#This Row],[Fund Detail Code]]="09119",Tbl_ExpendInput[[#This Row],[Fund Group Name]],IF(ISNUMBER(SEARCH("covid",Tbl_ExpendInput[[#This Row],[Fund Detail Name]]))=TRUE,"COVID Funds",Tbl_ExpendInput[[#This Row],[Fund Group Name]]))</f>
        <v>Special</v>
      </c>
      <c r="N2412" s="14" t="str">
        <f>IF(Tbl_ExpendInput[[#This Row],[Fund Detail Code]]="09119",Tbl_ExpendInput[[#This Row],[Fund Group Code]],IF(ISNUMBER(SEARCH("covid",Tbl_ExpendInput[[#This Row],[Fund Detail Name]]))=TRUE,"99",Tbl_ExpendInput[[#This Row],[Fund Group Code]]))</f>
        <v>02</v>
      </c>
      <c r="O2412" s="14">
        <f>VLOOKUP(Tbl_ExpendInput[[#This Row],[Agency Code]],TblAgencies[],12,FALSE)</f>
        <v>301</v>
      </c>
    </row>
    <row r="2413" spans="1:15">
      <c r="A2413">
        <v>2022</v>
      </c>
      <c r="B2413" t="s">
        <v>1697</v>
      </c>
      <c r="C2413" t="s">
        <v>1698</v>
      </c>
      <c r="D2413" s="17">
        <v>301</v>
      </c>
      <c r="E2413" t="s">
        <v>1700</v>
      </c>
      <c r="F2413" t="s">
        <v>1709</v>
      </c>
      <c r="G2413" t="s">
        <v>1710</v>
      </c>
      <c r="H2413" t="s">
        <v>24</v>
      </c>
      <c r="I2413" t="s">
        <v>25</v>
      </c>
      <c r="J2413" t="s">
        <v>1707</v>
      </c>
      <c r="K2413" t="s">
        <v>1708</v>
      </c>
      <c r="L2413">
        <v>52892.01</v>
      </c>
      <c r="M2413" s="14" t="str">
        <f>IF(Tbl_ExpendInput[[#This Row],[Fund Detail Code]]="09119",Tbl_ExpendInput[[#This Row],[Fund Group Name]],IF(ISNUMBER(SEARCH("covid",Tbl_ExpendInput[[#This Row],[Fund Detail Name]]))=TRUE,"COVID Funds",Tbl_ExpendInput[[#This Row],[Fund Group Name]]))</f>
        <v>Special</v>
      </c>
      <c r="N2413" s="14" t="str">
        <f>IF(Tbl_ExpendInput[[#This Row],[Fund Detail Code]]="09119",Tbl_ExpendInput[[#This Row],[Fund Group Code]],IF(ISNUMBER(SEARCH("covid",Tbl_ExpendInput[[#This Row],[Fund Detail Name]]))=TRUE,"99",Tbl_ExpendInput[[#This Row],[Fund Group Code]]))</f>
        <v>02</v>
      </c>
      <c r="O2413" s="14">
        <f>VLOOKUP(Tbl_ExpendInput[[#This Row],[Agency Code]],TblAgencies[],12,FALSE)</f>
        <v>301</v>
      </c>
    </row>
    <row r="2414" spans="1:15">
      <c r="A2414">
        <v>2022</v>
      </c>
      <c r="B2414" t="s">
        <v>1697</v>
      </c>
      <c r="C2414" t="s">
        <v>1698</v>
      </c>
      <c r="D2414" s="17">
        <v>301</v>
      </c>
      <c r="E2414" t="s">
        <v>1700</v>
      </c>
      <c r="F2414" t="s">
        <v>1709</v>
      </c>
      <c r="G2414" t="s">
        <v>1710</v>
      </c>
      <c r="H2414" t="s">
        <v>62</v>
      </c>
      <c r="I2414" t="s">
        <v>63</v>
      </c>
      <c r="J2414" t="s">
        <v>1715</v>
      </c>
      <c r="K2414" t="s">
        <v>1716</v>
      </c>
      <c r="L2414">
        <v>7240872.8899999997</v>
      </c>
      <c r="M2414" s="14" t="str">
        <f>IF(Tbl_ExpendInput[[#This Row],[Fund Detail Code]]="09119",Tbl_ExpendInput[[#This Row],[Fund Group Name]],IF(ISNUMBER(SEARCH("covid",Tbl_ExpendInput[[#This Row],[Fund Detail Name]]))=TRUE,"COVID Funds",Tbl_ExpendInput[[#This Row],[Fund Group Name]]))</f>
        <v>Trust And Agency</v>
      </c>
      <c r="N2414" s="14" t="str">
        <f>IF(Tbl_ExpendInput[[#This Row],[Fund Detail Code]]="09119",Tbl_ExpendInput[[#This Row],[Fund Group Code]],IF(ISNUMBER(SEARCH("covid",Tbl_ExpendInput[[#This Row],[Fund Detail Name]]))=TRUE,"99",Tbl_ExpendInput[[#This Row],[Fund Group Code]]))</f>
        <v>07</v>
      </c>
      <c r="O2414" s="14">
        <f>VLOOKUP(Tbl_ExpendInput[[#This Row],[Agency Code]],TblAgencies[],12,FALSE)</f>
        <v>301</v>
      </c>
    </row>
    <row r="2415" spans="1:15">
      <c r="A2415">
        <v>2022</v>
      </c>
      <c r="B2415" t="s">
        <v>1697</v>
      </c>
      <c r="C2415" t="s">
        <v>1698</v>
      </c>
      <c r="D2415" s="17">
        <v>301</v>
      </c>
      <c r="E2415" t="s">
        <v>1700</v>
      </c>
      <c r="F2415" t="s">
        <v>1709</v>
      </c>
      <c r="G2415" t="s">
        <v>1710</v>
      </c>
      <c r="H2415" t="s">
        <v>40</v>
      </c>
      <c r="I2415" t="s">
        <v>41</v>
      </c>
      <c r="J2415" t="s">
        <v>1717</v>
      </c>
      <c r="K2415" t="s">
        <v>1718</v>
      </c>
      <c r="L2415">
        <v>351759.4</v>
      </c>
      <c r="M2415" s="14" t="str">
        <f>IF(Tbl_ExpendInput[[#This Row],[Fund Detail Code]]="09119",Tbl_ExpendInput[[#This Row],[Fund Group Name]],IF(ISNUMBER(SEARCH("covid",Tbl_ExpendInput[[#This Row],[Fund Detail Name]]))=TRUE,"COVID Funds",Tbl_ExpendInput[[#This Row],[Fund Group Name]]))</f>
        <v>Dedicated Special Revenue</v>
      </c>
      <c r="N2415" s="14" t="str">
        <f>IF(Tbl_ExpendInput[[#This Row],[Fund Detail Code]]="09119",Tbl_ExpendInput[[#This Row],[Fund Group Code]],IF(ISNUMBER(SEARCH("covid",Tbl_ExpendInput[[#This Row],[Fund Detail Name]]))=TRUE,"99",Tbl_ExpendInput[[#This Row],[Fund Group Code]]))</f>
        <v>09</v>
      </c>
      <c r="O2415" s="14">
        <f>VLOOKUP(Tbl_ExpendInput[[#This Row],[Agency Code]],TblAgencies[],12,FALSE)</f>
        <v>301</v>
      </c>
    </row>
    <row r="2416" spans="1:15">
      <c r="A2416">
        <v>2022</v>
      </c>
      <c r="B2416" t="s">
        <v>1697</v>
      </c>
      <c r="C2416" t="s">
        <v>1698</v>
      </c>
      <c r="D2416" s="17">
        <v>301</v>
      </c>
      <c r="E2416" t="s">
        <v>1700</v>
      </c>
      <c r="F2416" t="s">
        <v>1709</v>
      </c>
      <c r="G2416" t="s">
        <v>1710</v>
      </c>
      <c r="H2416" t="s">
        <v>40</v>
      </c>
      <c r="I2416" t="s">
        <v>41</v>
      </c>
      <c r="J2416" t="s">
        <v>1719</v>
      </c>
      <c r="K2416" t="s">
        <v>1720</v>
      </c>
      <c r="L2416">
        <v>33654.36</v>
      </c>
      <c r="M2416" s="14" t="str">
        <f>IF(Tbl_ExpendInput[[#This Row],[Fund Detail Code]]="09119",Tbl_ExpendInput[[#This Row],[Fund Group Name]],IF(ISNUMBER(SEARCH("covid",Tbl_ExpendInput[[#This Row],[Fund Detail Name]]))=TRUE,"COVID Funds",Tbl_ExpendInput[[#This Row],[Fund Group Name]]))</f>
        <v>Dedicated Special Revenue</v>
      </c>
      <c r="N2416" s="14" t="str">
        <f>IF(Tbl_ExpendInput[[#This Row],[Fund Detail Code]]="09119",Tbl_ExpendInput[[#This Row],[Fund Group Code]],IF(ISNUMBER(SEARCH("covid",Tbl_ExpendInput[[#This Row],[Fund Detail Name]]))=TRUE,"99",Tbl_ExpendInput[[#This Row],[Fund Group Code]]))</f>
        <v>09</v>
      </c>
      <c r="O2416" s="14">
        <f>VLOOKUP(Tbl_ExpendInput[[#This Row],[Agency Code]],TblAgencies[],12,FALSE)</f>
        <v>301</v>
      </c>
    </row>
    <row r="2417" spans="1:15">
      <c r="A2417">
        <v>2022</v>
      </c>
      <c r="B2417" t="s">
        <v>1697</v>
      </c>
      <c r="C2417" t="s">
        <v>1698</v>
      </c>
      <c r="D2417" s="17">
        <v>301</v>
      </c>
      <c r="E2417" t="s">
        <v>1700</v>
      </c>
      <c r="F2417" t="s">
        <v>1709</v>
      </c>
      <c r="G2417" t="s">
        <v>1710</v>
      </c>
      <c r="H2417" t="s">
        <v>40</v>
      </c>
      <c r="I2417" t="s">
        <v>41</v>
      </c>
      <c r="J2417" t="s">
        <v>1721</v>
      </c>
      <c r="K2417" t="s">
        <v>1722</v>
      </c>
      <c r="L2417">
        <v>4325288.8600000003</v>
      </c>
      <c r="M2417" s="14" t="str">
        <f>IF(Tbl_ExpendInput[[#This Row],[Fund Detail Code]]="09119",Tbl_ExpendInput[[#This Row],[Fund Group Name]],IF(ISNUMBER(SEARCH("covid",Tbl_ExpendInput[[#This Row],[Fund Detail Name]]))=TRUE,"COVID Funds",Tbl_ExpendInput[[#This Row],[Fund Group Name]]))</f>
        <v>Dedicated Special Revenue</v>
      </c>
      <c r="N2417" s="14" t="str">
        <f>IF(Tbl_ExpendInput[[#This Row],[Fund Detail Code]]="09119",Tbl_ExpendInput[[#This Row],[Fund Group Code]],IF(ISNUMBER(SEARCH("covid",Tbl_ExpendInput[[#This Row],[Fund Detail Name]]))=TRUE,"99",Tbl_ExpendInput[[#This Row],[Fund Group Code]]))</f>
        <v>09</v>
      </c>
      <c r="O2417" s="14">
        <f>VLOOKUP(Tbl_ExpendInput[[#This Row],[Agency Code]],TblAgencies[],12,FALSE)</f>
        <v>301</v>
      </c>
    </row>
    <row r="2418" spans="1:15">
      <c r="A2418">
        <v>2022</v>
      </c>
      <c r="B2418" t="s">
        <v>1697</v>
      </c>
      <c r="C2418" t="s">
        <v>1698</v>
      </c>
      <c r="D2418" s="17">
        <v>301</v>
      </c>
      <c r="E2418" t="s">
        <v>1700</v>
      </c>
      <c r="F2418" t="s">
        <v>1709</v>
      </c>
      <c r="G2418" t="s">
        <v>1710</v>
      </c>
      <c r="H2418" t="s">
        <v>30</v>
      </c>
      <c r="I2418" t="s">
        <v>31</v>
      </c>
      <c r="J2418" t="s">
        <v>32</v>
      </c>
      <c r="K2418" t="s">
        <v>31</v>
      </c>
      <c r="L2418">
        <v>529269.15</v>
      </c>
      <c r="M2418" s="14" t="str">
        <f>IF(Tbl_ExpendInput[[#This Row],[Fund Detail Code]]="09119",Tbl_ExpendInput[[#This Row],[Fund Group Name]],IF(ISNUMBER(SEARCH("covid",Tbl_ExpendInput[[#This Row],[Fund Detail Name]]))=TRUE,"COVID Funds",Tbl_ExpendInput[[#This Row],[Fund Group Name]]))</f>
        <v>Federal Trust</v>
      </c>
      <c r="N2418" s="14" t="str">
        <f>IF(Tbl_ExpendInput[[#This Row],[Fund Detail Code]]="09119",Tbl_ExpendInput[[#This Row],[Fund Group Code]],IF(ISNUMBER(SEARCH("covid",Tbl_ExpendInput[[#This Row],[Fund Detail Name]]))=TRUE,"99",Tbl_ExpendInput[[#This Row],[Fund Group Code]]))</f>
        <v>10</v>
      </c>
      <c r="O2418" s="14">
        <f>VLOOKUP(Tbl_ExpendInput[[#This Row],[Agency Code]],TblAgencies[],12,FALSE)</f>
        <v>301</v>
      </c>
    </row>
    <row r="2419" spans="1:15">
      <c r="A2419">
        <v>2022</v>
      </c>
      <c r="B2419" t="s">
        <v>1697</v>
      </c>
      <c r="C2419" t="s">
        <v>1698</v>
      </c>
      <c r="D2419" s="17">
        <v>301</v>
      </c>
      <c r="E2419" t="s">
        <v>1700</v>
      </c>
      <c r="F2419" t="s">
        <v>278</v>
      </c>
      <c r="G2419" t="s">
        <v>279</v>
      </c>
      <c r="H2419" t="s">
        <v>20</v>
      </c>
      <c r="I2419" t="s">
        <v>21</v>
      </c>
      <c r="J2419" t="s">
        <v>22</v>
      </c>
      <c r="K2419" t="s">
        <v>23</v>
      </c>
      <c r="L2419">
        <v>186607</v>
      </c>
      <c r="M2419" s="14" t="str">
        <f>IF(Tbl_ExpendInput[[#This Row],[Fund Detail Code]]="09119",Tbl_ExpendInput[[#This Row],[Fund Group Name]],IF(ISNUMBER(SEARCH("covid",Tbl_ExpendInput[[#This Row],[Fund Detail Name]]))=TRUE,"COVID Funds",Tbl_ExpendInput[[#This Row],[Fund Group Name]]))</f>
        <v>General</v>
      </c>
      <c r="N2419" s="14" t="str">
        <f>IF(Tbl_ExpendInput[[#This Row],[Fund Detail Code]]="09119",Tbl_ExpendInput[[#This Row],[Fund Group Code]],IF(ISNUMBER(SEARCH("covid",Tbl_ExpendInput[[#This Row],[Fund Detail Name]]))=TRUE,"99",Tbl_ExpendInput[[#This Row],[Fund Group Code]]))</f>
        <v>01</v>
      </c>
      <c r="O2419" s="14">
        <f>VLOOKUP(Tbl_ExpendInput[[#This Row],[Agency Code]],TblAgencies[],12,FALSE)</f>
        <v>301</v>
      </c>
    </row>
    <row r="2420" spans="1:15">
      <c r="A2420">
        <v>2022</v>
      </c>
      <c r="B2420" t="s">
        <v>1697</v>
      </c>
      <c r="C2420" t="s">
        <v>1698</v>
      </c>
      <c r="D2420" s="17">
        <v>301</v>
      </c>
      <c r="E2420" t="s">
        <v>1700</v>
      </c>
      <c r="F2420" t="s">
        <v>278</v>
      </c>
      <c r="G2420" t="s">
        <v>279</v>
      </c>
      <c r="H2420" t="s">
        <v>40</v>
      </c>
      <c r="I2420" t="s">
        <v>41</v>
      </c>
      <c r="J2420" t="s">
        <v>1723</v>
      </c>
      <c r="K2420" t="s">
        <v>1724</v>
      </c>
      <c r="L2420">
        <v>826257.43</v>
      </c>
      <c r="M2420" s="14" t="str">
        <f>IF(Tbl_ExpendInput[[#This Row],[Fund Detail Code]]="09119",Tbl_ExpendInput[[#This Row],[Fund Group Name]],IF(ISNUMBER(SEARCH("covid",Tbl_ExpendInput[[#This Row],[Fund Detail Name]]))=TRUE,"COVID Funds",Tbl_ExpendInput[[#This Row],[Fund Group Name]]))</f>
        <v>Dedicated Special Revenue</v>
      </c>
      <c r="N2420" s="14" t="str">
        <f>IF(Tbl_ExpendInput[[#This Row],[Fund Detail Code]]="09119",Tbl_ExpendInput[[#This Row],[Fund Group Code]],IF(ISNUMBER(SEARCH("covid",Tbl_ExpendInput[[#This Row],[Fund Detail Name]]))=TRUE,"99",Tbl_ExpendInput[[#This Row],[Fund Group Code]]))</f>
        <v>09</v>
      </c>
      <c r="O2420" s="14">
        <f>VLOOKUP(Tbl_ExpendInput[[#This Row],[Agency Code]],TblAgencies[],12,FALSE)</f>
        <v>301</v>
      </c>
    </row>
    <row r="2421" spans="1:15">
      <c r="A2421">
        <v>2022</v>
      </c>
      <c r="B2421" t="s">
        <v>1697</v>
      </c>
      <c r="C2421" t="s">
        <v>1698</v>
      </c>
      <c r="D2421" s="17">
        <v>301</v>
      </c>
      <c r="E2421" t="s">
        <v>1700</v>
      </c>
      <c r="F2421" t="s">
        <v>1725</v>
      </c>
      <c r="G2421" t="s">
        <v>1726</v>
      </c>
      <c r="H2421" t="s">
        <v>20</v>
      </c>
      <c r="I2421" t="s">
        <v>21</v>
      </c>
      <c r="J2421" t="s">
        <v>22</v>
      </c>
      <c r="K2421" t="s">
        <v>23</v>
      </c>
      <c r="L2421">
        <v>2292345</v>
      </c>
      <c r="M2421" s="14" t="str">
        <f>IF(Tbl_ExpendInput[[#This Row],[Fund Detail Code]]="09119",Tbl_ExpendInput[[#This Row],[Fund Group Name]],IF(ISNUMBER(SEARCH("covid",Tbl_ExpendInput[[#This Row],[Fund Detail Name]]))=TRUE,"COVID Funds",Tbl_ExpendInput[[#This Row],[Fund Group Name]]))</f>
        <v>General</v>
      </c>
      <c r="N2421" s="14" t="str">
        <f>IF(Tbl_ExpendInput[[#This Row],[Fund Detail Code]]="09119",Tbl_ExpendInput[[#This Row],[Fund Group Code]],IF(ISNUMBER(SEARCH("covid",Tbl_ExpendInput[[#This Row],[Fund Detail Name]]))=TRUE,"99",Tbl_ExpendInput[[#This Row],[Fund Group Code]]))</f>
        <v>01</v>
      </c>
      <c r="O2421" s="14">
        <f>VLOOKUP(Tbl_ExpendInput[[#This Row],[Agency Code]],TblAgencies[],12,FALSE)</f>
        <v>301</v>
      </c>
    </row>
    <row r="2422" spans="1:15">
      <c r="A2422">
        <v>2022</v>
      </c>
      <c r="B2422" t="s">
        <v>1697</v>
      </c>
      <c r="C2422" t="s">
        <v>1698</v>
      </c>
      <c r="D2422" s="17">
        <v>301</v>
      </c>
      <c r="E2422" t="s">
        <v>1700</v>
      </c>
      <c r="F2422" t="s">
        <v>1725</v>
      </c>
      <c r="G2422" t="s">
        <v>1726</v>
      </c>
      <c r="H2422" t="s">
        <v>24</v>
      </c>
      <c r="I2422" t="s">
        <v>25</v>
      </c>
      <c r="J2422" t="s">
        <v>1727</v>
      </c>
      <c r="K2422" t="s">
        <v>1728</v>
      </c>
      <c r="L2422">
        <v>257270.15</v>
      </c>
      <c r="M2422" s="14" t="str">
        <f>IF(Tbl_ExpendInput[[#This Row],[Fund Detail Code]]="09119",Tbl_ExpendInput[[#This Row],[Fund Group Name]],IF(ISNUMBER(SEARCH("covid",Tbl_ExpendInput[[#This Row],[Fund Detail Name]]))=TRUE,"COVID Funds",Tbl_ExpendInput[[#This Row],[Fund Group Name]]))</f>
        <v>Special</v>
      </c>
      <c r="N2422" s="14" t="str">
        <f>IF(Tbl_ExpendInput[[#This Row],[Fund Detail Code]]="09119",Tbl_ExpendInput[[#This Row],[Fund Group Code]],IF(ISNUMBER(SEARCH("covid",Tbl_ExpendInput[[#This Row],[Fund Detail Name]]))=TRUE,"99",Tbl_ExpendInput[[#This Row],[Fund Group Code]]))</f>
        <v>02</v>
      </c>
      <c r="O2422" s="14">
        <f>VLOOKUP(Tbl_ExpendInput[[#This Row],[Agency Code]],TblAgencies[],12,FALSE)</f>
        <v>301</v>
      </c>
    </row>
    <row r="2423" spans="1:15">
      <c r="A2423">
        <v>2022</v>
      </c>
      <c r="B2423" t="s">
        <v>1697</v>
      </c>
      <c r="C2423" t="s">
        <v>1698</v>
      </c>
      <c r="D2423" s="17">
        <v>301</v>
      </c>
      <c r="E2423" t="s">
        <v>1700</v>
      </c>
      <c r="F2423" t="s">
        <v>1725</v>
      </c>
      <c r="G2423" t="s">
        <v>1726</v>
      </c>
      <c r="H2423" t="s">
        <v>24</v>
      </c>
      <c r="I2423" t="s">
        <v>25</v>
      </c>
      <c r="J2423" t="s">
        <v>1707</v>
      </c>
      <c r="K2423" t="s">
        <v>1708</v>
      </c>
      <c r="L2423">
        <v>67244.639999999999</v>
      </c>
      <c r="M2423" s="14" t="str">
        <f>IF(Tbl_ExpendInput[[#This Row],[Fund Detail Code]]="09119",Tbl_ExpendInput[[#This Row],[Fund Group Name]],IF(ISNUMBER(SEARCH("covid",Tbl_ExpendInput[[#This Row],[Fund Detail Name]]))=TRUE,"COVID Funds",Tbl_ExpendInput[[#This Row],[Fund Group Name]]))</f>
        <v>Special</v>
      </c>
      <c r="N2423" s="14" t="str">
        <f>IF(Tbl_ExpendInput[[#This Row],[Fund Detail Code]]="09119",Tbl_ExpendInput[[#This Row],[Fund Group Code]],IF(ISNUMBER(SEARCH("covid",Tbl_ExpendInput[[#This Row],[Fund Detail Name]]))=TRUE,"99",Tbl_ExpendInput[[#This Row],[Fund Group Code]]))</f>
        <v>02</v>
      </c>
      <c r="O2423" s="14">
        <f>VLOOKUP(Tbl_ExpendInput[[#This Row],[Agency Code]],TblAgencies[],12,FALSE)</f>
        <v>301</v>
      </c>
    </row>
    <row r="2424" spans="1:15">
      <c r="A2424">
        <v>2022</v>
      </c>
      <c r="B2424" t="s">
        <v>1697</v>
      </c>
      <c r="C2424" t="s">
        <v>1698</v>
      </c>
      <c r="D2424" s="17">
        <v>301</v>
      </c>
      <c r="E2424" t="s">
        <v>1700</v>
      </c>
      <c r="F2424" t="s">
        <v>1725</v>
      </c>
      <c r="G2424" t="s">
        <v>1726</v>
      </c>
      <c r="H2424" t="s">
        <v>30</v>
      </c>
      <c r="I2424" t="s">
        <v>31</v>
      </c>
      <c r="J2424" t="s">
        <v>32</v>
      </c>
      <c r="K2424" t="s">
        <v>31</v>
      </c>
      <c r="L2424">
        <v>1217616.2</v>
      </c>
      <c r="M2424" s="14" t="str">
        <f>IF(Tbl_ExpendInput[[#This Row],[Fund Detail Code]]="09119",Tbl_ExpendInput[[#This Row],[Fund Group Name]],IF(ISNUMBER(SEARCH("covid",Tbl_ExpendInput[[#This Row],[Fund Detail Name]]))=TRUE,"COVID Funds",Tbl_ExpendInput[[#This Row],[Fund Group Name]]))</f>
        <v>Federal Trust</v>
      </c>
      <c r="N2424" s="14" t="str">
        <f>IF(Tbl_ExpendInput[[#This Row],[Fund Detail Code]]="09119",Tbl_ExpendInput[[#This Row],[Fund Group Code]],IF(ISNUMBER(SEARCH("covid",Tbl_ExpendInput[[#This Row],[Fund Detail Name]]))=TRUE,"99",Tbl_ExpendInput[[#This Row],[Fund Group Code]]))</f>
        <v>10</v>
      </c>
      <c r="O2424" s="14">
        <f>VLOOKUP(Tbl_ExpendInput[[#This Row],[Agency Code]],TblAgencies[],12,FALSE)</f>
        <v>301</v>
      </c>
    </row>
    <row r="2425" spans="1:15">
      <c r="A2425">
        <v>2022</v>
      </c>
      <c r="B2425" t="s">
        <v>1697</v>
      </c>
      <c r="C2425" t="s">
        <v>1698</v>
      </c>
      <c r="D2425" s="17">
        <v>301</v>
      </c>
      <c r="E2425" t="s">
        <v>1700</v>
      </c>
      <c r="F2425" t="s">
        <v>1729</v>
      </c>
      <c r="G2425" t="s">
        <v>1730</v>
      </c>
      <c r="H2425" t="s">
        <v>20</v>
      </c>
      <c r="I2425" t="s">
        <v>21</v>
      </c>
      <c r="J2425" t="s">
        <v>22</v>
      </c>
      <c r="K2425" t="s">
        <v>23</v>
      </c>
      <c r="L2425">
        <v>39021</v>
      </c>
      <c r="M2425" s="14" t="str">
        <f>IF(Tbl_ExpendInput[[#This Row],[Fund Detail Code]]="09119",Tbl_ExpendInput[[#This Row],[Fund Group Name]],IF(ISNUMBER(SEARCH("covid",Tbl_ExpendInput[[#This Row],[Fund Detail Name]]))=TRUE,"COVID Funds",Tbl_ExpendInput[[#This Row],[Fund Group Name]]))</f>
        <v>General</v>
      </c>
      <c r="N2425" s="14" t="str">
        <f>IF(Tbl_ExpendInput[[#This Row],[Fund Detail Code]]="09119",Tbl_ExpendInput[[#This Row],[Fund Group Code]],IF(ISNUMBER(SEARCH("covid",Tbl_ExpendInput[[#This Row],[Fund Detail Name]]))=TRUE,"99",Tbl_ExpendInput[[#This Row],[Fund Group Code]]))</f>
        <v>01</v>
      </c>
      <c r="O2425" s="14">
        <f>VLOOKUP(Tbl_ExpendInput[[#This Row],[Agency Code]],TblAgencies[],12,FALSE)</f>
        <v>301</v>
      </c>
    </row>
    <row r="2426" spans="1:15">
      <c r="A2426">
        <v>2022</v>
      </c>
      <c r="B2426" t="s">
        <v>1697</v>
      </c>
      <c r="C2426" t="s">
        <v>1698</v>
      </c>
      <c r="D2426" s="17">
        <v>301</v>
      </c>
      <c r="E2426" t="s">
        <v>1700</v>
      </c>
      <c r="F2426" t="s">
        <v>1729</v>
      </c>
      <c r="G2426" t="s">
        <v>1730</v>
      </c>
      <c r="H2426" t="s">
        <v>24</v>
      </c>
      <c r="I2426" t="s">
        <v>25</v>
      </c>
      <c r="J2426" t="s">
        <v>1707</v>
      </c>
      <c r="K2426" t="s">
        <v>1708</v>
      </c>
      <c r="L2426">
        <v>0</v>
      </c>
      <c r="M2426" s="14" t="str">
        <f>IF(Tbl_ExpendInput[[#This Row],[Fund Detail Code]]="09119",Tbl_ExpendInput[[#This Row],[Fund Group Name]],IF(ISNUMBER(SEARCH("covid",Tbl_ExpendInput[[#This Row],[Fund Detail Name]]))=TRUE,"COVID Funds",Tbl_ExpendInput[[#This Row],[Fund Group Name]]))</f>
        <v>Special</v>
      </c>
      <c r="N2426" s="14" t="str">
        <f>IF(Tbl_ExpendInput[[#This Row],[Fund Detail Code]]="09119",Tbl_ExpendInput[[#This Row],[Fund Group Code]],IF(ISNUMBER(SEARCH("covid",Tbl_ExpendInput[[#This Row],[Fund Detail Name]]))=TRUE,"99",Tbl_ExpendInput[[#This Row],[Fund Group Code]]))</f>
        <v>02</v>
      </c>
      <c r="O2426" s="14">
        <f>VLOOKUP(Tbl_ExpendInput[[#This Row],[Agency Code]],TblAgencies[],12,FALSE)</f>
        <v>301</v>
      </c>
    </row>
    <row r="2427" spans="1:15">
      <c r="A2427">
        <v>2022</v>
      </c>
      <c r="B2427" t="s">
        <v>1697</v>
      </c>
      <c r="C2427" t="s">
        <v>1698</v>
      </c>
      <c r="D2427" s="17">
        <v>301</v>
      </c>
      <c r="E2427" t="s">
        <v>1700</v>
      </c>
      <c r="F2427" t="s">
        <v>966</v>
      </c>
      <c r="G2427" t="s">
        <v>967</v>
      </c>
      <c r="H2427" t="s">
        <v>20</v>
      </c>
      <c r="I2427" t="s">
        <v>21</v>
      </c>
      <c r="J2427" t="s">
        <v>22</v>
      </c>
      <c r="K2427" t="s">
        <v>23</v>
      </c>
      <c r="L2427">
        <v>16726</v>
      </c>
      <c r="M2427" s="14" t="str">
        <f>IF(Tbl_ExpendInput[[#This Row],[Fund Detail Code]]="09119",Tbl_ExpendInput[[#This Row],[Fund Group Name]],IF(ISNUMBER(SEARCH("covid",Tbl_ExpendInput[[#This Row],[Fund Detail Name]]))=TRUE,"COVID Funds",Tbl_ExpendInput[[#This Row],[Fund Group Name]]))</f>
        <v>General</v>
      </c>
      <c r="N2427" s="14" t="str">
        <f>IF(Tbl_ExpendInput[[#This Row],[Fund Detail Code]]="09119",Tbl_ExpendInput[[#This Row],[Fund Group Code]],IF(ISNUMBER(SEARCH("covid",Tbl_ExpendInput[[#This Row],[Fund Detail Name]]))=TRUE,"99",Tbl_ExpendInput[[#This Row],[Fund Group Code]]))</f>
        <v>01</v>
      </c>
      <c r="O2427" s="14">
        <f>VLOOKUP(Tbl_ExpendInput[[#This Row],[Agency Code]],TblAgencies[],12,FALSE)</f>
        <v>301</v>
      </c>
    </row>
    <row r="2428" spans="1:15">
      <c r="A2428">
        <v>2022</v>
      </c>
      <c r="B2428" t="s">
        <v>1697</v>
      </c>
      <c r="C2428" t="s">
        <v>1698</v>
      </c>
      <c r="D2428" s="17">
        <v>301</v>
      </c>
      <c r="E2428" t="s">
        <v>1700</v>
      </c>
      <c r="F2428" t="s">
        <v>966</v>
      </c>
      <c r="G2428" t="s">
        <v>967</v>
      </c>
      <c r="H2428" t="s">
        <v>24</v>
      </c>
      <c r="I2428" t="s">
        <v>25</v>
      </c>
      <c r="J2428" t="s">
        <v>1707</v>
      </c>
      <c r="K2428" t="s">
        <v>1708</v>
      </c>
      <c r="L2428">
        <v>1098336.6000000001</v>
      </c>
      <c r="M2428" s="14" t="str">
        <f>IF(Tbl_ExpendInput[[#This Row],[Fund Detail Code]]="09119",Tbl_ExpendInput[[#This Row],[Fund Group Name]],IF(ISNUMBER(SEARCH("covid",Tbl_ExpendInput[[#This Row],[Fund Detail Name]]))=TRUE,"COVID Funds",Tbl_ExpendInput[[#This Row],[Fund Group Name]]))</f>
        <v>Special</v>
      </c>
      <c r="N2428" s="14" t="str">
        <f>IF(Tbl_ExpendInput[[#This Row],[Fund Detail Code]]="09119",Tbl_ExpendInput[[#This Row],[Fund Group Code]],IF(ISNUMBER(SEARCH("covid",Tbl_ExpendInput[[#This Row],[Fund Detail Name]]))=TRUE,"99",Tbl_ExpendInput[[#This Row],[Fund Group Code]]))</f>
        <v>02</v>
      </c>
      <c r="O2428" s="14">
        <f>VLOOKUP(Tbl_ExpendInput[[#This Row],[Agency Code]],TblAgencies[],12,FALSE)</f>
        <v>301</v>
      </c>
    </row>
    <row r="2429" spans="1:15">
      <c r="A2429">
        <v>2022</v>
      </c>
      <c r="B2429" t="s">
        <v>1697</v>
      </c>
      <c r="C2429" t="s">
        <v>1698</v>
      </c>
      <c r="D2429" s="17">
        <v>301</v>
      </c>
      <c r="E2429" t="s">
        <v>1700</v>
      </c>
      <c r="F2429" t="s">
        <v>358</v>
      </c>
      <c r="G2429" t="s">
        <v>359</v>
      </c>
      <c r="H2429" t="s">
        <v>20</v>
      </c>
      <c r="I2429" t="s">
        <v>21</v>
      </c>
      <c r="J2429" t="s">
        <v>22</v>
      </c>
      <c r="K2429" t="s">
        <v>23</v>
      </c>
      <c r="L2429">
        <v>3259729.65</v>
      </c>
      <c r="M2429" s="14" t="str">
        <f>IF(Tbl_ExpendInput[[#This Row],[Fund Detail Code]]="09119",Tbl_ExpendInput[[#This Row],[Fund Group Name]],IF(ISNUMBER(SEARCH("covid",Tbl_ExpendInput[[#This Row],[Fund Detail Name]]))=TRUE,"COVID Funds",Tbl_ExpendInput[[#This Row],[Fund Group Name]]))</f>
        <v>General</v>
      </c>
      <c r="N2429" s="14" t="str">
        <f>IF(Tbl_ExpendInput[[#This Row],[Fund Detail Code]]="09119",Tbl_ExpendInput[[#This Row],[Fund Group Code]],IF(ISNUMBER(SEARCH("covid",Tbl_ExpendInput[[#This Row],[Fund Detail Name]]))=TRUE,"99",Tbl_ExpendInput[[#This Row],[Fund Group Code]]))</f>
        <v>01</v>
      </c>
      <c r="O2429" s="14">
        <f>VLOOKUP(Tbl_ExpendInput[[#This Row],[Agency Code]],TblAgencies[],12,FALSE)</f>
        <v>301</v>
      </c>
    </row>
    <row r="2430" spans="1:15">
      <c r="A2430">
        <v>2022</v>
      </c>
      <c r="B2430" t="s">
        <v>1697</v>
      </c>
      <c r="C2430" t="s">
        <v>1698</v>
      </c>
      <c r="D2430" s="17">
        <v>301</v>
      </c>
      <c r="E2430" t="s">
        <v>1700</v>
      </c>
      <c r="F2430" t="s">
        <v>358</v>
      </c>
      <c r="G2430" t="s">
        <v>359</v>
      </c>
      <c r="H2430" t="s">
        <v>24</v>
      </c>
      <c r="I2430" t="s">
        <v>25</v>
      </c>
      <c r="J2430" t="s">
        <v>1731</v>
      </c>
      <c r="K2430" t="s">
        <v>1732</v>
      </c>
      <c r="L2430">
        <v>25.12</v>
      </c>
      <c r="M2430" s="14" t="str">
        <f>IF(Tbl_ExpendInput[[#This Row],[Fund Detail Code]]="09119",Tbl_ExpendInput[[#This Row],[Fund Group Name]],IF(ISNUMBER(SEARCH("covid",Tbl_ExpendInput[[#This Row],[Fund Detail Name]]))=TRUE,"COVID Funds",Tbl_ExpendInput[[#This Row],[Fund Group Name]]))</f>
        <v>Special</v>
      </c>
      <c r="N2430" s="14" t="str">
        <f>IF(Tbl_ExpendInput[[#This Row],[Fund Detail Code]]="09119",Tbl_ExpendInput[[#This Row],[Fund Group Code]],IF(ISNUMBER(SEARCH("covid",Tbl_ExpendInput[[#This Row],[Fund Detail Name]]))=TRUE,"99",Tbl_ExpendInput[[#This Row],[Fund Group Code]]))</f>
        <v>02</v>
      </c>
      <c r="O2430" s="14">
        <f>VLOOKUP(Tbl_ExpendInput[[#This Row],[Agency Code]],TblAgencies[],12,FALSE)</f>
        <v>301</v>
      </c>
    </row>
    <row r="2431" spans="1:15">
      <c r="A2431">
        <v>2022</v>
      </c>
      <c r="B2431" t="s">
        <v>1697</v>
      </c>
      <c r="C2431" t="s">
        <v>1698</v>
      </c>
      <c r="D2431" s="17">
        <v>301</v>
      </c>
      <c r="E2431" t="s">
        <v>1700</v>
      </c>
      <c r="F2431" t="s">
        <v>358</v>
      </c>
      <c r="G2431" t="s">
        <v>359</v>
      </c>
      <c r="H2431" t="s">
        <v>24</v>
      </c>
      <c r="I2431" t="s">
        <v>25</v>
      </c>
      <c r="J2431" t="s">
        <v>1707</v>
      </c>
      <c r="K2431" t="s">
        <v>1708</v>
      </c>
      <c r="L2431">
        <v>61239.87</v>
      </c>
      <c r="M2431" s="14" t="str">
        <f>IF(Tbl_ExpendInput[[#This Row],[Fund Detail Code]]="09119",Tbl_ExpendInput[[#This Row],[Fund Group Name]],IF(ISNUMBER(SEARCH("covid",Tbl_ExpendInput[[#This Row],[Fund Detail Name]]))=TRUE,"COVID Funds",Tbl_ExpendInput[[#This Row],[Fund Group Name]]))</f>
        <v>Special</v>
      </c>
      <c r="N2431" s="14" t="str">
        <f>IF(Tbl_ExpendInput[[#This Row],[Fund Detail Code]]="09119",Tbl_ExpendInput[[#This Row],[Fund Group Code]],IF(ISNUMBER(SEARCH("covid",Tbl_ExpendInput[[#This Row],[Fund Detail Name]]))=TRUE,"99",Tbl_ExpendInput[[#This Row],[Fund Group Code]]))</f>
        <v>02</v>
      </c>
      <c r="O2431" s="14">
        <f>VLOOKUP(Tbl_ExpendInput[[#This Row],[Agency Code]],TblAgencies[],12,FALSE)</f>
        <v>301</v>
      </c>
    </row>
    <row r="2432" spans="1:15">
      <c r="A2432">
        <v>2022</v>
      </c>
      <c r="B2432" t="s">
        <v>1697</v>
      </c>
      <c r="C2432" t="s">
        <v>1698</v>
      </c>
      <c r="D2432" s="17">
        <v>301</v>
      </c>
      <c r="E2432" t="s">
        <v>1700</v>
      </c>
      <c r="F2432" t="s">
        <v>1733</v>
      </c>
      <c r="G2432" t="s">
        <v>1734</v>
      </c>
      <c r="H2432" t="s">
        <v>20</v>
      </c>
      <c r="I2432" t="s">
        <v>21</v>
      </c>
      <c r="J2432" t="s">
        <v>22</v>
      </c>
      <c r="K2432" t="s">
        <v>23</v>
      </c>
      <c r="L2432">
        <v>6614781</v>
      </c>
      <c r="M2432" s="14" t="str">
        <f>IF(Tbl_ExpendInput[[#This Row],[Fund Detail Code]]="09119",Tbl_ExpendInput[[#This Row],[Fund Group Name]],IF(ISNUMBER(SEARCH("covid",Tbl_ExpendInput[[#This Row],[Fund Detail Name]]))=TRUE,"COVID Funds",Tbl_ExpendInput[[#This Row],[Fund Group Name]]))</f>
        <v>General</v>
      </c>
      <c r="N2432" s="14" t="str">
        <f>IF(Tbl_ExpendInput[[#This Row],[Fund Detail Code]]="09119",Tbl_ExpendInput[[#This Row],[Fund Group Code]],IF(ISNUMBER(SEARCH("covid",Tbl_ExpendInput[[#This Row],[Fund Detail Name]]))=TRUE,"99",Tbl_ExpendInput[[#This Row],[Fund Group Code]]))</f>
        <v>01</v>
      </c>
      <c r="O2432" s="14">
        <f>VLOOKUP(Tbl_ExpendInput[[#This Row],[Agency Code]],TblAgencies[],12,FALSE)</f>
        <v>301</v>
      </c>
    </row>
    <row r="2433" spans="1:15">
      <c r="A2433">
        <v>2022</v>
      </c>
      <c r="B2433" t="s">
        <v>1697</v>
      </c>
      <c r="C2433" t="s">
        <v>1698</v>
      </c>
      <c r="D2433" s="17">
        <v>301</v>
      </c>
      <c r="E2433" t="s">
        <v>1700</v>
      </c>
      <c r="F2433" t="s">
        <v>1733</v>
      </c>
      <c r="G2433" t="s">
        <v>1734</v>
      </c>
      <c r="H2433" t="s">
        <v>24</v>
      </c>
      <c r="I2433" t="s">
        <v>25</v>
      </c>
      <c r="J2433" t="s">
        <v>1707</v>
      </c>
      <c r="K2433" t="s">
        <v>1708</v>
      </c>
      <c r="L2433">
        <v>149891.97</v>
      </c>
      <c r="M2433" s="14" t="str">
        <f>IF(Tbl_ExpendInput[[#This Row],[Fund Detail Code]]="09119",Tbl_ExpendInput[[#This Row],[Fund Group Name]],IF(ISNUMBER(SEARCH("covid",Tbl_ExpendInput[[#This Row],[Fund Detail Name]]))=TRUE,"COVID Funds",Tbl_ExpendInput[[#This Row],[Fund Group Name]]))</f>
        <v>Special</v>
      </c>
      <c r="N2433" s="14" t="str">
        <f>IF(Tbl_ExpendInput[[#This Row],[Fund Detail Code]]="09119",Tbl_ExpendInput[[#This Row],[Fund Group Code]],IF(ISNUMBER(SEARCH("covid",Tbl_ExpendInput[[#This Row],[Fund Detail Name]]))=TRUE,"99",Tbl_ExpendInput[[#This Row],[Fund Group Code]]))</f>
        <v>02</v>
      </c>
      <c r="O2433" s="14">
        <f>VLOOKUP(Tbl_ExpendInput[[#This Row],[Agency Code]],TblAgencies[],12,FALSE)</f>
        <v>301</v>
      </c>
    </row>
    <row r="2434" spans="1:15">
      <c r="A2434">
        <v>2022</v>
      </c>
      <c r="B2434" t="s">
        <v>1697</v>
      </c>
      <c r="C2434" t="s">
        <v>1698</v>
      </c>
      <c r="D2434" s="17">
        <v>301</v>
      </c>
      <c r="E2434" t="s">
        <v>1700</v>
      </c>
      <c r="F2434" t="s">
        <v>1733</v>
      </c>
      <c r="G2434" t="s">
        <v>1734</v>
      </c>
      <c r="H2434" t="s">
        <v>30</v>
      </c>
      <c r="I2434" t="s">
        <v>31</v>
      </c>
      <c r="J2434" t="s">
        <v>32</v>
      </c>
      <c r="K2434" t="s">
        <v>31</v>
      </c>
      <c r="L2434">
        <v>3413252.71</v>
      </c>
      <c r="M2434" s="14" t="str">
        <f>IF(Tbl_ExpendInput[[#This Row],[Fund Detail Code]]="09119",Tbl_ExpendInput[[#This Row],[Fund Group Name]],IF(ISNUMBER(SEARCH("covid",Tbl_ExpendInput[[#This Row],[Fund Detail Name]]))=TRUE,"COVID Funds",Tbl_ExpendInput[[#This Row],[Fund Group Name]]))</f>
        <v>Federal Trust</v>
      </c>
      <c r="N2434" s="14" t="str">
        <f>IF(Tbl_ExpendInput[[#This Row],[Fund Detail Code]]="09119",Tbl_ExpendInput[[#This Row],[Fund Group Code]],IF(ISNUMBER(SEARCH("covid",Tbl_ExpendInput[[#This Row],[Fund Detail Name]]))=TRUE,"99",Tbl_ExpendInput[[#This Row],[Fund Group Code]]))</f>
        <v>10</v>
      </c>
      <c r="O2434" s="14">
        <f>VLOOKUP(Tbl_ExpendInput[[#This Row],[Agency Code]],TblAgencies[],12,FALSE)</f>
        <v>301</v>
      </c>
    </row>
    <row r="2435" spans="1:15">
      <c r="A2435">
        <v>2022</v>
      </c>
      <c r="B2435" t="s">
        <v>1697</v>
      </c>
      <c r="C2435" t="s">
        <v>1698</v>
      </c>
      <c r="D2435" s="17">
        <v>301</v>
      </c>
      <c r="E2435" t="s">
        <v>1700</v>
      </c>
      <c r="F2435" t="s">
        <v>1735</v>
      </c>
      <c r="G2435" t="s">
        <v>1736</v>
      </c>
      <c r="H2435" t="s">
        <v>20</v>
      </c>
      <c r="I2435" t="s">
        <v>21</v>
      </c>
      <c r="J2435" t="s">
        <v>22</v>
      </c>
      <c r="K2435" t="s">
        <v>23</v>
      </c>
      <c r="L2435">
        <v>776440</v>
      </c>
      <c r="M2435" s="14" t="str">
        <f>IF(Tbl_ExpendInput[[#This Row],[Fund Detail Code]]="09119",Tbl_ExpendInput[[#This Row],[Fund Group Name]],IF(ISNUMBER(SEARCH("covid",Tbl_ExpendInput[[#This Row],[Fund Detail Name]]))=TRUE,"COVID Funds",Tbl_ExpendInput[[#This Row],[Fund Group Name]]))</f>
        <v>General</v>
      </c>
      <c r="N2435" s="14" t="str">
        <f>IF(Tbl_ExpendInput[[#This Row],[Fund Detail Code]]="09119",Tbl_ExpendInput[[#This Row],[Fund Group Code]],IF(ISNUMBER(SEARCH("covid",Tbl_ExpendInput[[#This Row],[Fund Detail Name]]))=TRUE,"99",Tbl_ExpendInput[[#This Row],[Fund Group Code]]))</f>
        <v>01</v>
      </c>
      <c r="O2435" s="14">
        <f>VLOOKUP(Tbl_ExpendInput[[#This Row],[Agency Code]],TblAgencies[],12,FALSE)</f>
        <v>301</v>
      </c>
    </row>
    <row r="2436" spans="1:15">
      <c r="A2436">
        <v>2022</v>
      </c>
      <c r="B2436" t="s">
        <v>1697</v>
      </c>
      <c r="C2436" t="s">
        <v>1698</v>
      </c>
      <c r="D2436" s="17">
        <v>301</v>
      </c>
      <c r="E2436" t="s">
        <v>1700</v>
      </c>
      <c r="F2436" t="s">
        <v>1735</v>
      </c>
      <c r="G2436" t="s">
        <v>1736</v>
      </c>
      <c r="H2436" t="s">
        <v>40</v>
      </c>
      <c r="I2436" t="s">
        <v>41</v>
      </c>
      <c r="J2436" t="s">
        <v>1737</v>
      </c>
      <c r="K2436" t="s">
        <v>1738</v>
      </c>
      <c r="L2436">
        <v>3565297.24</v>
      </c>
      <c r="M2436" s="14" t="str">
        <f>IF(Tbl_ExpendInput[[#This Row],[Fund Detail Code]]="09119",Tbl_ExpendInput[[#This Row],[Fund Group Name]],IF(ISNUMBER(SEARCH("covid",Tbl_ExpendInput[[#This Row],[Fund Detail Name]]))=TRUE,"COVID Funds",Tbl_ExpendInput[[#This Row],[Fund Group Name]]))</f>
        <v>Dedicated Special Revenue</v>
      </c>
      <c r="N2436" s="14" t="str">
        <f>IF(Tbl_ExpendInput[[#This Row],[Fund Detail Code]]="09119",Tbl_ExpendInput[[#This Row],[Fund Group Code]],IF(ISNUMBER(SEARCH("covid",Tbl_ExpendInput[[#This Row],[Fund Detail Name]]))=TRUE,"99",Tbl_ExpendInput[[#This Row],[Fund Group Code]]))</f>
        <v>09</v>
      </c>
      <c r="O2436" s="14">
        <f>VLOOKUP(Tbl_ExpendInput[[#This Row],[Agency Code]],TblAgencies[],12,FALSE)</f>
        <v>301</v>
      </c>
    </row>
    <row r="2437" spans="1:15">
      <c r="A2437">
        <v>2022</v>
      </c>
      <c r="B2437" t="s">
        <v>1697</v>
      </c>
      <c r="C2437" t="s">
        <v>1698</v>
      </c>
      <c r="D2437" s="17">
        <v>301</v>
      </c>
      <c r="E2437" t="s">
        <v>1700</v>
      </c>
      <c r="F2437" t="s">
        <v>1735</v>
      </c>
      <c r="G2437" t="s">
        <v>1736</v>
      </c>
      <c r="H2437" t="s">
        <v>40</v>
      </c>
      <c r="I2437" t="s">
        <v>41</v>
      </c>
      <c r="J2437" t="s">
        <v>1739</v>
      </c>
      <c r="K2437" t="s">
        <v>1740</v>
      </c>
      <c r="L2437">
        <v>1414</v>
      </c>
      <c r="M2437" s="14" t="str">
        <f>IF(Tbl_ExpendInput[[#This Row],[Fund Detail Code]]="09119",Tbl_ExpendInput[[#This Row],[Fund Group Name]],IF(ISNUMBER(SEARCH("covid",Tbl_ExpendInput[[#This Row],[Fund Detail Name]]))=TRUE,"COVID Funds",Tbl_ExpendInput[[#This Row],[Fund Group Name]]))</f>
        <v>Dedicated Special Revenue</v>
      </c>
      <c r="N2437" s="14" t="str">
        <f>IF(Tbl_ExpendInput[[#This Row],[Fund Detail Code]]="09119",Tbl_ExpendInput[[#This Row],[Fund Group Code]],IF(ISNUMBER(SEARCH("covid",Tbl_ExpendInput[[#This Row],[Fund Detail Name]]))=TRUE,"99",Tbl_ExpendInput[[#This Row],[Fund Group Code]]))</f>
        <v>09</v>
      </c>
      <c r="O2437" s="14">
        <f>VLOOKUP(Tbl_ExpendInput[[#This Row],[Agency Code]],TblAgencies[],12,FALSE)</f>
        <v>301</v>
      </c>
    </row>
    <row r="2438" spans="1:15">
      <c r="A2438">
        <v>2022</v>
      </c>
      <c r="B2438" t="s">
        <v>1697</v>
      </c>
      <c r="C2438" t="s">
        <v>1698</v>
      </c>
      <c r="D2438" s="17">
        <v>301</v>
      </c>
      <c r="E2438" t="s">
        <v>1700</v>
      </c>
      <c r="F2438" t="s">
        <v>1735</v>
      </c>
      <c r="G2438" t="s">
        <v>1736</v>
      </c>
      <c r="H2438" t="s">
        <v>40</v>
      </c>
      <c r="I2438" t="s">
        <v>41</v>
      </c>
      <c r="J2438" t="s">
        <v>1741</v>
      </c>
      <c r="K2438" t="s">
        <v>1742</v>
      </c>
      <c r="L2438">
        <v>74147.839999999997</v>
      </c>
      <c r="M2438" s="14" t="str">
        <f>IF(Tbl_ExpendInput[[#This Row],[Fund Detail Code]]="09119",Tbl_ExpendInput[[#This Row],[Fund Group Name]],IF(ISNUMBER(SEARCH("covid",Tbl_ExpendInput[[#This Row],[Fund Detail Name]]))=TRUE,"COVID Funds",Tbl_ExpendInput[[#This Row],[Fund Group Name]]))</f>
        <v>Dedicated Special Revenue</v>
      </c>
      <c r="N2438" s="14" t="str">
        <f>IF(Tbl_ExpendInput[[#This Row],[Fund Detail Code]]="09119",Tbl_ExpendInput[[#This Row],[Fund Group Code]],IF(ISNUMBER(SEARCH("covid",Tbl_ExpendInput[[#This Row],[Fund Detail Name]]))=TRUE,"99",Tbl_ExpendInput[[#This Row],[Fund Group Code]]))</f>
        <v>09</v>
      </c>
      <c r="O2438" s="14">
        <f>VLOOKUP(Tbl_ExpendInput[[#This Row],[Agency Code]],TblAgencies[],12,FALSE)</f>
        <v>301</v>
      </c>
    </row>
    <row r="2439" spans="1:15">
      <c r="A2439">
        <v>2022</v>
      </c>
      <c r="B2439" t="s">
        <v>1697</v>
      </c>
      <c r="C2439" t="s">
        <v>1698</v>
      </c>
      <c r="D2439" s="17">
        <v>301</v>
      </c>
      <c r="E2439" t="s">
        <v>1700</v>
      </c>
      <c r="F2439" t="s">
        <v>1735</v>
      </c>
      <c r="G2439" t="s">
        <v>1736</v>
      </c>
      <c r="H2439" t="s">
        <v>40</v>
      </c>
      <c r="I2439" t="s">
        <v>41</v>
      </c>
      <c r="J2439" t="s">
        <v>1743</v>
      </c>
      <c r="K2439" t="s">
        <v>1744</v>
      </c>
      <c r="L2439">
        <v>1178992.53</v>
      </c>
      <c r="M2439" s="14" t="str">
        <f>IF(Tbl_ExpendInput[[#This Row],[Fund Detail Code]]="09119",Tbl_ExpendInput[[#This Row],[Fund Group Name]],IF(ISNUMBER(SEARCH("covid",Tbl_ExpendInput[[#This Row],[Fund Detail Name]]))=TRUE,"COVID Funds",Tbl_ExpendInput[[#This Row],[Fund Group Name]]))</f>
        <v>Dedicated Special Revenue</v>
      </c>
      <c r="N2439" s="14" t="str">
        <f>IF(Tbl_ExpendInput[[#This Row],[Fund Detail Code]]="09119",Tbl_ExpendInput[[#This Row],[Fund Group Code]],IF(ISNUMBER(SEARCH("covid",Tbl_ExpendInput[[#This Row],[Fund Detail Name]]))=TRUE,"99",Tbl_ExpendInput[[#This Row],[Fund Group Code]]))</f>
        <v>09</v>
      </c>
      <c r="O2439" s="14">
        <f>VLOOKUP(Tbl_ExpendInput[[#This Row],[Agency Code]],TblAgencies[],12,FALSE)</f>
        <v>301</v>
      </c>
    </row>
    <row r="2440" spans="1:15">
      <c r="A2440">
        <v>2022</v>
      </c>
      <c r="B2440" t="s">
        <v>1697</v>
      </c>
      <c r="C2440" t="s">
        <v>1698</v>
      </c>
      <c r="D2440" s="17">
        <v>301</v>
      </c>
      <c r="E2440" t="s">
        <v>1700</v>
      </c>
      <c r="F2440" t="s">
        <v>1735</v>
      </c>
      <c r="G2440" t="s">
        <v>1736</v>
      </c>
      <c r="H2440" t="s">
        <v>30</v>
      </c>
      <c r="I2440" t="s">
        <v>31</v>
      </c>
      <c r="J2440" t="s">
        <v>32</v>
      </c>
      <c r="K2440" t="s">
        <v>31</v>
      </c>
      <c r="L2440">
        <v>688675</v>
      </c>
      <c r="M2440" s="14" t="str">
        <f>IF(Tbl_ExpendInput[[#This Row],[Fund Detail Code]]="09119",Tbl_ExpendInput[[#This Row],[Fund Group Name]],IF(ISNUMBER(SEARCH("covid",Tbl_ExpendInput[[#This Row],[Fund Detail Name]]))=TRUE,"COVID Funds",Tbl_ExpendInput[[#This Row],[Fund Group Name]]))</f>
        <v>Federal Trust</v>
      </c>
      <c r="N2440" s="14" t="str">
        <f>IF(Tbl_ExpendInput[[#This Row],[Fund Detail Code]]="09119",Tbl_ExpendInput[[#This Row],[Fund Group Code]],IF(ISNUMBER(SEARCH("covid",Tbl_ExpendInput[[#This Row],[Fund Detail Name]]))=TRUE,"99",Tbl_ExpendInput[[#This Row],[Fund Group Code]]))</f>
        <v>10</v>
      </c>
      <c r="O2440" s="14">
        <f>VLOOKUP(Tbl_ExpendInput[[#This Row],[Agency Code]],TblAgencies[],12,FALSE)</f>
        <v>301</v>
      </c>
    </row>
    <row r="2441" spans="1:15">
      <c r="A2441">
        <v>2022</v>
      </c>
      <c r="B2441" t="s">
        <v>1697</v>
      </c>
      <c r="C2441" t="s">
        <v>1698</v>
      </c>
      <c r="D2441" s="17">
        <v>301</v>
      </c>
      <c r="E2441" t="s">
        <v>1700</v>
      </c>
      <c r="F2441" t="s">
        <v>1745</v>
      </c>
      <c r="G2441" t="s">
        <v>1746</v>
      </c>
      <c r="H2441" t="s">
        <v>20</v>
      </c>
      <c r="I2441" t="s">
        <v>21</v>
      </c>
      <c r="J2441" t="s">
        <v>22</v>
      </c>
      <c r="K2441" t="s">
        <v>23</v>
      </c>
      <c r="L2441">
        <v>868409</v>
      </c>
      <c r="M2441" s="14" t="str">
        <f>IF(Tbl_ExpendInput[[#This Row],[Fund Detail Code]]="09119",Tbl_ExpendInput[[#This Row],[Fund Group Name]],IF(ISNUMBER(SEARCH("covid",Tbl_ExpendInput[[#This Row],[Fund Detail Name]]))=TRUE,"COVID Funds",Tbl_ExpendInput[[#This Row],[Fund Group Name]]))</f>
        <v>General</v>
      </c>
      <c r="N2441" s="14" t="str">
        <f>IF(Tbl_ExpendInput[[#This Row],[Fund Detail Code]]="09119",Tbl_ExpendInput[[#This Row],[Fund Group Code]],IF(ISNUMBER(SEARCH("covid",Tbl_ExpendInput[[#This Row],[Fund Detail Name]]))=TRUE,"99",Tbl_ExpendInput[[#This Row],[Fund Group Code]]))</f>
        <v>01</v>
      </c>
      <c r="O2441" s="14">
        <f>VLOOKUP(Tbl_ExpendInput[[#This Row],[Agency Code]],TblAgencies[],12,FALSE)</f>
        <v>301</v>
      </c>
    </row>
    <row r="2442" spans="1:15">
      <c r="A2442">
        <v>2022</v>
      </c>
      <c r="B2442" t="s">
        <v>1697</v>
      </c>
      <c r="C2442" t="s">
        <v>1698</v>
      </c>
      <c r="D2442" s="17">
        <v>301</v>
      </c>
      <c r="E2442" t="s">
        <v>1700</v>
      </c>
      <c r="F2442" t="s">
        <v>1745</v>
      </c>
      <c r="G2442" t="s">
        <v>1746</v>
      </c>
      <c r="H2442" t="s">
        <v>40</v>
      </c>
      <c r="I2442" t="s">
        <v>41</v>
      </c>
      <c r="J2442" t="s">
        <v>1721</v>
      </c>
      <c r="K2442" t="s">
        <v>1722</v>
      </c>
      <c r="L2442">
        <v>48671.87</v>
      </c>
      <c r="M2442" s="14" t="str">
        <f>IF(Tbl_ExpendInput[[#This Row],[Fund Detail Code]]="09119",Tbl_ExpendInput[[#This Row],[Fund Group Name]],IF(ISNUMBER(SEARCH("covid",Tbl_ExpendInput[[#This Row],[Fund Detail Name]]))=TRUE,"COVID Funds",Tbl_ExpendInput[[#This Row],[Fund Group Name]]))</f>
        <v>Dedicated Special Revenue</v>
      </c>
      <c r="N2442" s="14" t="str">
        <f>IF(Tbl_ExpendInput[[#This Row],[Fund Detail Code]]="09119",Tbl_ExpendInput[[#This Row],[Fund Group Code]],IF(ISNUMBER(SEARCH("covid",Tbl_ExpendInput[[#This Row],[Fund Detail Name]]))=TRUE,"99",Tbl_ExpendInput[[#This Row],[Fund Group Code]]))</f>
        <v>09</v>
      </c>
      <c r="O2442" s="14">
        <f>VLOOKUP(Tbl_ExpendInput[[#This Row],[Agency Code]],TblAgencies[],12,FALSE)</f>
        <v>301</v>
      </c>
    </row>
    <row r="2443" spans="1:15">
      <c r="A2443">
        <v>2022</v>
      </c>
      <c r="B2443" t="s">
        <v>1697</v>
      </c>
      <c r="C2443" t="s">
        <v>1698</v>
      </c>
      <c r="D2443" s="17">
        <v>301</v>
      </c>
      <c r="E2443" t="s">
        <v>1700</v>
      </c>
      <c r="F2443" t="s">
        <v>1242</v>
      </c>
      <c r="G2443" t="s">
        <v>52</v>
      </c>
      <c r="H2443" t="s">
        <v>20</v>
      </c>
      <c r="I2443" t="s">
        <v>21</v>
      </c>
      <c r="J2443" t="s">
        <v>22</v>
      </c>
      <c r="K2443" t="s">
        <v>23</v>
      </c>
      <c r="L2443">
        <v>12643331.85</v>
      </c>
      <c r="M2443" s="14" t="str">
        <f>IF(Tbl_ExpendInput[[#This Row],[Fund Detail Code]]="09119",Tbl_ExpendInput[[#This Row],[Fund Group Name]],IF(ISNUMBER(SEARCH("covid",Tbl_ExpendInput[[#This Row],[Fund Detail Name]]))=TRUE,"COVID Funds",Tbl_ExpendInput[[#This Row],[Fund Group Name]]))</f>
        <v>General</v>
      </c>
      <c r="N2443" s="14" t="str">
        <f>IF(Tbl_ExpendInput[[#This Row],[Fund Detail Code]]="09119",Tbl_ExpendInput[[#This Row],[Fund Group Code]],IF(ISNUMBER(SEARCH("covid",Tbl_ExpendInput[[#This Row],[Fund Detail Name]]))=TRUE,"99",Tbl_ExpendInput[[#This Row],[Fund Group Code]]))</f>
        <v>01</v>
      </c>
      <c r="O2443" s="14">
        <f>VLOOKUP(Tbl_ExpendInput[[#This Row],[Agency Code]],TblAgencies[],12,FALSE)</f>
        <v>301</v>
      </c>
    </row>
    <row r="2444" spans="1:15">
      <c r="A2444">
        <v>2022</v>
      </c>
      <c r="B2444" t="s">
        <v>1697</v>
      </c>
      <c r="C2444" t="s">
        <v>1698</v>
      </c>
      <c r="D2444" s="17">
        <v>301</v>
      </c>
      <c r="E2444" t="s">
        <v>1700</v>
      </c>
      <c r="F2444" t="s">
        <v>1242</v>
      </c>
      <c r="G2444" t="s">
        <v>52</v>
      </c>
      <c r="H2444" t="s">
        <v>24</v>
      </c>
      <c r="I2444" t="s">
        <v>25</v>
      </c>
      <c r="J2444" t="s">
        <v>1707</v>
      </c>
      <c r="K2444" t="s">
        <v>1708</v>
      </c>
      <c r="L2444">
        <v>469848.59</v>
      </c>
      <c r="M2444" s="14" t="str">
        <f>IF(Tbl_ExpendInput[[#This Row],[Fund Detail Code]]="09119",Tbl_ExpendInput[[#This Row],[Fund Group Name]],IF(ISNUMBER(SEARCH("covid",Tbl_ExpendInput[[#This Row],[Fund Detail Name]]))=TRUE,"COVID Funds",Tbl_ExpendInput[[#This Row],[Fund Group Name]]))</f>
        <v>Special</v>
      </c>
      <c r="N2444" s="14" t="str">
        <f>IF(Tbl_ExpendInput[[#This Row],[Fund Detail Code]]="09119",Tbl_ExpendInput[[#This Row],[Fund Group Code]],IF(ISNUMBER(SEARCH("covid",Tbl_ExpendInput[[#This Row],[Fund Detail Name]]))=TRUE,"99",Tbl_ExpendInput[[#This Row],[Fund Group Code]]))</f>
        <v>02</v>
      </c>
      <c r="O2444" s="14">
        <f>VLOOKUP(Tbl_ExpendInput[[#This Row],[Agency Code]],TblAgencies[],12,FALSE)</f>
        <v>301</v>
      </c>
    </row>
    <row r="2445" spans="1:15">
      <c r="A2445">
        <v>2022</v>
      </c>
      <c r="B2445" t="s">
        <v>1697</v>
      </c>
      <c r="C2445" t="s">
        <v>1698</v>
      </c>
      <c r="D2445" s="17">
        <v>301</v>
      </c>
      <c r="E2445" t="s">
        <v>1700</v>
      </c>
      <c r="F2445" t="s">
        <v>1242</v>
      </c>
      <c r="G2445" t="s">
        <v>52</v>
      </c>
      <c r="H2445" t="s">
        <v>24</v>
      </c>
      <c r="I2445" t="s">
        <v>25</v>
      </c>
      <c r="J2445" t="s">
        <v>108</v>
      </c>
      <c r="K2445" t="s">
        <v>109</v>
      </c>
      <c r="L2445">
        <v>893501</v>
      </c>
      <c r="M2445" s="14" t="str">
        <f>IF(Tbl_ExpendInput[[#This Row],[Fund Detail Code]]="09119",Tbl_ExpendInput[[#This Row],[Fund Group Name]],IF(ISNUMBER(SEARCH("covid",Tbl_ExpendInput[[#This Row],[Fund Detail Name]]))=TRUE,"COVID Funds",Tbl_ExpendInput[[#This Row],[Fund Group Name]]))</f>
        <v>Special</v>
      </c>
      <c r="N2445" s="14" t="str">
        <f>IF(Tbl_ExpendInput[[#This Row],[Fund Detail Code]]="09119",Tbl_ExpendInput[[#This Row],[Fund Group Code]],IF(ISNUMBER(SEARCH("covid",Tbl_ExpendInput[[#This Row],[Fund Detail Name]]))=TRUE,"99",Tbl_ExpendInput[[#This Row],[Fund Group Code]]))</f>
        <v>02</v>
      </c>
      <c r="O2445" s="14">
        <f>VLOOKUP(Tbl_ExpendInput[[#This Row],[Agency Code]],TblAgencies[],12,FALSE)</f>
        <v>301</v>
      </c>
    </row>
    <row r="2446" spans="1:15">
      <c r="A2446">
        <v>2022</v>
      </c>
      <c r="B2446" t="s">
        <v>1697</v>
      </c>
      <c r="C2446" t="s">
        <v>1698</v>
      </c>
      <c r="D2446" s="17">
        <v>301</v>
      </c>
      <c r="E2446" t="s">
        <v>1700</v>
      </c>
      <c r="F2446" t="s">
        <v>1242</v>
      </c>
      <c r="G2446" t="s">
        <v>52</v>
      </c>
      <c r="H2446" t="s">
        <v>24</v>
      </c>
      <c r="I2446" t="s">
        <v>25</v>
      </c>
      <c r="J2446" t="s">
        <v>28</v>
      </c>
      <c r="K2446" t="s">
        <v>29</v>
      </c>
      <c r="L2446">
        <v>14595.47</v>
      </c>
      <c r="M2446" s="14" t="str">
        <f>IF(Tbl_ExpendInput[[#This Row],[Fund Detail Code]]="09119",Tbl_ExpendInput[[#This Row],[Fund Group Name]],IF(ISNUMBER(SEARCH("covid",Tbl_ExpendInput[[#This Row],[Fund Detail Name]]))=TRUE,"COVID Funds",Tbl_ExpendInput[[#This Row],[Fund Group Name]]))</f>
        <v>Special</v>
      </c>
      <c r="N2446" s="14" t="str">
        <f>IF(Tbl_ExpendInput[[#This Row],[Fund Detail Code]]="09119",Tbl_ExpendInput[[#This Row],[Fund Group Code]],IF(ISNUMBER(SEARCH("covid",Tbl_ExpendInput[[#This Row],[Fund Detail Name]]))=TRUE,"99",Tbl_ExpendInput[[#This Row],[Fund Group Code]]))</f>
        <v>02</v>
      </c>
      <c r="O2446" s="14">
        <f>VLOOKUP(Tbl_ExpendInput[[#This Row],[Agency Code]],TblAgencies[],12,FALSE)</f>
        <v>301</v>
      </c>
    </row>
    <row r="2447" spans="1:15">
      <c r="A2447">
        <v>2022</v>
      </c>
      <c r="B2447" t="s">
        <v>1697</v>
      </c>
      <c r="C2447" t="s">
        <v>1698</v>
      </c>
      <c r="D2447" s="17">
        <v>301</v>
      </c>
      <c r="E2447" t="s">
        <v>1700</v>
      </c>
      <c r="F2447" t="s">
        <v>1242</v>
      </c>
      <c r="G2447" t="s">
        <v>52</v>
      </c>
      <c r="H2447" t="s">
        <v>62</v>
      </c>
      <c r="I2447" t="s">
        <v>63</v>
      </c>
      <c r="J2447" t="s">
        <v>1747</v>
      </c>
      <c r="K2447" t="s">
        <v>1748</v>
      </c>
      <c r="L2447">
        <v>34928.199999999997</v>
      </c>
      <c r="M2447" s="14" t="str">
        <f>IF(Tbl_ExpendInput[[#This Row],[Fund Detail Code]]="09119",Tbl_ExpendInput[[#This Row],[Fund Group Name]],IF(ISNUMBER(SEARCH("covid",Tbl_ExpendInput[[#This Row],[Fund Detail Name]]))=TRUE,"COVID Funds",Tbl_ExpendInput[[#This Row],[Fund Group Name]]))</f>
        <v>Trust And Agency</v>
      </c>
      <c r="N2447" s="14" t="str">
        <f>IF(Tbl_ExpendInput[[#This Row],[Fund Detail Code]]="09119",Tbl_ExpendInput[[#This Row],[Fund Group Code]],IF(ISNUMBER(SEARCH("covid",Tbl_ExpendInput[[#This Row],[Fund Detail Name]]))=TRUE,"99",Tbl_ExpendInput[[#This Row],[Fund Group Code]]))</f>
        <v>07</v>
      </c>
      <c r="O2447" s="14">
        <f>VLOOKUP(Tbl_ExpendInput[[#This Row],[Agency Code]],TblAgencies[],12,FALSE)</f>
        <v>301</v>
      </c>
    </row>
    <row r="2448" spans="1:15">
      <c r="A2448">
        <v>2022</v>
      </c>
      <c r="B2448" t="s">
        <v>1697</v>
      </c>
      <c r="C2448" t="s">
        <v>1698</v>
      </c>
      <c r="D2448" s="17">
        <v>301</v>
      </c>
      <c r="E2448" t="s">
        <v>1700</v>
      </c>
      <c r="F2448" t="s">
        <v>1242</v>
      </c>
      <c r="G2448" t="s">
        <v>52</v>
      </c>
      <c r="H2448" t="s">
        <v>30</v>
      </c>
      <c r="I2448" t="s">
        <v>31</v>
      </c>
      <c r="J2448" t="s">
        <v>32</v>
      </c>
      <c r="K2448" t="s">
        <v>31</v>
      </c>
      <c r="L2448">
        <v>1035.72</v>
      </c>
      <c r="M2448" s="14" t="str">
        <f>IF(Tbl_ExpendInput[[#This Row],[Fund Detail Code]]="09119",Tbl_ExpendInput[[#This Row],[Fund Group Name]],IF(ISNUMBER(SEARCH("covid",Tbl_ExpendInput[[#This Row],[Fund Detail Name]]))=TRUE,"COVID Funds",Tbl_ExpendInput[[#This Row],[Fund Group Name]]))</f>
        <v>Federal Trust</v>
      </c>
      <c r="N2448" s="14" t="str">
        <f>IF(Tbl_ExpendInput[[#This Row],[Fund Detail Code]]="09119",Tbl_ExpendInput[[#This Row],[Fund Group Code]],IF(ISNUMBER(SEARCH("covid",Tbl_ExpendInput[[#This Row],[Fund Detail Name]]))=TRUE,"99",Tbl_ExpendInput[[#This Row],[Fund Group Code]]))</f>
        <v>10</v>
      </c>
      <c r="O2448" s="14">
        <f>VLOOKUP(Tbl_ExpendInput[[#This Row],[Agency Code]],TblAgencies[],12,FALSE)</f>
        <v>301</v>
      </c>
    </row>
    <row r="2449" spans="1:15">
      <c r="A2449">
        <v>2022</v>
      </c>
      <c r="B2449" t="s">
        <v>1697</v>
      </c>
      <c r="C2449" t="s">
        <v>1698</v>
      </c>
      <c r="D2449" s="17">
        <v>307</v>
      </c>
      <c r="E2449" t="s">
        <v>1749</v>
      </c>
      <c r="F2449" t="s">
        <v>1750</v>
      </c>
      <c r="G2449" t="s">
        <v>1751</v>
      </c>
      <c r="H2449" t="s">
        <v>40</v>
      </c>
      <c r="I2449" t="s">
        <v>41</v>
      </c>
      <c r="J2449" t="s">
        <v>1752</v>
      </c>
      <c r="K2449" t="s">
        <v>1753</v>
      </c>
      <c r="L2449">
        <v>477749.27</v>
      </c>
      <c r="M2449" s="14" t="str">
        <f>IF(Tbl_ExpendInput[[#This Row],[Fund Detail Code]]="09119",Tbl_ExpendInput[[#This Row],[Fund Group Name]],IF(ISNUMBER(SEARCH("covid",Tbl_ExpendInput[[#This Row],[Fund Detail Name]]))=TRUE,"COVID Funds",Tbl_ExpendInput[[#This Row],[Fund Group Name]]))</f>
        <v>Dedicated Special Revenue</v>
      </c>
      <c r="N2449" s="14" t="str">
        <f>IF(Tbl_ExpendInput[[#This Row],[Fund Detail Code]]="09119",Tbl_ExpendInput[[#This Row],[Fund Group Code]],IF(ISNUMBER(SEARCH("covid",Tbl_ExpendInput[[#This Row],[Fund Detail Name]]))=TRUE,"99",Tbl_ExpendInput[[#This Row],[Fund Group Code]]))</f>
        <v>09</v>
      </c>
      <c r="O2449" s="14">
        <f>VLOOKUP(Tbl_ExpendInput[[#This Row],[Agency Code]],TblAgencies[],12,FALSE)</f>
        <v>307</v>
      </c>
    </row>
    <row r="2450" spans="1:15">
      <c r="A2450">
        <v>2022</v>
      </c>
      <c r="B2450" t="s">
        <v>1697</v>
      </c>
      <c r="C2450" t="s">
        <v>1698</v>
      </c>
      <c r="D2450" s="17">
        <v>405</v>
      </c>
      <c r="E2450" t="s">
        <v>1754</v>
      </c>
      <c r="F2450" t="s">
        <v>278</v>
      </c>
      <c r="G2450" t="s">
        <v>279</v>
      </c>
      <c r="H2450" t="s">
        <v>24</v>
      </c>
      <c r="I2450" t="s">
        <v>25</v>
      </c>
      <c r="J2450" t="s">
        <v>1755</v>
      </c>
      <c r="K2450" t="s">
        <v>1756</v>
      </c>
      <c r="L2450">
        <v>1490000</v>
      </c>
      <c r="M2450" s="14" t="str">
        <f>IF(Tbl_ExpendInput[[#This Row],[Fund Detail Code]]="09119",Tbl_ExpendInput[[#This Row],[Fund Group Name]],IF(ISNUMBER(SEARCH("covid",Tbl_ExpendInput[[#This Row],[Fund Detail Name]]))=TRUE,"COVID Funds",Tbl_ExpendInput[[#This Row],[Fund Group Name]]))</f>
        <v>Special</v>
      </c>
      <c r="N2450" s="14" t="str">
        <f>IF(Tbl_ExpendInput[[#This Row],[Fund Detail Code]]="09119",Tbl_ExpendInput[[#This Row],[Fund Group Code]],IF(ISNUMBER(SEARCH("covid",Tbl_ExpendInput[[#This Row],[Fund Detail Name]]))=TRUE,"99",Tbl_ExpendInput[[#This Row],[Fund Group Code]]))</f>
        <v>02</v>
      </c>
      <c r="O2450" s="14">
        <f>VLOOKUP(Tbl_ExpendInput[[#This Row],[Agency Code]],TblAgencies[],12,FALSE)</f>
        <v>405</v>
      </c>
    </row>
    <row r="2451" spans="1:15">
      <c r="A2451">
        <v>2022</v>
      </c>
      <c r="B2451" t="s">
        <v>1697</v>
      </c>
      <c r="C2451" t="s">
        <v>1698</v>
      </c>
      <c r="D2451" s="17">
        <v>405</v>
      </c>
      <c r="E2451" t="s">
        <v>1754</v>
      </c>
      <c r="F2451" t="s">
        <v>1757</v>
      </c>
      <c r="G2451" t="s">
        <v>1758</v>
      </c>
      <c r="H2451" t="s">
        <v>24</v>
      </c>
      <c r="I2451" t="s">
        <v>25</v>
      </c>
      <c r="J2451" t="s">
        <v>1759</v>
      </c>
      <c r="K2451" t="s">
        <v>1760</v>
      </c>
      <c r="L2451">
        <v>1488352.27</v>
      </c>
      <c r="M2451" s="14" t="str">
        <f>IF(Tbl_ExpendInput[[#This Row],[Fund Detail Code]]="09119",Tbl_ExpendInput[[#This Row],[Fund Group Name]],IF(ISNUMBER(SEARCH("covid",Tbl_ExpendInput[[#This Row],[Fund Detail Name]]))=TRUE,"COVID Funds",Tbl_ExpendInput[[#This Row],[Fund Group Name]]))</f>
        <v>Special</v>
      </c>
      <c r="N2451" s="14" t="str">
        <f>IF(Tbl_ExpendInput[[#This Row],[Fund Detail Code]]="09119",Tbl_ExpendInput[[#This Row],[Fund Group Code]],IF(ISNUMBER(SEARCH("covid",Tbl_ExpendInput[[#This Row],[Fund Detail Name]]))=TRUE,"99",Tbl_ExpendInput[[#This Row],[Fund Group Code]]))</f>
        <v>02</v>
      </c>
      <c r="O2451" s="14">
        <f>VLOOKUP(Tbl_ExpendInput[[#This Row],[Agency Code]],TblAgencies[],12,FALSE)</f>
        <v>405</v>
      </c>
    </row>
    <row r="2452" spans="1:15">
      <c r="A2452">
        <v>2022</v>
      </c>
      <c r="B2452" t="s">
        <v>1697</v>
      </c>
      <c r="C2452" t="s">
        <v>1698</v>
      </c>
      <c r="D2452" s="17">
        <v>411</v>
      </c>
      <c r="E2452" t="s">
        <v>1761</v>
      </c>
      <c r="F2452" t="s">
        <v>1762</v>
      </c>
      <c r="G2452" t="s">
        <v>1763</v>
      </c>
      <c r="H2452" t="s">
        <v>20</v>
      </c>
      <c r="I2452" t="s">
        <v>21</v>
      </c>
      <c r="J2452" t="s">
        <v>22</v>
      </c>
      <c r="K2452" t="s">
        <v>23</v>
      </c>
      <c r="L2452">
        <v>21391491.309999999</v>
      </c>
      <c r="M2452" s="14" t="str">
        <f>IF(Tbl_ExpendInput[[#This Row],[Fund Detail Code]]="09119",Tbl_ExpendInput[[#This Row],[Fund Group Name]],IF(ISNUMBER(SEARCH("covid",Tbl_ExpendInput[[#This Row],[Fund Detail Name]]))=TRUE,"COVID Funds",Tbl_ExpendInput[[#This Row],[Fund Group Name]]))</f>
        <v>General</v>
      </c>
      <c r="N2452" s="14" t="str">
        <f>IF(Tbl_ExpendInput[[#This Row],[Fund Detail Code]]="09119",Tbl_ExpendInput[[#This Row],[Fund Group Code]],IF(ISNUMBER(SEARCH("covid",Tbl_ExpendInput[[#This Row],[Fund Detail Name]]))=TRUE,"99",Tbl_ExpendInput[[#This Row],[Fund Group Code]]))</f>
        <v>01</v>
      </c>
      <c r="O2452" s="14">
        <f>VLOOKUP(Tbl_ExpendInput[[#This Row],[Agency Code]],TblAgencies[],12,FALSE)</f>
        <v>411</v>
      </c>
    </row>
    <row r="2453" spans="1:15">
      <c r="A2453">
        <v>2022</v>
      </c>
      <c r="B2453" t="s">
        <v>1697</v>
      </c>
      <c r="C2453" t="s">
        <v>1698</v>
      </c>
      <c r="D2453" s="17">
        <v>411</v>
      </c>
      <c r="E2453" t="s">
        <v>1761</v>
      </c>
      <c r="F2453" t="s">
        <v>1762</v>
      </c>
      <c r="G2453" t="s">
        <v>1763</v>
      </c>
      <c r="H2453" t="s">
        <v>24</v>
      </c>
      <c r="I2453" t="s">
        <v>25</v>
      </c>
      <c r="J2453" t="s">
        <v>1764</v>
      </c>
      <c r="K2453" t="s">
        <v>1765</v>
      </c>
      <c r="L2453">
        <v>143972.18</v>
      </c>
      <c r="M2453" s="14" t="str">
        <f>IF(Tbl_ExpendInput[[#This Row],[Fund Detail Code]]="09119",Tbl_ExpendInput[[#This Row],[Fund Group Name]],IF(ISNUMBER(SEARCH("covid",Tbl_ExpendInput[[#This Row],[Fund Detail Name]]))=TRUE,"COVID Funds",Tbl_ExpendInput[[#This Row],[Fund Group Name]]))</f>
        <v>Special</v>
      </c>
      <c r="N2453" s="14" t="str">
        <f>IF(Tbl_ExpendInput[[#This Row],[Fund Detail Code]]="09119",Tbl_ExpendInput[[#This Row],[Fund Group Code]],IF(ISNUMBER(SEARCH("covid",Tbl_ExpendInput[[#This Row],[Fund Detail Name]]))=TRUE,"99",Tbl_ExpendInput[[#This Row],[Fund Group Code]]))</f>
        <v>02</v>
      </c>
      <c r="O2453" s="14">
        <f>VLOOKUP(Tbl_ExpendInput[[#This Row],[Agency Code]],TblAgencies[],12,FALSE)</f>
        <v>411</v>
      </c>
    </row>
    <row r="2454" spans="1:15">
      <c r="A2454">
        <v>2022</v>
      </c>
      <c r="B2454" t="s">
        <v>1697</v>
      </c>
      <c r="C2454" t="s">
        <v>1698</v>
      </c>
      <c r="D2454" s="17">
        <v>411</v>
      </c>
      <c r="E2454" t="s">
        <v>1761</v>
      </c>
      <c r="F2454" t="s">
        <v>1762</v>
      </c>
      <c r="G2454" t="s">
        <v>1763</v>
      </c>
      <c r="H2454" t="s">
        <v>24</v>
      </c>
      <c r="I2454" t="s">
        <v>25</v>
      </c>
      <c r="J2454" t="s">
        <v>1449</v>
      </c>
      <c r="K2454" t="s">
        <v>1450</v>
      </c>
      <c r="L2454">
        <v>74578.33</v>
      </c>
      <c r="M2454" s="14" t="str">
        <f>IF(Tbl_ExpendInput[[#This Row],[Fund Detail Code]]="09119",Tbl_ExpendInput[[#This Row],[Fund Group Name]],IF(ISNUMBER(SEARCH("covid",Tbl_ExpendInput[[#This Row],[Fund Detail Name]]))=TRUE,"COVID Funds",Tbl_ExpendInput[[#This Row],[Fund Group Name]]))</f>
        <v>Special</v>
      </c>
      <c r="N2454" s="14" t="str">
        <f>IF(Tbl_ExpendInput[[#This Row],[Fund Detail Code]]="09119",Tbl_ExpendInput[[#This Row],[Fund Group Code]],IF(ISNUMBER(SEARCH("covid",Tbl_ExpendInput[[#This Row],[Fund Detail Name]]))=TRUE,"99",Tbl_ExpendInput[[#This Row],[Fund Group Code]]))</f>
        <v>02</v>
      </c>
      <c r="O2454" s="14">
        <f>VLOOKUP(Tbl_ExpendInput[[#This Row],[Agency Code]],TblAgencies[],12,FALSE)</f>
        <v>411</v>
      </c>
    </row>
    <row r="2455" spans="1:15">
      <c r="A2455">
        <v>2022</v>
      </c>
      <c r="B2455" t="s">
        <v>1697</v>
      </c>
      <c r="C2455" t="s">
        <v>1698</v>
      </c>
      <c r="D2455" s="17">
        <v>411</v>
      </c>
      <c r="E2455" t="s">
        <v>1761</v>
      </c>
      <c r="F2455" t="s">
        <v>1762</v>
      </c>
      <c r="G2455" t="s">
        <v>1763</v>
      </c>
      <c r="H2455" t="s">
        <v>24</v>
      </c>
      <c r="I2455" t="s">
        <v>25</v>
      </c>
      <c r="J2455" t="s">
        <v>708</v>
      </c>
      <c r="K2455" t="s">
        <v>709</v>
      </c>
      <c r="L2455">
        <v>100910</v>
      </c>
      <c r="M2455" s="14" t="str">
        <f>IF(Tbl_ExpendInput[[#This Row],[Fund Detail Code]]="09119",Tbl_ExpendInput[[#This Row],[Fund Group Name]],IF(ISNUMBER(SEARCH("covid",Tbl_ExpendInput[[#This Row],[Fund Detail Name]]))=TRUE,"COVID Funds",Tbl_ExpendInput[[#This Row],[Fund Group Name]]))</f>
        <v>Special</v>
      </c>
      <c r="N2455" s="14" t="str">
        <f>IF(Tbl_ExpendInput[[#This Row],[Fund Detail Code]]="09119",Tbl_ExpendInput[[#This Row],[Fund Group Code]],IF(ISNUMBER(SEARCH("covid",Tbl_ExpendInput[[#This Row],[Fund Detail Name]]))=TRUE,"99",Tbl_ExpendInput[[#This Row],[Fund Group Code]]))</f>
        <v>02</v>
      </c>
      <c r="O2455" s="14">
        <f>VLOOKUP(Tbl_ExpendInput[[#This Row],[Agency Code]],TblAgencies[],12,FALSE)</f>
        <v>411</v>
      </c>
    </row>
    <row r="2456" spans="1:15">
      <c r="A2456">
        <v>2022</v>
      </c>
      <c r="B2456" t="s">
        <v>1697</v>
      </c>
      <c r="C2456" t="s">
        <v>1698</v>
      </c>
      <c r="D2456" s="17">
        <v>411</v>
      </c>
      <c r="E2456" t="s">
        <v>1761</v>
      </c>
      <c r="F2456" t="s">
        <v>1762</v>
      </c>
      <c r="G2456" t="s">
        <v>1763</v>
      </c>
      <c r="H2456" t="s">
        <v>24</v>
      </c>
      <c r="I2456" t="s">
        <v>25</v>
      </c>
      <c r="J2456" t="s">
        <v>1766</v>
      </c>
      <c r="K2456" t="s">
        <v>1767</v>
      </c>
      <c r="L2456">
        <v>1599131.42</v>
      </c>
      <c r="M2456" s="14" t="str">
        <f>IF(Tbl_ExpendInput[[#This Row],[Fund Detail Code]]="09119",Tbl_ExpendInput[[#This Row],[Fund Group Name]],IF(ISNUMBER(SEARCH("covid",Tbl_ExpendInput[[#This Row],[Fund Detail Name]]))=TRUE,"COVID Funds",Tbl_ExpendInput[[#This Row],[Fund Group Name]]))</f>
        <v>Special</v>
      </c>
      <c r="N2456" s="14" t="str">
        <f>IF(Tbl_ExpendInput[[#This Row],[Fund Detail Code]]="09119",Tbl_ExpendInput[[#This Row],[Fund Group Code]],IF(ISNUMBER(SEARCH("covid",Tbl_ExpendInput[[#This Row],[Fund Detail Name]]))=TRUE,"99",Tbl_ExpendInput[[#This Row],[Fund Group Code]]))</f>
        <v>02</v>
      </c>
      <c r="O2456" s="14">
        <f>VLOOKUP(Tbl_ExpendInput[[#This Row],[Agency Code]],TblAgencies[],12,FALSE)</f>
        <v>411</v>
      </c>
    </row>
    <row r="2457" spans="1:15">
      <c r="A2457">
        <v>2022</v>
      </c>
      <c r="B2457" t="s">
        <v>1697</v>
      </c>
      <c r="C2457" t="s">
        <v>1698</v>
      </c>
      <c r="D2457" s="17">
        <v>411</v>
      </c>
      <c r="E2457" t="s">
        <v>1761</v>
      </c>
      <c r="F2457" t="s">
        <v>1762</v>
      </c>
      <c r="G2457" t="s">
        <v>1763</v>
      </c>
      <c r="H2457" t="s">
        <v>24</v>
      </c>
      <c r="I2457" t="s">
        <v>25</v>
      </c>
      <c r="J2457" t="s">
        <v>1768</v>
      </c>
      <c r="K2457" t="s">
        <v>1769</v>
      </c>
      <c r="L2457">
        <v>2165578.63</v>
      </c>
      <c r="M2457" s="14" t="str">
        <f>IF(Tbl_ExpendInput[[#This Row],[Fund Detail Code]]="09119",Tbl_ExpendInput[[#This Row],[Fund Group Name]],IF(ISNUMBER(SEARCH("covid",Tbl_ExpendInput[[#This Row],[Fund Detail Name]]))=TRUE,"COVID Funds",Tbl_ExpendInput[[#This Row],[Fund Group Name]]))</f>
        <v>Special</v>
      </c>
      <c r="N2457" s="14" t="str">
        <f>IF(Tbl_ExpendInput[[#This Row],[Fund Detail Code]]="09119",Tbl_ExpendInput[[#This Row],[Fund Group Code]],IF(ISNUMBER(SEARCH("covid",Tbl_ExpendInput[[#This Row],[Fund Detail Name]]))=TRUE,"99",Tbl_ExpendInput[[#This Row],[Fund Group Code]]))</f>
        <v>02</v>
      </c>
      <c r="O2457" s="14">
        <f>VLOOKUP(Tbl_ExpendInput[[#This Row],[Agency Code]],TblAgencies[],12,FALSE)</f>
        <v>411</v>
      </c>
    </row>
    <row r="2458" spans="1:15">
      <c r="A2458">
        <v>2022</v>
      </c>
      <c r="B2458" t="s">
        <v>1697</v>
      </c>
      <c r="C2458" t="s">
        <v>1698</v>
      </c>
      <c r="D2458" s="17">
        <v>411</v>
      </c>
      <c r="E2458" t="s">
        <v>1761</v>
      </c>
      <c r="F2458" t="s">
        <v>1762</v>
      </c>
      <c r="G2458" t="s">
        <v>1763</v>
      </c>
      <c r="H2458" t="s">
        <v>24</v>
      </c>
      <c r="I2458" t="s">
        <v>25</v>
      </c>
      <c r="J2458" t="s">
        <v>1770</v>
      </c>
      <c r="K2458" t="s">
        <v>1771</v>
      </c>
      <c r="L2458">
        <v>2445898.6800000002</v>
      </c>
      <c r="M2458" s="14" t="str">
        <f>IF(Tbl_ExpendInput[[#This Row],[Fund Detail Code]]="09119",Tbl_ExpendInput[[#This Row],[Fund Group Name]],IF(ISNUMBER(SEARCH("covid",Tbl_ExpendInput[[#This Row],[Fund Detail Name]]))=TRUE,"COVID Funds",Tbl_ExpendInput[[#This Row],[Fund Group Name]]))</f>
        <v>Special</v>
      </c>
      <c r="N2458" s="14" t="str">
        <f>IF(Tbl_ExpendInput[[#This Row],[Fund Detail Code]]="09119",Tbl_ExpendInput[[#This Row],[Fund Group Code]],IF(ISNUMBER(SEARCH("covid",Tbl_ExpendInput[[#This Row],[Fund Detail Name]]))=TRUE,"99",Tbl_ExpendInput[[#This Row],[Fund Group Code]]))</f>
        <v>02</v>
      </c>
      <c r="O2458" s="14">
        <f>VLOOKUP(Tbl_ExpendInput[[#This Row],[Agency Code]],TblAgencies[],12,FALSE)</f>
        <v>411</v>
      </c>
    </row>
    <row r="2459" spans="1:15">
      <c r="A2459">
        <v>2022</v>
      </c>
      <c r="B2459" t="s">
        <v>1697</v>
      </c>
      <c r="C2459" t="s">
        <v>1698</v>
      </c>
      <c r="D2459" s="17">
        <v>411</v>
      </c>
      <c r="E2459" t="s">
        <v>1761</v>
      </c>
      <c r="F2459" t="s">
        <v>1762</v>
      </c>
      <c r="G2459" t="s">
        <v>1763</v>
      </c>
      <c r="H2459" t="s">
        <v>24</v>
      </c>
      <c r="I2459" t="s">
        <v>25</v>
      </c>
      <c r="J2459" t="s">
        <v>1772</v>
      </c>
      <c r="K2459" t="s">
        <v>1773</v>
      </c>
      <c r="L2459">
        <v>1725455.89</v>
      </c>
      <c r="M2459" s="14" t="str">
        <f>IF(Tbl_ExpendInput[[#This Row],[Fund Detail Code]]="09119",Tbl_ExpendInput[[#This Row],[Fund Group Name]],IF(ISNUMBER(SEARCH("covid",Tbl_ExpendInput[[#This Row],[Fund Detail Name]]))=TRUE,"COVID Funds",Tbl_ExpendInput[[#This Row],[Fund Group Name]]))</f>
        <v>Special</v>
      </c>
      <c r="N2459" s="14" t="str">
        <f>IF(Tbl_ExpendInput[[#This Row],[Fund Detail Code]]="09119",Tbl_ExpendInput[[#This Row],[Fund Group Code]],IF(ISNUMBER(SEARCH("covid",Tbl_ExpendInput[[#This Row],[Fund Detail Name]]))=TRUE,"99",Tbl_ExpendInput[[#This Row],[Fund Group Code]]))</f>
        <v>02</v>
      </c>
      <c r="O2459" s="14">
        <f>VLOOKUP(Tbl_ExpendInput[[#This Row],[Agency Code]],TblAgencies[],12,FALSE)</f>
        <v>411</v>
      </c>
    </row>
    <row r="2460" spans="1:15">
      <c r="A2460">
        <v>2022</v>
      </c>
      <c r="B2460" t="s">
        <v>1697</v>
      </c>
      <c r="C2460" t="s">
        <v>1698</v>
      </c>
      <c r="D2460" s="17">
        <v>411</v>
      </c>
      <c r="E2460" t="s">
        <v>1761</v>
      </c>
      <c r="F2460" t="s">
        <v>1762</v>
      </c>
      <c r="G2460" t="s">
        <v>1763</v>
      </c>
      <c r="H2460" t="s">
        <v>24</v>
      </c>
      <c r="I2460" t="s">
        <v>25</v>
      </c>
      <c r="J2460" t="s">
        <v>108</v>
      </c>
      <c r="K2460" t="s">
        <v>109</v>
      </c>
      <c r="L2460">
        <v>129362.38</v>
      </c>
      <c r="M2460" s="14" t="str">
        <f>IF(Tbl_ExpendInput[[#This Row],[Fund Detail Code]]="09119",Tbl_ExpendInput[[#This Row],[Fund Group Name]],IF(ISNUMBER(SEARCH("covid",Tbl_ExpendInput[[#This Row],[Fund Detail Name]]))=TRUE,"COVID Funds",Tbl_ExpendInput[[#This Row],[Fund Group Name]]))</f>
        <v>Special</v>
      </c>
      <c r="N2460" s="14" t="str">
        <f>IF(Tbl_ExpendInput[[#This Row],[Fund Detail Code]]="09119",Tbl_ExpendInput[[#This Row],[Fund Group Code]],IF(ISNUMBER(SEARCH("covid",Tbl_ExpendInput[[#This Row],[Fund Detail Name]]))=TRUE,"99",Tbl_ExpendInput[[#This Row],[Fund Group Code]]))</f>
        <v>02</v>
      </c>
      <c r="O2460" s="14">
        <f>VLOOKUP(Tbl_ExpendInput[[#This Row],[Agency Code]],TblAgencies[],12,FALSE)</f>
        <v>411</v>
      </c>
    </row>
    <row r="2461" spans="1:15">
      <c r="A2461">
        <v>2022</v>
      </c>
      <c r="B2461" t="s">
        <v>1697</v>
      </c>
      <c r="C2461" t="s">
        <v>1698</v>
      </c>
      <c r="D2461" s="17">
        <v>411</v>
      </c>
      <c r="E2461" t="s">
        <v>1761</v>
      </c>
      <c r="F2461" t="s">
        <v>1762</v>
      </c>
      <c r="G2461" t="s">
        <v>1763</v>
      </c>
      <c r="H2461" t="s">
        <v>24</v>
      </c>
      <c r="I2461" t="s">
        <v>25</v>
      </c>
      <c r="J2461" t="s">
        <v>793</v>
      </c>
      <c r="K2461" t="s">
        <v>794</v>
      </c>
      <c r="L2461">
        <v>6877.52</v>
      </c>
      <c r="M2461" s="14" t="str">
        <f>IF(Tbl_ExpendInput[[#This Row],[Fund Detail Code]]="09119",Tbl_ExpendInput[[#This Row],[Fund Group Name]],IF(ISNUMBER(SEARCH("covid",Tbl_ExpendInput[[#This Row],[Fund Detail Name]]))=TRUE,"COVID Funds",Tbl_ExpendInput[[#This Row],[Fund Group Name]]))</f>
        <v>Special</v>
      </c>
      <c r="N2461" s="14" t="str">
        <f>IF(Tbl_ExpendInput[[#This Row],[Fund Detail Code]]="09119",Tbl_ExpendInput[[#This Row],[Fund Group Code]],IF(ISNUMBER(SEARCH("covid",Tbl_ExpendInput[[#This Row],[Fund Detail Name]]))=TRUE,"99",Tbl_ExpendInput[[#This Row],[Fund Group Code]]))</f>
        <v>02</v>
      </c>
      <c r="O2461" s="14">
        <f>VLOOKUP(Tbl_ExpendInput[[#This Row],[Agency Code]],TblAgencies[],12,FALSE)</f>
        <v>411</v>
      </c>
    </row>
    <row r="2462" spans="1:15">
      <c r="A2462">
        <v>2022</v>
      </c>
      <c r="B2462" t="s">
        <v>1697</v>
      </c>
      <c r="C2462" t="s">
        <v>1698</v>
      </c>
      <c r="D2462" s="17">
        <v>411</v>
      </c>
      <c r="E2462" t="s">
        <v>1761</v>
      </c>
      <c r="F2462" t="s">
        <v>1762</v>
      </c>
      <c r="G2462" t="s">
        <v>1763</v>
      </c>
      <c r="H2462" t="s">
        <v>62</v>
      </c>
      <c r="I2462" t="s">
        <v>63</v>
      </c>
      <c r="J2462" t="s">
        <v>1774</v>
      </c>
      <c r="K2462" t="s">
        <v>1775</v>
      </c>
      <c r="L2462">
        <v>11313.71</v>
      </c>
      <c r="M2462" s="14" t="str">
        <f>IF(Tbl_ExpendInput[[#This Row],[Fund Detail Code]]="09119",Tbl_ExpendInput[[#This Row],[Fund Group Name]],IF(ISNUMBER(SEARCH("covid",Tbl_ExpendInput[[#This Row],[Fund Detail Name]]))=TRUE,"COVID Funds",Tbl_ExpendInput[[#This Row],[Fund Group Name]]))</f>
        <v>Trust And Agency</v>
      </c>
      <c r="N2462" s="14" t="str">
        <f>IF(Tbl_ExpendInput[[#This Row],[Fund Detail Code]]="09119",Tbl_ExpendInput[[#This Row],[Fund Group Code]],IF(ISNUMBER(SEARCH("covid",Tbl_ExpendInput[[#This Row],[Fund Detail Name]]))=TRUE,"99",Tbl_ExpendInput[[#This Row],[Fund Group Code]]))</f>
        <v>07</v>
      </c>
      <c r="O2462" s="14">
        <f>VLOOKUP(Tbl_ExpendInput[[#This Row],[Agency Code]],TblAgencies[],12,FALSE)</f>
        <v>411</v>
      </c>
    </row>
    <row r="2463" spans="1:15">
      <c r="A2463">
        <v>2022</v>
      </c>
      <c r="B2463" t="s">
        <v>1697</v>
      </c>
      <c r="C2463" t="s">
        <v>1698</v>
      </c>
      <c r="D2463" s="17">
        <v>411</v>
      </c>
      <c r="E2463" t="s">
        <v>1761</v>
      </c>
      <c r="F2463" t="s">
        <v>1762</v>
      </c>
      <c r="G2463" t="s">
        <v>1763</v>
      </c>
      <c r="H2463" t="s">
        <v>40</v>
      </c>
      <c r="I2463" t="s">
        <v>41</v>
      </c>
      <c r="J2463" t="s">
        <v>1776</v>
      </c>
      <c r="K2463" t="s">
        <v>1777</v>
      </c>
      <c r="L2463">
        <v>0</v>
      </c>
      <c r="M2463" s="14" t="str">
        <f>IF(Tbl_ExpendInput[[#This Row],[Fund Detail Code]]="09119",Tbl_ExpendInput[[#This Row],[Fund Group Name]],IF(ISNUMBER(SEARCH("covid",Tbl_ExpendInput[[#This Row],[Fund Detail Name]]))=TRUE,"COVID Funds",Tbl_ExpendInput[[#This Row],[Fund Group Name]]))</f>
        <v>Dedicated Special Revenue</v>
      </c>
      <c r="N2463" s="14" t="str">
        <f>IF(Tbl_ExpendInput[[#This Row],[Fund Detail Code]]="09119",Tbl_ExpendInput[[#This Row],[Fund Group Code]],IF(ISNUMBER(SEARCH("covid",Tbl_ExpendInput[[#This Row],[Fund Detail Name]]))=TRUE,"99",Tbl_ExpendInput[[#This Row],[Fund Group Code]]))</f>
        <v>09</v>
      </c>
      <c r="O2463" s="14">
        <f>VLOOKUP(Tbl_ExpendInput[[#This Row],[Agency Code]],TblAgencies[],12,FALSE)</f>
        <v>411</v>
      </c>
    </row>
    <row r="2464" spans="1:15">
      <c r="A2464">
        <v>2022</v>
      </c>
      <c r="B2464" t="s">
        <v>1697</v>
      </c>
      <c r="C2464" t="s">
        <v>1698</v>
      </c>
      <c r="D2464" s="17">
        <v>411</v>
      </c>
      <c r="E2464" t="s">
        <v>1761</v>
      </c>
      <c r="F2464" t="s">
        <v>1762</v>
      </c>
      <c r="G2464" t="s">
        <v>1763</v>
      </c>
      <c r="H2464" t="s">
        <v>40</v>
      </c>
      <c r="I2464" t="s">
        <v>41</v>
      </c>
      <c r="J2464" t="s">
        <v>1778</v>
      </c>
      <c r="K2464" t="s">
        <v>1779</v>
      </c>
      <c r="L2464">
        <v>8906.8700000000008</v>
      </c>
      <c r="M2464" s="14" t="str">
        <f>IF(Tbl_ExpendInput[[#This Row],[Fund Detail Code]]="09119",Tbl_ExpendInput[[#This Row],[Fund Group Name]],IF(ISNUMBER(SEARCH("covid",Tbl_ExpendInput[[#This Row],[Fund Detail Name]]))=TRUE,"COVID Funds",Tbl_ExpendInput[[#This Row],[Fund Group Name]]))</f>
        <v>Dedicated Special Revenue</v>
      </c>
      <c r="N2464" s="14" t="str">
        <f>IF(Tbl_ExpendInput[[#This Row],[Fund Detail Code]]="09119",Tbl_ExpendInput[[#This Row],[Fund Group Code]],IF(ISNUMBER(SEARCH("covid",Tbl_ExpendInput[[#This Row],[Fund Detail Name]]))=TRUE,"99",Tbl_ExpendInput[[#This Row],[Fund Group Code]]))</f>
        <v>09</v>
      </c>
      <c r="O2464" s="14">
        <f>VLOOKUP(Tbl_ExpendInput[[#This Row],[Agency Code]],TblAgencies[],12,FALSE)</f>
        <v>411</v>
      </c>
    </row>
    <row r="2465" spans="1:15">
      <c r="A2465">
        <v>2022</v>
      </c>
      <c r="B2465" t="s">
        <v>1697</v>
      </c>
      <c r="C2465" t="s">
        <v>1698</v>
      </c>
      <c r="D2465" s="17">
        <v>411</v>
      </c>
      <c r="E2465" t="s">
        <v>1761</v>
      </c>
      <c r="F2465" t="s">
        <v>1762</v>
      </c>
      <c r="G2465" t="s">
        <v>1763</v>
      </c>
      <c r="H2465" t="s">
        <v>40</v>
      </c>
      <c r="I2465" t="s">
        <v>41</v>
      </c>
      <c r="J2465" t="s">
        <v>1780</v>
      </c>
      <c r="K2465" t="s">
        <v>1781</v>
      </c>
      <c r="L2465">
        <v>6825.99</v>
      </c>
      <c r="M2465" s="14" t="str">
        <f>IF(Tbl_ExpendInput[[#This Row],[Fund Detail Code]]="09119",Tbl_ExpendInput[[#This Row],[Fund Group Name]],IF(ISNUMBER(SEARCH("covid",Tbl_ExpendInput[[#This Row],[Fund Detail Name]]))=TRUE,"COVID Funds",Tbl_ExpendInput[[#This Row],[Fund Group Name]]))</f>
        <v>Dedicated Special Revenue</v>
      </c>
      <c r="N2465" s="14" t="str">
        <f>IF(Tbl_ExpendInput[[#This Row],[Fund Detail Code]]="09119",Tbl_ExpendInput[[#This Row],[Fund Group Code]],IF(ISNUMBER(SEARCH("covid",Tbl_ExpendInput[[#This Row],[Fund Detail Name]]))=TRUE,"99",Tbl_ExpendInput[[#This Row],[Fund Group Code]]))</f>
        <v>09</v>
      </c>
      <c r="O2465" s="14">
        <f>VLOOKUP(Tbl_ExpendInput[[#This Row],[Agency Code]],TblAgencies[],12,FALSE)</f>
        <v>411</v>
      </c>
    </row>
    <row r="2466" spans="1:15">
      <c r="A2466">
        <v>2022</v>
      </c>
      <c r="B2466" t="s">
        <v>1697</v>
      </c>
      <c r="C2466" t="s">
        <v>1698</v>
      </c>
      <c r="D2466" s="17">
        <v>411</v>
      </c>
      <c r="E2466" t="s">
        <v>1761</v>
      </c>
      <c r="F2466" t="s">
        <v>1762</v>
      </c>
      <c r="G2466" t="s">
        <v>1763</v>
      </c>
      <c r="H2466" t="s">
        <v>30</v>
      </c>
      <c r="I2466" t="s">
        <v>31</v>
      </c>
      <c r="J2466" t="s">
        <v>32</v>
      </c>
      <c r="K2466" t="s">
        <v>31</v>
      </c>
      <c r="L2466">
        <v>5289349.45</v>
      </c>
      <c r="M2466" s="14" t="str">
        <f>IF(Tbl_ExpendInput[[#This Row],[Fund Detail Code]]="09119",Tbl_ExpendInput[[#This Row],[Fund Group Name]],IF(ISNUMBER(SEARCH("covid",Tbl_ExpendInput[[#This Row],[Fund Detail Name]]))=TRUE,"COVID Funds",Tbl_ExpendInput[[#This Row],[Fund Group Name]]))</f>
        <v>Federal Trust</v>
      </c>
      <c r="N2466" s="14" t="str">
        <f>IF(Tbl_ExpendInput[[#This Row],[Fund Detail Code]]="09119",Tbl_ExpendInput[[#This Row],[Fund Group Code]],IF(ISNUMBER(SEARCH("covid",Tbl_ExpendInput[[#This Row],[Fund Detail Name]]))=TRUE,"99",Tbl_ExpendInput[[#This Row],[Fund Group Code]]))</f>
        <v>10</v>
      </c>
      <c r="O2466" s="14">
        <f>VLOOKUP(Tbl_ExpendInput[[#This Row],[Agency Code]],TblAgencies[],12,FALSE)</f>
        <v>411</v>
      </c>
    </row>
    <row r="2467" spans="1:15">
      <c r="A2467">
        <v>2022</v>
      </c>
      <c r="B2467" t="s">
        <v>1697</v>
      </c>
      <c r="C2467" t="s">
        <v>1698</v>
      </c>
      <c r="D2467" s="17">
        <v>411</v>
      </c>
      <c r="E2467" t="s">
        <v>1761</v>
      </c>
      <c r="F2467" t="s">
        <v>1762</v>
      </c>
      <c r="G2467" t="s">
        <v>1763</v>
      </c>
      <c r="H2467" t="s">
        <v>30</v>
      </c>
      <c r="I2467" t="s">
        <v>31</v>
      </c>
      <c r="J2467" t="s">
        <v>718</v>
      </c>
      <c r="K2467" t="s">
        <v>191</v>
      </c>
      <c r="L2467">
        <v>53859.85</v>
      </c>
      <c r="M2467" s="14" t="str">
        <f>IF(Tbl_ExpendInput[[#This Row],[Fund Detail Code]]="09119",Tbl_ExpendInput[[#This Row],[Fund Group Name]],IF(ISNUMBER(SEARCH("covid",Tbl_ExpendInput[[#This Row],[Fund Detail Name]]))=TRUE,"COVID Funds",Tbl_ExpendInput[[#This Row],[Fund Group Name]]))</f>
        <v>COVID Funds</v>
      </c>
      <c r="N2467" s="14" t="str">
        <f>IF(Tbl_ExpendInput[[#This Row],[Fund Detail Code]]="09119",Tbl_ExpendInput[[#This Row],[Fund Group Code]],IF(ISNUMBER(SEARCH("covid",Tbl_ExpendInput[[#This Row],[Fund Detail Name]]))=TRUE,"99",Tbl_ExpendInput[[#This Row],[Fund Group Code]]))</f>
        <v>99</v>
      </c>
      <c r="O2467" s="14">
        <f>VLOOKUP(Tbl_ExpendInput[[#This Row],[Agency Code]],TblAgencies[],12,FALSE)</f>
        <v>411</v>
      </c>
    </row>
    <row r="2468" spans="1:15">
      <c r="A2468">
        <v>2022</v>
      </c>
      <c r="B2468" t="s">
        <v>1782</v>
      </c>
      <c r="C2468" t="s">
        <v>1783</v>
      </c>
      <c r="D2468" s="17">
        <v>123</v>
      </c>
      <c r="E2468" t="s">
        <v>1784</v>
      </c>
      <c r="F2468" t="s">
        <v>152</v>
      </c>
      <c r="G2468" t="s">
        <v>153</v>
      </c>
      <c r="H2468" t="s">
        <v>20</v>
      </c>
      <c r="I2468" t="s">
        <v>21</v>
      </c>
      <c r="J2468" t="s">
        <v>22</v>
      </c>
      <c r="K2468" t="s">
        <v>23</v>
      </c>
      <c r="L2468">
        <v>2743830.93</v>
      </c>
      <c r="M2468" s="14" t="str">
        <f>IF(Tbl_ExpendInput[[#This Row],[Fund Detail Code]]="09119",Tbl_ExpendInput[[#This Row],[Fund Group Name]],IF(ISNUMBER(SEARCH("covid",Tbl_ExpendInput[[#This Row],[Fund Detail Name]]))=TRUE,"COVID Funds",Tbl_ExpendInput[[#This Row],[Fund Group Name]]))</f>
        <v>General</v>
      </c>
      <c r="N2468" s="14" t="str">
        <f>IF(Tbl_ExpendInput[[#This Row],[Fund Detail Code]]="09119",Tbl_ExpendInput[[#This Row],[Fund Group Code]],IF(ISNUMBER(SEARCH("covid",Tbl_ExpendInput[[#This Row],[Fund Detail Name]]))=TRUE,"99",Tbl_ExpendInput[[#This Row],[Fund Group Code]]))</f>
        <v>01</v>
      </c>
      <c r="O2468" s="14">
        <f>VLOOKUP(Tbl_ExpendInput[[#This Row],[Agency Code]],TblAgencies[],12,FALSE)</f>
        <v>123</v>
      </c>
    </row>
    <row r="2469" spans="1:15">
      <c r="A2469">
        <v>2022</v>
      </c>
      <c r="B2469" t="s">
        <v>1782</v>
      </c>
      <c r="C2469" t="s">
        <v>1783</v>
      </c>
      <c r="D2469" s="17">
        <v>123</v>
      </c>
      <c r="E2469" t="s">
        <v>1784</v>
      </c>
      <c r="F2469" t="s">
        <v>1785</v>
      </c>
      <c r="G2469" t="s">
        <v>1786</v>
      </c>
      <c r="H2469" t="s">
        <v>20</v>
      </c>
      <c r="I2469" t="s">
        <v>21</v>
      </c>
      <c r="J2469" t="s">
        <v>22</v>
      </c>
      <c r="K2469" t="s">
        <v>23</v>
      </c>
      <c r="L2469">
        <v>1592103</v>
      </c>
      <c r="M2469" s="14" t="str">
        <f>IF(Tbl_ExpendInput[[#This Row],[Fund Detail Code]]="09119",Tbl_ExpendInput[[#This Row],[Fund Group Name]],IF(ISNUMBER(SEARCH("covid",Tbl_ExpendInput[[#This Row],[Fund Detail Name]]))=TRUE,"COVID Funds",Tbl_ExpendInput[[#This Row],[Fund Group Name]]))</f>
        <v>General</v>
      </c>
      <c r="N2469" s="14" t="str">
        <f>IF(Tbl_ExpendInput[[#This Row],[Fund Detail Code]]="09119",Tbl_ExpendInput[[#This Row],[Fund Group Code]],IF(ISNUMBER(SEARCH("covid",Tbl_ExpendInput[[#This Row],[Fund Detail Name]]))=TRUE,"99",Tbl_ExpendInput[[#This Row],[Fund Group Code]]))</f>
        <v>01</v>
      </c>
      <c r="O2469" s="14">
        <f>VLOOKUP(Tbl_ExpendInput[[#This Row],[Agency Code]],TblAgencies[],12,FALSE)</f>
        <v>123</v>
      </c>
    </row>
    <row r="2470" spans="1:15">
      <c r="A2470">
        <v>2022</v>
      </c>
      <c r="B2470" t="s">
        <v>1782</v>
      </c>
      <c r="C2470" t="s">
        <v>1783</v>
      </c>
      <c r="D2470" s="17">
        <v>123</v>
      </c>
      <c r="E2470" t="s">
        <v>1784</v>
      </c>
      <c r="F2470" t="s">
        <v>1785</v>
      </c>
      <c r="G2470" t="s">
        <v>1786</v>
      </c>
      <c r="H2470" t="s">
        <v>30</v>
      </c>
      <c r="I2470" t="s">
        <v>31</v>
      </c>
      <c r="J2470" t="s">
        <v>32</v>
      </c>
      <c r="K2470" t="s">
        <v>31</v>
      </c>
      <c r="L2470">
        <v>4275228.6500000004</v>
      </c>
      <c r="M2470" s="14" t="str">
        <f>IF(Tbl_ExpendInput[[#This Row],[Fund Detail Code]]="09119",Tbl_ExpendInput[[#This Row],[Fund Group Name]],IF(ISNUMBER(SEARCH("covid",Tbl_ExpendInput[[#This Row],[Fund Detail Name]]))=TRUE,"COVID Funds",Tbl_ExpendInput[[#This Row],[Fund Group Name]]))</f>
        <v>Federal Trust</v>
      </c>
      <c r="N2470" s="14" t="str">
        <f>IF(Tbl_ExpendInput[[#This Row],[Fund Detail Code]]="09119",Tbl_ExpendInput[[#This Row],[Fund Group Code]],IF(ISNUMBER(SEARCH("covid",Tbl_ExpendInput[[#This Row],[Fund Detail Name]]))=TRUE,"99",Tbl_ExpendInput[[#This Row],[Fund Group Code]]))</f>
        <v>10</v>
      </c>
      <c r="O2470" s="14">
        <f>VLOOKUP(Tbl_ExpendInput[[#This Row],[Agency Code]],TblAgencies[],12,FALSE)</f>
        <v>123</v>
      </c>
    </row>
    <row r="2471" spans="1:15">
      <c r="A2471">
        <v>2022</v>
      </c>
      <c r="B2471" t="s">
        <v>1782</v>
      </c>
      <c r="C2471" t="s">
        <v>1783</v>
      </c>
      <c r="D2471" s="17">
        <v>123</v>
      </c>
      <c r="E2471" t="s">
        <v>1784</v>
      </c>
      <c r="F2471" t="s">
        <v>1787</v>
      </c>
      <c r="G2471" t="s">
        <v>1788</v>
      </c>
      <c r="H2471" t="s">
        <v>20</v>
      </c>
      <c r="I2471" t="s">
        <v>21</v>
      </c>
      <c r="J2471" t="s">
        <v>22</v>
      </c>
      <c r="K2471" t="s">
        <v>23</v>
      </c>
      <c r="L2471">
        <v>2814589</v>
      </c>
      <c r="M2471" s="14" t="str">
        <f>IF(Tbl_ExpendInput[[#This Row],[Fund Detail Code]]="09119",Tbl_ExpendInput[[#This Row],[Fund Group Name]],IF(ISNUMBER(SEARCH("covid",Tbl_ExpendInput[[#This Row],[Fund Detail Name]]))=TRUE,"COVID Funds",Tbl_ExpendInput[[#This Row],[Fund Group Name]]))</f>
        <v>General</v>
      </c>
      <c r="N2471" s="14" t="str">
        <f>IF(Tbl_ExpendInput[[#This Row],[Fund Detail Code]]="09119",Tbl_ExpendInput[[#This Row],[Fund Group Code]],IF(ISNUMBER(SEARCH("covid",Tbl_ExpendInput[[#This Row],[Fund Detail Name]]))=TRUE,"99",Tbl_ExpendInput[[#This Row],[Fund Group Code]]))</f>
        <v>01</v>
      </c>
      <c r="O2471" s="14">
        <f>VLOOKUP(Tbl_ExpendInput[[#This Row],[Agency Code]],TblAgencies[],12,FALSE)</f>
        <v>123</v>
      </c>
    </row>
    <row r="2472" spans="1:15">
      <c r="A2472">
        <v>2022</v>
      </c>
      <c r="B2472" t="s">
        <v>1782</v>
      </c>
      <c r="C2472" t="s">
        <v>1783</v>
      </c>
      <c r="D2472" s="17">
        <v>123</v>
      </c>
      <c r="E2472" t="s">
        <v>1784</v>
      </c>
      <c r="F2472" t="s">
        <v>1787</v>
      </c>
      <c r="G2472" t="s">
        <v>1788</v>
      </c>
      <c r="H2472" t="s">
        <v>24</v>
      </c>
      <c r="I2472" t="s">
        <v>25</v>
      </c>
      <c r="J2472" t="s">
        <v>1789</v>
      </c>
      <c r="K2472" t="s">
        <v>1790</v>
      </c>
      <c r="L2472">
        <v>1360628.84</v>
      </c>
      <c r="M2472" s="14" t="str">
        <f>IF(Tbl_ExpendInput[[#This Row],[Fund Detail Code]]="09119",Tbl_ExpendInput[[#This Row],[Fund Group Name]],IF(ISNUMBER(SEARCH("covid",Tbl_ExpendInput[[#This Row],[Fund Detail Name]]))=TRUE,"COVID Funds",Tbl_ExpendInput[[#This Row],[Fund Group Name]]))</f>
        <v>Special</v>
      </c>
      <c r="N2472" s="14" t="str">
        <f>IF(Tbl_ExpendInput[[#This Row],[Fund Detail Code]]="09119",Tbl_ExpendInput[[#This Row],[Fund Group Code]],IF(ISNUMBER(SEARCH("covid",Tbl_ExpendInput[[#This Row],[Fund Detail Name]]))=TRUE,"99",Tbl_ExpendInput[[#This Row],[Fund Group Code]]))</f>
        <v>02</v>
      </c>
      <c r="O2472" s="14">
        <f>VLOOKUP(Tbl_ExpendInput[[#This Row],[Agency Code]],TblAgencies[],12,FALSE)</f>
        <v>123</v>
      </c>
    </row>
    <row r="2473" spans="1:15">
      <c r="A2473">
        <v>2022</v>
      </c>
      <c r="B2473" t="s">
        <v>1782</v>
      </c>
      <c r="C2473" t="s">
        <v>1783</v>
      </c>
      <c r="D2473" s="17">
        <v>123</v>
      </c>
      <c r="E2473" t="s">
        <v>1784</v>
      </c>
      <c r="F2473" t="s">
        <v>1787</v>
      </c>
      <c r="G2473" t="s">
        <v>1788</v>
      </c>
      <c r="H2473" t="s">
        <v>24</v>
      </c>
      <c r="I2473" t="s">
        <v>25</v>
      </c>
      <c r="J2473" t="s">
        <v>716</v>
      </c>
      <c r="K2473" t="s">
        <v>717</v>
      </c>
      <c r="L2473">
        <v>107361.5</v>
      </c>
      <c r="M2473" s="14" t="str">
        <f>IF(Tbl_ExpendInput[[#This Row],[Fund Detail Code]]="09119",Tbl_ExpendInput[[#This Row],[Fund Group Name]],IF(ISNUMBER(SEARCH("covid",Tbl_ExpendInput[[#This Row],[Fund Detail Name]]))=TRUE,"COVID Funds",Tbl_ExpendInput[[#This Row],[Fund Group Name]]))</f>
        <v>Special</v>
      </c>
      <c r="N2473" s="14" t="str">
        <f>IF(Tbl_ExpendInput[[#This Row],[Fund Detail Code]]="09119",Tbl_ExpendInput[[#This Row],[Fund Group Code]],IF(ISNUMBER(SEARCH("covid",Tbl_ExpendInput[[#This Row],[Fund Detail Name]]))=TRUE,"99",Tbl_ExpendInput[[#This Row],[Fund Group Code]]))</f>
        <v>02</v>
      </c>
      <c r="O2473" s="14">
        <f>VLOOKUP(Tbl_ExpendInput[[#This Row],[Agency Code]],TblAgencies[],12,FALSE)</f>
        <v>123</v>
      </c>
    </row>
    <row r="2474" spans="1:15">
      <c r="A2474">
        <v>2022</v>
      </c>
      <c r="B2474" t="s">
        <v>1782</v>
      </c>
      <c r="C2474" t="s">
        <v>1783</v>
      </c>
      <c r="D2474" s="17">
        <v>123</v>
      </c>
      <c r="E2474" t="s">
        <v>1784</v>
      </c>
      <c r="F2474" t="s">
        <v>1787</v>
      </c>
      <c r="G2474" t="s">
        <v>1788</v>
      </c>
      <c r="H2474" t="s">
        <v>40</v>
      </c>
      <c r="I2474" t="s">
        <v>41</v>
      </c>
      <c r="J2474" t="s">
        <v>1791</v>
      </c>
      <c r="K2474" t="s">
        <v>1792</v>
      </c>
      <c r="L2474">
        <v>483958.57</v>
      </c>
      <c r="M2474" s="14" t="str">
        <f>IF(Tbl_ExpendInput[[#This Row],[Fund Detail Code]]="09119",Tbl_ExpendInput[[#This Row],[Fund Group Name]],IF(ISNUMBER(SEARCH("covid",Tbl_ExpendInput[[#This Row],[Fund Detail Name]]))=TRUE,"COVID Funds",Tbl_ExpendInput[[#This Row],[Fund Group Name]]))</f>
        <v>Dedicated Special Revenue</v>
      </c>
      <c r="N2474" s="14" t="str">
        <f>IF(Tbl_ExpendInput[[#This Row],[Fund Detail Code]]="09119",Tbl_ExpendInput[[#This Row],[Fund Group Code]],IF(ISNUMBER(SEARCH("covid",Tbl_ExpendInput[[#This Row],[Fund Detail Name]]))=TRUE,"99",Tbl_ExpendInput[[#This Row],[Fund Group Code]]))</f>
        <v>09</v>
      </c>
      <c r="O2474" s="14">
        <f>VLOOKUP(Tbl_ExpendInput[[#This Row],[Agency Code]],TblAgencies[],12,FALSE)</f>
        <v>123</v>
      </c>
    </row>
    <row r="2475" spans="1:15">
      <c r="A2475">
        <v>2022</v>
      </c>
      <c r="B2475" t="s">
        <v>1782</v>
      </c>
      <c r="C2475" t="s">
        <v>1783</v>
      </c>
      <c r="D2475" s="17">
        <v>123</v>
      </c>
      <c r="E2475" t="s">
        <v>1784</v>
      </c>
      <c r="F2475" t="s">
        <v>1787</v>
      </c>
      <c r="G2475" t="s">
        <v>1788</v>
      </c>
      <c r="H2475" t="s">
        <v>30</v>
      </c>
      <c r="I2475" t="s">
        <v>31</v>
      </c>
      <c r="J2475" t="s">
        <v>32</v>
      </c>
      <c r="K2475" t="s">
        <v>31</v>
      </c>
      <c r="L2475">
        <v>55171613.68</v>
      </c>
      <c r="M2475" s="14" t="str">
        <f>IF(Tbl_ExpendInput[[#This Row],[Fund Detail Code]]="09119",Tbl_ExpendInput[[#This Row],[Fund Group Name]],IF(ISNUMBER(SEARCH("covid",Tbl_ExpendInput[[#This Row],[Fund Detail Name]]))=TRUE,"COVID Funds",Tbl_ExpendInput[[#This Row],[Fund Group Name]]))</f>
        <v>Federal Trust</v>
      </c>
      <c r="N2475" s="14" t="str">
        <f>IF(Tbl_ExpendInput[[#This Row],[Fund Detail Code]]="09119",Tbl_ExpendInput[[#This Row],[Fund Group Code]],IF(ISNUMBER(SEARCH("covid",Tbl_ExpendInput[[#This Row],[Fund Detail Name]]))=TRUE,"99",Tbl_ExpendInput[[#This Row],[Fund Group Code]]))</f>
        <v>10</v>
      </c>
      <c r="O2475" s="14">
        <f>VLOOKUP(Tbl_ExpendInput[[#This Row],[Agency Code]],TblAgencies[],12,FALSE)</f>
        <v>123</v>
      </c>
    </row>
    <row r="2476" spans="1:15">
      <c r="A2476">
        <v>2022</v>
      </c>
      <c r="B2476" t="s">
        <v>1782</v>
      </c>
      <c r="C2476" t="s">
        <v>1783</v>
      </c>
      <c r="D2476" s="17">
        <v>123</v>
      </c>
      <c r="E2476" t="s">
        <v>1784</v>
      </c>
      <c r="F2476" t="s">
        <v>51</v>
      </c>
      <c r="G2476" t="s">
        <v>52</v>
      </c>
      <c r="H2476" t="s">
        <v>20</v>
      </c>
      <c r="I2476" t="s">
        <v>21</v>
      </c>
      <c r="J2476" t="s">
        <v>22</v>
      </c>
      <c r="K2476" t="s">
        <v>23</v>
      </c>
      <c r="L2476">
        <v>4507938</v>
      </c>
      <c r="M2476" s="14" t="str">
        <f>IF(Tbl_ExpendInput[[#This Row],[Fund Detail Code]]="09119",Tbl_ExpendInput[[#This Row],[Fund Group Name]],IF(ISNUMBER(SEARCH("covid",Tbl_ExpendInput[[#This Row],[Fund Detail Name]]))=TRUE,"COVID Funds",Tbl_ExpendInput[[#This Row],[Fund Group Name]]))</f>
        <v>General</v>
      </c>
      <c r="N2476" s="14" t="str">
        <f>IF(Tbl_ExpendInput[[#This Row],[Fund Detail Code]]="09119",Tbl_ExpendInput[[#This Row],[Fund Group Code]],IF(ISNUMBER(SEARCH("covid",Tbl_ExpendInput[[#This Row],[Fund Detail Name]]))=TRUE,"99",Tbl_ExpendInput[[#This Row],[Fund Group Code]]))</f>
        <v>01</v>
      </c>
      <c r="O2476" s="14">
        <f>VLOOKUP(Tbl_ExpendInput[[#This Row],[Agency Code]],TblAgencies[],12,FALSE)</f>
        <v>123</v>
      </c>
    </row>
    <row r="2477" spans="1:15">
      <c r="A2477">
        <v>2022</v>
      </c>
      <c r="B2477" t="s">
        <v>1782</v>
      </c>
      <c r="C2477" t="s">
        <v>1783</v>
      </c>
      <c r="D2477" s="17">
        <v>123</v>
      </c>
      <c r="E2477" t="s">
        <v>1784</v>
      </c>
      <c r="F2477" t="s">
        <v>51</v>
      </c>
      <c r="G2477" t="s">
        <v>52</v>
      </c>
      <c r="H2477" t="s">
        <v>24</v>
      </c>
      <c r="I2477" t="s">
        <v>25</v>
      </c>
      <c r="J2477" t="s">
        <v>1789</v>
      </c>
      <c r="K2477" t="s">
        <v>1790</v>
      </c>
      <c r="L2477">
        <v>37147.949999999997</v>
      </c>
      <c r="M2477" s="14" t="str">
        <f>IF(Tbl_ExpendInput[[#This Row],[Fund Detail Code]]="09119",Tbl_ExpendInput[[#This Row],[Fund Group Name]],IF(ISNUMBER(SEARCH("covid",Tbl_ExpendInput[[#This Row],[Fund Detail Name]]))=TRUE,"COVID Funds",Tbl_ExpendInput[[#This Row],[Fund Group Name]]))</f>
        <v>Special</v>
      </c>
      <c r="N2477" s="14" t="str">
        <f>IF(Tbl_ExpendInput[[#This Row],[Fund Detail Code]]="09119",Tbl_ExpendInput[[#This Row],[Fund Group Code]],IF(ISNUMBER(SEARCH("covid",Tbl_ExpendInput[[#This Row],[Fund Detail Name]]))=TRUE,"99",Tbl_ExpendInput[[#This Row],[Fund Group Code]]))</f>
        <v>02</v>
      </c>
      <c r="O2477" s="14">
        <f>VLOOKUP(Tbl_ExpendInput[[#This Row],[Agency Code]],TblAgencies[],12,FALSE)</f>
        <v>123</v>
      </c>
    </row>
    <row r="2478" spans="1:15">
      <c r="A2478">
        <v>2022</v>
      </c>
      <c r="B2478" t="s">
        <v>1782</v>
      </c>
      <c r="C2478" t="s">
        <v>1783</v>
      </c>
      <c r="D2478" s="17">
        <v>123</v>
      </c>
      <c r="E2478" t="s">
        <v>1784</v>
      </c>
      <c r="F2478" t="s">
        <v>51</v>
      </c>
      <c r="G2478" t="s">
        <v>52</v>
      </c>
      <c r="H2478" t="s">
        <v>40</v>
      </c>
      <c r="I2478" t="s">
        <v>41</v>
      </c>
      <c r="J2478" t="s">
        <v>1791</v>
      </c>
      <c r="K2478" t="s">
        <v>1792</v>
      </c>
      <c r="L2478">
        <v>1048269.87</v>
      </c>
      <c r="M2478" s="14" t="str">
        <f>IF(Tbl_ExpendInput[[#This Row],[Fund Detail Code]]="09119",Tbl_ExpendInput[[#This Row],[Fund Group Name]],IF(ISNUMBER(SEARCH("covid",Tbl_ExpendInput[[#This Row],[Fund Detail Name]]))=TRUE,"COVID Funds",Tbl_ExpendInput[[#This Row],[Fund Group Name]]))</f>
        <v>Dedicated Special Revenue</v>
      </c>
      <c r="N2478" s="14" t="str">
        <f>IF(Tbl_ExpendInput[[#This Row],[Fund Detail Code]]="09119",Tbl_ExpendInput[[#This Row],[Fund Group Code]],IF(ISNUMBER(SEARCH("covid",Tbl_ExpendInput[[#This Row],[Fund Detail Name]]))=TRUE,"99",Tbl_ExpendInput[[#This Row],[Fund Group Code]]))</f>
        <v>09</v>
      </c>
      <c r="O2478" s="14">
        <f>VLOOKUP(Tbl_ExpendInput[[#This Row],[Agency Code]],TblAgencies[],12,FALSE)</f>
        <v>123</v>
      </c>
    </row>
    <row r="2479" spans="1:15">
      <c r="A2479">
        <v>2022</v>
      </c>
      <c r="B2479" t="s">
        <v>1782</v>
      </c>
      <c r="C2479" t="s">
        <v>1783</v>
      </c>
      <c r="D2479" s="17">
        <v>123</v>
      </c>
      <c r="E2479" t="s">
        <v>1784</v>
      </c>
      <c r="F2479" t="s">
        <v>51</v>
      </c>
      <c r="G2479" t="s">
        <v>52</v>
      </c>
      <c r="H2479" t="s">
        <v>40</v>
      </c>
      <c r="I2479" t="s">
        <v>41</v>
      </c>
      <c r="J2479" t="s">
        <v>1793</v>
      </c>
      <c r="K2479" t="s">
        <v>1794</v>
      </c>
      <c r="L2479">
        <v>10041.5</v>
      </c>
      <c r="M2479" s="14" t="str">
        <f>IF(Tbl_ExpendInput[[#This Row],[Fund Detail Code]]="09119",Tbl_ExpendInput[[#This Row],[Fund Group Name]],IF(ISNUMBER(SEARCH("covid",Tbl_ExpendInput[[#This Row],[Fund Detail Name]]))=TRUE,"COVID Funds",Tbl_ExpendInput[[#This Row],[Fund Group Name]]))</f>
        <v>Dedicated Special Revenue</v>
      </c>
      <c r="N2479" s="14" t="str">
        <f>IF(Tbl_ExpendInput[[#This Row],[Fund Detail Code]]="09119",Tbl_ExpendInput[[#This Row],[Fund Group Code]],IF(ISNUMBER(SEARCH("covid",Tbl_ExpendInput[[#This Row],[Fund Detail Name]]))=TRUE,"99",Tbl_ExpendInput[[#This Row],[Fund Group Code]]))</f>
        <v>09</v>
      </c>
      <c r="O2479" s="14">
        <f>VLOOKUP(Tbl_ExpendInput[[#This Row],[Agency Code]],TblAgencies[],12,FALSE)</f>
        <v>123</v>
      </c>
    </row>
    <row r="2480" spans="1:15">
      <c r="A2480">
        <v>2022</v>
      </c>
      <c r="B2480" t="s">
        <v>1782</v>
      </c>
      <c r="C2480" t="s">
        <v>1783</v>
      </c>
      <c r="D2480" s="17">
        <v>123</v>
      </c>
      <c r="E2480" t="s">
        <v>1784</v>
      </c>
      <c r="F2480" t="s">
        <v>51</v>
      </c>
      <c r="G2480" t="s">
        <v>52</v>
      </c>
      <c r="H2480" t="s">
        <v>30</v>
      </c>
      <c r="I2480" t="s">
        <v>31</v>
      </c>
      <c r="J2480" t="s">
        <v>32</v>
      </c>
      <c r="K2480" t="s">
        <v>31</v>
      </c>
      <c r="L2480">
        <v>2483966.46</v>
      </c>
      <c r="M2480" s="14" t="str">
        <f>IF(Tbl_ExpendInput[[#This Row],[Fund Detail Code]]="09119",Tbl_ExpendInput[[#This Row],[Fund Group Name]],IF(ISNUMBER(SEARCH("covid",Tbl_ExpendInput[[#This Row],[Fund Detail Name]]))=TRUE,"COVID Funds",Tbl_ExpendInput[[#This Row],[Fund Group Name]]))</f>
        <v>Federal Trust</v>
      </c>
      <c r="N2480" s="14" t="str">
        <f>IF(Tbl_ExpendInput[[#This Row],[Fund Detail Code]]="09119",Tbl_ExpendInput[[#This Row],[Fund Group Code]],IF(ISNUMBER(SEARCH("covid",Tbl_ExpendInput[[#This Row],[Fund Detail Name]]))=TRUE,"99",Tbl_ExpendInput[[#This Row],[Fund Group Code]]))</f>
        <v>10</v>
      </c>
      <c r="O2480" s="14">
        <f>VLOOKUP(Tbl_ExpendInput[[#This Row],[Agency Code]],TblAgencies[],12,FALSE)</f>
        <v>123</v>
      </c>
    </row>
    <row r="2481" spans="1:15">
      <c r="A2481">
        <v>2022</v>
      </c>
      <c r="B2481" t="s">
        <v>1782</v>
      </c>
      <c r="C2481" t="s">
        <v>1783</v>
      </c>
      <c r="D2481" s="17">
        <v>123</v>
      </c>
      <c r="E2481" t="s">
        <v>1784</v>
      </c>
      <c r="F2481" t="s">
        <v>51</v>
      </c>
      <c r="G2481" t="s">
        <v>52</v>
      </c>
      <c r="H2481" t="s">
        <v>33</v>
      </c>
      <c r="I2481" t="s">
        <v>34</v>
      </c>
      <c r="J2481" t="s">
        <v>78</v>
      </c>
      <c r="K2481" t="s">
        <v>79</v>
      </c>
      <c r="L2481">
        <v>40483.760000000002</v>
      </c>
      <c r="M2481" s="14" t="str">
        <f>IF(Tbl_ExpendInput[[#This Row],[Fund Detail Code]]="09119",Tbl_ExpendInput[[#This Row],[Fund Group Name]],IF(ISNUMBER(SEARCH("covid",Tbl_ExpendInput[[#This Row],[Fund Detail Name]]))=TRUE,"COVID Funds",Tbl_ExpendInput[[#This Row],[Fund Group Name]]))</f>
        <v>COVID Funds</v>
      </c>
      <c r="N2481" s="14" t="str">
        <f>IF(Tbl_ExpendInput[[#This Row],[Fund Detail Code]]="09119",Tbl_ExpendInput[[#This Row],[Fund Group Code]],IF(ISNUMBER(SEARCH("covid",Tbl_ExpendInput[[#This Row],[Fund Detail Name]]))=TRUE,"99",Tbl_ExpendInput[[#This Row],[Fund Group Code]]))</f>
        <v>99</v>
      </c>
      <c r="O2481" s="14">
        <f>VLOOKUP(Tbl_ExpendInput[[#This Row],[Agency Code]],TblAgencies[],12,FALSE)</f>
        <v>123</v>
      </c>
    </row>
    <row r="2482" spans="1:15">
      <c r="A2482">
        <v>2022</v>
      </c>
      <c r="B2482" t="s">
        <v>1782</v>
      </c>
      <c r="C2482" t="s">
        <v>1783</v>
      </c>
      <c r="D2482" s="17">
        <v>128</v>
      </c>
      <c r="E2482" t="s">
        <v>1795</v>
      </c>
      <c r="F2482" t="s">
        <v>196</v>
      </c>
      <c r="G2482" t="s">
        <v>197</v>
      </c>
      <c r="H2482" t="s">
        <v>24</v>
      </c>
      <c r="I2482" t="s">
        <v>25</v>
      </c>
      <c r="J2482" t="s">
        <v>1796</v>
      </c>
      <c r="K2482" t="s">
        <v>1797</v>
      </c>
      <c r="L2482">
        <v>9888391.8699999992</v>
      </c>
      <c r="M2482" s="14" t="str">
        <f>IF(Tbl_ExpendInput[[#This Row],[Fund Detail Code]]="09119",Tbl_ExpendInput[[#This Row],[Fund Group Name]],IF(ISNUMBER(SEARCH("covid",Tbl_ExpendInput[[#This Row],[Fund Detail Name]]))=TRUE,"COVID Funds",Tbl_ExpendInput[[#This Row],[Fund Group Name]]))</f>
        <v>Special</v>
      </c>
      <c r="N2482" s="14" t="str">
        <f>IF(Tbl_ExpendInput[[#This Row],[Fund Detail Code]]="09119",Tbl_ExpendInput[[#This Row],[Fund Group Code]],IF(ISNUMBER(SEARCH("covid",Tbl_ExpendInput[[#This Row],[Fund Detail Name]]))=TRUE,"99",Tbl_ExpendInput[[#This Row],[Fund Group Code]]))</f>
        <v>02</v>
      </c>
      <c r="O2482" s="14">
        <f>VLOOKUP(Tbl_ExpendInput[[#This Row],[Agency Code]],TblAgencies[],12,FALSE)</f>
        <v>912</v>
      </c>
    </row>
    <row r="2483" spans="1:15">
      <c r="A2483">
        <v>2022</v>
      </c>
      <c r="B2483" t="s">
        <v>1782</v>
      </c>
      <c r="C2483" t="s">
        <v>1783</v>
      </c>
      <c r="D2483" s="17">
        <v>128</v>
      </c>
      <c r="E2483" t="s">
        <v>1795</v>
      </c>
      <c r="F2483" t="s">
        <v>196</v>
      </c>
      <c r="G2483" t="s">
        <v>197</v>
      </c>
      <c r="H2483" t="s">
        <v>30</v>
      </c>
      <c r="I2483" t="s">
        <v>31</v>
      </c>
      <c r="J2483" t="s">
        <v>32</v>
      </c>
      <c r="K2483" t="s">
        <v>31</v>
      </c>
      <c r="L2483">
        <v>12645747.859999999</v>
      </c>
      <c r="M2483" s="14" t="str">
        <f>IF(Tbl_ExpendInput[[#This Row],[Fund Detail Code]]="09119",Tbl_ExpendInput[[#This Row],[Fund Group Name]],IF(ISNUMBER(SEARCH("covid",Tbl_ExpendInput[[#This Row],[Fund Detail Name]]))=TRUE,"COVID Funds",Tbl_ExpendInput[[#This Row],[Fund Group Name]]))</f>
        <v>Federal Trust</v>
      </c>
      <c r="N2483" s="14" t="str">
        <f>IF(Tbl_ExpendInput[[#This Row],[Fund Detail Code]]="09119",Tbl_ExpendInput[[#This Row],[Fund Group Code]],IF(ISNUMBER(SEARCH("covid",Tbl_ExpendInput[[#This Row],[Fund Detail Name]]))=TRUE,"99",Tbl_ExpendInput[[#This Row],[Fund Group Code]]))</f>
        <v>10</v>
      </c>
      <c r="O2483" s="14">
        <f>VLOOKUP(Tbl_ExpendInput[[#This Row],[Agency Code]],TblAgencies[],12,FALSE)</f>
        <v>912</v>
      </c>
    </row>
    <row r="2484" spans="1:15">
      <c r="A2484">
        <v>2022</v>
      </c>
      <c r="B2484" t="s">
        <v>1782</v>
      </c>
      <c r="C2484" t="s">
        <v>1783</v>
      </c>
      <c r="D2484" s="17">
        <v>128</v>
      </c>
      <c r="E2484" t="s">
        <v>1795</v>
      </c>
      <c r="F2484" t="s">
        <v>196</v>
      </c>
      <c r="G2484" t="s">
        <v>197</v>
      </c>
      <c r="H2484" t="s">
        <v>33</v>
      </c>
      <c r="I2484" t="s">
        <v>34</v>
      </c>
      <c r="J2484" t="s">
        <v>78</v>
      </c>
      <c r="K2484" t="s">
        <v>79</v>
      </c>
      <c r="L2484">
        <v>2200000</v>
      </c>
      <c r="M2484" s="14" t="str">
        <f>IF(Tbl_ExpendInput[[#This Row],[Fund Detail Code]]="09119",Tbl_ExpendInput[[#This Row],[Fund Group Name]],IF(ISNUMBER(SEARCH("covid",Tbl_ExpendInput[[#This Row],[Fund Detail Name]]))=TRUE,"COVID Funds",Tbl_ExpendInput[[#This Row],[Fund Group Name]]))</f>
        <v>COVID Funds</v>
      </c>
      <c r="N2484" s="14" t="str">
        <f>IF(Tbl_ExpendInput[[#This Row],[Fund Detail Code]]="09119",Tbl_ExpendInput[[#This Row],[Fund Group Code]],IF(ISNUMBER(SEARCH("covid",Tbl_ExpendInput[[#This Row],[Fund Detail Name]]))=TRUE,"99",Tbl_ExpendInput[[#This Row],[Fund Group Code]]))</f>
        <v>99</v>
      </c>
      <c r="O2484" s="14">
        <f>VLOOKUP(Tbl_ExpendInput[[#This Row],[Agency Code]],TblAgencies[],12,FALSE)</f>
        <v>912</v>
      </c>
    </row>
    <row r="2485" spans="1:15">
      <c r="A2485">
        <v>2022</v>
      </c>
      <c r="B2485" t="s">
        <v>1782</v>
      </c>
      <c r="C2485" t="s">
        <v>1783</v>
      </c>
      <c r="D2485" s="17">
        <v>454</v>
      </c>
      <c r="E2485" t="s">
        <v>1798</v>
      </c>
      <c r="F2485" t="s">
        <v>278</v>
      </c>
      <c r="G2485" t="s">
        <v>279</v>
      </c>
      <c r="H2485" t="s">
        <v>20</v>
      </c>
      <c r="I2485" t="s">
        <v>21</v>
      </c>
      <c r="J2485" t="s">
        <v>22</v>
      </c>
      <c r="K2485" t="s">
        <v>23</v>
      </c>
      <c r="L2485">
        <v>634103.21</v>
      </c>
      <c r="M2485" s="14" t="str">
        <f>IF(Tbl_ExpendInput[[#This Row],[Fund Detail Code]]="09119",Tbl_ExpendInput[[#This Row],[Fund Group Name]],IF(ISNUMBER(SEARCH("covid",Tbl_ExpendInput[[#This Row],[Fund Detail Name]]))=TRUE,"COVID Funds",Tbl_ExpendInput[[#This Row],[Fund Group Name]]))</f>
        <v>General</v>
      </c>
      <c r="N2485" s="14" t="str">
        <f>IF(Tbl_ExpendInput[[#This Row],[Fund Detail Code]]="09119",Tbl_ExpendInput[[#This Row],[Fund Group Code]],IF(ISNUMBER(SEARCH("covid",Tbl_ExpendInput[[#This Row],[Fund Detail Name]]))=TRUE,"99",Tbl_ExpendInput[[#This Row],[Fund Group Code]]))</f>
        <v>01</v>
      </c>
      <c r="O2485" s="14">
        <f>VLOOKUP(Tbl_ExpendInput[[#This Row],[Agency Code]],TblAgencies[],12,FALSE)</f>
        <v>454</v>
      </c>
    </row>
    <row r="2486" spans="1:15">
      <c r="A2486">
        <v>2022</v>
      </c>
      <c r="B2486" t="s">
        <v>1782</v>
      </c>
      <c r="C2486" t="s">
        <v>1783</v>
      </c>
      <c r="D2486" s="17">
        <v>454</v>
      </c>
      <c r="E2486" t="s">
        <v>1798</v>
      </c>
      <c r="F2486" t="s">
        <v>278</v>
      </c>
      <c r="G2486" t="s">
        <v>279</v>
      </c>
      <c r="H2486" t="s">
        <v>40</v>
      </c>
      <c r="I2486" t="s">
        <v>41</v>
      </c>
      <c r="J2486" t="s">
        <v>1799</v>
      </c>
      <c r="K2486" t="s">
        <v>1800</v>
      </c>
      <c r="L2486">
        <v>500000</v>
      </c>
      <c r="M2486" s="14" t="str">
        <f>IF(Tbl_ExpendInput[[#This Row],[Fund Detail Code]]="09119",Tbl_ExpendInput[[#This Row],[Fund Group Name]],IF(ISNUMBER(SEARCH("covid",Tbl_ExpendInput[[#This Row],[Fund Detail Name]]))=TRUE,"COVID Funds",Tbl_ExpendInput[[#This Row],[Fund Group Name]]))</f>
        <v>Dedicated Special Revenue</v>
      </c>
      <c r="N2486" s="14" t="str">
        <f>IF(Tbl_ExpendInput[[#This Row],[Fund Detail Code]]="09119",Tbl_ExpendInput[[#This Row],[Fund Group Code]],IF(ISNUMBER(SEARCH("covid",Tbl_ExpendInput[[#This Row],[Fund Detail Name]]))=TRUE,"99",Tbl_ExpendInput[[#This Row],[Fund Group Code]]))</f>
        <v>09</v>
      </c>
      <c r="O2486" s="14">
        <f>VLOOKUP(Tbl_ExpendInput[[#This Row],[Agency Code]],TblAgencies[],12,FALSE)</f>
        <v>454</v>
      </c>
    </row>
    <row r="2487" spans="1:15">
      <c r="A2487">
        <v>2022</v>
      </c>
      <c r="B2487" t="s">
        <v>1782</v>
      </c>
      <c r="C2487" t="s">
        <v>1783</v>
      </c>
      <c r="D2487" s="17">
        <v>454</v>
      </c>
      <c r="E2487" t="s">
        <v>1798</v>
      </c>
      <c r="F2487" t="s">
        <v>806</v>
      </c>
      <c r="G2487" t="s">
        <v>807</v>
      </c>
      <c r="H2487" t="s">
        <v>20</v>
      </c>
      <c r="I2487" t="s">
        <v>21</v>
      </c>
      <c r="J2487" t="s">
        <v>22</v>
      </c>
      <c r="K2487" t="s">
        <v>23</v>
      </c>
      <c r="L2487">
        <v>833831.57</v>
      </c>
      <c r="M2487" s="14" t="str">
        <f>IF(Tbl_ExpendInput[[#This Row],[Fund Detail Code]]="09119",Tbl_ExpendInput[[#This Row],[Fund Group Name]],IF(ISNUMBER(SEARCH("covid",Tbl_ExpendInput[[#This Row],[Fund Detail Name]]))=TRUE,"COVID Funds",Tbl_ExpendInput[[#This Row],[Fund Group Name]]))</f>
        <v>General</v>
      </c>
      <c r="N2487" s="14" t="str">
        <f>IF(Tbl_ExpendInput[[#This Row],[Fund Detail Code]]="09119",Tbl_ExpendInput[[#This Row],[Fund Group Code]],IF(ISNUMBER(SEARCH("covid",Tbl_ExpendInput[[#This Row],[Fund Detail Name]]))=TRUE,"99",Tbl_ExpendInput[[#This Row],[Fund Group Code]]))</f>
        <v>01</v>
      </c>
      <c r="O2487" s="14">
        <f>VLOOKUP(Tbl_ExpendInput[[#This Row],[Agency Code]],TblAgencies[],12,FALSE)</f>
        <v>454</v>
      </c>
    </row>
    <row r="2488" spans="1:15">
      <c r="A2488">
        <v>2022</v>
      </c>
      <c r="B2488" t="s">
        <v>1782</v>
      </c>
      <c r="C2488" t="s">
        <v>1783</v>
      </c>
      <c r="D2488" s="17">
        <v>454</v>
      </c>
      <c r="E2488" t="s">
        <v>1798</v>
      </c>
      <c r="F2488" t="s">
        <v>806</v>
      </c>
      <c r="G2488" t="s">
        <v>807</v>
      </c>
      <c r="H2488" t="s">
        <v>30</v>
      </c>
      <c r="I2488" t="s">
        <v>31</v>
      </c>
      <c r="J2488" t="s">
        <v>32</v>
      </c>
      <c r="K2488" t="s">
        <v>31</v>
      </c>
      <c r="L2488">
        <v>2673.34</v>
      </c>
      <c r="M2488" s="14" t="str">
        <f>IF(Tbl_ExpendInput[[#This Row],[Fund Detail Code]]="09119",Tbl_ExpendInput[[#This Row],[Fund Group Name]],IF(ISNUMBER(SEARCH("covid",Tbl_ExpendInput[[#This Row],[Fund Detail Name]]))=TRUE,"COVID Funds",Tbl_ExpendInput[[#This Row],[Fund Group Name]]))</f>
        <v>Federal Trust</v>
      </c>
      <c r="N2488" s="14" t="str">
        <f>IF(Tbl_ExpendInput[[#This Row],[Fund Detail Code]]="09119",Tbl_ExpendInput[[#This Row],[Fund Group Code]],IF(ISNUMBER(SEARCH("covid",Tbl_ExpendInput[[#This Row],[Fund Detail Name]]))=TRUE,"99",Tbl_ExpendInput[[#This Row],[Fund Group Code]]))</f>
        <v>10</v>
      </c>
      <c r="O2488" s="14">
        <f>VLOOKUP(Tbl_ExpendInput[[#This Row],[Agency Code]],TblAgencies[],12,FALSE)</f>
        <v>454</v>
      </c>
    </row>
    <row r="2489" spans="1:15">
      <c r="A2489">
        <v>2022</v>
      </c>
      <c r="B2489" t="s">
        <v>1782</v>
      </c>
      <c r="C2489" t="s">
        <v>1783</v>
      </c>
      <c r="D2489" s="17">
        <v>912</v>
      </c>
      <c r="E2489" t="s">
        <v>1801</v>
      </c>
      <c r="F2489" t="s">
        <v>196</v>
      </c>
      <c r="G2489" t="s">
        <v>197</v>
      </c>
      <c r="H2489" t="s">
        <v>20</v>
      </c>
      <c r="I2489" t="s">
        <v>21</v>
      </c>
      <c r="J2489" t="s">
        <v>22</v>
      </c>
      <c r="K2489" t="s">
        <v>23</v>
      </c>
      <c r="L2489">
        <v>50000</v>
      </c>
      <c r="M2489" s="14" t="str">
        <f>IF(Tbl_ExpendInput[[#This Row],[Fund Detail Code]]="09119",Tbl_ExpendInput[[#This Row],[Fund Group Name]],IF(ISNUMBER(SEARCH("covid",Tbl_ExpendInput[[#This Row],[Fund Detail Name]]))=TRUE,"COVID Funds",Tbl_ExpendInput[[#This Row],[Fund Group Name]]))</f>
        <v>General</v>
      </c>
      <c r="N2489" s="14" t="str">
        <f>IF(Tbl_ExpendInput[[#This Row],[Fund Detail Code]]="09119",Tbl_ExpendInput[[#This Row],[Fund Group Code]],IF(ISNUMBER(SEARCH("covid",Tbl_ExpendInput[[#This Row],[Fund Detail Name]]))=TRUE,"99",Tbl_ExpendInput[[#This Row],[Fund Group Code]]))</f>
        <v>01</v>
      </c>
      <c r="O2489" s="14">
        <f>VLOOKUP(Tbl_ExpendInput[[#This Row],[Agency Code]],TblAgencies[],12,FALSE)</f>
        <v>912</v>
      </c>
    </row>
    <row r="2490" spans="1:15">
      <c r="A2490">
        <v>2022</v>
      </c>
      <c r="B2490" t="s">
        <v>1782</v>
      </c>
      <c r="C2490" t="s">
        <v>1783</v>
      </c>
      <c r="D2490" s="17">
        <v>912</v>
      </c>
      <c r="E2490" t="s">
        <v>1801</v>
      </c>
      <c r="F2490" t="s">
        <v>1802</v>
      </c>
      <c r="G2490" t="s">
        <v>1803</v>
      </c>
      <c r="H2490" t="s">
        <v>20</v>
      </c>
      <c r="I2490" t="s">
        <v>21</v>
      </c>
      <c r="J2490" t="s">
        <v>22</v>
      </c>
      <c r="K2490" t="s">
        <v>23</v>
      </c>
      <c r="L2490">
        <v>17955983.940000001</v>
      </c>
      <c r="M2490" s="14" t="str">
        <f>IF(Tbl_ExpendInput[[#This Row],[Fund Detail Code]]="09119",Tbl_ExpendInput[[#This Row],[Fund Group Name]],IF(ISNUMBER(SEARCH("covid",Tbl_ExpendInput[[#This Row],[Fund Detail Name]]))=TRUE,"COVID Funds",Tbl_ExpendInput[[#This Row],[Fund Group Name]]))</f>
        <v>General</v>
      </c>
      <c r="N2490" s="14" t="str">
        <f>IF(Tbl_ExpendInput[[#This Row],[Fund Detail Code]]="09119",Tbl_ExpendInput[[#This Row],[Fund Group Code]],IF(ISNUMBER(SEARCH("covid",Tbl_ExpendInput[[#This Row],[Fund Detail Name]]))=TRUE,"99",Tbl_ExpendInput[[#This Row],[Fund Group Code]]))</f>
        <v>01</v>
      </c>
      <c r="O2490" s="14">
        <f>VLOOKUP(Tbl_ExpendInput[[#This Row],[Agency Code]],TblAgencies[],12,FALSE)</f>
        <v>912</v>
      </c>
    </row>
    <row r="2491" spans="1:15">
      <c r="A2491">
        <v>2022</v>
      </c>
      <c r="B2491" t="s">
        <v>1782</v>
      </c>
      <c r="C2491" t="s">
        <v>1783</v>
      </c>
      <c r="D2491" s="17">
        <v>912</v>
      </c>
      <c r="E2491" t="s">
        <v>1801</v>
      </c>
      <c r="F2491" t="s">
        <v>1802</v>
      </c>
      <c r="G2491" t="s">
        <v>1803</v>
      </c>
      <c r="H2491" t="s">
        <v>40</v>
      </c>
      <c r="I2491" t="s">
        <v>41</v>
      </c>
      <c r="J2491" t="s">
        <v>1804</v>
      </c>
      <c r="K2491" t="s">
        <v>1805</v>
      </c>
      <c r="L2491">
        <v>782038.29</v>
      </c>
      <c r="M2491" s="14" t="str">
        <f>IF(Tbl_ExpendInput[[#This Row],[Fund Detail Code]]="09119",Tbl_ExpendInput[[#This Row],[Fund Group Name]],IF(ISNUMBER(SEARCH("covid",Tbl_ExpendInput[[#This Row],[Fund Detail Name]]))=TRUE,"COVID Funds",Tbl_ExpendInput[[#This Row],[Fund Group Name]]))</f>
        <v>Dedicated Special Revenue</v>
      </c>
      <c r="N2491" s="14" t="str">
        <f>IF(Tbl_ExpendInput[[#This Row],[Fund Detail Code]]="09119",Tbl_ExpendInput[[#This Row],[Fund Group Code]],IF(ISNUMBER(SEARCH("covid",Tbl_ExpendInput[[#This Row],[Fund Detail Name]]))=TRUE,"99",Tbl_ExpendInput[[#This Row],[Fund Group Code]]))</f>
        <v>09</v>
      </c>
      <c r="O2491" s="14">
        <f>VLOOKUP(Tbl_ExpendInput[[#This Row],[Agency Code]],TblAgencies[],12,FALSE)</f>
        <v>912</v>
      </c>
    </row>
    <row r="2492" spans="1:15">
      <c r="A2492">
        <v>2022</v>
      </c>
      <c r="B2492" t="s">
        <v>1782</v>
      </c>
      <c r="C2492" t="s">
        <v>1783</v>
      </c>
      <c r="D2492" s="17">
        <v>912</v>
      </c>
      <c r="E2492" t="s">
        <v>1801</v>
      </c>
      <c r="F2492" t="s">
        <v>1802</v>
      </c>
      <c r="G2492" t="s">
        <v>1803</v>
      </c>
      <c r="H2492" t="s">
        <v>30</v>
      </c>
      <c r="I2492" t="s">
        <v>31</v>
      </c>
      <c r="J2492" t="s">
        <v>32</v>
      </c>
      <c r="K2492" t="s">
        <v>31</v>
      </c>
      <c r="L2492">
        <v>2433872.9300000002</v>
      </c>
      <c r="M2492" s="14" t="str">
        <f>IF(Tbl_ExpendInput[[#This Row],[Fund Detail Code]]="09119",Tbl_ExpendInput[[#This Row],[Fund Group Name]],IF(ISNUMBER(SEARCH("covid",Tbl_ExpendInput[[#This Row],[Fund Detail Name]]))=TRUE,"COVID Funds",Tbl_ExpendInput[[#This Row],[Fund Group Name]]))</f>
        <v>Federal Trust</v>
      </c>
      <c r="N2492" s="14" t="str">
        <f>IF(Tbl_ExpendInput[[#This Row],[Fund Detail Code]]="09119",Tbl_ExpendInput[[#This Row],[Fund Group Code]],IF(ISNUMBER(SEARCH("covid",Tbl_ExpendInput[[#This Row],[Fund Detail Name]]))=TRUE,"99",Tbl_ExpendInput[[#This Row],[Fund Group Code]]))</f>
        <v>10</v>
      </c>
      <c r="O2492" s="14">
        <f>VLOOKUP(Tbl_ExpendInput[[#This Row],[Agency Code]],TblAgencies[],12,FALSE)</f>
        <v>912</v>
      </c>
    </row>
    <row r="2493" spans="1:15">
      <c r="A2493">
        <v>2022</v>
      </c>
      <c r="B2493" t="s">
        <v>1782</v>
      </c>
      <c r="C2493" t="s">
        <v>1783</v>
      </c>
      <c r="D2493" s="17">
        <v>912</v>
      </c>
      <c r="E2493" t="s">
        <v>1801</v>
      </c>
      <c r="F2493" t="s">
        <v>390</v>
      </c>
      <c r="G2493" t="s">
        <v>52</v>
      </c>
      <c r="H2493" t="s">
        <v>20</v>
      </c>
      <c r="I2493" t="s">
        <v>21</v>
      </c>
      <c r="J2493" t="s">
        <v>22</v>
      </c>
      <c r="K2493" t="s">
        <v>23</v>
      </c>
      <c r="L2493">
        <v>2502877.9700000002</v>
      </c>
      <c r="M2493" s="14" t="str">
        <f>IF(Tbl_ExpendInput[[#This Row],[Fund Detail Code]]="09119",Tbl_ExpendInput[[#This Row],[Fund Group Name]],IF(ISNUMBER(SEARCH("covid",Tbl_ExpendInput[[#This Row],[Fund Detail Name]]))=TRUE,"COVID Funds",Tbl_ExpendInput[[#This Row],[Fund Group Name]]))</f>
        <v>General</v>
      </c>
      <c r="N2493" s="14" t="str">
        <f>IF(Tbl_ExpendInput[[#This Row],[Fund Detail Code]]="09119",Tbl_ExpendInput[[#This Row],[Fund Group Code]],IF(ISNUMBER(SEARCH("covid",Tbl_ExpendInput[[#This Row],[Fund Detail Name]]))=TRUE,"99",Tbl_ExpendInput[[#This Row],[Fund Group Code]]))</f>
        <v>01</v>
      </c>
      <c r="O2493" s="14">
        <f>VLOOKUP(Tbl_ExpendInput[[#This Row],[Agency Code]],TblAgencies[],12,FALSE)</f>
        <v>912</v>
      </c>
    </row>
    <row r="2494" spans="1:15">
      <c r="A2494">
        <v>2022</v>
      </c>
      <c r="B2494" t="s">
        <v>1782</v>
      </c>
      <c r="C2494" t="s">
        <v>1783</v>
      </c>
      <c r="D2494" s="17">
        <v>912</v>
      </c>
      <c r="E2494" t="s">
        <v>1801</v>
      </c>
      <c r="F2494" t="s">
        <v>216</v>
      </c>
      <c r="G2494" t="s">
        <v>217</v>
      </c>
      <c r="H2494" t="s">
        <v>20</v>
      </c>
      <c r="I2494" t="s">
        <v>21</v>
      </c>
      <c r="J2494" t="s">
        <v>22</v>
      </c>
      <c r="K2494" t="s">
        <v>23</v>
      </c>
      <c r="L2494">
        <v>8803803.6799999997</v>
      </c>
      <c r="M2494" s="14" t="str">
        <f>IF(Tbl_ExpendInput[[#This Row],[Fund Detail Code]]="09119",Tbl_ExpendInput[[#This Row],[Fund Group Name]],IF(ISNUMBER(SEARCH("covid",Tbl_ExpendInput[[#This Row],[Fund Detail Name]]))=TRUE,"COVID Funds",Tbl_ExpendInput[[#This Row],[Fund Group Name]]))</f>
        <v>General</v>
      </c>
      <c r="N2494" s="14" t="str">
        <f>IF(Tbl_ExpendInput[[#This Row],[Fund Detail Code]]="09119",Tbl_ExpendInput[[#This Row],[Fund Group Code]],IF(ISNUMBER(SEARCH("covid",Tbl_ExpendInput[[#This Row],[Fund Detail Name]]))=TRUE,"99",Tbl_ExpendInput[[#This Row],[Fund Group Code]]))</f>
        <v>01</v>
      </c>
      <c r="O2494" s="14">
        <f>VLOOKUP(Tbl_ExpendInput[[#This Row],[Agency Code]],TblAgencies[],12,FALSE)</f>
        <v>912</v>
      </c>
    </row>
    <row r="2495" spans="1:15">
      <c r="A2495">
        <v>2022</v>
      </c>
      <c r="B2495" t="s">
        <v>1782</v>
      </c>
      <c r="C2495" t="s">
        <v>1783</v>
      </c>
      <c r="D2495" s="17">
        <v>912</v>
      </c>
      <c r="E2495" t="s">
        <v>1801</v>
      </c>
      <c r="F2495" t="s">
        <v>216</v>
      </c>
      <c r="G2495" t="s">
        <v>217</v>
      </c>
      <c r="H2495" t="s">
        <v>24</v>
      </c>
      <c r="I2495" t="s">
        <v>25</v>
      </c>
      <c r="J2495" t="s">
        <v>1806</v>
      </c>
      <c r="K2495" t="s">
        <v>1807</v>
      </c>
      <c r="L2495">
        <v>348466</v>
      </c>
      <c r="M2495" s="14" t="str">
        <f>IF(Tbl_ExpendInput[[#This Row],[Fund Detail Code]]="09119",Tbl_ExpendInput[[#This Row],[Fund Group Name]],IF(ISNUMBER(SEARCH("covid",Tbl_ExpendInput[[#This Row],[Fund Detail Name]]))=TRUE,"COVID Funds",Tbl_ExpendInput[[#This Row],[Fund Group Name]]))</f>
        <v>Special</v>
      </c>
      <c r="N2495" s="14" t="str">
        <f>IF(Tbl_ExpendInput[[#This Row],[Fund Detail Code]]="09119",Tbl_ExpendInput[[#This Row],[Fund Group Code]],IF(ISNUMBER(SEARCH("covid",Tbl_ExpendInput[[#This Row],[Fund Detail Name]]))=TRUE,"99",Tbl_ExpendInput[[#This Row],[Fund Group Code]]))</f>
        <v>02</v>
      </c>
      <c r="O2495" s="14">
        <f>VLOOKUP(Tbl_ExpendInput[[#This Row],[Agency Code]],TblAgencies[],12,FALSE)</f>
        <v>912</v>
      </c>
    </row>
    <row r="2496" spans="1:15">
      <c r="A2496">
        <v>2022</v>
      </c>
      <c r="B2496" t="s">
        <v>1782</v>
      </c>
      <c r="C2496" t="s">
        <v>1783</v>
      </c>
      <c r="D2496" s="17">
        <v>912</v>
      </c>
      <c r="E2496" t="s">
        <v>1801</v>
      </c>
      <c r="F2496" t="s">
        <v>216</v>
      </c>
      <c r="G2496" t="s">
        <v>217</v>
      </c>
      <c r="H2496" t="s">
        <v>30</v>
      </c>
      <c r="I2496" t="s">
        <v>31</v>
      </c>
      <c r="J2496" t="s">
        <v>32</v>
      </c>
      <c r="K2496" t="s">
        <v>31</v>
      </c>
      <c r="L2496">
        <v>1809438.28</v>
      </c>
      <c r="M2496" s="14" t="str">
        <f>IF(Tbl_ExpendInput[[#This Row],[Fund Detail Code]]="09119",Tbl_ExpendInput[[#This Row],[Fund Group Name]],IF(ISNUMBER(SEARCH("covid",Tbl_ExpendInput[[#This Row],[Fund Detail Name]]))=TRUE,"COVID Funds",Tbl_ExpendInput[[#This Row],[Fund Group Name]]))</f>
        <v>Federal Trust</v>
      </c>
      <c r="N2496" s="14" t="str">
        <f>IF(Tbl_ExpendInput[[#This Row],[Fund Detail Code]]="09119",Tbl_ExpendInput[[#This Row],[Fund Group Code]],IF(ISNUMBER(SEARCH("covid",Tbl_ExpendInput[[#This Row],[Fund Detail Name]]))=TRUE,"99",Tbl_ExpendInput[[#This Row],[Fund Group Code]]))</f>
        <v>10</v>
      </c>
      <c r="O2496" s="14">
        <f>VLOOKUP(Tbl_ExpendInput[[#This Row],[Agency Code]],TblAgencies[],12,FALSE)</f>
        <v>912</v>
      </c>
    </row>
    <row r="2497" spans="1:15">
      <c r="A2497">
        <v>2022</v>
      </c>
      <c r="B2497" t="s">
        <v>1782</v>
      </c>
      <c r="C2497" t="s">
        <v>1783</v>
      </c>
      <c r="D2497" s="17">
        <v>912</v>
      </c>
      <c r="E2497" t="s">
        <v>1801</v>
      </c>
      <c r="F2497" t="s">
        <v>216</v>
      </c>
      <c r="G2497" t="s">
        <v>217</v>
      </c>
      <c r="H2497" t="s">
        <v>33</v>
      </c>
      <c r="I2497" t="s">
        <v>34</v>
      </c>
      <c r="J2497" t="s">
        <v>78</v>
      </c>
      <c r="K2497" t="s">
        <v>79</v>
      </c>
      <c r="L2497">
        <v>270354</v>
      </c>
      <c r="M2497" s="14" t="str">
        <f>IF(Tbl_ExpendInput[[#This Row],[Fund Detail Code]]="09119",Tbl_ExpendInput[[#This Row],[Fund Group Name]],IF(ISNUMBER(SEARCH("covid",Tbl_ExpendInput[[#This Row],[Fund Detail Name]]))=TRUE,"COVID Funds",Tbl_ExpendInput[[#This Row],[Fund Group Name]]))</f>
        <v>COVID Funds</v>
      </c>
      <c r="N2497" s="14" t="str">
        <f>IF(Tbl_ExpendInput[[#This Row],[Fund Detail Code]]="09119",Tbl_ExpendInput[[#This Row],[Fund Group Code]],IF(ISNUMBER(SEARCH("covid",Tbl_ExpendInput[[#This Row],[Fund Detail Name]]))=TRUE,"99",Tbl_ExpendInput[[#This Row],[Fund Group Code]]))</f>
        <v>99</v>
      </c>
      <c r="O2497" s="14">
        <f>VLOOKUP(Tbl_ExpendInput[[#This Row],[Agency Code]],TblAgencies[],12,FALSE)</f>
        <v>912</v>
      </c>
    </row>
    <row r="2498" spans="1:15">
      <c r="A2498">
        <v>2022</v>
      </c>
      <c r="B2498" t="s">
        <v>1782</v>
      </c>
      <c r="C2498" t="s">
        <v>1783</v>
      </c>
      <c r="D2498" s="17">
        <v>913</v>
      </c>
      <c r="E2498" t="s">
        <v>1808</v>
      </c>
      <c r="F2498" t="s">
        <v>1802</v>
      </c>
      <c r="G2498" t="s">
        <v>1803</v>
      </c>
      <c r="H2498" t="s">
        <v>40</v>
      </c>
      <c r="I2498" t="s">
        <v>41</v>
      </c>
      <c r="J2498" t="s">
        <v>1804</v>
      </c>
      <c r="K2498" t="s">
        <v>1805</v>
      </c>
      <c r="L2498">
        <v>2353.56</v>
      </c>
      <c r="M2498" s="14" t="str">
        <f>IF(Tbl_ExpendInput[[#This Row],[Fund Detail Code]]="09119",Tbl_ExpendInput[[#This Row],[Fund Group Name]],IF(ISNUMBER(SEARCH("covid",Tbl_ExpendInput[[#This Row],[Fund Detail Name]]))=TRUE,"COVID Funds",Tbl_ExpendInput[[#This Row],[Fund Group Name]]))</f>
        <v>Dedicated Special Revenue</v>
      </c>
      <c r="N2498" s="14" t="str">
        <f>IF(Tbl_ExpendInput[[#This Row],[Fund Detail Code]]="09119",Tbl_ExpendInput[[#This Row],[Fund Group Code]],IF(ISNUMBER(SEARCH("covid",Tbl_ExpendInput[[#This Row],[Fund Detail Name]]))=TRUE,"99",Tbl_ExpendInput[[#This Row],[Fund Group Code]]))</f>
        <v>09</v>
      </c>
      <c r="O2498" s="14">
        <f>VLOOKUP(Tbl_ExpendInput[[#This Row],[Agency Code]],TblAgencies[],12,FALSE)</f>
        <v>913</v>
      </c>
    </row>
    <row r="2499" spans="1:15">
      <c r="A2499">
        <v>2022</v>
      </c>
      <c r="B2499" t="s">
        <v>1782</v>
      </c>
      <c r="C2499" t="s">
        <v>1783</v>
      </c>
      <c r="D2499" s="17">
        <v>913</v>
      </c>
      <c r="E2499" t="s">
        <v>1808</v>
      </c>
      <c r="F2499" t="s">
        <v>390</v>
      </c>
      <c r="G2499" t="s">
        <v>52</v>
      </c>
      <c r="H2499" t="s">
        <v>20</v>
      </c>
      <c r="I2499" t="s">
        <v>21</v>
      </c>
      <c r="J2499" t="s">
        <v>22</v>
      </c>
      <c r="K2499" t="s">
        <v>23</v>
      </c>
      <c r="L2499">
        <v>373553.5</v>
      </c>
      <c r="M2499" s="14" t="str">
        <f>IF(Tbl_ExpendInput[[#This Row],[Fund Detail Code]]="09119",Tbl_ExpendInput[[#This Row],[Fund Group Name]],IF(ISNUMBER(SEARCH("covid",Tbl_ExpendInput[[#This Row],[Fund Detail Name]]))=TRUE,"COVID Funds",Tbl_ExpendInput[[#This Row],[Fund Group Name]]))</f>
        <v>General</v>
      </c>
      <c r="N2499" s="14" t="str">
        <f>IF(Tbl_ExpendInput[[#This Row],[Fund Detail Code]]="09119",Tbl_ExpendInput[[#This Row],[Fund Group Code]],IF(ISNUMBER(SEARCH("covid",Tbl_ExpendInput[[#This Row],[Fund Detail Name]]))=TRUE,"99",Tbl_ExpendInput[[#This Row],[Fund Group Code]]))</f>
        <v>01</v>
      </c>
      <c r="O2499" s="14">
        <f>VLOOKUP(Tbl_ExpendInput[[#This Row],[Agency Code]],TblAgencies[],12,FALSE)</f>
        <v>913</v>
      </c>
    </row>
    <row r="2500" spans="1:15">
      <c r="A2500">
        <v>2022</v>
      </c>
      <c r="B2500" t="s">
        <v>1782</v>
      </c>
      <c r="C2500" t="s">
        <v>1783</v>
      </c>
      <c r="D2500" s="17">
        <v>922</v>
      </c>
      <c r="E2500" t="s">
        <v>1809</v>
      </c>
      <c r="F2500" t="s">
        <v>196</v>
      </c>
      <c r="G2500" t="s">
        <v>197</v>
      </c>
      <c r="H2500" t="s">
        <v>24</v>
      </c>
      <c r="I2500" t="s">
        <v>25</v>
      </c>
      <c r="J2500" t="s">
        <v>1810</v>
      </c>
      <c r="K2500" t="s">
        <v>1811</v>
      </c>
      <c r="L2500">
        <v>14877664.01</v>
      </c>
      <c r="M2500" s="14" t="str">
        <f>IF(Tbl_ExpendInput[[#This Row],[Fund Detail Code]]="09119",Tbl_ExpendInput[[#This Row],[Fund Group Name]],IF(ISNUMBER(SEARCH("covid",Tbl_ExpendInput[[#This Row],[Fund Detail Name]]))=TRUE,"COVID Funds",Tbl_ExpendInput[[#This Row],[Fund Group Name]]))</f>
        <v>Special</v>
      </c>
      <c r="N2500" s="14" t="str">
        <f>IF(Tbl_ExpendInput[[#This Row],[Fund Detail Code]]="09119",Tbl_ExpendInput[[#This Row],[Fund Group Code]],IF(ISNUMBER(SEARCH("covid",Tbl_ExpendInput[[#This Row],[Fund Detail Name]]))=TRUE,"99",Tbl_ExpendInput[[#This Row],[Fund Group Code]]))</f>
        <v>02</v>
      </c>
      <c r="O2500" s="14">
        <f>VLOOKUP(Tbl_ExpendInput[[#This Row],[Agency Code]],TblAgencies[],12,FALSE)</f>
        <v>912</v>
      </c>
    </row>
    <row r="2501" spans="1:15">
      <c r="A2501">
        <v>2022</v>
      </c>
      <c r="B2501" t="s">
        <v>1782</v>
      </c>
      <c r="C2501" t="s">
        <v>1783</v>
      </c>
      <c r="D2501" s="17">
        <v>922</v>
      </c>
      <c r="E2501" t="s">
        <v>1809</v>
      </c>
      <c r="F2501" t="s">
        <v>196</v>
      </c>
      <c r="G2501" t="s">
        <v>197</v>
      </c>
      <c r="H2501" t="s">
        <v>30</v>
      </c>
      <c r="I2501" t="s">
        <v>31</v>
      </c>
      <c r="J2501" t="s">
        <v>32</v>
      </c>
      <c r="K2501" t="s">
        <v>31</v>
      </c>
      <c r="L2501">
        <v>14108049.109999999</v>
      </c>
      <c r="M2501" s="14" t="str">
        <f>IF(Tbl_ExpendInput[[#This Row],[Fund Detail Code]]="09119",Tbl_ExpendInput[[#This Row],[Fund Group Name]],IF(ISNUMBER(SEARCH("covid",Tbl_ExpendInput[[#This Row],[Fund Detail Name]]))=TRUE,"COVID Funds",Tbl_ExpendInput[[#This Row],[Fund Group Name]]))</f>
        <v>Federal Trust</v>
      </c>
      <c r="N2501" s="14" t="str">
        <f>IF(Tbl_ExpendInput[[#This Row],[Fund Detail Code]]="09119",Tbl_ExpendInput[[#This Row],[Fund Group Code]],IF(ISNUMBER(SEARCH("covid",Tbl_ExpendInput[[#This Row],[Fund Detail Name]]))=TRUE,"99",Tbl_ExpendInput[[#This Row],[Fund Group Code]]))</f>
        <v>10</v>
      </c>
      <c r="O2501" s="14">
        <f>VLOOKUP(Tbl_ExpendInput[[#This Row],[Agency Code]],TblAgencies[],12,FALSE)</f>
        <v>912</v>
      </c>
    </row>
    <row r="2502" spans="1:15">
      <c r="A2502">
        <v>2022</v>
      </c>
      <c r="B2502" t="s">
        <v>1782</v>
      </c>
      <c r="C2502" t="s">
        <v>1783</v>
      </c>
      <c r="D2502" s="17">
        <v>922</v>
      </c>
      <c r="E2502" t="s">
        <v>1809</v>
      </c>
      <c r="F2502" t="s">
        <v>196</v>
      </c>
      <c r="G2502" t="s">
        <v>197</v>
      </c>
      <c r="H2502" t="s">
        <v>33</v>
      </c>
      <c r="I2502" t="s">
        <v>34</v>
      </c>
      <c r="J2502" t="s">
        <v>78</v>
      </c>
      <c r="K2502" t="s">
        <v>79</v>
      </c>
      <c r="L2502">
        <v>1800000</v>
      </c>
      <c r="M2502" s="14" t="str">
        <f>IF(Tbl_ExpendInput[[#This Row],[Fund Detail Code]]="09119",Tbl_ExpendInput[[#This Row],[Fund Group Name]],IF(ISNUMBER(SEARCH("covid",Tbl_ExpendInput[[#This Row],[Fund Detail Name]]))=TRUE,"COVID Funds",Tbl_ExpendInput[[#This Row],[Fund Group Name]]))</f>
        <v>COVID Funds</v>
      </c>
      <c r="N2502" s="14" t="str">
        <f>IF(Tbl_ExpendInput[[#This Row],[Fund Detail Code]]="09119",Tbl_ExpendInput[[#This Row],[Fund Group Code]],IF(ISNUMBER(SEARCH("covid",Tbl_ExpendInput[[#This Row],[Fund Detail Name]]))=TRUE,"99",Tbl_ExpendInput[[#This Row],[Fund Group Code]]))</f>
        <v>99</v>
      </c>
      <c r="O2502" s="14">
        <f>VLOOKUP(Tbl_ExpendInput[[#This Row],[Agency Code]],TblAgencies[],12,FALSE)</f>
        <v>912</v>
      </c>
    </row>
    <row r="2503" spans="1:15">
      <c r="A2503">
        <v>2022</v>
      </c>
      <c r="B2503" t="s">
        <v>1812</v>
      </c>
      <c r="C2503" t="s">
        <v>1813</v>
      </c>
      <c r="D2503" s="17">
        <v>181</v>
      </c>
      <c r="E2503" t="s">
        <v>1814</v>
      </c>
      <c r="F2503" t="s">
        <v>278</v>
      </c>
      <c r="G2503" t="s">
        <v>279</v>
      </c>
      <c r="H2503" t="s">
        <v>20</v>
      </c>
      <c r="I2503" t="s">
        <v>21</v>
      </c>
      <c r="J2503" t="s">
        <v>22</v>
      </c>
      <c r="K2503" t="s">
        <v>23</v>
      </c>
      <c r="L2503">
        <v>1751077.07</v>
      </c>
      <c r="M2503" s="14" t="str">
        <f>IF(Tbl_ExpendInput[[#This Row],[Fund Detail Code]]="09119",Tbl_ExpendInput[[#This Row],[Fund Group Name]],IF(ISNUMBER(SEARCH("covid",Tbl_ExpendInput[[#This Row],[Fund Detail Name]]))=TRUE,"COVID Funds",Tbl_ExpendInput[[#This Row],[Fund Group Name]]))</f>
        <v>General</v>
      </c>
      <c r="N2503" s="14" t="str">
        <f>IF(Tbl_ExpendInput[[#This Row],[Fund Detail Code]]="09119",Tbl_ExpendInput[[#This Row],[Fund Group Code]],IF(ISNUMBER(SEARCH("covid",Tbl_ExpendInput[[#This Row],[Fund Detail Name]]))=TRUE,"99",Tbl_ExpendInput[[#This Row],[Fund Group Code]]))</f>
        <v>01</v>
      </c>
      <c r="O2503" s="14">
        <f>VLOOKUP(Tbl_ExpendInput[[#This Row],[Agency Code]],TblAgencies[],12,FALSE)</f>
        <v>181</v>
      </c>
    </row>
    <row r="2504" spans="1:15">
      <c r="A2504">
        <v>2022</v>
      </c>
      <c r="B2504" t="s">
        <v>1812</v>
      </c>
      <c r="C2504" t="s">
        <v>1813</v>
      </c>
      <c r="D2504" s="17">
        <v>181</v>
      </c>
      <c r="E2504" t="s">
        <v>1814</v>
      </c>
      <c r="F2504" t="s">
        <v>278</v>
      </c>
      <c r="G2504" t="s">
        <v>279</v>
      </c>
      <c r="H2504" t="s">
        <v>30</v>
      </c>
      <c r="I2504" t="s">
        <v>31</v>
      </c>
      <c r="J2504" t="s">
        <v>32</v>
      </c>
      <c r="K2504" t="s">
        <v>31</v>
      </c>
      <c r="L2504">
        <v>352401.67</v>
      </c>
      <c r="M2504" s="14" t="str">
        <f>IF(Tbl_ExpendInput[[#This Row],[Fund Detail Code]]="09119",Tbl_ExpendInput[[#This Row],[Fund Group Name]],IF(ISNUMBER(SEARCH("covid",Tbl_ExpendInput[[#This Row],[Fund Detail Name]]))=TRUE,"COVID Funds",Tbl_ExpendInput[[#This Row],[Fund Group Name]]))</f>
        <v>Federal Trust</v>
      </c>
      <c r="N2504" s="14" t="str">
        <f>IF(Tbl_ExpendInput[[#This Row],[Fund Detail Code]]="09119",Tbl_ExpendInput[[#This Row],[Fund Group Code]],IF(ISNUMBER(SEARCH("covid",Tbl_ExpendInput[[#This Row],[Fund Detail Name]]))=TRUE,"99",Tbl_ExpendInput[[#This Row],[Fund Group Code]]))</f>
        <v>10</v>
      </c>
      <c r="O2504" s="14">
        <f>VLOOKUP(Tbl_ExpendInput[[#This Row],[Agency Code]],TblAgencies[],12,FALSE)</f>
        <v>181</v>
      </c>
    </row>
    <row r="2505" spans="1:15">
      <c r="A2505">
        <v>2022</v>
      </c>
      <c r="B2505" t="s">
        <v>1812</v>
      </c>
      <c r="C2505" t="s">
        <v>1813</v>
      </c>
      <c r="D2505" s="17">
        <v>181</v>
      </c>
      <c r="E2505" t="s">
        <v>1814</v>
      </c>
      <c r="F2505" t="s">
        <v>358</v>
      </c>
      <c r="G2505" t="s">
        <v>359</v>
      </c>
      <c r="H2505" t="s">
        <v>20</v>
      </c>
      <c r="I2505" t="s">
        <v>21</v>
      </c>
      <c r="J2505" t="s">
        <v>22</v>
      </c>
      <c r="K2505" t="s">
        <v>23</v>
      </c>
      <c r="L2505">
        <v>1740316.46</v>
      </c>
      <c r="M2505" s="14" t="str">
        <f>IF(Tbl_ExpendInput[[#This Row],[Fund Detail Code]]="09119",Tbl_ExpendInput[[#This Row],[Fund Group Name]],IF(ISNUMBER(SEARCH("covid",Tbl_ExpendInput[[#This Row],[Fund Detail Name]]))=TRUE,"COVID Funds",Tbl_ExpendInput[[#This Row],[Fund Group Name]]))</f>
        <v>General</v>
      </c>
      <c r="N2505" s="14" t="str">
        <f>IF(Tbl_ExpendInput[[#This Row],[Fund Detail Code]]="09119",Tbl_ExpendInput[[#This Row],[Fund Group Code]],IF(ISNUMBER(SEARCH("covid",Tbl_ExpendInput[[#This Row],[Fund Detail Name]]))=TRUE,"99",Tbl_ExpendInput[[#This Row],[Fund Group Code]]))</f>
        <v>01</v>
      </c>
      <c r="O2505" s="14">
        <f>VLOOKUP(Tbl_ExpendInput[[#This Row],[Agency Code]],TblAgencies[],12,FALSE)</f>
        <v>181</v>
      </c>
    </row>
    <row r="2506" spans="1:15">
      <c r="A2506">
        <v>2022</v>
      </c>
      <c r="B2506" t="s">
        <v>1812</v>
      </c>
      <c r="C2506" t="s">
        <v>1813</v>
      </c>
      <c r="D2506" s="17">
        <v>181</v>
      </c>
      <c r="E2506" t="s">
        <v>1814</v>
      </c>
      <c r="F2506" t="s">
        <v>1815</v>
      </c>
      <c r="G2506" t="s">
        <v>1816</v>
      </c>
      <c r="H2506" t="s">
        <v>20</v>
      </c>
      <c r="I2506" t="s">
        <v>21</v>
      </c>
      <c r="J2506" t="s">
        <v>22</v>
      </c>
      <c r="K2506" t="s">
        <v>23</v>
      </c>
      <c r="L2506">
        <v>5436884.3799999999</v>
      </c>
      <c r="M2506" s="14" t="str">
        <f>IF(Tbl_ExpendInput[[#This Row],[Fund Detail Code]]="09119",Tbl_ExpendInput[[#This Row],[Fund Group Name]],IF(ISNUMBER(SEARCH("covid",Tbl_ExpendInput[[#This Row],[Fund Detail Name]]))=TRUE,"COVID Funds",Tbl_ExpendInput[[#This Row],[Fund Group Name]]))</f>
        <v>General</v>
      </c>
      <c r="N2506" s="14" t="str">
        <f>IF(Tbl_ExpendInput[[#This Row],[Fund Detail Code]]="09119",Tbl_ExpendInput[[#This Row],[Fund Group Code]],IF(ISNUMBER(SEARCH("covid",Tbl_ExpendInput[[#This Row],[Fund Detail Name]]))=TRUE,"99",Tbl_ExpendInput[[#This Row],[Fund Group Code]]))</f>
        <v>01</v>
      </c>
      <c r="O2506" s="14">
        <f>VLOOKUP(Tbl_ExpendInput[[#This Row],[Agency Code]],TblAgencies[],12,FALSE)</f>
        <v>181</v>
      </c>
    </row>
    <row r="2507" spans="1:15">
      <c r="A2507">
        <v>2022</v>
      </c>
      <c r="B2507" t="s">
        <v>1812</v>
      </c>
      <c r="C2507" t="s">
        <v>1813</v>
      </c>
      <c r="D2507" s="17">
        <v>181</v>
      </c>
      <c r="E2507" t="s">
        <v>1814</v>
      </c>
      <c r="F2507" t="s">
        <v>1815</v>
      </c>
      <c r="G2507" t="s">
        <v>1816</v>
      </c>
      <c r="H2507" t="s">
        <v>24</v>
      </c>
      <c r="I2507" t="s">
        <v>25</v>
      </c>
      <c r="J2507" t="s">
        <v>1817</v>
      </c>
      <c r="K2507" t="s">
        <v>1818</v>
      </c>
      <c r="L2507">
        <v>485214.92</v>
      </c>
      <c r="M2507" s="14" t="str">
        <f>IF(Tbl_ExpendInput[[#This Row],[Fund Detail Code]]="09119",Tbl_ExpendInput[[#This Row],[Fund Group Name]],IF(ISNUMBER(SEARCH("covid",Tbl_ExpendInput[[#This Row],[Fund Detail Name]]))=TRUE,"COVID Funds",Tbl_ExpendInput[[#This Row],[Fund Group Name]]))</f>
        <v>Special</v>
      </c>
      <c r="N2507" s="14" t="str">
        <f>IF(Tbl_ExpendInput[[#This Row],[Fund Detail Code]]="09119",Tbl_ExpendInput[[#This Row],[Fund Group Code]],IF(ISNUMBER(SEARCH("covid",Tbl_ExpendInput[[#This Row],[Fund Detail Name]]))=TRUE,"99",Tbl_ExpendInput[[#This Row],[Fund Group Code]]))</f>
        <v>02</v>
      </c>
      <c r="O2507" s="14">
        <f>VLOOKUP(Tbl_ExpendInput[[#This Row],[Agency Code]],TblAgencies[],12,FALSE)</f>
        <v>181</v>
      </c>
    </row>
    <row r="2508" spans="1:15">
      <c r="A2508">
        <v>2022</v>
      </c>
      <c r="B2508" t="s">
        <v>1812</v>
      </c>
      <c r="C2508" t="s">
        <v>1813</v>
      </c>
      <c r="D2508" s="17">
        <v>181</v>
      </c>
      <c r="E2508" t="s">
        <v>1814</v>
      </c>
      <c r="F2508" t="s">
        <v>1815</v>
      </c>
      <c r="G2508" t="s">
        <v>1816</v>
      </c>
      <c r="H2508" t="s">
        <v>30</v>
      </c>
      <c r="I2508" t="s">
        <v>31</v>
      </c>
      <c r="J2508" t="s">
        <v>32</v>
      </c>
      <c r="K2508" t="s">
        <v>31</v>
      </c>
      <c r="L2508">
        <v>5754506.9400000004</v>
      </c>
      <c r="M2508" s="14" t="str">
        <f>IF(Tbl_ExpendInput[[#This Row],[Fund Detail Code]]="09119",Tbl_ExpendInput[[#This Row],[Fund Group Name]],IF(ISNUMBER(SEARCH("covid",Tbl_ExpendInput[[#This Row],[Fund Detail Name]]))=TRUE,"COVID Funds",Tbl_ExpendInput[[#This Row],[Fund Group Name]]))</f>
        <v>Federal Trust</v>
      </c>
      <c r="N2508" s="14" t="str">
        <f>IF(Tbl_ExpendInput[[#This Row],[Fund Detail Code]]="09119",Tbl_ExpendInput[[#This Row],[Fund Group Code]],IF(ISNUMBER(SEARCH("covid",Tbl_ExpendInput[[#This Row],[Fund Detail Name]]))=TRUE,"99",Tbl_ExpendInput[[#This Row],[Fund Group Code]]))</f>
        <v>10</v>
      </c>
      <c r="O2508" s="14">
        <f>VLOOKUP(Tbl_ExpendInput[[#This Row],[Agency Code]],TblAgencies[],12,FALSE)</f>
        <v>181</v>
      </c>
    </row>
    <row r="2509" spans="1:15">
      <c r="A2509">
        <v>2022</v>
      </c>
      <c r="B2509" t="s">
        <v>1812</v>
      </c>
      <c r="C2509" t="s">
        <v>1813</v>
      </c>
      <c r="D2509" s="17">
        <v>181</v>
      </c>
      <c r="E2509" t="s">
        <v>1814</v>
      </c>
      <c r="F2509" t="s">
        <v>887</v>
      </c>
      <c r="G2509" t="s">
        <v>888</v>
      </c>
      <c r="H2509" t="s">
        <v>20</v>
      </c>
      <c r="I2509" t="s">
        <v>21</v>
      </c>
      <c r="J2509" t="s">
        <v>22</v>
      </c>
      <c r="K2509" t="s">
        <v>23</v>
      </c>
      <c r="L2509">
        <v>592158.77</v>
      </c>
      <c r="M2509" s="14" t="str">
        <f>IF(Tbl_ExpendInput[[#This Row],[Fund Detail Code]]="09119",Tbl_ExpendInput[[#This Row],[Fund Group Name]],IF(ISNUMBER(SEARCH("covid",Tbl_ExpendInput[[#This Row],[Fund Detail Name]]))=TRUE,"COVID Funds",Tbl_ExpendInput[[#This Row],[Fund Group Name]]))</f>
        <v>General</v>
      </c>
      <c r="N2509" s="14" t="str">
        <f>IF(Tbl_ExpendInput[[#This Row],[Fund Detail Code]]="09119",Tbl_ExpendInput[[#This Row],[Fund Group Code]],IF(ISNUMBER(SEARCH("covid",Tbl_ExpendInput[[#This Row],[Fund Detail Name]]))=TRUE,"99",Tbl_ExpendInput[[#This Row],[Fund Group Code]]))</f>
        <v>01</v>
      </c>
      <c r="O2509" s="14">
        <f>VLOOKUP(Tbl_ExpendInput[[#This Row],[Agency Code]],TblAgencies[],12,FALSE)</f>
        <v>181</v>
      </c>
    </row>
    <row r="2510" spans="1:15">
      <c r="A2510">
        <v>2022</v>
      </c>
      <c r="B2510" t="s">
        <v>1812</v>
      </c>
      <c r="C2510" t="s">
        <v>1813</v>
      </c>
      <c r="D2510" s="17">
        <v>181</v>
      </c>
      <c r="E2510" t="s">
        <v>1814</v>
      </c>
      <c r="F2510" t="s">
        <v>1242</v>
      </c>
      <c r="G2510" t="s">
        <v>52</v>
      </c>
      <c r="H2510" t="s">
        <v>20</v>
      </c>
      <c r="I2510" t="s">
        <v>21</v>
      </c>
      <c r="J2510" t="s">
        <v>22</v>
      </c>
      <c r="K2510" t="s">
        <v>23</v>
      </c>
      <c r="L2510">
        <v>3318998.76</v>
      </c>
      <c r="M2510" s="14" t="str">
        <f>IF(Tbl_ExpendInput[[#This Row],[Fund Detail Code]]="09119",Tbl_ExpendInput[[#This Row],[Fund Group Name]],IF(ISNUMBER(SEARCH("covid",Tbl_ExpendInput[[#This Row],[Fund Detail Name]]))=TRUE,"COVID Funds",Tbl_ExpendInput[[#This Row],[Fund Group Name]]))</f>
        <v>General</v>
      </c>
      <c r="N2510" s="14" t="str">
        <f>IF(Tbl_ExpendInput[[#This Row],[Fund Detail Code]]="09119",Tbl_ExpendInput[[#This Row],[Fund Group Code]],IF(ISNUMBER(SEARCH("covid",Tbl_ExpendInput[[#This Row],[Fund Detail Name]]))=TRUE,"99",Tbl_ExpendInput[[#This Row],[Fund Group Code]]))</f>
        <v>01</v>
      </c>
      <c r="O2510" s="14">
        <f>VLOOKUP(Tbl_ExpendInput[[#This Row],[Agency Code]],TblAgencies[],12,FALSE)</f>
        <v>181</v>
      </c>
    </row>
    <row r="2511" spans="1:15">
      <c r="A2511">
        <v>2022</v>
      </c>
      <c r="B2511" t="s">
        <v>1812</v>
      </c>
      <c r="C2511" t="s">
        <v>1813</v>
      </c>
      <c r="D2511" s="17">
        <v>181</v>
      </c>
      <c r="E2511" t="s">
        <v>1814</v>
      </c>
      <c r="F2511" t="s">
        <v>1242</v>
      </c>
      <c r="G2511" t="s">
        <v>52</v>
      </c>
      <c r="H2511" t="s">
        <v>24</v>
      </c>
      <c r="I2511" t="s">
        <v>25</v>
      </c>
      <c r="J2511" t="s">
        <v>108</v>
      </c>
      <c r="K2511" t="s">
        <v>109</v>
      </c>
      <c r="L2511">
        <v>88291.27</v>
      </c>
      <c r="M2511" s="14" t="str">
        <f>IF(Tbl_ExpendInput[[#This Row],[Fund Detail Code]]="09119",Tbl_ExpendInput[[#This Row],[Fund Group Name]],IF(ISNUMBER(SEARCH("covid",Tbl_ExpendInput[[#This Row],[Fund Detail Name]]))=TRUE,"COVID Funds",Tbl_ExpendInput[[#This Row],[Fund Group Name]]))</f>
        <v>Special</v>
      </c>
      <c r="N2511" s="14" t="str">
        <f>IF(Tbl_ExpendInput[[#This Row],[Fund Detail Code]]="09119",Tbl_ExpendInput[[#This Row],[Fund Group Code]],IF(ISNUMBER(SEARCH("covid",Tbl_ExpendInput[[#This Row],[Fund Detail Name]]))=TRUE,"99",Tbl_ExpendInput[[#This Row],[Fund Group Code]]))</f>
        <v>02</v>
      </c>
      <c r="O2511" s="14">
        <f>VLOOKUP(Tbl_ExpendInput[[#This Row],[Agency Code]],TblAgencies[],12,FALSE)</f>
        <v>181</v>
      </c>
    </row>
    <row r="2512" spans="1:15">
      <c r="A2512">
        <v>2022</v>
      </c>
      <c r="B2512" t="s">
        <v>1812</v>
      </c>
      <c r="C2512" t="s">
        <v>1813</v>
      </c>
      <c r="D2512" s="17">
        <v>182</v>
      </c>
      <c r="E2512" t="s">
        <v>1819</v>
      </c>
      <c r="F2512" t="s">
        <v>1820</v>
      </c>
      <c r="G2512" t="s">
        <v>1821</v>
      </c>
      <c r="H2512" t="s">
        <v>20</v>
      </c>
      <c r="I2512" t="s">
        <v>21</v>
      </c>
      <c r="J2512" t="s">
        <v>22</v>
      </c>
      <c r="K2512" t="s">
        <v>23</v>
      </c>
      <c r="L2512">
        <v>34236635.810000002</v>
      </c>
      <c r="M2512" s="14" t="str">
        <f>IF(Tbl_ExpendInput[[#This Row],[Fund Detail Code]]="09119",Tbl_ExpendInput[[#This Row],[Fund Group Name]],IF(ISNUMBER(SEARCH("covid",Tbl_ExpendInput[[#This Row],[Fund Detail Name]]))=TRUE,"COVID Funds",Tbl_ExpendInput[[#This Row],[Fund Group Name]]))</f>
        <v>General</v>
      </c>
      <c r="N2512" s="14" t="str">
        <f>IF(Tbl_ExpendInput[[#This Row],[Fund Detail Code]]="09119",Tbl_ExpendInput[[#This Row],[Fund Group Code]],IF(ISNUMBER(SEARCH("covid",Tbl_ExpendInput[[#This Row],[Fund Detail Name]]))=TRUE,"99",Tbl_ExpendInput[[#This Row],[Fund Group Code]]))</f>
        <v>01</v>
      </c>
      <c r="O2512" s="14">
        <f>VLOOKUP(Tbl_ExpendInput[[#This Row],[Agency Code]],TblAgencies[],12,FALSE)</f>
        <v>182</v>
      </c>
    </row>
    <row r="2513" spans="1:15">
      <c r="A2513">
        <v>2022</v>
      </c>
      <c r="B2513" t="s">
        <v>1812</v>
      </c>
      <c r="C2513" t="s">
        <v>1813</v>
      </c>
      <c r="D2513" s="17">
        <v>182</v>
      </c>
      <c r="E2513" t="s">
        <v>1819</v>
      </c>
      <c r="F2513" t="s">
        <v>1820</v>
      </c>
      <c r="G2513" t="s">
        <v>1821</v>
      </c>
      <c r="H2513" t="s">
        <v>24</v>
      </c>
      <c r="I2513" t="s">
        <v>25</v>
      </c>
      <c r="J2513" t="s">
        <v>1822</v>
      </c>
      <c r="K2513" t="s">
        <v>1823</v>
      </c>
      <c r="L2513">
        <v>3863080.76</v>
      </c>
      <c r="M2513" s="14" t="str">
        <f>IF(Tbl_ExpendInput[[#This Row],[Fund Detail Code]]="09119",Tbl_ExpendInput[[#This Row],[Fund Group Name]],IF(ISNUMBER(SEARCH("covid",Tbl_ExpendInput[[#This Row],[Fund Detail Name]]))=TRUE,"COVID Funds",Tbl_ExpendInput[[#This Row],[Fund Group Name]]))</f>
        <v>Special</v>
      </c>
      <c r="N2513" s="14" t="str">
        <f>IF(Tbl_ExpendInput[[#This Row],[Fund Detail Code]]="09119",Tbl_ExpendInput[[#This Row],[Fund Group Code]],IF(ISNUMBER(SEARCH("covid",Tbl_ExpendInput[[#This Row],[Fund Detail Name]]))=TRUE,"99",Tbl_ExpendInput[[#This Row],[Fund Group Code]]))</f>
        <v>02</v>
      </c>
      <c r="O2513" s="14">
        <f>VLOOKUP(Tbl_ExpendInput[[#This Row],[Agency Code]],TblAgencies[],12,FALSE)</f>
        <v>182</v>
      </c>
    </row>
    <row r="2514" spans="1:15">
      <c r="A2514">
        <v>2022</v>
      </c>
      <c r="B2514" t="s">
        <v>1812</v>
      </c>
      <c r="C2514" t="s">
        <v>1813</v>
      </c>
      <c r="D2514" s="17">
        <v>182</v>
      </c>
      <c r="E2514" t="s">
        <v>1819</v>
      </c>
      <c r="F2514" t="s">
        <v>1820</v>
      </c>
      <c r="G2514" t="s">
        <v>1821</v>
      </c>
      <c r="H2514" t="s">
        <v>62</v>
      </c>
      <c r="I2514" t="s">
        <v>63</v>
      </c>
      <c r="J2514" t="s">
        <v>1824</v>
      </c>
      <c r="K2514" t="s">
        <v>1825</v>
      </c>
      <c r="L2514">
        <v>542078818.01999998</v>
      </c>
      <c r="M2514" s="14" t="str">
        <f>IF(Tbl_ExpendInput[[#This Row],[Fund Detail Code]]="09119",Tbl_ExpendInput[[#This Row],[Fund Group Name]],IF(ISNUMBER(SEARCH("covid",Tbl_ExpendInput[[#This Row],[Fund Detail Name]]))=TRUE,"COVID Funds",Tbl_ExpendInput[[#This Row],[Fund Group Name]]))</f>
        <v>COVID Funds</v>
      </c>
      <c r="N2514" s="14" t="str">
        <f>IF(Tbl_ExpendInput[[#This Row],[Fund Detail Code]]="09119",Tbl_ExpendInput[[#This Row],[Fund Group Code]],IF(ISNUMBER(SEARCH("covid",Tbl_ExpendInput[[#This Row],[Fund Detail Name]]))=TRUE,"99",Tbl_ExpendInput[[#This Row],[Fund Group Code]]))</f>
        <v>99</v>
      </c>
      <c r="O2514" s="14">
        <f>VLOOKUP(Tbl_ExpendInput[[#This Row],[Agency Code]],TblAgencies[],12,FALSE)</f>
        <v>182</v>
      </c>
    </row>
    <row r="2515" spans="1:15">
      <c r="A2515">
        <v>2022</v>
      </c>
      <c r="B2515" t="s">
        <v>1812</v>
      </c>
      <c r="C2515" t="s">
        <v>1813</v>
      </c>
      <c r="D2515" s="17">
        <v>182</v>
      </c>
      <c r="E2515" t="s">
        <v>1819</v>
      </c>
      <c r="F2515" t="s">
        <v>1820</v>
      </c>
      <c r="G2515" t="s">
        <v>1821</v>
      </c>
      <c r="H2515" t="s">
        <v>62</v>
      </c>
      <c r="I2515" t="s">
        <v>63</v>
      </c>
      <c r="J2515" t="s">
        <v>1826</v>
      </c>
      <c r="K2515" t="s">
        <v>1827</v>
      </c>
      <c r="L2515">
        <v>173080004.80000001</v>
      </c>
      <c r="M2515" s="14" t="str">
        <f>IF(Tbl_ExpendInput[[#This Row],[Fund Detail Code]]="09119",Tbl_ExpendInput[[#This Row],[Fund Group Name]],IF(ISNUMBER(SEARCH("covid",Tbl_ExpendInput[[#This Row],[Fund Detail Name]]))=TRUE,"COVID Funds",Tbl_ExpendInput[[#This Row],[Fund Group Name]]))</f>
        <v>COVID Funds</v>
      </c>
      <c r="N2515" s="14" t="str">
        <f>IF(Tbl_ExpendInput[[#This Row],[Fund Detail Code]]="09119",Tbl_ExpendInput[[#This Row],[Fund Group Code]],IF(ISNUMBER(SEARCH("covid",Tbl_ExpendInput[[#This Row],[Fund Detail Name]]))=TRUE,"99",Tbl_ExpendInput[[#This Row],[Fund Group Code]]))</f>
        <v>99</v>
      </c>
      <c r="O2515" s="14">
        <f>VLOOKUP(Tbl_ExpendInput[[#This Row],[Agency Code]],TblAgencies[],12,FALSE)</f>
        <v>182</v>
      </c>
    </row>
    <row r="2516" spans="1:15">
      <c r="A2516">
        <v>2022</v>
      </c>
      <c r="B2516" t="s">
        <v>1812</v>
      </c>
      <c r="C2516" t="s">
        <v>1813</v>
      </c>
      <c r="D2516" s="17">
        <v>182</v>
      </c>
      <c r="E2516" t="s">
        <v>1819</v>
      </c>
      <c r="F2516" t="s">
        <v>1820</v>
      </c>
      <c r="G2516" t="s">
        <v>1821</v>
      </c>
      <c r="H2516" t="s">
        <v>62</v>
      </c>
      <c r="I2516" t="s">
        <v>63</v>
      </c>
      <c r="J2516" t="s">
        <v>1828</v>
      </c>
      <c r="K2516" t="s">
        <v>1829</v>
      </c>
      <c r="L2516">
        <v>161054570.83000001</v>
      </c>
      <c r="M2516" s="14" t="str">
        <f>IF(Tbl_ExpendInput[[#This Row],[Fund Detail Code]]="09119",Tbl_ExpendInput[[#This Row],[Fund Group Name]],IF(ISNUMBER(SEARCH("covid",Tbl_ExpendInput[[#This Row],[Fund Detail Name]]))=TRUE,"COVID Funds",Tbl_ExpendInput[[#This Row],[Fund Group Name]]))</f>
        <v>COVID Funds</v>
      </c>
      <c r="N2516" s="14" t="str">
        <f>IF(Tbl_ExpendInput[[#This Row],[Fund Detail Code]]="09119",Tbl_ExpendInput[[#This Row],[Fund Group Code]],IF(ISNUMBER(SEARCH("covid",Tbl_ExpendInput[[#This Row],[Fund Detail Name]]))=TRUE,"99",Tbl_ExpendInput[[#This Row],[Fund Group Code]]))</f>
        <v>99</v>
      </c>
      <c r="O2516" s="14">
        <f>VLOOKUP(Tbl_ExpendInput[[#This Row],[Agency Code]],TblAgencies[],12,FALSE)</f>
        <v>182</v>
      </c>
    </row>
    <row r="2517" spans="1:15">
      <c r="A2517">
        <v>2022</v>
      </c>
      <c r="B2517" t="s">
        <v>1812</v>
      </c>
      <c r="C2517" t="s">
        <v>1813</v>
      </c>
      <c r="D2517" s="17">
        <v>182</v>
      </c>
      <c r="E2517" t="s">
        <v>1819</v>
      </c>
      <c r="F2517" t="s">
        <v>1820</v>
      </c>
      <c r="G2517" t="s">
        <v>1821</v>
      </c>
      <c r="H2517" t="s">
        <v>62</v>
      </c>
      <c r="I2517" t="s">
        <v>63</v>
      </c>
      <c r="J2517" t="s">
        <v>1830</v>
      </c>
      <c r="K2517" t="s">
        <v>1831</v>
      </c>
      <c r="L2517">
        <v>4553704</v>
      </c>
      <c r="M2517" s="14" t="str">
        <f>IF(Tbl_ExpendInput[[#This Row],[Fund Detail Code]]="09119",Tbl_ExpendInput[[#This Row],[Fund Group Name]],IF(ISNUMBER(SEARCH("covid",Tbl_ExpendInput[[#This Row],[Fund Detail Name]]))=TRUE,"COVID Funds",Tbl_ExpendInput[[#This Row],[Fund Group Name]]))</f>
        <v>COVID Funds</v>
      </c>
      <c r="N2517" s="14" t="str">
        <f>IF(Tbl_ExpendInput[[#This Row],[Fund Detail Code]]="09119",Tbl_ExpendInput[[#This Row],[Fund Group Code]],IF(ISNUMBER(SEARCH("covid",Tbl_ExpendInput[[#This Row],[Fund Detail Name]]))=TRUE,"99",Tbl_ExpendInput[[#This Row],[Fund Group Code]]))</f>
        <v>99</v>
      </c>
      <c r="O2517" s="14">
        <f>VLOOKUP(Tbl_ExpendInput[[#This Row],[Agency Code]],TblAgencies[],12,FALSE)</f>
        <v>182</v>
      </c>
    </row>
    <row r="2518" spans="1:15">
      <c r="A2518">
        <v>2022</v>
      </c>
      <c r="B2518" t="s">
        <v>1812</v>
      </c>
      <c r="C2518" t="s">
        <v>1813</v>
      </c>
      <c r="D2518" s="17">
        <v>182</v>
      </c>
      <c r="E2518" t="s">
        <v>1819</v>
      </c>
      <c r="F2518" t="s">
        <v>1820</v>
      </c>
      <c r="G2518" t="s">
        <v>1821</v>
      </c>
      <c r="H2518" t="s">
        <v>62</v>
      </c>
      <c r="I2518" t="s">
        <v>63</v>
      </c>
      <c r="J2518" t="s">
        <v>1832</v>
      </c>
      <c r="K2518" t="s">
        <v>1833</v>
      </c>
      <c r="L2518">
        <v>115402245.7</v>
      </c>
      <c r="M2518" s="14" t="str">
        <f>IF(Tbl_ExpendInput[[#This Row],[Fund Detail Code]]="09119",Tbl_ExpendInput[[#This Row],[Fund Group Name]],IF(ISNUMBER(SEARCH("covid",Tbl_ExpendInput[[#This Row],[Fund Detail Name]]))=TRUE,"COVID Funds",Tbl_ExpendInput[[#This Row],[Fund Group Name]]))</f>
        <v>Trust And Agency</v>
      </c>
      <c r="N2518" s="14" t="str">
        <f>IF(Tbl_ExpendInput[[#This Row],[Fund Detail Code]]="09119",Tbl_ExpendInput[[#This Row],[Fund Group Code]],IF(ISNUMBER(SEARCH("covid",Tbl_ExpendInput[[#This Row],[Fund Detail Name]]))=TRUE,"99",Tbl_ExpendInput[[#This Row],[Fund Group Code]]))</f>
        <v>07</v>
      </c>
      <c r="O2518" s="14">
        <f>VLOOKUP(Tbl_ExpendInput[[#This Row],[Agency Code]],TblAgencies[],12,FALSE)</f>
        <v>182</v>
      </c>
    </row>
    <row r="2519" spans="1:15">
      <c r="A2519">
        <v>2022</v>
      </c>
      <c r="B2519" t="s">
        <v>1812</v>
      </c>
      <c r="C2519" t="s">
        <v>1813</v>
      </c>
      <c r="D2519" s="17">
        <v>182</v>
      </c>
      <c r="E2519" t="s">
        <v>1819</v>
      </c>
      <c r="F2519" t="s">
        <v>1820</v>
      </c>
      <c r="G2519" t="s">
        <v>1821</v>
      </c>
      <c r="H2519" t="s">
        <v>62</v>
      </c>
      <c r="I2519" t="s">
        <v>63</v>
      </c>
      <c r="J2519" t="s">
        <v>1834</v>
      </c>
      <c r="K2519" t="s">
        <v>1835</v>
      </c>
      <c r="L2519">
        <v>2166592</v>
      </c>
      <c r="M2519" s="14" t="str">
        <f>IF(Tbl_ExpendInput[[#This Row],[Fund Detail Code]]="09119",Tbl_ExpendInput[[#This Row],[Fund Group Name]],IF(ISNUMBER(SEARCH("covid",Tbl_ExpendInput[[#This Row],[Fund Detail Name]]))=TRUE,"COVID Funds",Tbl_ExpendInput[[#This Row],[Fund Group Name]]))</f>
        <v>COVID Funds</v>
      </c>
      <c r="N2519" s="14" t="str">
        <f>IF(Tbl_ExpendInput[[#This Row],[Fund Detail Code]]="09119",Tbl_ExpendInput[[#This Row],[Fund Group Code]],IF(ISNUMBER(SEARCH("covid",Tbl_ExpendInput[[#This Row],[Fund Detail Name]]))=TRUE,"99",Tbl_ExpendInput[[#This Row],[Fund Group Code]]))</f>
        <v>99</v>
      </c>
      <c r="O2519" s="14">
        <f>VLOOKUP(Tbl_ExpendInput[[#This Row],[Agency Code]],TblAgencies[],12,FALSE)</f>
        <v>182</v>
      </c>
    </row>
    <row r="2520" spans="1:15">
      <c r="A2520">
        <v>2022</v>
      </c>
      <c r="B2520" t="s">
        <v>1812</v>
      </c>
      <c r="C2520" t="s">
        <v>1813</v>
      </c>
      <c r="D2520" s="17">
        <v>182</v>
      </c>
      <c r="E2520" t="s">
        <v>1819</v>
      </c>
      <c r="F2520" t="s">
        <v>1820</v>
      </c>
      <c r="G2520" t="s">
        <v>1821</v>
      </c>
      <c r="H2520" t="s">
        <v>62</v>
      </c>
      <c r="I2520" t="s">
        <v>63</v>
      </c>
      <c r="J2520" t="s">
        <v>1836</v>
      </c>
      <c r="K2520" t="s">
        <v>1837</v>
      </c>
      <c r="L2520">
        <v>45320126.82</v>
      </c>
      <c r="M2520" s="14" t="str">
        <f>IF(Tbl_ExpendInput[[#This Row],[Fund Detail Code]]="09119",Tbl_ExpendInput[[#This Row],[Fund Group Name]],IF(ISNUMBER(SEARCH("covid",Tbl_ExpendInput[[#This Row],[Fund Detail Name]]))=TRUE,"COVID Funds",Tbl_ExpendInput[[#This Row],[Fund Group Name]]))</f>
        <v>COVID Funds</v>
      </c>
      <c r="N2520" s="14" t="str">
        <f>IF(Tbl_ExpendInput[[#This Row],[Fund Detail Code]]="09119",Tbl_ExpendInput[[#This Row],[Fund Group Code]],IF(ISNUMBER(SEARCH("covid",Tbl_ExpendInput[[#This Row],[Fund Detail Name]]))=TRUE,"99",Tbl_ExpendInput[[#This Row],[Fund Group Code]]))</f>
        <v>99</v>
      </c>
      <c r="O2520" s="14">
        <f>VLOOKUP(Tbl_ExpendInput[[#This Row],[Agency Code]],TblAgencies[],12,FALSE)</f>
        <v>182</v>
      </c>
    </row>
    <row r="2521" spans="1:15">
      <c r="A2521">
        <v>2022</v>
      </c>
      <c r="B2521" t="s">
        <v>1812</v>
      </c>
      <c r="C2521" t="s">
        <v>1813</v>
      </c>
      <c r="D2521" s="17">
        <v>182</v>
      </c>
      <c r="E2521" t="s">
        <v>1819</v>
      </c>
      <c r="F2521" t="s">
        <v>1820</v>
      </c>
      <c r="G2521" t="s">
        <v>1821</v>
      </c>
      <c r="H2521" t="s">
        <v>62</v>
      </c>
      <c r="I2521" t="s">
        <v>63</v>
      </c>
      <c r="J2521" t="s">
        <v>1838</v>
      </c>
      <c r="K2521" t="s">
        <v>1839</v>
      </c>
      <c r="L2521">
        <v>180562636.44999999</v>
      </c>
      <c r="M2521" s="14" t="str">
        <f>IF(Tbl_ExpendInput[[#This Row],[Fund Detail Code]]="09119",Tbl_ExpendInput[[#This Row],[Fund Group Name]],IF(ISNUMBER(SEARCH("covid",Tbl_ExpendInput[[#This Row],[Fund Detail Name]]))=TRUE,"COVID Funds",Tbl_ExpendInput[[#This Row],[Fund Group Name]]))</f>
        <v>Trust And Agency</v>
      </c>
      <c r="N2521" s="14" t="str">
        <f>IF(Tbl_ExpendInput[[#This Row],[Fund Detail Code]]="09119",Tbl_ExpendInput[[#This Row],[Fund Group Code]],IF(ISNUMBER(SEARCH("covid",Tbl_ExpendInput[[#This Row],[Fund Detail Name]]))=TRUE,"99",Tbl_ExpendInput[[#This Row],[Fund Group Code]]))</f>
        <v>07</v>
      </c>
      <c r="O2521" s="14">
        <f>VLOOKUP(Tbl_ExpendInput[[#This Row],[Agency Code]],TblAgencies[],12,FALSE)</f>
        <v>182</v>
      </c>
    </row>
    <row r="2522" spans="1:15">
      <c r="A2522">
        <v>2022</v>
      </c>
      <c r="B2522" t="s">
        <v>1812</v>
      </c>
      <c r="C2522" t="s">
        <v>1813</v>
      </c>
      <c r="D2522" s="17">
        <v>182</v>
      </c>
      <c r="E2522" t="s">
        <v>1819</v>
      </c>
      <c r="F2522" t="s">
        <v>1820</v>
      </c>
      <c r="G2522" t="s">
        <v>1821</v>
      </c>
      <c r="H2522" t="s">
        <v>62</v>
      </c>
      <c r="I2522" t="s">
        <v>63</v>
      </c>
      <c r="J2522" t="s">
        <v>1840</v>
      </c>
      <c r="K2522" t="s">
        <v>1841</v>
      </c>
      <c r="L2522">
        <v>4049410.92</v>
      </c>
      <c r="M2522" s="14" t="str">
        <f>IF(Tbl_ExpendInput[[#This Row],[Fund Detail Code]]="09119",Tbl_ExpendInput[[#This Row],[Fund Group Name]],IF(ISNUMBER(SEARCH("covid",Tbl_ExpendInput[[#This Row],[Fund Detail Name]]))=TRUE,"COVID Funds",Tbl_ExpendInput[[#This Row],[Fund Group Name]]))</f>
        <v>Trust And Agency</v>
      </c>
      <c r="N2522" s="14" t="str">
        <f>IF(Tbl_ExpendInput[[#This Row],[Fund Detail Code]]="09119",Tbl_ExpendInput[[#This Row],[Fund Group Code]],IF(ISNUMBER(SEARCH("covid",Tbl_ExpendInput[[#This Row],[Fund Detail Name]]))=TRUE,"99",Tbl_ExpendInput[[#This Row],[Fund Group Code]]))</f>
        <v>07</v>
      </c>
      <c r="O2522" s="14">
        <f>VLOOKUP(Tbl_ExpendInput[[#This Row],[Agency Code]],TblAgencies[],12,FALSE)</f>
        <v>182</v>
      </c>
    </row>
    <row r="2523" spans="1:15">
      <c r="A2523">
        <v>2022</v>
      </c>
      <c r="B2523" t="s">
        <v>1812</v>
      </c>
      <c r="C2523" t="s">
        <v>1813</v>
      </c>
      <c r="D2523" s="17">
        <v>182</v>
      </c>
      <c r="E2523" t="s">
        <v>1819</v>
      </c>
      <c r="F2523" t="s">
        <v>1820</v>
      </c>
      <c r="G2523" t="s">
        <v>1821</v>
      </c>
      <c r="H2523" t="s">
        <v>62</v>
      </c>
      <c r="I2523" t="s">
        <v>63</v>
      </c>
      <c r="J2523" t="s">
        <v>1842</v>
      </c>
      <c r="K2523" t="s">
        <v>1843</v>
      </c>
      <c r="L2523">
        <v>719176.86</v>
      </c>
      <c r="M2523" s="14" t="str">
        <f>IF(Tbl_ExpendInput[[#This Row],[Fund Detail Code]]="09119",Tbl_ExpendInput[[#This Row],[Fund Group Name]],IF(ISNUMBER(SEARCH("covid",Tbl_ExpendInput[[#This Row],[Fund Detail Name]]))=TRUE,"COVID Funds",Tbl_ExpendInput[[#This Row],[Fund Group Name]]))</f>
        <v>Trust And Agency</v>
      </c>
      <c r="N2523" s="14" t="str">
        <f>IF(Tbl_ExpendInput[[#This Row],[Fund Detail Code]]="09119",Tbl_ExpendInput[[#This Row],[Fund Group Code]],IF(ISNUMBER(SEARCH("covid",Tbl_ExpendInput[[#This Row],[Fund Detail Name]]))=TRUE,"99",Tbl_ExpendInput[[#This Row],[Fund Group Code]]))</f>
        <v>07</v>
      </c>
      <c r="O2523" s="14">
        <f>VLOOKUP(Tbl_ExpendInput[[#This Row],[Agency Code]],TblAgencies[],12,FALSE)</f>
        <v>182</v>
      </c>
    </row>
    <row r="2524" spans="1:15">
      <c r="A2524">
        <v>2022</v>
      </c>
      <c r="B2524" t="s">
        <v>1812</v>
      </c>
      <c r="C2524" t="s">
        <v>1813</v>
      </c>
      <c r="D2524" s="17">
        <v>182</v>
      </c>
      <c r="E2524" t="s">
        <v>1819</v>
      </c>
      <c r="F2524" t="s">
        <v>1820</v>
      </c>
      <c r="G2524" t="s">
        <v>1821</v>
      </c>
      <c r="H2524" t="s">
        <v>30</v>
      </c>
      <c r="I2524" t="s">
        <v>31</v>
      </c>
      <c r="J2524" t="s">
        <v>254</v>
      </c>
      <c r="K2524" t="s">
        <v>255</v>
      </c>
      <c r="L2524">
        <v>180797142.56</v>
      </c>
      <c r="M2524" s="14" t="str">
        <f>IF(Tbl_ExpendInput[[#This Row],[Fund Detail Code]]="09119",Tbl_ExpendInput[[#This Row],[Fund Group Name]],IF(ISNUMBER(SEARCH("covid",Tbl_ExpendInput[[#This Row],[Fund Detail Name]]))=TRUE,"COVID Funds",Tbl_ExpendInput[[#This Row],[Fund Group Name]]))</f>
        <v>COVID Funds</v>
      </c>
      <c r="N2524" s="14" t="str">
        <f>IF(Tbl_ExpendInput[[#This Row],[Fund Detail Code]]="09119",Tbl_ExpendInput[[#This Row],[Fund Group Code]],IF(ISNUMBER(SEARCH("covid",Tbl_ExpendInput[[#This Row],[Fund Detail Name]]))=TRUE,"99",Tbl_ExpendInput[[#This Row],[Fund Group Code]]))</f>
        <v>99</v>
      </c>
      <c r="O2524" s="14">
        <f>VLOOKUP(Tbl_ExpendInput[[#This Row],[Agency Code]],TblAgencies[],12,FALSE)</f>
        <v>182</v>
      </c>
    </row>
    <row r="2525" spans="1:15">
      <c r="A2525">
        <v>2022</v>
      </c>
      <c r="B2525" t="s">
        <v>1812</v>
      </c>
      <c r="C2525" t="s">
        <v>1813</v>
      </c>
      <c r="D2525" s="17">
        <v>182</v>
      </c>
      <c r="E2525" t="s">
        <v>1819</v>
      </c>
      <c r="F2525" t="s">
        <v>1820</v>
      </c>
      <c r="G2525" t="s">
        <v>1821</v>
      </c>
      <c r="H2525" t="s">
        <v>33</v>
      </c>
      <c r="I2525" t="s">
        <v>34</v>
      </c>
      <c r="J2525" t="s">
        <v>78</v>
      </c>
      <c r="K2525" t="s">
        <v>79</v>
      </c>
      <c r="L2525">
        <v>909251968.75999999</v>
      </c>
      <c r="M2525" s="14" t="str">
        <f>IF(Tbl_ExpendInput[[#This Row],[Fund Detail Code]]="09119",Tbl_ExpendInput[[#This Row],[Fund Group Name]],IF(ISNUMBER(SEARCH("covid",Tbl_ExpendInput[[#This Row],[Fund Detail Name]]))=TRUE,"COVID Funds",Tbl_ExpendInput[[#This Row],[Fund Group Name]]))</f>
        <v>COVID Funds</v>
      </c>
      <c r="N2525" s="14" t="str">
        <f>IF(Tbl_ExpendInput[[#This Row],[Fund Detail Code]]="09119",Tbl_ExpendInput[[#This Row],[Fund Group Code]],IF(ISNUMBER(SEARCH("covid",Tbl_ExpendInput[[#This Row],[Fund Detail Name]]))=TRUE,"99",Tbl_ExpendInput[[#This Row],[Fund Group Code]]))</f>
        <v>99</v>
      </c>
      <c r="O2525" s="14">
        <f>VLOOKUP(Tbl_ExpendInput[[#This Row],[Agency Code]],TblAgencies[],12,FALSE)</f>
        <v>182</v>
      </c>
    </row>
    <row r="2526" spans="1:15">
      <c r="A2526">
        <v>2022</v>
      </c>
      <c r="B2526" t="s">
        <v>1812</v>
      </c>
      <c r="C2526" t="s">
        <v>1813</v>
      </c>
      <c r="D2526" s="17">
        <v>182</v>
      </c>
      <c r="E2526" t="s">
        <v>1819</v>
      </c>
      <c r="F2526" t="s">
        <v>278</v>
      </c>
      <c r="G2526" t="s">
        <v>279</v>
      </c>
      <c r="H2526" t="s">
        <v>24</v>
      </c>
      <c r="I2526" t="s">
        <v>25</v>
      </c>
      <c r="J2526" t="s">
        <v>1822</v>
      </c>
      <c r="K2526" t="s">
        <v>1823</v>
      </c>
      <c r="L2526">
        <v>183832.11</v>
      </c>
      <c r="M2526" s="14" t="str">
        <f>IF(Tbl_ExpendInput[[#This Row],[Fund Detail Code]]="09119",Tbl_ExpendInput[[#This Row],[Fund Group Name]],IF(ISNUMBER(SEARCH("covid",Tbl_ExpendInput[[#This Row],[Fund Detail Name]]))=TRUE,"COVID Funds",Tbl_ExpendInput[[#This Row],[Fund Group Name]]))</f>
        <v>Special</v>
      </c>
      <c r="N2526" s="14" t="str">
        <f>IF(Tbl_ExpendInput[[#This Row],[Fund Detail Code]]="09119",Tbl_ExpendInput[[#This Row],[Fund Group Code]],IF(ISNUMBER(SEARCH("covid",Tbl_ExpendInput[[#This Row],[Fund Detail Name]]))=TRUE,"99",Tbl_ExpendInput[[#This Row],[Fund Group Code]]))</f>
        <v>02</v>
      </c>
      <c r="O2526" s="14">
        <f>VLOOKUP(Tbl_ExpendInput[[#This Row],[Agency Code]],TblAgencies[],12,FALSE)</f>
        <v>182</v>
      </c>
    </row>
    <row r="2527" spans="1:15">
      <c r="A2527">
        <v>2022</v>
      </c>
      <c r="B2527" t="s">
        <v>1812</v>
      </c>
      <c r="C2527" t="s">
        <v>1813</v>
      </c>
      <c r="D2527" s="17">
        <v>182</v>
      </c>
      <c r="E2527" t="s">
        <v>1819</v>
      </c>
      <c r="F2527" t="s">
        <v>278</v>
      </c>
      <c r="G2527" t="s">
        <v>279</v>
      </c>
      <c r="H2527" t="s">
        <v>62</v>
      </c>
      <c r="I2527" t="s">
        <v>63</v>
      </c>
      <c r="J2527" t="s">
        <v>1832</v>
      </c>
      <c r="K2527" t="s">
        <v>1833</v>
      </c>
      <c r="L2527">
        <v>2425336.71</v>
      </c>
      <c r="M2527" s="14" t="str">
        <f>IF(Tbl_ExpendInput[[#This Row],[Fund Detail Code]]="09119",Tbl_ExpendInput[[#This Row],[Fund Group Name]],IF(ISNUMBER(SEARCH("covid",Tbl_ExpendInput[[#This Row],[Fund Detail Name]]))=TRUE,"COVID Funds",Tbl_ExpendInput[[#This Row],[Fund Group Name]]))</f>
        <v>Trust And Agency</v>
      </c>
      <c r="N2527" s="14" t="str">
        <f>IF(Tbl_ExpendInput[[#This Row],[Fund Detail Code]]="09119",Tbl_ExpendInput[[#This Row],[Fund Group Code]],IF(ISNUMBER(SEARCH("covid",Tbl_ExpendInput[[#This Row],[Fund Detail Name]]))=TRUE,"99",Tbl_ExpendInput[[#This Row],[Fund Group Code]]))</f>
        <v>07</v>
      </c>
      <c r="O2527" s="14">
        <f>VLOOKUP(Tbl_ExpendInput[[#This Row],[Agency Code]],TblAgencies[],12,FALSE)</f>
        <v>182</v>
      </c>
    </row>
    <row r="2528" spans="1:15">
      <c r="A2528">
        <v>2022</v>
      </c>
      <c r="B2528" t="s">
        <v>1812</v>
      </c>
      <c r="C2528" t="s">
        <v>1813</v>
      </c>
      <c r="D2528" s="17">
        <v>195</v>
      </c>
      <c r="E2528" t="s">
        <v>1844</v>
      </c>
      <c r="F2528" t="s">
        <v>51</v>
      </c>
      <c r="G2528" t="s">
        <v>52</v>
      </c>
      <c r="H2528" t="s">
        <v>20</v>
      </c>
      <c r="I2528" t="s">
        <v>21</v>
      </c>
      <c r="J2528" t="s">
        <v>22</v>
      </c>
      <c r="K2528" t="s">
        <v>23</v>
      </c>
      <c r="L2528">
        <v>728048.54</v>
      </c>
      <c r="M2528" s="14" t="str">
        <f>IF(Tbl_ExpendInput[[#This Row],[Fund Detail Code]]="09119",Tbl_ExpendInput[[#This Row],[Fund Group Name]],IF(ISNUMBER(SEARCH("covid",Tbl_ExpendInput[[#This Row],[Fund Detail Name]]))=TRUE,"COVID Funds",Tbl_ExpendInput[[#This Row],[Fund Group Name]]))</f>
        <v>General</v>
      </c>
      <c r="N2528" s="14" t="str">
        <f>IF(Tbl_ExpendInput[[#This Row],[Fund Detail Code]]="09119",Tbl_ExpendInput[[#This Row],[Fund Group Code]],IF(ISNUMBER(SEARCH("covid",Tbl_ExpendInput[[#This Row],[Fund Detail Name]]))=TRUE,"99",Tbl_ExpendInput[[#This Row],[Fund Group Code]]))</f>
        <v>01</v>
      </c>
      <c r="O2528" s="14">
        <f>VLOOKUP(Tbl_ExpendInput[[#This Row],[Agency Code]],TblAgencies[],12,FALSE)</f>
        <v>195</v>
      </c>
    </row>
    <row r="2529" spans="1:15">
      <c r="A2529">
        <v>2022</v>
      </c>
      <c r="B2529" t="s">
        <v>1812</v>
      </c>
      <c r="C2529" t="s">
        <v>1813</v>
      </c>
      <c r="D2529" s="17">
        <v>222</v>
      </c>
      <c r="E2529" t="s">
        <v>1845</v>
      </c>
      <c r="F2529" t="s">
        <v>405</v>
      </c>
      <c r="G2529" t="s">
        <v>406</v>
      </c>
      <c r="H2529" t="s">
        <v>24</v>
      </c>
      <c r="I2529" t="s">
        <v>25</v>
      </c>
      <c r="J2529" t="s">
        <v>1846</v>
      </c>
      <c r="K2529" t="s">
        <v>1847</v>
      </c>
      <c r="L2529">
        <v>90453.2</v>
      </c>
      <c r="M2529" s="14" t="str">
        <f>IF(Tbl_ExpendInput[[#This Row],[Fund Detail Code]]="09119",Tbl_ExpendInput[[#This Row],[Fund Group Name]],IF(ISNUMBER(SEARCH("covid",Tbl_ExpendInput[[#This Row],[Fund Detail Name]]))=TRUE,"COVID Funds",Tbl_ExpendInput[[#This Row],[Fund Group Name]]))</f>
        <v>Special</v>
      </c>
      <c r="N2529" s="14" t="str">
        <f>IF(Tbl_ExpendInput[[#This Row],[Fund Detail Code]]="09119",Tbl_ExpendInput[[#This Row],[Fund Group Code]],IF(ISNUMBER(SEARCH("covid",Tbl_ExpendInput[[#This Row],[Fund Detail Name]]))=TRUE,"99",Tbl_ExpendInput[[#This Row],[Fund Group Code]]))</f>
        <v>02</v>
      </c>
      <c r="O2529" s="14">
        <f>VLOOKUP(Tbl_ExpendInput[[#This Row],[Agency Code]],TblAgencies[],12,FALSE)</f>
        <v>222</v>
      </c>
    </row>
    <row r="2530" spans="1:15">
      <c r="A2530">
        <v>2022</v>
      </c>
      <c r="B2530" t="s">
        <v>1812</v>
      </c>
      <c r="C2530" t="s">
        <v>1813</v>
      </c>
      <c r="D2530" s="17">
        <v>222</v>
      </c>
      <c r="E2530" t="s">
        <v>1845</v>
      </c>
      <c r="F2530" t="s">
        <v>405</v>
      </c>
      <c r="G2530" t="s">
        <v>406</v>
      </c>
      <c r="H2530" t="s">
        <v>24</v>
      </c>
      <c r="I2530" t="s">
        <v>25</v>
      </c>
      <c r="J2530" t="s">
        <v>1848</v>
      </c>
      <c r="K2530" t="s">
        <v>1849</v>
      </c>
      <c r="L2530">
        <v>777153.95</v>
      </c>
      <c r="M2530" s="14" t="str">
        <f>IF(Tbl_ExpendInput[[#This Row],[Fund Detail Code]]="09119",Tbl_ExpendInput[[#This Row],[Fund Group Name]],IF(ISNUMBER(SEARCH("covid",Tbl_ExpendInput[[#This Row],[Fund Detail Name]]))=TRUE,"COVID Funds",Tbl_ExpendInput[[#This Row],[Fund Group Name]]))</f>
        <v>Special</v>
      </c>
      <c r="N2530" s="14" t="str">
        <f>IF(Tbl_ExpendInput[[#This Row],[Fund Detail Code]]="09119",Tbl_ExpendInput[[#This Row],[Fund Group Code]],IF(ISNUMBER(SEARCH("covid",Tbl_ExpendInput[[#This Row],[Fund Detail Name]]))=TRUE,"99",Tbl_ExpendInput[[#This Row],[Fund Group Code]]))</f>
        <v>02</v>
      </c>
      <c r="O2530" s="14">
        <f>VLOOKUP(Tbl_ExpendInput[[#This Row],[Agency Code]],TblAgencies[],12,FALSE)</f>
        <v>222</v>
      </c>
    </row>
    <row r="2531" spans="1:15">
      <c r="A2531">
        <v>2022</v>
      </c>
      <c r="B2531" t="s">
        <v>1812</v>
      </c>
      <c r="C2531" t="s">
        <v>1813</v>
      </c>
      <c r="D2531" s="17">
        <v>222</v>
      </c>
      <c r="E2531" t="s">
        <v>1845</v>
      </c>
      <c r="F2531" t="s">
        <v>405</v>
      </c>
      <c r="G2531" t="s">
        <v>406</v>
      </c>
      <c r="H2531" t="s">
        <v>40</v>
      </c>
      <c r="I2531" t="s">
        <v>41</v>
      </c>
      <c r="J2531" t="s">
        <v>1850</v>
      </c>
      <c r="K2531" t="s">
        <v>1851</v>
      </c>
      <c r="L2531">
        <v>20577685.449999999</v>
      </c>
      <c r="M2531" s="14" t="str">
        <f>IF(Tbl_ExpendInput[[#This Row],[Fund Detail Code]]="09119",Tbl_ExpendInput[[#This Row],[Fund Group Name]],IF(ISNUMBER(SEARCH("covid",Tbl_ExpendInput[[#This Row],[Fund Detail Name]]))=TRUE,"COVID Funds",Tbl_ExpendInput[[#This Row],[Fund Group Name]]))</f>
        <v>Dedicated Special Revenue</v>
      </c>
      <c r="N2531" s="14" t="str">
        <f>IF(Tbl_ExpendInput[[#This Row],[Fund Detail Code]]="09119",Tbl_ExpendInput[[#This Row],[Fund Group Code]],IF(ISNUMBER(SEARCH("covid",Tbl_ExpendInput[[#This Row],[Fund Detail Name]]))=TRUE,"99",Tbl_ExpendInput[[#This Row],[Fund Group Code]]))</f>
        <v>09</v>
      </c>
      <c r="O2531" s="14">
        <f>VLOOKUP(Tbl_ExpendInput[[#This Row],[Agency Code]],TblAgencies[],12,FALSE)</f>
        <v>222</v>
      </c>
    </row>
    <row r="2532" spans="1:15">
      <c r="A2532">
        <v>2022</v>
      </c>
      <c r="B2532" t="s">
        <v>1812</v>
      </c>
      <c r="C2532" t="s">
        <v>1813</v>
      </c>
      <c r="D2532" s="17">
        <v>222</v>
      </c>
      <c r="E2532" t="s">
        <v>1845</v>
      </c>
      <c r="F2532" t="s">
        <v>405</v>
      </c>
      <c r="G2532" t="s">
        <v>406</v>
      </c>
      <c r="H2532" t="s">
        <v>30</v>
      </c>
      <c r="I2532" t="s">
        <v>31</v>
      </c>
      <c r="J2532" t="s">
        <v>32</v>
      </c>
      <c r="K2532" t="s">
        <v>31</v>
      </c>
      <c r="L2532">
        <v>478416.19</v>
      </c>
      <c r="M2532" s="14" t="str">
        <f>IF(Tbl_ExpendInput[[#This Row],[Fund Detail Code]]="09119",Tbl_ExpendInput[[#This Row],[Fund Group Name]],IF(ISNUMBER(SEARCH("covid",Tbl_ExpendInput[[#This Row],[Fund Detail Name]]))=TRUE,"COVID Funds",Tbl_ExpendInput[[#This Row],[Fund Group Name]]))</f>
        <v>Federal Trust</v>
      </c>
      <c r="N2532" s="14" t="str">
        <f>IF(Tbl_ExpendInput[[#This Row],[Fund Detail Code]]="09119",Tbl_ExpendInput[[#This Row],[Fund Group Code]],IF(ISNUMBER(SEARCH("covid",Tbl_ExpendInput[[#This Row],[Fund Detail Name]]))=TRUE,"99",Tbl_ExpendInput[[#This Row],[Fund Group Code]]))</f>
        <v>10</v>
      </c>
      <c r="O2532" s="14">
        <f>VLOOKUP(Tbl_ExpendInput[[#This Row],[Agency Code]],TblAgencies[],12,FALSE)</f>
        <v>222</v>
      </c>
    </row>
  </sheetData>
  <pageMargins left="0.7" right="0.7" top="0.75" bottom="0.75" header="0.3" footer="0.3"/>
  <pageSetup orientation="portrait" r:id="rId1"/>
  <tableParts count="1">
    <tablePart r:id="rId2"/>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3:P1593"/>
  <sheetViews>
    <sheetView workbookViewId="0"/>
  </sheetViews>
  <sheetFormatPr defaultRowHeight="14.45"/>
  <cols>
    <col min="1" max="1" width="25.28515625" customWidth="1"/>
    <col min="2" max="2" width="25.5703125" customWidth="1"/>
    <col min="3" max="3" width="16.7109375" customWidth="1"/>
    <col min="4" max="4" width="17.28515625" customWidth="1"/>
    <col min="5" max="5" width="17.7109375" customWidth="1"/>
    <col min="6" max="6" width="18.28515625" customWidth="1"/>
    <col min="7" max="7" width="12.42578125" customWidth="1"/>
    <col min="8" max="8" width="21.5703125" customWidth="1"/>
    <col min="9" max="9" width="22" customWidth="1"/>
    <col min="10" max="10" width="20.7109375" customWidth="1"/>
    <col min="11" max="11" width="21.28515625" customWidth="1"/>
    <col min="12" max="14" width="20.5703125" customWidth="1"/>
    <col min="15" max="15" width="20.7109375" bestFit="1" customWidth="1"/>
    <col min="16" max="16" width="16.5703125" bestFit="1" customWidth="1"/>
  </cols>
  <sheetData>
    <row r="3" spans="1:16" ht="15.6">
      <c r="A3" s="16" t="s">
        <v>1852</v>
      </c>
      <c r="B3" s="16" t="s">
        <v>1853</v>
      </c>
      <c r="C3" s="16" t="s">
        <v>3</v>
      </c>
      <c r="D3" s="16" t="s">
        <v>4</v>
      </c>
      <c r="E3" s="16" t="s">
        <v>5</v>
      </c>
      <c r="F3" s="16" t="s">
        <v>6</v>
      </c>
      <c r="G3" s="16" t="s">
        <v>1854</v>
      </c>
      <c r="H3" s="16" t="s">
        <v>7</v>
      </c>
      <c r="I3" s="16" t="s">
        <v>8</v>
      </c>
      <c r="J3" s="16" t="s">
        <v>9</v>
      </c>
      <c r="K3" s="16" t="s">
        <v>10</v>
      </c>
      <c r="L3" s="16" t="s">
        <v>1855</v>
      </c>
      <c r="M3" s="16" t="s">
        <v>1856</v>
      </c>
      <c r="N3" s="15" t="s">
        <v>12</v>
      </c>
      <c r="O3" s="15" t="s">
        <v>13</v>
      </c>
      <c r="P3" s="15" t="s">
        <v>14</v>
      </c>
    </row>
    <row r="4" spans="1:16" ht="15.6">
      <c r="A4" s="10" t="s">
        <v>1857</v>
      </c>
      <c r="B4" s="11" t="s">
        <v>905</v>
      </c>
      <c r="C4" s="12">
        <v>101</v>
      </c>
      <c r="D4" s="11" t="s">
        <v>909</v>
      </c>
      <c r="E4" s="12" t="s">
        <v>212</v>
      </c>
      <c r="F4" s="11" t="s">
        <v>212</v>
      </c>
      <c r="G4" s="11" t="s">
        <v>1858</v>
      </c>
      <c r="H4" s="10" t="s">
        <v>212</v>
      </c>
      <c r="I4" s="11" t="s">
        <v>212</v>
      </c>
      <c r="J4" s="12" t="s">
        <v>212</v>
      </c>
      <c r="K4" s="11" t="s">
        <v>212</v>
      </c>
      <c r="L4" s="13">
        <v>0</v>
      </c>
      <c r="M4" s="13">
        <v>0</v>
      </c>
      <c r="N4" s="13" t="str">
        <f>IF(Tbl_AppropInput[[#This Row],[Fund Detail Code]]="09119",Tbl_AppropInput[[#This Row],[Fund Group Name]],IF(ISNUMBER(SEARCH("covid",Tbl_AppropInput[[#This Row],[Fund Detail Name]]))=TRUE,"COVID Funds",Tbl_AppropInput[[#This Row],[Fund Group Name]]))</f>
        <v/>
      </c>
      <c r="O4" s="13" t="str">
        <f>IF(Tbl_AppropInput[[#This Row],[Fund Detail Code]]="09119",Tbl_AppropInput[[#This Row],[Fund Group Code]],IF(ISNUMBER(SEARCH("covid",Tbl_AppropInput[[#This Row],[Fund Detail Name]]))=TRUE,"99",Tbl_AppropInput[[#This Row],[Fund Group Code]]))</f>
        <v/>
      </c>
      <c r="P4" s="13">
        <f>VLOOKUP(Tbl_AppropInput[[#This Row],[Agency Code]],TblAgencies[],12,FALSE)</f>
        <v>101</v>
      </c>
    </row>
    <row r="5" spans="1:16" ht="15.6">
      <c r="A5" s="10" t="s">
        <v>1857</v>
      </c>
      <c r="B5" s="11" t="s">
        <v>905</v>
      </c>
      <c r="C5" s="12">
        <v>101</v>
      </c>
      <c r="D5" s="11" t="s">
        <v>909</v>
      </c>
      <c r="E5" s="12">
        <v>782</v>
      </c>
      <c r="F5" s="11" t="s">
        <v>908</v>
      </c>
      <c r="G5" s="11" t="s">
        <v>1859</v>
      </c>
      <c r="H5" s="10" t="s">
        <v>20</v>
      </c>
      <c r="I5" s="11" t="s">
        <v>21</v>
      </c>
      <c r="J5" s="12" t="s">
        <v>22</v>
      </c>
      <c r="K5" s="11" t="s">
        <v>23</v>
      </c>
      <c r="L5" s="13">
        <v>36168599</v>
      </c>
      <c r="M5" s="13">
        <v>36148599</v>
      </c>
      <c r="N5" s="13" t="str">
        <f>IF(Tbl_AppropInput[[#This Row],[Fund Detail Code]]="09119",Tbl_AppropInput[[#This Row],[Fund Group Name]],IF(ISNUMBER(SEARCH("covid",Tbl_AppropInput[[#This Row],[Fund Detail Name]]))=TRUE,"COVID Funds",Tbl_AppropInput[[#This Row],[Fund Group Name]]))</f>
        <v>General</v>
      </c>
      <c r="O5" s="13" t="str">
        <f>IF(Tbl_AppropInput[[#This Row],[Fund Detail Code]]="09119",Tbl_AppropInput[[#This Row],[Fund Group Code]],IF(ISNUMBER(SEARCH("covid",Tbl_AppropInput[[#This Row],[Fund Detail Name]]))=TRUE,"99",Tbl_AppropInput[[#This Row],[Fund Group Code]]))</f>
        <v>01</v>
      </c>
      <c r="P5" s="13">
        <f>VLOOKUP(Tbl_AppropInput[[#This Row],[Agency Code]],TblAgencies[],12,FALSE)</f>
        <v>101</v>
      </c>
    </row>
    <row r="6" spans="1:16" ht="15.6">
      <c r="A6" s="10" t="s">
        <v>1857</v>
      </c>
      <c r="B6" s="11" t="s">
        <v>905</v>
      </c>
      <c r="C6" s="12">
        <v>100</v>
      </c>
      <c r="D6" s="11" t="s">
        <v>906</v>
      </c>
      <c r="E6" s="12">
        <v>782</v>
      </c>
      <c r="F6" s="11" t="s">
        <v>908</v>
      </c>
      <c r="G6" s="11" t="s">
        <v>1859</v>
      </c>
      <c r="H6" s="10" t="s">
        <v>20</v>
      </c>
      <c r="I6" s="11" t="s">
        <v>21</v>
      </c>
      <c r="J6" s="12" t="s">
        <v>22</v>
      </c>
      <c r="K6" s="11" t="s">
        <v>23</v>
      </c>
      <c r="L6" s="13">
        <v>23288547</v>
      </c>
      <c r="M6" s="13">
        <v>23288547</v>
      </c>
      <c r="N6" s="13" t="str">
        <f>IF(Tbl_AppropInput[[#This Row],[Fund Detail Code]]="09119",Tbl_AppropInput[[#This Row],[Fund Group Name]],IF(ISNUMBER(SEARCH("covid",Tbl_AppropInput[[#This Row],[Fund Detail Name]]))=TRUE,"COVID Funds",Tbl_AppropInput[[#This Row],[Fund Group Name]]))</f>
        <v>General</v>
      </c>
      <c r="O6" s="13" t="str">
        <f>IF(Tbl_AppropInput[[#This Row],[Fund Detail Code]]="09119",Tbl_AppropInput[[#This Row],[Fund Group Code]],IF(ISNUMBER(SEARCH("covid",Tbl_AppropInput[[#This Row],[Fund Detail Name]]))=TRUE,"99",Tbl_AppropInput[[#This Row],[Fund Group Code]]))</f>
        <v>01</v>
      </c>
      <c r="P6" s="13">
        <f>VLOOKUP(Tbl_AppropInput[[#This Row],[Agency Code]],TblAgencies[],12,FALSE)</f>
        <v>100</v>
      </c>
    </row>
    <row r="7" spans="1:16" ht="15.6">
      <c r="A7" s="10" t="s">
        <v>1857</v>
      </c>
      <c r="B7" s="11" t="s">
        <v>905</v>
      </c>
      <c r="C7" s="12">
        <v>133</v>
      </c>
      <c r="D7" s="11" t="s">
        <v>934</v>
      </c>
      <c r="E7" s="12">
        <v>783</v>
      </c>
      <c r="F7" s="11" t="s">
        <v>928</v>
      </c>
      <c r="G7" s="11" t="s">
        <v>1859</v>
      </c>
      <c r="H7" s="10" t="s">
        <v>20</v>
      </c>
      <c r="I7" s="11" t="s">
        <v>21</v>
      </c>
      <c r="J7" s="12" t="s">
        <v>22</v>
      </c>
      <c r="K7" s="11" t="s">
        <v>23</v>
      </c>
      <c r="L7" s="13">
        <v>13704429</v>
      </c>
      <c r="M7" s="13">
        <v>13704429</v>
      </c>
      <c r="N7" s="13" t="str">
        <f>IF(Tbl_AppropInput[[#This Row],[Fund Detail Code]]="09119",Tbl_AppropInput[[#This Row],[Fund Group Name]],IF(ISNUMBER(SEARCH("covid",Tbl_AppropInput[[#This Row],[Fund Detail Name]]))=TRUE,"COVID Funds",Tbl_AppropInput[[#This Row],[Fund Group Name]]))</f>
        <v>General</v>
      </c>
      <c r="O7" s="13" t="str">
        <f>IF(Tbl_AppropInput[[#This Row],[Fund Detail Code]]="09119",Tbl_AppropInput[[#This Row],[Fund Group Code]],IF(ISNUMBER(SEARCH("covid",Tbl_AppropInput[[#This Row],[Fund Detail Name]]))=TRUE,"99",Tbl_AppropInput[[#This Row],[Fund Group Code]]))</f>
        <v>01</v>
      </c>
      <c r="P7" s="13">
        <f>VLOOKUP(Tbl_AppropInput[[#This Row],[Agency Code]],TblAgencies[],12,FALSE)</f>
        <v>133</v>
      </c>
    </row>
    <row r="8" spans="1:16" ht="15.6">
      <c r="A8" s="10" t="s">
        <v>1857</v>
      </c>
      <c r="B8" s="11" t="s">
        <v>905</v>
      </c>
      <c r="C8" s="12">
        <v>133</v>
      </c>
      <c r="D8" s="11" t="s">
        <v>934</v>
      </c>
      <c r="E8" s="12">
        <v>783</v>
      </c>
      <c r="F8" s="11" t="s">
        <v>928</v>
      </c>
      <c r="G8" s="11" t="s">
        <v>1858</v>
      </c>
      <c r="H8" s="10" t="s">
        <v>24</v>
      </c>
      <c r="I8" s="11" t="s">
        <v>25</v>
      </c>
      <c r="J8" s="12" t="s">
        <v>935</v>
      </c>
      <c r="K8" s="11" t="s">
        <v>1860</v>
      </c>
      <c r="L8" s="13">
        <v>1933403</v>
      </c>
      <c r="M8" s="13">
        <v>1933403</v>
      </c>
      <c r="N8" s="13" t="str">
        <f>IF(Tbl_AppropInput[[#This Row],[Fund Detail Code]]="09119",Tbl_AppropInput[[#This Row],[Fund Group Name]],IF(ISNUMBER(SEARCH("covid",Tbl_AppropInput[[#This Row],[Fund Detail Name]]))=TRUE,"COVID Funds",Tbl_AppropInput[[#This Row],[Fund Group Name]]))</f>
        <v>Special</v>
      </c>
      <c r="O8" s="13" t="str">
        <f>IF(Tbl_AppropInput[[#This Row],[Fund Detail Code]]="09119",Tbl_AppropInput[[#This Row],[Fund Group Code]],IF(ISNUMBER(SEARCH("covid",Tbl_AppropInput[[#This Row],[Fund Detail Name]]))=TRUE,"99",Tbl_AppropInput[[#This Row],[Fund Group Code]]))</f>
        <v>02</v>
      </c>
      <c r="P8" s="13">
        <f>VLOOKUP(Tbl_AppropInput[[#This Row],[Agency Code]],TblAgencies[],12,FALSE)</f>
        <v>133</v>
      </c>
    </row>
    <row r="9" spans="1:16" ht="15.6">
      <c r="A9" s="10" t="s">
        <v>1857</v>
      </c>
      <c r="B9" s="11" t="s">
        <v>905</v>
      </c>
      <c r="C9" s="12">
        <v>413</v>
      </c>
      <c r="D9" s="11" t="s">
        <v>940</v>
      </c>
      <c r="E9" s="12" t="s">
        <v>212</v>
      </c>
      <c r="F9" s="11" t="s">
        <v>212</v>
      </c>
      <c r="G9" s="11" t="s">
        <v>1858</v>
      </c>
      <c r="H9" s="10" t="s">
        <v>212</v>
      </c>
      <c r="I9" s="11" t="s">
        <v>212</v>
      </c>
      <c r="J9" s="12" t="s">
        <v>212</v>
      </c>
      <c r="K9" s="11" t="s">
        <v>212</v>
      </c>
      <c r="L9" s="13">
        <v>0</v>
      </c>
      <c r="M9" s="13">
        <v>0</v>
      </c>
      <c r="N9" s="13" t="str">
        <f>IF(Tbl_AppropInput[[#This Row],[Fund Detail Code]]="09119",Tbl_AppropInput[[#This Row],[Fund Group Name]],IF(ISNUMBER(SEARCH("covid",Tbl_AppropInput[[#This Row],[Fund Detail Name]]))=TRUE,"COVID Funds",Tbl_AppropInput[[#This Row],[Fund Group Name]]))</f>
        <v/>
      </c>
      <c r="O9" s="13" t="str">
        <f>IF(Tbl_AppropInput[[#This Row],[Fund Detail Code]]="09119",Tbl_AppropInput[[#This Row],[Fund Group Code]],IF(ISNUMBER(SEARCH("covid",Tbl_AppropInput[[#This Row],[Fund Detail Name]]))=TRUE,"99",Tbl_AppropInput[[#This Row],[Fund Group Code]]))</f>
        <v/>
      </c>
      <c r="P9" s="13">
        <f>VLOOKUP(Tbl_AppropInput[[#This Row],[Agency Code]],TblAgencies[],12,FALSE)</f>
        <v>413</v>
      </c>
    </row>
    <row r="10" spans="1:16" ht="15.6">
      <c r="A10" s="10" t="s">
        <v>1857</v>
      </c>
      <c r="B10" s="11" t="s">
        <v>905</v>
      </c>
      <c r="C10" s="12">
        <v>413</v>
      </c>
      <c r="D10" s="11" t="s">
        <v>940</v>
      </c>
      <c r="E10" s="12">
        <v>605</v>
      </c>
      <c r="F10" s="11" t="s">
        <v>942</v>
      </c>
      <c r="G10" s="11" t="s">
        <v>1858</v>
      </c>
      <c r="H10" s="10" t="s">
        <v>24</v>
      </c>
      <c r="I10" s="11" t="s">
        <v>25</v>
      </c>
      <c r="J10" s="12" t="s">
        <v>943</v>
      </c>
      <c r="K10" s="11" t="s">
        <v>1861</v>
      </c>
      <c r="L10" s="13">
        <v>2550431</v>
      </c>
      <c r="M10" s="13">
        <v>2550431</v>
      </c>
      <c r="N10" s="13" t="str">
        <f>IF(Tbl_AppropInput[[#This Row],[Fund Detail Code]]="09119",Tbl_AppropInput[[#This Row],[Fund Group Name]],IF(ISNUMBER(SEARCH("covid",Tbl_AppropInput[[#This Row],[Fund Detail Name]]))=TRUE,"COVID Funds",Tbl_AppropInput[[#This Row],[Fund Group Name]]))</f>
        <v>Special</v>
      </c>
      <c r="O10" s="13" t="str">
        <f>IF(Tbl_AppropInput[[#This Row],[Fund Detail Code]]="09119",Tbl_AppropInput[[#This Row],[Fund Group Code]],IF(ISNUMBER(SEARCH("covid",Tbl_AppropInput[[#This Row],[Fund Detail Name]]))=TRUE,"99",Tbl_AppropInput[[#This Row],[Fund Group Code]]))</f>
        <v>02</v>
      </c>
      <c r="P10" s="13">
        <f>VLOOKUP(Tbl_AppropInput[[#This Row],[Agency Code]],TblAgencies[],12,FALSE)</f>
        <v>413</v>
      </c>
    </row>
    <row r="11" spans="1:16" ht="15.6">
      <c r="A11" s="10" t="s">
        <v>1857</v>
      </c>
      <c r="B11" s="11" t="s">
        <v>905</v>
      </c>
      <c r="C11" s="12">
        <v>961</v>
      </c>
      <c r="D11" s="11" t="s">
        <v>982</v>
      </c>
      <c r="E11" s="12">
        <v>399</v>
      </c>
      <c r="F11" s="11" t="s">
        <v>52</v>
      </c>
      <c r="G11" s="11" t="s">
        <v>1859</v>
      </c>
      <c r="H11" s="10" t="s">
        <v>20</v>
      </c>
      <c r="I11" s="11" t="s">
        <v>21</v>
      </c>
      <c r="J11" s="12" t="s">
        <v>22</v>
      </c>
      <c r="K11" s="11" t="s">
        <v>23</v>
      </c>
      <c r="L11" s="13">
        <v>15438915</v>
      </c>
      <c r="M11" s="13">
        <v>15438915</v>
      </c>
      <c r="N11" s="13" t="str">
        <f>IF(Tbl_AppropInput[[#This Row],[Fund Detail Code]]="09119",Tbl_AppropInput[[#This Row],[Fund Group Name]],IF(ISNUMBER(SEARCH("covid",Tbl_AppropInput[[#This Row],[Fund Detail Name]]))=TRUE,"COVID Funds",Tbl_AppropInput[[#This Row],[Fund Group Name]]))</f>
        <v>General</v>
      </c>
      <c r="O11" s="13" t="str">
        <f>IF(Tbl_AppropInput[[#This Row],[Fund Detail Code]]="09119",Tbl_AppropInput[[#This Row],[Fund Group Code]],IF(ISNUMBER(SEARCH("covid",Tbl_AppropInput[[#This Row],[Fund Detail Name]]))=TRUE,"99",Tbl_AppropInput[[#This Row],[Fund Group Code]]))</f>
        <v>01</v>
      </c>
      <c r="P11" s="13">
        <f>VLOOKUP(Tbl_AppropInput[[#This Row],[Agency Code]],TblAgencies[],12,FALSE)</f>
        <v>961</v>
      </c>
    </row>
    <row r="12" spans="1:16" ht="15.6">
      <c r="A12" s="10" t="s">
        <v>1857</v>
      </c>
      <c r="B12" s="11" t="s">
        <v>905</v>
      </c>
      <c r="C12" s="12">
        <v>109</v>
      </c>
      <c r="D12" s="11" t="s">
        <v>921</v>
      </c>
      <c r="E12" s="12">
        <v>820</v>
      </c>
      <c r="F12" s="11" t="s">
        <v>923</v>
      </c>
      <c r="G12" s="11" t="s">
        <v>1859</v>
      </c>
      <c r="H12" s="10" t="s">
        <v>20</v>
      </c>
      <c r="I12" s="11" t="s">
        <v>21</v>
      </c>
      <c r="J12" s="12" t="s">
        <v>22</v>
      </c>
      <c r="K12" s="11" t="s">
        <v>23</v>
      </c>
      <c r="L12" s="13">
        <v>8040567</v>
      </c>
      <c r="M12" s="13">
        <v>6268095</v>
      </c>
      <c r="N12" s="13" t="str">
        <f>IF(Tbl_AppropInput[[#This Row],[Fund Detail Code]]="09119",Tbl_AppropInput[[#This Row],[Fund Group Name]],IF(ISNUMBER(SEARCH("covid",Tbl_AppropInput[[#This Row],[Fund Detail Name]]))=TRUE,"COVID Funds",Tbl_AppropInput[[#This Row],[Fund Group Name]]))</f>
        <v>General</v>
      </c>
      <c r="O12" s="13" t="str">
        <f>IF(Tbl_AppropInput[[#This Row],[Fund Detail Code]]="09119",Tbl_AppropInput[[#This Row],[Fund Group Code]],IF(ISNUMBER(SEARCH("covid",Tbl_AppropInput[[#This Row],[Fund Detail Name]]))=TRUE,"99",Tbl_AppropInput[[#This Row],[Fund Group Code]]))</f>
        <v>01</v>
      </c>
      <c r="P12" s="13">
        <f>VLOOKUP(Tbl_AppropInput[[#This Row],[Agency Code]],TblAgencies[],12,FALSE)</f>
        <v>109</v>
      </c>
    </row>
    <row r="13" spans="1:16" ht="15.6">
      <c r="A13" s="10" t="s">
        <v>1857</v>
      </c>
      <c r="B13" s="11" t="s">
        <v>905</v>
      </c>
      <c r="C13" s="12">
        <v>109</v>
      </c>
      <c r="D13" s="11" t="s">
        <v>921</v>
      </c>
      <c r="E13" s="12">
        <v>820</v>
      </c>
      <c r="F13" s="11" t="s">
        <v>923</v>
      </c>
      <c r="G13" s="11" t="s">
        <v>1858</v>
      </c>
      <c r="H13" s="10" t="s">
        <v>24</v>
      </c>
      <c r="I13" s="11" t="s">
        <v>25</v>
      </c>
      <c r="J13" s="12" t="s">
        <v>924</v>
      </c>
      <c r="K13" s="11" t="s">
        <v>925</v>
      </c>
      <c r="L13" s="13">
        <v>287602</v>
      </c>
      <c r="M13" s="13">
        <v>287602</v>
      </c>
      <c r="N13" s="13" t="str">
        <f>IF(Tbl_AppropInput[[#This Row],[Fund Detail Code]]="09119",Tbl_AppropInput[[#This Row],[Fund Group Name]],IF(ISNUMBER(SEARCH("covid",Tbl_AppropInput[[#This Row],[Fund Detail Name]]))=TRUE,"COVID Funds",Tbl_AppropInput[[#This Row],[Fund Group Name]]))</f>
        <v>Special</v>
      </c>
      <c r="O13" s="13" t="str">
        <f>IF(Tbl_AppropInput[[#This Row],[Fund Detail Code]]="09119",Tbl_AppropInput[[#This Row],[Fund Group Code]],IF(ISNUMBER(SEARCH("covid",Tbl_AppropInput[[#This Row],[Fund Detail Name]]))=TRUE,"99",Tbl_AppropInput[[#This Row],[Fund Group Code]]))</f>
        <v>02</v>
      </c>
      <c r="P13" s="13">
        <f>VLOOKUP(Tbl_AppropInput[[#This Row],[Agency Code]],TblAgencies[],12,FALSE)</f>
        <v>109</v>
      </c>
    </row>
    <row r="14" spans="1:16" ht="15.6">
      <c r="A14" s="10" t="s">
        <v>1857</v>
      </c>
      <c r="B14" s="11" t="s">
        <v>905</v>
      </c>
      <c r="C14" s="12">
        <v>107</v>
      </c>
      <c r="D14" s="11" t="s">
        <v>911</v>
      </c>
      <c r="E14" s="12" t="s">
        <v>212</v>
      </c>
      <c r="F14" s="11" t="s">
        <v>212</v>
      </c>
      <c r="G14" s="11" t="s">
        <v>1858</v>
      </c>
      <c r="H14" s="10" t="s">
        <v>212</v>
      </c>
      <c r="I14" s="11" t="s">
        <v>212</v>
      </c>
      <c r="J14" s="12" t="s">
        <v>212</v>
      </c>
      <c r="K14" s="11" t="s">
        <v>212</v>
      </c>
      <c r="L14" s="13">
        <v>0</v>
      </c>
      <c r="M14" s="13">
        <v>0</v>
      </c>
      <c r="N14" s="13" t="str">
        <f>IF(Tbl_AppropInput[[#This Row],[Fund Detail Code]]="09119",Tbl_AppropInput[[#This Row],[Fund Group Name]],IF(ISNUMBER(SEARCH("covid",Tbl_AppropInput[[#This Row],[Fund Detail Name]]))=TRUE,"COVID Funds",Tbl_AppropInput[[#This Row],[Fund Group Name]]))</f>
        <v/>
      </c>
      <c r="O14" s="13" t="str">
        <f>IF(Tbl_AppropInput[[#This Row],[Fund Detail Code]]="09119",Tbl_AppropInput[[#This Row],[Fund Group Code]],IF(ISNUMBER(SEARCH("covid",Tbl_AppropInput[[#This Row],[Fund Detail Name]]))=TRUE,"99",Tbl_AppropInput[[#This Row],[Fund Group Code]]))</f>
        <v/>
      </c>
      <c r="P14" s="13">
        <f>VLOOKUP(Tbl_AppropInput[[#This Row],[Agency Code]],TblAgencies[],12,FALSE)</f>
        <v>107</v>
      </c>
    </row>
    <row r="15" spans="1:16" ht="15.6">
      <c r="A15" s="10" t="s">
        <v>1857</v>
      </c>
      <c r="B15" s="11" t="s">
        <v>905</v>
      </c>
      <c r="C15" s="12">
        <v>107</v>
      </c>
      <c r="D15" s="11" t="s">
        <v>911</v>
      </c>
      <c r="E15" s="12">
        <v>784</v>
      </c>
      <c r="F15" s="11" t="s">
        <v>913</v>
      </c>
      <c r="G15" s="11" t="s">
        <v>1859</v>
      </c>
      <c r="H15" s="10" t="s">
        <v>20</v>
      </c>
      <c r="I15" s="11" t="s">
        <v>21</v>
      </c>
      <c r="J15" s="12" t="s">
        <v>22</v>
      </c>
      <c r="K15" s="11" t="s">
        <v>23</v>
      </c>
      <c r="L15" s="13">
        <v>8718346</v>
      </c>
      <c r="M15" s="13">
        <v>8718346</v>
      </c>
      <c r="N15" s="13" t="str">
        <f>IF(Tbl_AppropInput[[#This Row],[Fund Detail Code]]="09119",Tbl_AppropInput[[#This Row],[Fund Group Name]],IF(ISNUMBER(SEARCH("covid",Tbl_AppropInput[[#This Row],[Fund Detail Name]]))=TRUE,"COVID Funds",Tbl_AppropInput[[#This Row],[Fund Group Name]]))</f>
        <v>General</v>
      </c>
      <c r="O15" s="13" t="str">
        <f>IF(Tbl_AppropInput[[#This Row],[Fund Detail Code]]="09119",Tbl_AppropInput[[#This Row],[Fund Group Code]],IF(ISNUMBER(SEARCH("covid",Tbl_AppropInput[[#This Row],[Fund Detail Name]]))=TRUE,"99",Tbl_AppropInput[[#This Row],[Fund Group Code]]))</f>
        <v>01</v>
      </c>
      <c r="P15" s="13">
        <f>VLOOKUP(Tbl_AppropInput[[#This Row],[Agency Code]],TblAgencies[],12,FALSE)</f>
        <v>107</v>
      </c>
    </row>
    <row r="16" spans="1:16" ht="15.6">
      <c r="A16" s="10" t="s">
        <v>1857</v>
      </c>
      <c r="B16" s="11" t="s">
        <v>905</v>
      </c>
      <c r="C16" s="12">
        <v>107</v>
      </c>
      <c r="D16" s="11" t="s">
        <v>911</v>
      </c>
      <c r="E16" s="12">
        <v>784</v>
      </c>
      <c r="F16" s="11" t="s">
        <v>913</v>
      </c>
      <c r="G16" s="11" t="s">
        <v>1858</v>
      </c>
      <c r="H16" s="10" t="s">
        <v>24</v>
      </c>
      <c r="I16" s="11" t="s">
        <v>25</v>
      </c>
      <c r="J16" s="12" t="s">
        <v>914</v>
      </c>
      <c r="K16" s="11" t="s">
        <v>1862</v>
      </c>
      <c r="L16" s="13">
        <v>20032</v>
      </c>
      <c r="M16" s="13">
        <v>20032</v>
      </c>
      <c r="N16" s="13" t="str">
        <f>IF(Tbl_AppropInput[[#This Row],[Fund Detail Code]]="09119",Tbl_AppropInput[[#This Row],[Fund Group Name]],IF(ISNUMBER(SEARCH("covid",Tbl_AppropInput[[#This Row],[Fund Detail Name]]))=TRUE,"COVID Funds",Tbl_AppropInput[[#This Row],[Fund Group Name]]))</f>
        <v>Special</v>
      </c>
      <c r="O16" s="13" t="str">
        <f>IF(Tbl_AppropInput[[#This Row],[Fund Detail Code]]="09119",Tbl_AppropInput[[#This Row],[Fund Group Code]],IF(ISNUMBER(SEARCH("covid",Tbl_AppropInput[[#This Row],[Fund Detail Name]]))=TRUE,"99",Tbl_AppropInput[[#This Row],[Fund Group Code]]))</f>
        <v>02</v>
      </c>
      <c r="P16" s="13">
        <f>VLOOKUP(Tbl_AppropInput[[#This Row],[Agency Code]],TblAgencies[],12,FALSE)</f>
        <v>107</v>
      </c>
    </row>
    <row r="17" spans="1:16" ht="15.6">
      <c r="A17" s="10" t="s">
        <v>1857</v>
      </c>
      <c r="B17" s="11" t="s">
        <v>905</v>
      </c>
      <c r="C17" s="12">
        <v>820</v>
      </c>
      <c r="D17" s="11" t="s">
        <v>945</v>
      </c>
      <c r="E17" s="12">
        <v>748</v>
      </c>
      <c r="F17" s="11" t="s">
        <v>947</v>
      </c>
      <c r="G17" s="11" t="s">
        <v>1859</v>
      </c>
      <c r="H17" s="10" t="s">
        <v>20</v>
      </c>
      <c r="I17" s="11" t="s">
        <v>21</v>
      </c>
      <c r="J17" s="12" t="s">
        <v>22</v>
      </c>
      <c r="K17" s="11" t="s">
        <v>23</v>
      </c>
      <c r="L17" s="13">
        <v>224081</v>
      </c>
      <c r="M17" s="13">
        <v>224081</v>
      </c>
      <c r="N17" s="13" t="str">
        <f>IF(Tbl_AppropInput[[#This Row],[Fund Detail Code]]="09119",Tbl_AppropInput[[#This Row],[Fund Group Name]],IF(ISNUMBER(SEARCH("covid",Tbl_AppropInput[[#This Row],[Fund Detail Name]]))=TRUE,"COVID Funds",Tbl_AppropInput[[#This Row],[Fund Group Name]]))</f>
        <v>General</v>
      </c>
      <c r="O17" s="13" t="str">
        <f>IF(Tbl_AppropInput[[#This Row],[Fund Detail Code]]="09119",Tbl_AppropInput[[#This Row],[Fund Group Code]],IF(ISNUMBER(SEARCH("covid",Tbl_AppropInput[[#This Row],[Fund Detail Name]]))=TRUE,"99",Tbl_AppropInput[[#This Row],[Fund Group Code]]))</f>
        <v>01</v>
      </c>
      <c r="P17" s="13">
        <f>VLOOKUP(Tbl_AppropInput[[#This Row],[Agency Code]],TblAgencies[],12,FALSE)</f>
        <v>820</v>
      </c>
    </row>
    <row r="18" spans="1:16" ht="15.6">
      <c r="A18" s="10" t="s">
        <v>1857</v>
      </c>
      <c r="B18" s="11" t="s">
        <v>905</v>
      </c>
      <c r="C18" s="12">
        <v>837</v>
      </c>
      <c r="D18" s="11" t="s">
        <v>949</v>
      </c>
      <c r="E18" s="12">
        <v>450</v>
      </c>
      <c r="F18" s="11" t="s">
        <v>564</v>
      </c>
      <c r="G18" s="11" t="s">
        <v>1859</v>
      </c>
      <c r="H18" s="10" t="s">
        <v>20</v>
      </c>
      <c r="I18" s="11" t="s">
        <v>21</v>
      </c>
      <c r="J18" s="12" t="s">
        <v>22</v>
      </c>
      <c r="K18" s="11" t="s">
        <v>23</v>
      </c>
      <c r="L18" s="13">
        <v>0</v>
      </c>
      <c r="M18" s="13">
        <v>0</v>
      </c>
      <c r="N18" s="13" t="str">
        <f>IF(Tbl_AppropInput[[#This Row],[Fund Detail Code]]="09119",Tbl_AppropInput[[#This Row],[Fund Group Name]],IF(ISNUMBER(SEARCH("covid",Tbl_AppropInput[[#This Row],[Fund Detail Name]]))=TRUE,"COVID Funds",Tbl_AppropInput[[#This Row],[Fund Group Name]]))</f>
        <v>General</v>
      </c>
      <c r="O18" s="13" t="str">
        <f>IF(Tbl_AppropInput[[#This Row],[Fund Detail Code]]="09119",Tbl_AppropInput[[#This Row],[Fund Group Code]],IF(ISNUMBER(SEARCH("covid",Tbl_AppropInput[[#This Row],[Fund Detail Name]]))=TRUE,"99",Tbl_AppropInput[[#This Row],[Fund Group Code]]))</f>
        <v>01</v>
      </c>
      <c r="P18" s="13">
        <f>VLOOKUP(Tbl_AppropInput[[#This Row],[Agency Code]],TblAgencies[],12,FALSE)</f>
        <v>837</v>
      </c>
    </row>
    <row r="19" spans="1:16" ht="15.6">
      <c r="A19" s="10" t="s">
        <v>1857</v>
      </c>
      <c r="B19" s="11" t="s">
        <v>905</v>
      </c>
      <c r="C19" s="12">
        <v>845</v>
      </c>
      <c r="D19" s="11" t="s">
        <v>956</v>
      </c>
      <c r="E19" s="12">
        <v>146</v>
      </c>
      <c r="F19" s="11" t="s">
        <v>958</v>
      </c>
      <c r="G19" s="11" t="s">
        <v>1859</v>
      </c>
      <c r="H19" s="10" t="s">
        <v>20</v>
      </c>
      <c r="I19" s="11" t="s">
        <v>21</v>
      </c>
      <c r="J19" s="12" t="s">
        <v>22</v>
      </c>
      <c r="K19" s="11" t="s">
        <v>23</v>
      </c>
      <c r="L19" s="13">
        <v>100659</v>
      </c>
      <c r="M19" s="13">
        <v>100659</v>
      </c>
      <c r="N19" s="13" t="str">
        <f>IF(Tbl_AppropInput[[#This Row],[Fund Detail Code]]="09119",Tbl_AppropInput[[#This Row],[Fund Group Name]],IF(ISNUMBER(SEARCH("covid",Tbl_AppropInput[[#This Row],[Fund Detail Name]]))=TRUE,"COVID Funds",Tbl_AppropInput[[#This Row],[Fund Group Name]]))</f>
        <v>General</v>
      </c>
      <c r="O19" s="13" t="str">
        <f>IF(Tbl_AppropInput[[#This Row],[Fund Detail Code]]="09119",Tbl_AppropInput[[#This Row],[Fund Group Code]],IF(ISNUMBER(SEARCH("covid",Tbl_AppropInput[[#This Row],[Fund Detail Name]]))=TRUE,"99",Tbl_AppropInput[[#This Row],[Fund Group Code]]))</f>
        <v>01</v>
      </c>
      <c r="P19" s="13">
        <f>VLOOKUP(Tbl_AppropInput[[#This Row],[Agency Code]],TblAgencies[],12,FALSE)</f>
        <v>845</v>
      </c>
    </row>
    <row r="20" spans="1:16" ht="15.6">
      <c r="A20" s="10" t="s">
        <v>1857</v>
      </c>
      <c r="B20" s="11" t="s">
        <v>905</v>
      </c>
      <c r="C20" s="12">
        <v>847</v>
      </c>
      <c r="D20" s="11" t="s">
        <v>961</v>
      </c>
      <c r="E20" s="12">
        <v>537</v>
      </c>
      <c r="F20" s="11" t="s">
        <v>963</v>
      </c>
      <c r="G20" s="11" t="s">
        <v>1859</v>
      </c>
      <c r="H20" s="10" t="s">
        <v>20</v>
      </c>
      <c r="I20" s="11" t="s">
        <v>21</v>
      </c>
      <c r="J20" s="12" t="s">
        <v>22</v>
      </c>
      <c r="K20" s="11" t="s">
        <v>23</v>
      </c>
      <c r="L20" s="13">
        <v>232887</v>
      </c>
      <c r="M20" s="13">
        <v>232887</v>
      </c>
      <c r="N20" s="13" t="str">
        <f>IF(Tbl_AppropInput[[#This Row],[Fund Detail Code]]="09119",Tbl_AppropInput[[#This Row],[Fund Group Name]],IF(ISNUMBER(SEARCH("covid",Tbl_AppropInput[[#This Row],[Fund Detail Name]]))=TRUE,"COVID Funds",Tbl_AppropInput[[#This Row],[Fund Group Name]]))</f>
        <v>General</v>
      </c>
      <c r="O20" s="13" t="str">
        <f>IF(Tbl_AppropInput[[#This Row],[Fund Detail Code]]="09119",Tbl_AppropInput[[#This Row],[Fund Group Code]],IF(ISNUMBER(SEARCH("covid",Tbl_AppropInput[[#This Row],[Fund Detail Name]]))=TRUE,"99",Tbl_AppropInput[[#This Row],[Fund Group Code]]))</f>
        <v>01</v>
      </c>
      <c r="P20" s="13">
        <f>VLOOKUP(Tbl_AppropInput[[#This Row],[Agency Code]],TblAgencies[],12,FALSE)</f>
        <v>847</v>
      </c>
    </row>
    <row r="21" spans="1:16" ht="15.6">
      <c r="A21" s="10" t="s">
        <v>1857</v>
      </c>
      <c r="B21" s="11" t="s">
        <v>905</v>
      </c>
      <c r="C21" s="12">
        <v>145</v>
      </c>
      <c r="D21" s="11" t="s">
        <v>938</v>
      </c>
      <c r="E21" s="12">
        <v>701</v>
      </c>
      <c r="F21" s="11" t="s">
        <v>340</v>
      </c>
      <c r="G21" s="11" t="s">
        <v>1859</v>
      </c>
      <c r="H21" s="10" t="s">
        <v>20</v>
      </c>
      <c r="I21" s="11" t="s">
        <v>21</v>
      </c>
      <c r="J21" s="12" t="s">
        <v>22</v>
      </c>
      <c r="K21" s="11" t="s">
        <v>23</v>
      </c>
      <c r="L21" s="13">
        <v>87547</v>
      </c>
      <c r="M21" s="13">
        <v>87547</v>
      </c>
      <c r="N21" s="13" t="str">
        <f>IF(Tbl_AppropInput[[#This Row],[Fund Detail Code]]="09119",Tbl_AppropInput[[#This Row],[Fund Group Name]],IF(ISNUMBER(SEARCH("covid",Tbl_AppropInput[[#This Row],[Fund Detail Name]]))=TRUE,"COVID Funds",Tbl_AppropInput[[#This Row],[Fund Group Name]]))</f>
        <v>General</v>
      </c>
      <c r="O21" s="13" t="str">
        <f>IF(Tbl_AppropInput[[#This Row],[Fund Detail Code]]="09119",Tbl_AppropInput[[#This Row],[Fund Group Code]],IF(ISNUMBER(SEARCH("covid",Tbl_AppropInput[[#This Row],[Fund Detail Name]]))=TRUE,"99",Tbl_AppropInput[[#This Row],[Fund Group Code]]))</f>
        <v>01</v>
      </c>
      <c r="P21" s="13">
        <f>VLOOKUP(Tbl_AppropInput[[#This Row],[Agency Code]],TblAgencies[],12,FALSE)</f>
        <v>145</v>
      </c>
    </row>
    <row r="22" spans="1:16" ht="15.6">
      <c r="A22" s="10" t="s">
        <v>1857</v>
      </c>
      <c r="B22" s="11" t="s">
        <v>905</v>
      </c>
      <c r="C22" s="12">
        <v>971</v>
      </c>
      <c r="D22" s="11" t="s">
        <v>983</v>
      </c>
      <c r="E22" s="12">
        <v>516</v>
      </c>
      <c r="F22" s="11" t="s">
        <v>985</v>
      </c>
      <c r="G22" s="11" t="s">
        <v>1859</v>
      </c>
      <c r="H22" s="10" t="s">
        <v>20</v>
      </c>
      <c r="I22" s="11" t="s">
        <v>21</v>
      </c>
      <c r="J22" s="12" t="s">
        <v>22</v>
      </c>
      <c r="K22" s="11" t="s">
        <v>23</v>
      </c>
      <c r="L22" s="13">
        <v>0</v>
      </c>
      <c r="M22" s="13">
        <v>0</v>
      </c>
      <c r="N22" s="13" t="str">
        <f>IF(Tbl_AppropInput[[#This Row],[Fund Detail Code]]="09119",Tbl_AppropInput[[#This Row],[Fund Group Name]],IF(ISNUMBER(SEARCH("covid",Tbl_AppropInput[[#This Row],[Fund Detail Name]]))=TRUE,"COVID Funds",Tbl_AppropInput[[#This Row],[Fund Group Name]]))</f>
        <v>General</v>
      </c>
      <c r="O22" s="13" t="str">
        <f>IF(Tbl_AppropInput[[#This Row],[Fund Detail Code]]="09119",Tbl_AppropInput[[#This Row],[Fund Group Code]],IF(ISNUMBER(SEARCH("covid",Tbl_AppropInput[[#This Row],[Fund Detail Name]]))=TRUE,"99",Tbl_AppropInput[[#This Row],[Fund Group Code]]))</f>
        <v>01</v>
      </c>
      <c r="P22" s="13">
        <f>VLOOKUP(Tbl_AppropInput[[#This Row],[Agency Code]],TblAgencies[],12,FALSE)</f>
        <v>971</v>
      </c>
    </row>
    <row r="23" spans="1:16" ht="15.6">
      <c r="A23" s="10" t="s">
        <v>1857</v>
      </c>
      <c r="B23" s="11" t="s">
        <v>905</v>
      </c>
      <c r="C23" s="12">
        <v>118</v>
      </c>
      <c r="D23" s="11" t="s">
        <v>931</v>
      </c>
      <c r="E23" s="12">
        <v>507</v>
      </c>
      <c r="F23" s="11" t="s">
        <v>933</v>
      </c>
      <c r="G23" s="11" t="s">
        <v>1859</v>
      </c>
      <c r="H23" s="10" t="s">
        <v>20</v>
      </c>
      <c r="I23" s="11" t="s">
        <v>21</v>
      </c>
      <c r="J23" s="12" t="s">
        <v>22</v>
      </c>
      <c r="K23" s="11" t="s">
        <v>23</v>
      </c>
      <c r="L23" s="13">
        <v>0</v>
      </c>
      <c r="M23" s="13">
        <v>0</v>
      </c>
      <c r="N23" s="13" t="str">
        <f>IF(Tbl_AppropInput[[#This Row],[Fund Detail Code]]="09119",Tbl_AppropInput[[#This Row],[Fund Group Name]],IF(ISNUMBER(SEARCH("covid",Tbl_AppropInput[[#This Row],[Fund Detail Name]]))=TRUE,"COVID Funds",Tbl_AppropInput[[#This Row],[Fund Group Name]]))</f>
        <v>General</v>
      </c>
      <c r="O23" s="13" t="str">
        <f>IF(Tbl_AppropInput[[#This Row],[Fund Detail Code]]="09119",Tbl_AppropInput[[#This Row],[Fund Group Code]],IF(ISNUMBER(SEARCH("covid",Tbl_AppropInput[[#This Row],[Fund Detail Name]]))=TRUE,"99",Tbl_AppropInput[[#This Row],[Fund Group Code]]))</f>
        <v>01</v>
      </c>
      <c r="P23" s="13">
        <f>VLOOKUP(Tbl_AppropInput[[#This Row],[Agency Code]],TblAgencies[],12,FALSE)</f>
        <v>118</v>
      </c>
    </row>
    <row r="24" spans="1:16" ht="15.6">
      <c r="A24" s="10" t="s">
        <v>1857</v>
      </c>
      <c r="B24" s="11" t="s">
        <v>905</v>
      </c>
      <c r="C24" s="12">
        <v>108</v>
      </c>
      <c r="D24" s="11" t="s">
        <v>918</v>
      </c>
      <c r="E24" s="12">
        <v>782</v>
      </c>
      <c r="F24" s="11" t="s">
        <v>908</v>
      </c>
      <c r="G24" s="11" t="s">
        <v>1859</v>
      </c>
      <c r="H24" s="10" t="s">
        <v>20</v>
      </c>
      <c r="I24" s="11" t="s">
        <v>21</v>
      </c>
      <c r="J24" s="12" t="s">
        <v>22</v>
      </c>
      <c r="K24" s="11" t="s">
        <v>23</v>
      </c>
      <c r="L24" s="13">
        <v>69400</v>
      </c>
      <c r="M24" s="13">
        <v>69400</v>
      </c>
      <c r="N24" s="13" t="str">
        <f>IF(Tbl_AppropInput[[#This Row],[Fund Detail Code]]="09119",Tbl_AppropInput[[#This Row],[Fund Group Name]],IF(ISNUMBER(SEARCH("covid",Tbl_AppropInput[[#This Row],[Fund Detail Name]]))=TRUE,"COVID Funds",Tbl_AppropInput[[#This Row],[Fund Group Name]]))</f>
        <v>General</v>
      </c>
      <c r="O24" s="13" t="str">
        <f>IF(Tbl_AppropInput[[#This Row],[Fund Detail Code]]="09119",Tbl_AppropInput[[#This Row],[Fund Group Code]],IF(ISNUMBER(SEARCH("covid",Tbl_AppropInput[[#This Row],[Fund Detail Name]]))=TRUE,"99",Tbl_AppropInput[[#This Row],[Fund Group Code]]))</f>
        <v>01</v>
      </c>
      <c r="P24" s="13">
        <f>VLOOKUP(Tbl_AppropInput[[#This Row],[Agency Code]],TblAgencies[],12,FALSE)</f>
        <v>108</v>
      </c>
    </row>
    <row r="25" spans="1:16" ht="15.6">
      <c r="A25" s="10" t="s">
        <v>1857</v>
      </c>
      <c r="B25" s="11" t="s">
        <v>905</v>
      </c>
      <c r="C25" s="12">
        <v>108</v>
      </c>
      <c r="D25" s="11" t="s">
        <v>918</v>
      </c>
      <c r="E25" s="12">
        <v>782</v>
      </c>
      <c r="F25" s="11" t="s">
        <v>908</v>
      </c>
      <c r="G25" s="11" t="s">
        <v>1858</v>
      </c>
      <c r="H25" s="10" t="s">
        <v>24</v>
      </c>
      <c r="I25" s="11" t="s">
        <v>25</v>
      </c>
      <c r="J25" s="12" t="s">
        <v>919</v>
      </c>
      <c r="K25" s="11" t="s">
        <v>920</v>
      </c>
      <c r="L25" s="13">
        <v>24032</v>
      </c>
      <c r="M25" s="13">
        <v>24032</v>
      </c>
      <c r="N25" s="13" t="str">
        <f>IF(Tbl_AppropInput[[#This Row],[Fund Detail Code]]="09119",Tbl_AppropInput[[#This Row],[Fund Group Name]],IF(ISNUMBER(SEARCH("covid",Tbl_AppropInput[[#This Row],[Fund Detail Name]]))=TRUE,"COVID Funds",Tbl_AppropInput[[#This Row],[Fund Group Name]]))</f>
        <v>Special</v>
      </c>
      <c r="O25" s="13" t="str">
        <f>IF(Tbl_AppropInput[[#This Row],[Fund Detail Code]]="09119",Tbl_AppropInput[[#This Row],[Fund Group Code]],IF(ISNUMBER(SEARCH("covid",Tbl_AppropInput[[#This Row],[Fund Detail Name]]))=TRUE,"99",Tbl_AppropInput[[#This Row],[Fund Group Code]]))</f>
        <v>02</v>
      </c>
      <c r="P25" s="13">
        <f>VLOOKUP(Tbl_AppropInput[[#This Row],[Agency Code]],TblAgencies[],12,FALSE)</f>
        <v>108</v>
      </c>
    </row>
    <row r="26" spans="1:16" ht="15.6">
      <c r="A26" s="10" t="s">
        <v>1857</v>
      </c>
      <c r="B26" s="11" t="s">
        <v>905</v>
      </c>
      <c r="C26" s="12">
        <v>834</v>
      </c>
      <c r="D26" s="11" t="s">
        <v>948</v>
      </c>
      <c r="E26" s="12">
        <v>701</v>
      </c>
      <c r="F26" s="11" t="s">
        <v>340</v>
      </c>
      <c r="G26" s="11" t="s">
        <v>1859</v>
      </c>
      <c r="H26" s="10" t="s">
        <v>20</v>
      </c>
      <c r="I26" s="11" t="s">
        <v>21</v>
      </c>
      <c r="J26" s="12" t="s">
        <v>22</v>
      </c>
      <c r="K26" s="11" t="s">
        <v>23</v>
      </c>
      <c r="L26" s="13">
        <v>245803</v>
      </c>
      <c r="M26" s="13">
        <v>245803</v>
      </c>
      <c r="N26" s="13" t="str">
        <f>IF(Tbl_AppropInput[[#This Row],[Fund Detail Code]]="09119",Tbl_AppropInput[[#This Row],[Fund Group Name]],IF(ISNUMBER(SEARCH("covid",Tbl_AppropInput[[#This Row],[Fund Detail Name]]))=TRUE,"COVID Funds",Tbl_AppropInput[[#This Row],[Fund Group Name]]))</f>
        <v>General</v>
      </c>
      <c r="O26" s="13" t="str">
        <f>IF(Tbl_AppropInput[[#This Row],[Fund Detail Code]]="09119",Tbl_AppropInput[[#This Row],[Fund Group Code]],IF(ISNUMBER(SEARCH("covid",Tbl_AppropInput[[#This Row],[Fund Detail Name]]))=TRUE,"99",Tbl_AppropInput[[#This Row],[Fund Group Code]]))</f>
        <v>01</v>
      </c>
      <c r="P26" s="13">
        <f>VLOOKUP(Tbl_AppropInput[[#This Row],[Agency Code]],TblAgencies[],12,FALSE)</f>
        <v>834</v>
      </c>
    </row>
    <row r="27" spans="1:16" ht="15.6">
      <c r="A27" s="10" t="s">
        <v>1857</v>
      </c>
      <c r="B27" s="11" t="s">
        <v>905</v>
      </c>
      <c r="C27" s="12">
        <v>840</v>
      </c>
      <c r="D27" s="11" t="s">
        <v>951</v>
      </c>
      <c r="E27" s="12">
        <v>458</v>
      </c>
      <c r="F27" s="11" t="s">
        <v>953</v>
      </c>
      <c r="G27" s="11" t="s">
        <v>1859</v>
      </c>
      <c r="H27" s="10" t="s">
        <v>20</v>
      </c>
      <c r="I27" s="11" t="s">
        <v>21</v>
      </c>
      <c r="J27" s="12" t="s">
        <v>22</v>
      </c>
      <c r="K27" s="11" t="s">
        <v>23</v>
      </c>
      <c r="L27" s="13">
        <v>417624</v>
      </c>
      <c r="M27" s="13">
        <v>423874</v>
      </c>
      <c r="N27" s="13" t="str">
        <f>IF(Tbl_AppropInput[[#This Row],[Fund Detail Code]]="09119",Tbl_AppropInput[[#This Row],[Fund Group Name]],IF(ISNUMBER(SEARCH("covid",Tbl_AppropInput[[#This Row],[Fund Detail Name]]))=TRUE,"COVID Funds",Tbl_AppropInput[[#This Row],[Fund Group Name]]))</f>
        <v>General</v>
      </c>
      <c r="O27" s="13" t="str">
        <f>IF(Tbl_AppropInput[[#This Row],[Fund Detail Code]]="09119",Tbl_AppropInput[[#This Row],[Fund Group Code]],IF(ISNUMBER(SEARCH("covid",Tbl_AppropInput[[#This Row],[Fund Detail Name]]))=TRUE,"99",Tbl_AppropInput[[#This Row],[Fund Group Code]]))</f>
        <v>01</v>
      </c>
      <c r="P27" s="13">
        <f>VLOOKUP(Tbl_AppropInput[[#This Row],[Agency Code]],TblAgencies[],12,FALSE)</f>
        <v>840</v>
      </c>
    </row>
    <row r="28" spans="1:16" ht="15.6">
      <c r="A28" s="10" t="s">
        <v>1857</v>
      </c>
      <c r="B28" s="11" t="s">
        <v>905</v>
      </c>
      <c r="C28" s="12">
        <v>858</v>
      </c>
      <c r="D28" s="11" t="s">
        <v>964</v>
      </c>
      <c r="E28" s="12">
        <v>146</v>
      </c>
      <c r="F28" s="11" t="s">
        <v>958</v>
      </c>
      <c r="G28" s="11" t="s">
        <v>1859</v>
      </c>
      <c r="H28" s="10" t="s">
        <v>20</v>
      </c>
      <c r="I28" s="11" t="s">
        <v>21</v>
      </c>
      <c r="J28" s="12" t="s">
        <v>22</v>
      </c>
      <c r="K28" s="11" t="s">
        <v>23</v>
      </c>
      <c r="L28" s="13">
        <v>25358</v>
      </c>
      <c r="M28" s="13">
        <v>25358</v>
      </c>
      <c r="N28" s="13" t="str">
        <f>IF(Tbl_AppropInput[[#This Row],[Fund Detail Code]]="09119",Tbl_AppropInput[[#This Row],[Fund Group Name]],IF(ISNUMBER(SEARCH("covid",Tbl_AppropInput[[#This Row],[Fund Detail Name]]))=TRUE,"COVID Funds",Tbl_AppropInput[[#This Row],[Fund Group Name]]))</f>
        <v>General</v>
      </c>
      <c r="O28" s="13" t="str">
        <f>IF(Tbl_AppropInput[[#This Row],[Fund Detail Code]]="09119",Tbl_AppropInput[[#This Row],[Fund Group Code]],IF(ISNUMBER(SEARCH("covid",Tbl_AppropInput[[#This Row],[Fund Detail Name]]))=TRUE,"99",Tbl_AppropInput[[#This Row],[Fund Group Code]]))</f>
        <v>01</v>
      </c>
      <c r="P28" s="13">
        <f>VLOOKUP(Tbl_AppropInput[[#This Row],[Agency Code]],TblAgencies[],12,FALSE)</f>
        <v>858</v>
      </c>
    </row>
    <row r="29" spans="1:16" ht="15.6">
      <c r="A29" s="10" t="s">
        <v>1857</v>
      </c>
      <c r="B29" s="11" t="s">
        <v>905</v>
      </c>
      <c r="C29" s="12">
        <v>860</v>
      </c>
      <c r="D29" s="11" t="s">
        <v>965</v>
      </c>
      <c r="E29" s="12">
        <v>550</v>
      </c>
      <c r="F29" s="11" t="s">
        <v>967</v>
      </c>
      <c r="G29" s="11" t="s">
        <v>1859</v>
      </c>
      <c r="H29" s="10" t="s">
        <v>20</v>
      </c>
      <c r="I29" s="11" t="s">
        <v>21</v>
      </c>
      <c r="J29" s="12" t="s">
        <v>22</v>
      </c>
      <c r="K29" s="11" t="s">
        <v>23</v>
      </c>
      <c r="L29" s="13">
        <v>0</v>
      </c>
      <c r="M29" s="13">
        <v>0</v>
      </c>
      <c r="N29" s="13" t="str">
        <f>IF(Tbl_AppropInput[[#This Row],[Fund Detail Code]]="09119",Tbl_AppropInput[[#This Row],[Fund Group Name]],IF(ISNUMBER(SEARCH("covid",Tbl_AppropInput[[#This Row],[Fund Detail Name]]))=TRUE,"COVID Funds",Tbl_AppropInput[[#This Row],[Fund Group Name]]))</f>
        <v>General</v>
      </c>
      <c r="O29" s="13" t="str">
        <f>IF(Tbl_AppropInput[[#This Row],[Fund Detail Code]]="09119",Tbl_AppropInput[[#This Row],[Fund Group Code]],IF(ISNUMBER(SEARCH("covid",Tbl_AppropInput[[#This Row],[Fund Detail Name]]))=TRUE,"99",Tbl_AppropInput[[#This Row],[Fund Group Code]]))</f>
        <v>01</v>
      </c>
      <c r="P29" s="13">
        <f>VLOOKUP(Tbl_AppropInput[[#This Row],[Agency Code]],TblAgencies[],12,FALSE)</f>
        <v>860</v>
      </c>
    </row>
    <row r="30" spans="1:16" ht="15.6">
      <c r="A30" s="10" t="s">
        <v>1857</v>
      </c>
      <c r="B30" s="11" t="s">
        <v>905</v>
      </c>
      <c r="C30" s="12">
        <v>862</v>
      </c>
      <c r="D30" s="11" t="s">
        <v>968</v>
      </c>
      <c r="E30" s="12">
        <v>534</v>
      </c>
      <c r="F30" s="11" t="s">
        <v>279</v>
      </c>
      <c r="G30" s="11" t="s">
        <v>1859</v>
      </c>
      <c r="H30" s="10" t="s">
        <v>20</v>
      </c>
      <c r="I30" s="11" t="s">
        <v>21</v>
      </c>
      <c r="J30" s="12" t="s">
        <v>22</v>
      </c>
      <c r="K30" s="11" t="s">
        <v>23</v>
      </c>
      <c r="L30" s="13">
        <v>0</v>
      </c>
      <c r="M30" s="13">
        <v>0</v>
      </c>
      <c r="N30" s="13" t="str">
        <f>IF(Tbl_AppropInput[[#This Row],[Fund Detail Code]]="09119",Tbl_AppropInput[[#This Row],[Fund Group Name]],IF(ISNUMBER(SEARCH("covid",Tbl_AppropInput[[#This Row],[Fund Detail Name]]))=TRUE,"COVID Funds",Tbl_AppropInput[[#This Row],[Fund Group Name]]))</f>
        <v>General</v>
      </c>
      <c r="O30" s="13" t="str">
        <f>IF(Tbl_AppropInput[[#This Row],[Fund Detail Code]]="09119",Tbl_AppropInput[[#This Row],[Fund Group Code]],IF(ISNUMBER(SEARCH("covid",Tbl_AppropInput[[#This Row],[Fund Detail Name]]))=TRUE,"99",Tbl_AppropInput[[#This Row],[Fund Group Code]]))</f>
        <v>01</v>
      </c>
      <c r="P30" s="13">
        <f>VLOOKUP(Tbl_AppropInput[[#This Row],[Agency Code]],TblAgencies[],12,FALSE)</f>
        <v>862</v>
      </c>
    </row>
    <row r="31" spans="1:16" ht="15.6">
      <c r="A31" s="10" t="s">
        <v>1857</v>
      </c>
      <c r="B31" s="11" t="s">
        <v>905</v>
      </c>
      <c r="C31" s="12">
        <v>863</v>
      </c>
      <c r="D31" s="11" t="s">
        <v>969</v>
      </c>
      <c r="E31" s="12">
        <v>507</v>
      </c>
      <c r="F31" s="11" t="s">
        <v>933</v>
      </c>
      <c r="G31" s="11" t="s">
        <v>1859</v>
      </c>
      <c r="H31" s="10" t="s">
        <v>20</v>
      </c>
      <c r="I31" s="11" t="s">
        <v>21</v>
      </c>
      <c r="J31" s="12" t="s">
        <v>22</v>
      </c>
      <c r="K31" s="11" t="s">
        <v>23</v>
      </c>
      <c r="L31" s="13">
        <v>0</v>
      </c>
      <c r="M31" s="13">
        <v>0</v>
      </c>
      <c r="N31" s="13" t="str">
        <f>IF(Tbl_AppropInput[[#This Row],[Fund Detail Code]]="09119",Tbl_AppropInput[[#This Row],[Fund Group Name]],IF(ISNUMBER(SEARCH("covid",Tbl_AppropInput[[#This Row],[Fund Detail Name]]))=TRUE,"COVID Funds",Tbl_AppropInput[[#This Row],[Fund Group Name]]))</f>
        <v>General</v>
      </c>
      <c r="O31" s="13" t="str">
        <f>IF(Tbl_AppropInput[[#This Row],[Fund Detail Code]]="09119",Tbl_AppropInput[[#This Row],[Fund Group Code]],IF(ISNUMBER(SEARCH("covid",Tbl_AppropInput[[#This Row],[Fund Detail Name]]))=TRUE,"99",Tbl_AppropInput[[#This Row],[Fund Group Code]]))</f>
        <v>01</v>
      </c>
      <c r="P31" s="13">
        <f>VLOOKUP(Tbl_AppropInput[[#This Row],[Agency Code]],TblAgencies[],12,FALSE)</f>
        <v>863</v>
      </c>
    </row>
    <row r="32" spans="1:16" ht="15.6">
      <c r="A32" s="10" t="s">
        <v>1857</v>
      </c>
      <c r="B32" s="11" t="s">
        <v>905</v>
      </c>
      <c r="C32" s="12">
        <v>864</v>
      </c>
      <c r="D32" s="11" t="s">
        <v>970</v>
      </c>
      <c r="E32" s="12">
        <v>534</v>
      </c>
      <c r="F32" s="11" t="s">
        <v>279</v>
      </c>
      <c r="G32" s="11" t="s">
        <v>1859</v>
      </c>
      <c r="H32" s="10" t="s">
        <v>20</v>
      </c>
      <c r="I32" s="11" t="s">
        <v>21</v>
      </c>
      <c r="J32" s="12" t="s">
        <v>22</v>
      </c>
      <c r="K32" s="11" t="s">
        <v>23</v>
      </c>
      <c r="L32" s="13">
        <v>0</v>
      </c>
      <c r="M32" s="13">
        <v>0</v>
      </c>
      <c r="N32" s="13" t="str">
        <f>IF(Tbl_AppropInput[[#This Row],[Fund Detail Code]]="09119",Tbl_AppropInput[[#This Row],[Fund Group Name]],IF(ISNUMBER(SEARCH("covid",Tbl_AppropInput[[#This Row],[Fund Detail Name]]))=TRUE,"COVID Funds",Tbl_AppropInput[[#This Row],[Fund Group Name]]))</f>
        <v>General</v>
      </c>
      <c r="O32" s="13" t="str">
        <f>IF(Tbl_AppropInput[[#This Row],[Fund Detail Code]]="09119",Tbl_AppropInput[[#This Row],[Fund Group Code]],IF(ISNUMBER(SEARCH("covid",Tbl_AppropInput[[#This Row],[Fund Detail Name]]))=TRUE,"99",Tbl_AppropInput[[#This Row],[Fund Group Code]]))</f>
        <v>01</v>
      </c>
      <c r="P32" s="13">
        <f>VLOOKUP(Tbl_AppropInput[[#This Row],[Agency Code]],TblAgencies[],12,FALSE)</f>
        <v>864</v>
      </c>
    </row>
    <row r="33" spans="1:16" ht="15.6">
      <c r="A33" s="10" t="s">
        <v>1857</v>
      </c>
      <c r="B33" s="11" t="s">
        <v>905</v>
      </c>
      <c r="C33" s="12">
        <v>865</v>
      </c>
      <c r="D33" s="11" t="s">
        <v>971</v>
      </c>
      <c r="E33" s="12">
        <v>701</v>
      </c>
      <c r="F33" s="11" t="s">
        <v>340</v>
      </c>
      <c r="G33" s="11" t="s">
        <v>1859</v>
      </c>
      <c r="H33" s="10" t="s">
        <v>20</v>
      </c>
      <c r="I33" s="11" t="s">
        <v>21</v>
      </c>
      <c r="J33" s="12" t="s">
        <v>22</v>
      </c>
      <c r="K33" s="11" t="s">
        <v>23</v>
      </c>
      <c r="L33" s="13">
        <v>0</v>
      </c>
      <c r="M33" s="13">
        <v>0</v>
      </c>
      <c r="N33" s="13" t="str">
        <f>IF(Tbl_AppropInput[[#This Row],[Fund Detail Code]]="09119",Tbl_AppropInput[[#This Row],[Fund Group Name]],IF(ISNUMBER(SEARCH("covid",Tbl_AppropInput[[#This Row],[Fund Detail Name]]))=TRUE,"COVID Funds",Tbl_AppropInput[[#This Row],[Fund Group Name]]))</f>
        <v>General</v>
      </c>
      <c r="O33" s="13" t="str">
        <f>IF(Tbl_AppropInput[[#This Row],[Fund Detail Code]]="09119",Tbl_AppropInput[[#This Row],[Fund Group Code]],IF(ISNUMBER(SEARCH("covid",Tbl_AppropInput[[#This Row],[Fund Detail Name]]))=TRUE,"99",Tbl_AppropInput[[#This Row],[Fund Group Code]]))</f>
        <v>01</v>
      </c>
      <c r="P33" s="13">
        <f>VLOOKUP(Tbl_AppropInput[[#This Row],[Agency Code]],TblAgencies[],12,FALSE)</f>
        <v>865</v>
      </c>
    </row>
    <row r="34" spans="1:16" ht="15.6">
      <c r="A34" s="10" t="s">
        <v>1857</v>
      </c>
      <c r="B34" s="11" t="s">
        <v>905</v>
      </c>
      <c r="C34" s="12">
        <v>871</v>
      </c>
      <c r="D34" s="11" t="s">
        <v>972</v>
      </c>
      <c r="E34" s="12">
        <v>406</v>
      </c>
      <c r="F34" s="11" t="s">
        <v>478</v>
      </c>
      <c r="G34" s="11" t="s">
        <v>1859</v>
      </c>
      <c r="H34" s="10" t="s">
        <v>20</v>
      </c>
      <c r="I34" s="11" t="s">
        <v>21</v>
      </c>
      <c r="J34" s="12" t="s">
        <v>22</v>
      </c>
      <c r="K34" s="11" t="s">
        <v>23</v>
      </c>
      <c r="L34" s="13">
        <v>0</v>
      </c>
      <c r="M34" s="13">
        <v>0</v>
      </c>
      <c r="N34" s="13" t="str">
        <f>IF(Tbl_AppropInput[[#This Row],[Fund Detail Code]]="09119",Tbl_AppropInput[[#This Row],[Fund Group Name]],IF(ISNUMBER(SEARCH("covid",Tbl_AppropInput[[#This Row],[Fund Detail Name]]))=TRUE,"COVID Funds",Tbl_AppropInput[[#This Row],[Fund Group Name]]))</f>
        <v>General</v>
      </c>
      <c r="O34" s="13" t="str">
        <f>IF(Tbl_AppropInput[[#This Row],[Fund Detail Code]]="09119",Tbl_AppropInput[[#This Row],[Fund Group Code]],IF(ISNUMBER(SEARCH("covid",Tbl_AppropInput[[#This Row],[Fund Detail Name]]))=TRUE,"99",Tbl_AppropInput[[#This Row],[Fund Group Code]]))</f>
        <v>01</v>
      </c>
      <c r="P34" s="13">
        <f>VLOOKUP(Tbl_AppropInput[[#This Row],[Agency Code]],TblAgencies[],12,FALSE)</f>
        <v>871</v>
      </c>
    </row>
    <row r="35" spans="1:16" ht="15.6">
      <c r="A35" s="10" t="s">
        <v>1857</v>
      </c>
      <c r="B35" s="11" t="s">
        <v>905</v>
      </c>
      <c r="C35" s="12">
        <v>876</v>
      </c>
      <c r="D35" s="11" t="s">
        <v>976</v>
      </c>
      <c r="E35" s="12">
        <v>704</v>
      </c>
      <c r="F35" s="11" t="s">
        <v>363</v>
      </c>
      <c r="G35" s="11" t="s">
        <v>1859</v>
      </c>
      <c r="H35" s="10" t="s">
        <v>20</v>
      </c>
      <c r="I35" s="11" t="s">
        <v>21</v>
      </c>
      <c r="J35" s="12" t="s">
        <v>22</v>
      </c>
      <c r="K35" s="11" t="s">
        <v>23</v>
      </c>
      <c r="L35" s="13">
        <v>635143</v>
      </c>
      <c r="M35" s="13">
        <v>635143</v>
      </c>
      <c r="N35" s="13" t="str">
        <f>IF(Tbl_AppropInput[[#This Row],[Fund Detail Code]]="09119",Tbl_AppropInput[[#This Row],[Fund Group Name]],IF(ISNUMBER(SEARCH("covid",Tbl_AppropInput[[#This Row],[Fund Detail Name]]))=TRUE,"COVID Funds",Tbl_AppropInput[[#This Row],[Fund Group Name]]))</f>
        <v>General</v>
      </c>
      <c r="O35" s="13" t="str">
        <f>IF(Tbl_AppropInput[[#This Row],[Fund Detail Code]]="09119",Tbl_AppropInput[[#This Row],[Fund Group Code]],IF(ISNUMBER(SEARCH("covid",Tbl_AppropInput[[#This Row],[Fund Detail Name]]))=TRUE,"99",Tbl_AppropInput[[#This Row],[Fund Group Code]]))</f>
        <v>01</v>
      </c>
      <c r="P35" s="13">
        <f>VLOOKUP(Tbl_AppropInput[[#This Row],[Agency Code]],TblAgencies[],12,FALSE)</f>
        <v>876</v>
      </c>
    </row>
    <row r="36" spans="1:16" ht="15.6">
      <c r="A36" s="10" t="s">
        <v>1857</v>
      </c>
      <c r="B36" s="11" t="s">
        <v>905</v>
      </c>
      <c r="C36" s="12">
        <v>875</v>
      </c>
      <c r="D36" s="11" t="s">
        <v>973</v>
      </c>
      <c r="E36" s="12">
        <v>602</v>
      </c>
      <c r="F36" s="11" t="s">
        <v>975</v>
      </c>
      <c r="G36" s="11" t="s">
        <v>1859</v>
      </c>
      <c r="H36" s="10" t="s">
        <v>20</v>
      </c>
      <c r="I36" s="11" t="s">
        <v>21</v>
      </c>
      <c r="J36" s="12" t="s">
        <v>22</v>
      </c>
      <c r="K36" s="11" t="s">
        <v>23</v>
      </c>
      <c r="L36" s="13">
        <v>0</v>
      </c>
      <c r="M36" s="13">
        <v>0</v>
      </c>
      <c r="N36" s="13" t="str">
        <f>IF(Tbl_AppropInput[[#This Row],[Fund Detail Code]]="09119",Tbl_AppropInput[[#This Row],[Fund Group Name]],IF(ISNUMBER(SEARCH("covid",Tbl_AppropInput[[#This Row],[Fund Detail Name]]))=TRUE,"COVID Funds",Tbl_AppropInput[[#This Row],[Fund Group Name]]))</f>
        <v>General</v>
      </c>
      <c r="O36" s="13" t="str">
        <f>IF(Tbl_AppropInput[[#This Row],[Fund Detail Code]]="09119",Tbl_AppropInput[[#This Row],[Fund Group Code]],IF(ISNUMBER(SEARCH("covid",Tbl_AppropInput[[#This Row],[Fund Detail Name]]))=TRUE,"99",Tbl_AppropInput[[#This Row],[Fund Group Code]]))</f>
        <v>01</v>
      </c>
      <c r="P36" s="13">
        <f>VLOOKUP(Tbl_AppropInput[[#This Row],[Agency Code]],TblAgencies[],12,FALSE)</f>
        <v>875</v>
      </c>
    </row>
    <row r="37" spans="1:16" ht="15.6">
      <c r="A37" s="10" t="s">
        <v>1857</v>
      </c>
      <c r="B37" s="11" t="s">
        <v>905</v>
      </c>
      <c r="C37" s="12">
        <v>330</v>
      </c>
      <c r="D37" s="11" t="s">
        <v>939</v>
      </c>
      <c r="E37" s="12">
        <v>534</v>
      </c>
      <c r="F37" s="11" t="s">
        <v>279</v>
      </c>
      <c r="G37" s="11" t="s">
        <v>1859</v>
      </c>
      <c r="H37" s="10" t="s">
        <v>20</v>
      </c>
      <c r="I37" s="11" t="s">
        <v>21</v>
      </c>
      <c r="J37" s="12" t="s">
        <v>22</v>
      </c>
      <c r="K37" s="11" t="s">
        <v>23</v>
      </c>
      <c r="L37" s="13">
        <v>277425</v>
      </c>
      <c r="M37" s="13">
        <v>227425</v>
      </c>
      <c r="N37" s="13" t="str">
        <f>IF(Tbl_AppropInput[[#This Row],[Fund Detail Code]]="09119",Tbl_AppropInput[[#This Row],[Fund Group Name]],IF(ISNUMBER(SEARCH("covid",Tbl_AppropInput[[#This Row],[Fund Detail Name]]))=TRUE,"COVID Funds",Tbl_AppropInput[[#This Row],[Fund Group Name]]))</f>
        <v>General</v>
      </c>
      <c r="O37" s="13" t="str">
        <f>IF(Tbl_AppropInput[[#This Row],[Fund Detail Code]]="09119",Tbl_AppropInput[[#This Row],[Fund Group Code]],IF(ISNUMBER(SEARCH("covid",Tbl_AppropInput[[#This Row],[Fund Detail Name]]))=TRUE,"99",Tbl_AppropInput[[#This Row],[Fund Group Code]]))</f>
        <v>01</v>
      </c>
      <c r="P37" s="13">
        <f>VLOOKUP(Tbl_AppropInput[[#This Row],[Agency Code]],TblAgencies[],12,FALSE)</f>
        <v>330</v>
      </c>
    </row>
    <row r="38" spans="1:16" ht="15.6">
      <c r="A38" s="10" t="s">
        <v>1857</v>
      </c>
      <c r="B38" s="11" t="s">
        <v>905</v>
      </c>
      <c r="C38" s="12">
        <v>878</v>
      </c>
      <c r="D38" s="11" t="s">
        <v>977</v>
      </c>
      <c r="E38" s="12">
        <v>534</v>
      </c>
      <c r="F38" s="11" t="s">
        <v>279</v>
      </c>
      <c r="G38" s="11" t="s">
        <v>1859</v>
      </c>
      <c r="H38" s="10" t="s">
        <v>20</v>
      </c>
      <c r="I38" s="11" t="s">
        <v>21</v>
      </c>
      <c r="J38" s="12" t="s">
        <v>22</v>
      </c>
      <c r="K38" s="11" t="s">
        <v>23</v>
      </c>
      <c r="L38" s="13">
        <v>0</v>
      </c>
      <c r="M38" s="13">
        <v>0</v>
      </c>
      <c r="N38" s="13" t="str">
        <f>IF(Tbl_AppropInput[[#This Row],[Fund Detail Code]]="09119",Tbl_AppropInput[[#This Row],[Fund Group Name]],IF(ISNUMBER(SEARCH("covid",Tbl_AppropInput[[#This Row],[Fund Detail Name]]))=TRUE,"COVID Funds",Tbl_AppropInput[[#This Row],[Fund Group Name]]))</f>
        <v>General</v>
      </c>
      <c r="O38" s="13" t="str">
        <f>IF(Tbl_AppropInput[[#This Row],[Fund Detail Code]]="09119",Tbl_AppropInput[[#This Row],[Fund Group Code]],IF(ISNUMBER(SEARCH("covid",Tbl_AppropInput[[#This Row],[Fund Detail Name]]))=TRUE,"99",Tbl_AppropInput[[#This Row],[Fund Group Code]]))</f>
        <v>01</v>
      </c>
      <c r="P38" s="13">
        <f>VLOOKUP(Tbl_AppropInput[[#This Row],[Agency Code]],TblAgencies[],12,FALSE)</f>
        <v>878</v>
      </c>
    </row>
    <row r="39" spans="1:16" ht="15.6">
      <c r="A39" s="10" t="s">
        <v>1857</v>
      </c>
      <c r="B39" s="11" t="s">
        <v>905</v>
      </c>
      <c r="C39" s="12">
        <v>879</v>
      </c>
      <c r="D39" s="11" t="s">
        <v>1863</v>
      </c>
      <c r="E39" s="12" t="s">
        <v>212</v>
      </c>
      <c r="F39" s="11" t="s">
        <v>212</v>
      </c>
      <c r="G39" s="11" t="s">
        <v>1858</v>
      </c>
      <c r="H39" s="10" t="s">
        <v>212</v>
      </c>
      <c r="I39" s="11" t="s">
        <v>212</v>
      </c>
      <c r="J39" s="12" t="s">
        <v>212</v>
      </c>
      <c r="K39" s="11" t="s">
        <v>212</v>
      </c>
      <c r="L39" s="13">
        <v>0</v>
      </c>
      <c r="M39" s="13">
        <v>0</v>
      </c>
      <c r="N39" s="13" t="str">
        <f>IF(Tbl_AppropInput[[#This Row],[Fund Detail Code]]="09119",Tbl_AppropInput[[#This Row],[Fund Group Name]],IF(ISNUMBER(SEARCH("covid",Tbl_AppropInput[[#This Row],[Fund Detail Name]]))=TRUE,"COVID Funds",Tbl_AppropInput[[#This Row],[Fund Group Name]]))</f>
        <v/>
      </c>
      <c r="O39" s="13" t="str">
        <f>IF(Tbl_AppropInput[[#This Row],[Fund Detail Code]]="09119",Tbl_AppropInput[[#This Row],[Fund Group Code]],IF(ISNUMBER(SEARCH("covid",Tbl_AppropInput[[#This Row],[Fund Detail Name]]))=TRUE,"99",Tbl_AppropInput[[#This Row],[Fund Group Code]]))</f>
        <v/>
      </c>
      <c r="P39" s="13">
        <f>VLOOKUP(Tbl_AppropInput[[#This Row],[Agency Code]],TblAgencies[],12,FALSE)</f>
        <v>879</v>
      </c>
    </row>
    <row r="40" spans="1:16" ht="15.6">
      <c r="A40" s="10" t="s">
        <v>1857</v>
      </c>
      <c r="B40" s="11" t="s">
        <v>905</v>
      </c>
      <c r="C40" s="12">
        <v>879</v>
      </c>
      <c r="D40" s="11" t="s">
        <v>1863</v>
      </c>
      <c r="E40" s="12">
        <v>788</v>
      </c>
      <c r="F40" s="11" t="s">
        <v>980</v>
      </c>
      <c r="G40" s="11" t="s">
        <v>1859</v>
      </c>
      <c r="H40" s="10" t="s">
        <v>20</v>
      </c>
      <c r="I40" s="11" t="s">
        <v>21</v>
      </c>
      <c r="J40" s="12" t="s">
        <v>22</v>
      </c>
      <c r="K40" s="11" t="s">
        <v>23</v>
      </c>
      <c r="L40" s="13">
        <v>38504</v>
      </c>
      <c r="M40" s="13">
        <v>38504</v>
      </c>
      <c r="N40" s="13" t="str">
        <f>IF(Tbl_AppropInput[[#This Row],[Fund Detail Code]]="09119",Tbl_AppropInput[[#This Row],[Fund Group Name]],IF(ISNUMBER(SEARCH("covid",Tbl_AppropInput[[#This Row],[Fund Detail Name]]))=TRUE,"COVID Funds",Tbl_AppropInput[[#This Row],[Fund Group Name]]))</f>
        <v>General</v>
      </c>
      <c r="O40" s="13" t="str">
        <f>IF(Tbl_AppropInput[[#This Row],[Fund Detail Code]]="09119",Tbl_AppropInput[[#This Row],[Fund Group Code]],IF(ISNUMBER(SEARCH("covid",Tbl_AppropInput[[#This Row],[Fund Detail Name]]))=TRUE,"99",Tbl_AppropInput[[#This Row],[Fund Group Code]]))</f>
        <v>01</v>
      </c>
      <c r="P40" s="13">
        <f>VLOOKUP(Tbl_AppropInput[[#This Row],[Agency Code]],TblAgencies[],12,FALSE)</f>
        <v>879</v>
      </c>
    </row>
    <row r="41" spans="1:16" ht="15.6">
      <c r="A41" s="10" t="s">
        <v>1857</v>
      </c>
      <c r="B41" s="11" t="s">
        <v>905</v>
      </c>
      <c r="C41" s="12">
        <v>881</v>
      </c>
      <c r="D41" s="11" t="s">
        <v>1864</v>
      </c>
      <c r="E41" s="12">
        <v>788</v>
      </c>
      <c r="F41" s="11" t="s">
        <v>980</v>
      </c>
      <c r="G41" s="11" t="s">
        <v>1859</v>
      </c>
      <c r="H41" s="10" t="s">
        <v>20</v>
      </c>
      <c r="I41" s="11" t="s">
        <v>21</v>
      </c>
      <c r="J41" s="12" t="s">
        <v>22</v>
      </c>
      <c r="K41" s="11" t="s">
        <v>23</v>
      </c>
      <c r="L41" s="13">
        <v>0</v>
      </c>
      <c r="M41" s="13">
        <v>0</v>
      </c>
      <c r="N41" s="13" t="str">
        <f>IF(Tbl_AppropInput[[#This Row],[Fund Detail Code]]="09119",Tbl_AppropInput[[#This Row],[Fund Group Name]],IF(ISNUMBER(SEARCH("covid",Tbl_AppropInput[[#This Row],[Fund Detail Name]]))=TRUE,"COVID Funds",Tbl_AppropInput[[#This Row],[Fund Group Name]]))</f>
        <v>General</v>
      </c>
      <c r="O41" s="13" t="str">
        <f>IF(Tbl_AppropInput[[#This Row],[Fund Detail Code]]="09119",Tbl_AppropInput[[#This Row],[Fund Group Code]],IF(ISNUMBER(SEARCH("covid",Tbl_AppropInput[[#This Row],[Fund Detail Name]]))=TRUE,"99",Tbl_AppropInput[[#This Row],[Fund Group Code]]))</f>
        <v>01</v>
      </c>
      <c r="P41" s="13">
        <f>VLOOKUP(Tbl_AppropInput[[#This Row],[Agency Code]],TblAgencies[],12,FALSE)</f>
        <v>881</v>
      </c>
    </row>
    <row r="42" spans="1:16" ht="15.6">
      <c r="A42" s="10" t="s">
        <v>1857</v>
      </c>
      <c r="B42" s="11" t="s">
        <v>905</v>
      </c>
      <c r="C42" s="12">
        <v>842</v>
      </c>
      <c r="D42" s="11" t="s">
        <v>954</v>
      </c>
      <c r="E42" s="12">
        <v>507</v>
      </c>
      <c r="F42" s="11" t="s">
        <v>933</v>
      </c>
      <c r="G42" s="11" t="s">
        <v>1859</v>
      </c>
      <c r="H42" s="10" t="s">
        <v>20</v>
      </c>
      <c r="I42" s="11" t="s">
        <v>21</v>
      </c>
      <c r="J42" s="12" t="s">
        <v>22</v>
      </c>
      <c r="K42" s="11" t="s">
        <v>23</v>
      </c>
      <c r="L42" s="13">
        <v>343630</v>
      </c>
      <c r="M42" s="13">
        <v>343630</v>
      </c>
      <c r="N42" s="13" t="str">
        <f>IF(Tbl_AppropInput[[#This Row],[Fund Detail Code]]="09119",Tbl_AppropInput[[#This Row],[Fund Group Name]],IF(ISNUMBER(SEARCH("covid",Tbl_AppropInput[[#This Row],[Fund Detail Name]]))=TRUE,"COVID Funds",Tbl_AppropInput[[#This Row],[Fund Group Name]]))</f>
        <v>General</v>
      </c>
      <c r="O42" s="13" t="str">
        <f>IF(Tbl_AppropInput[[#This Row],[Fund Detail Code]]="09119",Tbl_AppropInput[[#This Row],[Fund Group Code]],IF(ISNUMBER(SEARCH("covid",Tbl_AppropInput[[#This Row],[Fund Detail Name]]))=TRUE,"99",Tbl_AppropInput[[#This Row],[Fund Group Code]]))</f>
        <v>01</v>
      </c>
      <c r="P42" s="13">
        <f>VLOOKUP(Tbl_AppropInput[[#This Row],[Agency Code]],TblAgencies[],12,FALSE)</f>
        <v>842</v>
      </c>
    </row>
    <row r="43" spans="1:16" ht="15.6">
      <c r="A43" s="10" t="s">
        <v>1857</v>
      </c>
      <c r="B43" s="11" t="s">
        <v>905</v>
      </c>
      <c r="C43" s="12">
        <v>880</v>
      </c>
      <c r="D43" s="11" t="s">
        <v>978</v>
      </c>
      <c r="E43" s="12">
        <v>788</v>
      </c>
      <c r="F43" s="11" t="s">
        <v>980</v>
      </c>
      <c r="G43" s="11" t="s">
        <v>1859</v>
      </c>
      <c r="H43" s="10" t="s">
        <v>20</v>
      </c>
      <c r="I43" s="11" t="s">
        <v>21</v>
      </c>
      <c r="J43" s="12" t="s">
        <v>22</v>
      </c>
      <c r="K43" s="11" t="s">
        <v>23</v>
      </c>
      <c r="L43" s="13">
        <v>94164</v>
      </c>
      <c r="M43" s="13">
        <v>94164</v>
      </c>
      <c r="N43" s="13" t="str">
        <f>IF(Tbl_AppropInput[[#This Row],[Fund Detail Code]]="09119",Tbl_AppropInput[[#This Row],[Fund Group Name]],IF(ISNUMBER(SEARCH("covid",Tbl_AppropInput[[#This Row],[Fund Detail Name]]))=TRUE,"COVID Funds",Tbl_AppropInput[[#This Row],[Fund Group Name]]))</f>
        <v>General</v>
      </c>
      <c r="O43" s="13" t="str">
        <f>IF(Tbl_AppropInput[[#This Row],[Fund Detail Code]]="09119",Tbl_AppropInput[[#This Row],[Fund Group Code]],IF(ISNUMBER(SEARCH("covid",Tbl_AppropInput[[#This Row],[Fund Detail Name]]))=TRUE,"99",Tbl_AppropInput[[#This Row],[Fund Group Code]]))</f>
        <v>01</v>
      </c>
      <c r="P43" s="13">
        <f>VLOOKUP(Tbl_AppropInput[[#This Row],[Agency Code]],TblAgencies[],12,FALSE)</f>
        <v>880</v>
      </c>
    </row>
    <row r="44" spans="1:16" ht="15.6">
      <c r="A44" s="10" t="s">
        <v>1857</v>
      </c>
      <c r="B44" s="11" t="s">
        <v>905</v>
      </c>
      <c r="C44" s="12">
        <v>844</v>
      </c>
      <c r="D44" s="11" t="s">
        <v>955</v>
      </c>
      <c r="E44" s="12">
        <v>406</v>
      </c>
      <c r="F44" s="11" t="s">
        <v>478</v>
      </c>
      <c r="G44" s="11" t="s">
        <v>1859</v>
      </c>
      <c r="H44" s="10" t="s">
        <v>20</v>
      </c>
      <c r="I44" s="11" t="s">
        <v>21</v>
      </c>
      <c r="J44" s="12" t="s">
        <v>22</v>
      </c>
      <c r="K44" s="11" t="s">
        <v>23</v>
      </c>
      <c r="L44" s="13">
        <v>981532</v>
      </c>
      <c r="M44" s="13">
        <v>981532</v>
      </c>
      <c r="N44" s="13" t="str">
        <f>IF(Tbl_AppropInput[[#This Row],[Fund Detail Code]]="09119",Tbl_AppropInput[[#This Row],[Fund Group Name]],IF(ISNUMBER(SEARCH("covid",Tbl_AppropInput[[#This Row],[Fund Detail Name]]))=TRUE,"COVID Funds",Tbl_AppropInput[[#This Row],[Fund Group Name]]))</f>
        <v>General</v>
      </c>
      <c r="O44" s="13" t="str">
        <f>IF(Tbl_AppropInput[[#This Row],[Fund Detail Code]]="09119",Tbl_AppropInput[[#This Row],[Fund Group Code]],IF(ISNUMBER(SEARCH("covid",Tbl_AppropInput[[#This Row],[Fund Detail Name]]))=TRUE,"99",Tbl_AppropInput[[#This Row],[Fund Group Code]]))</f>
        <v>01</v>
      </c>
      <c r="P44" s="13">
        <f>VLOOKUP(Tbl_AppropInput[[#This Row],[Agency Code]],TblAgencies[],12,FALSE)</f>
        <v>844</v>
      </c>
    </row>
    <row r="45" spans="1:16" ht="15.6">
      <c r="A45" s="10" t="s">
        <v>1857</v>
      </c>
      <c r="B45" s="11" t="s">
        <v>905</v>
      </c>
      <c r="C45" s="12">
        <v>839</v>
      </c>
      <c r="D45" s="11" t="s">
        <v>950</v>
      </c>
      <c r="E45" s="12">
        <v>450</v>
      </c>
      <c r="F45" s="11" t="s">
        <v>564</v>
      </c>
      <c r="G45" s="11" t="s">
        <v>1859</v>
      </c>
      <c r="H45" s="10" t="s">
        <v>20</v>
      </c>
      <c r="I45" s="11" t="s">
        <v>21</v>
      </c>
      <c r="J45" s="12" t="s">
        <v>22</v>
      </c>
      <c r="K45" s="11" t="s">
        <v>23</v>
      </c>
      <c r="L45" s="13">
        <v>383652</v>
      </c>
      <c r="M45" s="13">
        <v>383652</v>
      </c>
      <c r="N45" s="13" t="str">
        <f>IF(Tbl_AppropInput[[#This Row],[Fund Detail Code]]="09119",Tbl_AppropInput[[#This Row],[Fund Group Name]],IF(ISNUMBER(SEARCH("covid",Tbl_AppropInput[[#This Row],[Fund Detail Name]]))=TRUE,"COVID Funds",Tbl_AppropInput[[#This Row],[Fund Group Name]]))</f>
        <v>General</v>
      </c>
      <c r="O45" s="13" t="str">
        <f>IF(Tbl_AppropInput[[#This Row],[Fund Detail Code]]="09119",Tbl_AppropInput[[#This Row],[Fund Group Code]],IF(ISNUMBER(SEARCH("covid",Tbl_AppropInput[[#This Row],[Fund Detail Name]]))=TRUE,"99",Tbl_AppropInput[[#This Row],[Fund Group Code]]))</f>
        <v>01</v>
      </c>
      <c r="P45" s="13">
        <f>VLOOKUP(Tbl_AppropInput[[#This Row],[Agency Code]],TblAgencies[],12,FALSE)</f>
        <v>839</v>
      </c>
    </row>
    <row r="46" spans="1:16" ht="15.6">
      <c r="A46" s="10" t="s">
        <v>1857</v>
      </c>
      <c r="B46" s="11" t="s">
        <v>905</v>
      </c>
      <c r="C46" s="12">
        <v>882</v>
      </c>
      <c r="D46" s="11" t="s">
        <v>981</v>
      </c>
      <c r="E46" s="12" t="s">
        <v>212</v>
      </c>
      <c r="F46" s="11" t="s">
        <v>212</v>
      </c>
      <c r="G46" s="11" t="s">
        <v>1858</v>
      </c>
      <c r="H46" s="10" t="s">
        <v>212</v>
      </c>
      <c r="I46" s="11" t="s">
        <v>212</v>
      </c>
      <c r="J46" s="12" t="s">
        <v>212</v>
      </c>
      <c r="K46" s="11" t="s">
        <v>212</v>
      </c>
      <c r="L46" s="13">
        <v>0</v>
      </c>
      <c r="M46" s="13">
        <v>0</v>
      </c>
      <c r="N46" s="13" t="str">
        <f>IF(Tbl_AppropInput[[#This Row],[Fund Detail Code]]="09119",Tbl_AppropInput[[#This Row],[Fund Group Name]],IF(ISNUMBER(SEARCH("covid",Tbl_AppropInput[[#This Row],[Fund Detail Name]]))=TRUE,"COVID Funds",Tbl_AppropInput[[#This Row],[Fund Group Name]]))</f>
        <v/>
      </c>
      <c r="O46" s="13" t="str">
        <f>IF(Tbl_AppropInput[[#This Row],[Fund Detail Code]]="09119",Tbl_AppropInput[[#This Row],[Fund Group Code]],IF(ISNUMBER(SEARCH("covid",Tbl_AppropInput[[#This Row],[Fund Detail Name]]))=TRUE,"99",Tbl_AppropInput[[#This Row],[Fund Group Code]]))</f>
        <v/>
      </c>
      <c r="P46" s="13">
        <f>VLOOKUP(Tbl_AppropInput[[#This Row],[Agency Code]],TblAgencies[],12,FALSE)</f>
        <v>882</v>
      </c>
    </row>
    <row r="47" spans="1:16" ht="15.6">
      <c r="A47" s="10" t="s">
        <v>1857</v>
      </c>
      <c r="B47" s="11" t="s">
        <v>905</v>
      </c>
      <c r="C47" s="12">
        <v>882</v>
      </c>
      <c r="D47" s="11" t="s">
        <v>981</v>
      </c>
      <c r="E47" s="12">
        <v>406</v>
      </c>
      <c r="F47" s="11" t="s">
        <v>478</v>
      </c>
      <c r="G47" s="11" t="s">
        <v>1859</v>
      </c>
      <c r="H47" s="10" t="s">
        <v>20</v>
      </c>
      <c r="I47" s="11" t="s">
        <v>21</v>
      </c>
      <c r="J47" s="12" t="s">
        <v>22</v>
      </c>
      <c r="K47" s="11" t="s">
        <v>23</v>
      </c>
      <c r="L47" s="13">
        <v>608507</v>
      </c>
      <c r="M47" s="13">
        <v>608507</v>
      </c>
      <c r="N47" s="13" t="str">
        <f>IF(Tbl_AppropInput[[#This Row],[Fund Detail Code]]="09119",Tbl_AppropInput[[#This Row],[Fund Group Name]],IF(ISNUMBER(SEARCH("covid",Tbl_AppropInput[[#This Row],[Fund Detail Name]]))=TRUE,"COVID Funds",Tbl_AppropInput[[#This Row],[Fund Group Name]]))</f>
        <v>General</v>
      </c>
      <c r="O47" s="13" t="str">
        <f>IF(Tbl_AppropInput[[#This Row],[Fund Detail Code]]="09119",Tbl_AppropInput[[#This Row],[Fund Group Code]],IF(ISNUMBER(SEARCH("covid",Tbl_AppropInput[[#This Row],[Fund Detail Name]]))=TRUE,"99",Tbl_AppropInput[[#This Row],[Fund Group Code]]))</f>
        <v>01</v>
      </c>
      <c r="P47" s="13">
        <f>VLOOKUP(Tbl_AppropInput[[#This Row],[Agency Code]],TblAgencies[],12,FALSE)</f>
        <v>882</v>
      </c>
    </row>
    <row r="48" spans="1:16" ht="15.6">
      <c r="A48" s="10" t="s">
        <v>1857</v>
      </c>
      <c r="B48" s="11" t="s">
        <v>905</v>
      </c>
      <c r="C48" s="12">
        <v>142</v>
      </c>
      <c r="D48" s="11" t="s">
        <v>937</v>
      </c>
      <c r="E48" s="12">
        <v>305</v>
      </c>
      <c r="F48" s="11" t="s">
        <v>735</v>
      </c>
      <c r="G48" s="11" t="s">
        <v>1859</v>
      </c>
      <c r="H48" s="10" t="s">
        <v>20</v>
      </c>
      <c r="I48" s="11" t="s">
        <v>21</v>
      </c>
      <c r="J48" s="12" t="s">
        <v>22</v>
      </c>
      <c r="K48" s="11" t="s">
        <v>23</v>
      </c>
      <c r="L48" s="13">
        <v>1241911</v>
      </c>
      <c r="M48" s="13">
        <v>1241911</v>
      </c>
      <c r="N48" s="13" t="str">
        <f>IF(Tbl_AppropInput[[#This Row],[Fund Detail Code]]="09119",Tbl_AppropInput[[#This Row],[Fund Group Name]],IF(ISNUMBER(SEARCH("covid",Tbl_AppropInput[[#This Row],[Fund Detail Name]]))=TRUE,"COVID Funds",Tbl_AppropInput[[#This Row],[Fund Group Name]]))</f>
        <v>General</v>
      </c>
      <c r="O48" s="13" t="str">
        <f>IF(Tbl_AppropInput[[#This Row],[Fund Detail Code]]="09119",Tbl_AppropInput[[#This Row],[Fund Group Code]],IF(ISNUMBER(SEARCH("covid",Tbl_AppropInput[[#This Row],[Fund Detail Name]]))=TRUE,"99",Tbl_AppropInput[[#This Row],[Fund Group Code]]))</f>
        <v>01</v>
      </c>
      <c r="P48" s="13">
        <f>VLOOKUP(Tbl_AppropInput[[#This Row],[Agency Code]],TblAgencies[],12,FALSE)</f>
        <v>142</v>
      </c>
    </row>
    <row r="49" spans="1:16" ht="15.6">
      <c r="A49" s="10" t="s">
        <v>1857</v>
      </c>
      <c r="B49" s="11" t="s">
        <v>905</v>
      </c>
      <c r="C49" s="12">
        <v>142</v>
      </c>
      <c r="D49" s="11" t="s">
        <v>937</v>
      </c>
      <c r="E49" s="12">
        <v>305</v>
      </c>
      <c r="F49" s="11" t="s">
        <v>735</v>
      </c>
      <c r="G49" s="11" t="s">
        <v>1858</v>
      </c>
      <c r="H49" s="10" t="s">
        <v>30</v>
      </c>
      <c r="I49" s="11" t="s">
        <v>31</v>
      </c>
      <c r="J49" s="12" t="s">
        <v>32</v>
      </c>
      <c r="K49" s="11" t="s">
        <v>31</v>
      </c>
      <c r="L49" s="13">
        <v>137542</v>
      </c>
      <c r="M49" s="13">
        <v>137542</v>
      </c>
      <c r="N49" s="13" t="str">
        <f>IF(Tbl_AppropInput[[#This Row],[Fund Detail Code]]="09119",Tbl_AppropInput[[#This Row],[Fund Group Name]],IF(ISNUMBER(SEARCH("covid",Tbl_AppropInput[[#This Row],[Fund Detail Name]]))=TRUE,"COVID Funds",Tbl_AppropInput[[#This Row],[Fund Group Name]]))</f>
        <v>Federal Trust</v>
      </c>
      <c r="O49" s="13" t="str">
        <f>IF(Tbl_AppropInput[[#This Row],[Fund Detail Code]]="09119",Tbl_AppropInput[[#This Row],[Fund Group Code]],IF(ISNUMBER(SEARCH("covid",Tbl_AppropInput[[#This Row],[Fund Detail Name]]))=TRUE,"99",Tbl_AppropInput[[#This Row],[Fund Group Code]]))</f>
        <v>10</v>
      </c>
      <c r="P49" s="13">
        <f>VLOOKUP(Tbl_AppropInput[[#This Row],[Agency Code]],TblAgencies[],12,FALSE)</f>
        <v>142</v>
      </c>
    </row>
    <row r="50" spans="1:16" ht="15.6">
      <c r="A50" s="10" t="s">
        <v>1857</v>
      </c>
      <c r="B50" s="11" t="s">
        <v>905</v>
      </c>
      <c r="C50" s="12">
        <v>110</v>
      </c>
      <c r="D50" s="11" t="s">
        <v>926</v>
      </c>
      <c r="E50" s="12" t="s">
        <v>212</v>
      </c>
      <c r="F50" s="11" t="s">
        <v>212</v>
      </c>
      <c r="G50" s="11" t="s">
        <v>1858</v>
      </c>
      <c r="H50" s="10" t="s">
        <v>212</v>
      </c>
      <c r="I50" s="11" t="s">
        <v>212</v>
      </c>
      <c r="J50" s="12" t="s">
        <v>212</v>
      </c>
      <c r="K50" s="11" t="s">
        <v>212</v>
      </c>
      <c r="L50" s="13">
        <v>0</v>
      </c>
      <c r="M50" s="13">
        <v>0</v>
      </c>
      <c r="N50" s="13" t="str">
        <f>IF(Tbl_AppropInput[[#This Row],[Fund Detail Code]]="09119",Tbl_AppropInput[[#This Row],[Fund Group Name]],IF(ISNUMBER(SEARCH("covid",Tbl_AppropInput[[#This Row],[Fund Detail Name]]))=TRUE,"COVID Funds",Tbl_AppropInput[[#This Row],[Fund Group Name]]))</f>
        <v/>
      </c>
      <c r="O50" s="13" t="str">
        <f>IF(Tbl_AppropInput[[#This Row],[Fund Detail Code]]="09119",Tbl_AppropInput[[#This Row],[Fund Group Code]],IF(ISNUMBER(SEARCH("covid",Tbl_AppropInput[[#This Row],[Fund Detail Name]]))=TRUE,"99",Tbl_AppropInput[[#This Row],[Fund Group Code]]))</f>
        <v/>
      </c>
      <c r="P50" s="13">
        <f>VLOOKUP(Tbl_AppropInput[[#This Row],[Agency Code]],TblAgencies[],12,FALSE)</f>
        <v>110</v>
      </c>
    </row>
    <row r="51" spans="1:16" ht="15.6">
      <c r="A51" s="10" t="s">
        <v>1857</v>
      </c>
      <c r="B51" s="11" t="s">
        <v>905</v>
      </c>
      <c r="C51" s="12">
        <v>110</v>
      </c>
      <c r="D51" s="11" t="s">
        <v>926</v>
      </c>
      <c r="E51" s="12">
        <v>783</v>
      </c>
      <c r="F51" s="11" t="s">
        <v>928</v>
      </c>
      <c r="G51" s="11" t="s">
        <v>1859</v>
      </c>
      <c r="H51" s="10" t="s">
        <v>20</v>
      </c>
      <c r="I51" s="11" t="s">
        <v>21</v>
      </c>
      <c r="J51" s="12" t="s">
        <v>22</v>
      </c>
      <c r="K51" s="11" t="s">
        <v>23</v>
      </c>
      <c r="L51" s="13">
        <v>5727654</v>
      </c>
      <c r="M51" s="13">
        <v>5627654</v>
      </c>
      <c r="N51" s="13" t="str">
        <f>IF(Tbl_AppropInput[[#This Row],[Fund Detail Code]]="09119",Tbl_AppropInput[[#This Row],[Fund Group Name]],IF(ISNUMBER(SEARCH("covid",Tbl_AppropInput[[#This Row],[Fund Detail Name]]))=TRUE,"COVID Funds",Tbl_AppropInput[[#This Row],[Fund Group Name]]))</f>
        <v>General</v>
      </c>
      <c r="O51" s="13" t="str">
        <f>IF(Tbl_AppropInput[[#This Row],[Fund Detail Code]]="09119",Tbl_AppropInput[[#This Row],[Fund Group Code]],IF(ISNUMBER(SEARCH("covid",Tbl_AppropInput[[#This Row],[Fund Detail Name]]))=TRUE,"99",Tbl_AppropInput[[#This Row],[Fund Group Code]]))</f>
        <v>01</v>
      </c>
      <c r="P51" s="13">
        <f>VLOOKUP(Tbl_AppropInput[[#This Row],[Agency Code]],TblAgencies[],12,FALSE)</f>
        <v>110</v>
      </c>
    </row>
    <row r="52" spans="1:16" ht="15.6">
      <c r="A52" s="10" t="s">
        <v>1857</v>
      </c>
      <c r="B52" s="11" t="s">
        <v>905</v>
      </c>
      <c r="C52" s="12">
        <v>110</v>
      </c>
      <c r="D52" s="11" t="s">
        <v>926</v>
      </c>
      <c r="E52" s="12">
        <v>783</v>
      </c>
      <c r="F52" s="11" t="s">
        <v>928</v>
      </c>
      <c r="G52" s="11" t="s">
        <v>1858</v>
      </c>
      <c r="H52" s="10" t="s">
        <v>62</v>
      </c>
      <c r="I52" s="11" t="s">
        <v>63</v>
      </c>
      <c r="J52" s="12" t="s">
        <v>929</v>
      </c>
      <c r="K52" s="11" t="s">
        <v>1865</v>
      </c>
      <c r="L52" s="13">
        <v>129282</v>
      </c>
      <c r="M52" s="13">
        <v>129282</v>
      </c>
      <c r="N52" s="13" t="str">
        <f>IF(Tbl_AppropInput[[#This Row],[Fund Detail Code]]="09119",Tbl_AppropInput[[#This Row],[Fund Group Name]],IF(ISNUMBER(SEARCH("covid",Tbl_AppropInput[[#This Row],[Fund Detail Name]]))=TRUE,"COVID Funds",Tbl_AppropInput[[#This Row],[Fund Group Name]]))</f>
        <v>Trust And Agency</v>
      </c>
      <c r="O52" s="13" t="str">
        <f>IF(Tbl_AppropInput[[#This Row],[Fund Detail Code]]="09119",Tbl_AppropInput[[#This Row],[Fund Group Code]],IF(ISNUMBER(SEARCH("covid",Tbl_AppropInput[[#This Row],[Fund Detail Name]]))=TRUE,"99",Tbl_AppropInput[[#This Row],[Fund Group Code]]))</f>
        <v>07</v>
      </c>
      <c r="P52" s="13">
        <f>VLOOKUP(Tbl_AppropInput[[#This Row],[Agency Code]],TblAgencies[],12,FALSE)</f>
        <v>110</v>
      </c>
    </row>
    <row r="53" spans="1:16" ht="15.6">
      <c r="A53" s="10" t="s">
        <v>1857</v>
      </c>
      <c r="B53" s="11" t="s">
        <v>905</v>
      </c>
      <c r="C53" s="12">
        <v>105</v>
      </c>
      <c r="D53" s="11" t="s">
        <v>910</v>
      </c>
      <c r="E53" s="12">
        <v>701</v>
      </c>
      <c r="F53" s="11" t="s">
        <v>340</v>
      </c>
      <c r="G53" s="11" t="s">
        <v>1859</v>
      </c>
      <c r="H53" s="10" t="s">
        <v>20</v>
      </c>
      <c r="I53" s="11" t="s">
        <v>21</v>
      </c>
      <c r="J53" s="12" t="s">
        <v>22</v>
      </c>
      <c r="K53" s="11" t="s">
        <v>23</v>
      </c>
      <c r="L53" s="13">
        <v>847301</v>
      </c>
      <c r="M53" s="13">
        <v>847301</v>
      </c>
      <c r="N53" s="13" t="str">
        <f>IF(Tbl_AppropInput[[#This Row],[Fund Detail Code]]="09119",Tbl_AppropInput[[#This Row],[Fund Group Name]],IF(ISNUMBER(SEARCH("covid",Tbl_AppropInput[[#This Row],[Fund Detail Name]]))=TRUE,"COVID Funds",Tbl_AppropInput[[#This Row],[Fund Group Name]]))</f>
        <v>General</v>
      </c>
      <c r="O53" s="13" t="str">
        <f>IF(Tbl_AppropInput[[#This Row],[Fund Detail Code]]="09119",Tbl_AppropInput[[#This Row],[Fund Group Code]],IF(ISNUMBER(SEARCH("covid",Tbl_AppropInput[[#This Row],[Fund Detail Name]]))=TRUE,"99",Tbl_AppropInput[[#This Row],[Fund Group Code]]))</f>
        <v>01</v>
      </c>
      <c r="P53" s="13">
        <f>VLOOKUP(Tbl_AppropInput[[#This Row],[Agency Code]],TblAgencies[],12,FALSE)</f>
        <v>105</v>
      </c>
    </row>
    <row r="54" spans="1:16" ht="15.6">
      <c r="A54" s="10" t="s">
        <v>1857</v>
      </c>
      <c r="B54" s="11" t="s">
        <v>905</v>
      </c>
      <c r="C54" s="12">
        <v>102</v>
      </c>
      <c r="D54" s="11" t="s">
        <v>1866</v>
      </c>
      <c r="E54" s="12">
        <v>714</v>
      </c>
      <c r="F54" s="11" t="s">
        <v>1867</v>
      </c>
      <c r="G54" s="11" t="s">
        <v>1859</v>
      </c>
      <c r="H54" s="10" t="s">
        <v>20</v>
      </c>
      <c r="I54" s="11" t="s">
        <v>21</v>
      </c>
      <c r="J54" s="12" t="s">
        <v>22</v>
      </c>
      <c r="K54" s="11" t="s">
        <v>23</v>
      </c>
      <c r="L54" s="13">
        <v>0</v>
      </c>
      <c r="M54" s="13">
        <v>0</v>
      </c>
      <c r="N54" s="13" t="str">
        <f>IF(Tbl_AppropInput[[#This Row],[Fund Detail Code]]="09119",Tbl_AppropInput[[#This Row],[Fund Group Name]],IF(ISNUMBER(SEARCH("covid",Tbl_AppropInput[[#This Row],[Fund Detail Name]]))=TRUE,"COVID Funds",Tbl_AppropInput[[#This Row],[Fund Group Name]]))</f>
        <v>General</v>
      </c>
      <c r="O54" s="13" t="str">
        <f>IF(Tbl_AppropInput[[#This Row],[Fund Detail Code]]="09119",Tbl_AppropInput[[#This Row],[Fund Group Code]],IF(ISNUMBER(SEARCH("covid",Tbl_AppropInput[[#This Row],[Fund Detail Name]]))=TRUE,"99",Tbl_AppropInput[[#This Row],[Fund Group Code]]))</f>
        <v>01</v>
      </c>
      <c r="P54" s="13">
        <f>VLOOKUP(Tbl_AppropInput[[#This Row],[Agency Code]],TblAgencies[],12,FALSE)</f>
        <v>102</v>
      </c>
    </row>
    <row r="55" spans="1:16" ht="15.6">
      <c r="A55" s="10" t="s">
        <v>1857</v>
      </c>
      <c r="B55" s="11" t="s">
        <v>905</v>
      </c>
      <c r="C55" s="12">
        <v>102</v>
      </c>
      <c r="D55" s="11" t="s">
        <v>1866</v>
      </c>
      <c r="E55" s="12">
        <v>782</v>
      </c>
      <c r="F55" s="11" t="s">
        <v>908</v>
      </c>
      <c r="G55" s="11" t="s">
        <v>1859</v>
      </c>
      <c r="H55" s="10" t="s">
        <v>20</v>
      </c>
      <c r="I55" s="11" t="s">
        <v>21</v>
      </c>
      <c r="J55" s="12" t="s">
        <v>22</v>
      </c>
      <c r="K55" s="11" t="s">
        <v>23</v>
      </c>
      <c r="L55" s="13">
        <v>710315</v>
      </c>
      <c r="M55" s="13">
        <v>710315</v>
      </c>
      <c r="N55" s="13" t="str">
        <f>IF(Tbl_AppropInput[[#This Row],[Fund Detail Code]]="09119",Tbl_AppropInput[[#This Row],[Fund Group Name]],IF(ISNUMBER(SEARCH("covid",Tbl_AppropInput[[#This Row],[Fund Detail Name]]))=TRUE,"COVID Funds",Tbl_AppropInput[[#This Row],[Fund Group Name]]))</f>
        <v>General</v>
      </c>
      <c r="O55" s="13" t="str">
        <f>IF(Tbl_AppropInput[[#This Row],[Fund Detail Code]]="09119",Tbl_AppropInput[[#This Row],[Fund Group Code]],IF(ISNUMBER(SEARCH("covid",Tbl_AppropInput[[#This Row],[Fund Detail Name]]))=TRUE,"99",Tbl_AppropInput[[#This Row],[Fund Group Code]]))</f>
        <v>01</v>
      </c>
      <c r="P55" s="13">
        <f>VLOOKUP(Tbl_AppropInput[[#This Row],[Agency Code]],TblAgencies[],12,FALSE)</f>
        <v>102</v>
      </c>
    </row>
    <row r="56" spans="1:16" ht="15.6">
      <c r="A56" s="10" t="s">
        <v>1868</v>
      </c>
      <c r="B56" s="11" t="s">
        <v>986</v>
      </c>
      <c r="C56" s="12">
        <v>111</v>
      </c>
      <c r="D56" s="11" t="s">
        <v>988</v>
      </c>
      <c r="E56" s="12" t="s">
        <v>212</v>
      </c>
      <c r="F56" s="11" t="s">
        <v>212</v>
      </c>
      <c r="G56" s="11" t="s">
        <v>1858</v>
      </c>
      <c r="H56" s="10" t="s">
        <v>212</v>
      </c>
      <c r="I56" s="11" t="s">
        <v>212</v>
      </c>
      <c r="J56" s="12" t="s">
        <v>212</v>
      </c>
      <c r="K56" s="11" t="s">
        <v>212</v>
      </c>
      <c r="L56" s="13">
        <v>0</v>
      </c>
      <c r="M56" s="13">
        <v>0</v>
      </c>
      <c r="N56" s="13" t="str">
        <f>IF(Tbl_AppropInput[[#This Row],[Fund Detail Code]]="09119",Tbl_AppropInput[[#This Row],[Fund Group Name]],IF(ISNUMBER(SEARCH("covid",Tbl_AppropInput[[#This Row],[Fund Detail Name]]))=TRUE,"COVID Funds",Tbl_AppropInput[[#This Row],[Fund Group Name]]))</f>
        <v/>
      </c>
      <c r="O56" s="13" t="str">
        <f>IF(Tbl_AppropInput[[#This Row],[Fund Detail Code]]="09119",Tbl_AppropInput[[#This Row],[Fund Group Code]],IF(ISNUMBER(SEARCH("covid",Tbl_AppropInput[[#This Row],[Fund Detail Name]]))=TRUE,"99",Tbl_AppropInput[[#This Row],[Fund Group Code]]))</f>
        <v/>
      </c>
      <c r="P56" s="13">
        <f>VLOOKUP(Tbl_AppropInput[[#This Row],[Agency Code]],TblAgencies[],12,FALSE)</f>
        <v>111</v>
      </c>
    </row>
    <row r="57" spans="1:16" ht="15.6">
      <c r="A57" s="10" t="s">
        <v>1868</v>
      </c>
      <c r="B57" s="11" t="s">
        <v>986</v>
      </c>
      <c r="C57" s="12">
        <v>111</v>
      </c>
      <c r="D57" s="11" t="s">
        <v>988</v>
      </c>
      <c r="E57" s="12">
        <v>321</v>
      </c>
      <c r="F57" s="11" t="s">
        <v>535</v>
      </c>
      <c r="G57" s="11" t="s">
        <v>1859</v>
      </c>
      <c r="H57" s="10" t="s">
        <v>20</v>
      </c>
      <c r="I57" s="11" t="s">
        <v>21</v>
      </c>
      <c r="J57" s="12" t="s">
        <v>22</v>
      </c>
      <c r="K57" s="11" t="s">
        <v>23</v>
      </c>
      <c r="L57" s="13">
        <v>15331730</v>
      </c>
      <c r="M57" s="13">
        <v>15331730</v>
      </c>
      <c r="N57" s="13" t="str">
        <f>IF(Tbl_AppropInput[[#This Row],[Fund Detail Code]]="09119",Tbl_AppropInput[[#This Row],[Fund Group Name]],IF(ISNUMBER(SEARCH("covid",Tbl_AppropInput[[#This Row],[Fund Detail Name]]))=TRUE,"COVID Funds",Tbl_AppropInput[[#This Row],[Fund Group Name]]))</f>
        <v>General</v>
      </c>
      <c r="O57" s="13" t="str">
        <f>IF(Tbl_AppropInput[[#This Row],[Fund Detail Code]]="09119",Tbl_AppropInput[[#This Row],[Fund Group Code]],IF(ISNUMBER(SEARCH("covid",Tbl_AppropInput[[#This Row],[Fund Detail Name]]))=TRUE,"99",Tbl_AppropInput[[#This Row],[Fund Group Code]]))</f>
        <v>01</v>
      </c>
      <c r="P57" s="13">
        <f>VLOOKUP(Tbl_AppropInput[[#This Row],[Agency Code]],TblAgencies[],12,FALSE)</f>
        <v>111</v>
      </c>
    </row>
    <row r="58" spans="1:16" ht="15.6">
      <c r="A58" s="10" t="s">
        <v>1868</v>
      </c>
      <c r="B58" s="11" t="s">
        <v>986</v>
      </c>
      <c r="C58" s="12">
        <v>111</v>
      </c>
      <c r="D58" s="11" t="s">
        <v>988</v>
      </c>
      <c r="E58" s="12">
        <v>321</v>
      </c>
      <c r="F58" s="11" t="s">
        <v>535</v>
      </c>
      <c r="G58" s="11" t="s">
        <v>1858</v>
      </c>
      <c r="H58" s="10" t="s">
        <v>24</v>
      </c>
      <c r="I58" s="11" t="s">
        <v>25</v>
      </c>
      <c r="J58" s="12" t="s">
        <v>989</v>
      </c>
      <c r="K58" s="11" t="s">
        <v>990</v>
      </c>
      <c r="L58" s="13">
        <v>179280</v>
      </c>
      <c r="M58" s="13">
        <v>179280</v>
      </c>
      <c r="N58" s="13" t="str">
        <f>IF(Tbl_AppropInput[[#This Row],[Fund Detail Code]]="09119",Tbl_AppropInput[[#This Row],[Fund Group Name]],IF(ISNUMBER(SEARCH("covid",Tbl_AppropInput[[#This Row],[Fund Detail Name]]))=TRUE,"COVID Funds",Tbl_AppropInput[[#This Row],[Fund Group Name]]))</f>
        <v>Special</v>
      </c>
      <c r="O58" s="13" t="str">
        <f>IF(Tbl_AppropInput[[#This Row],[Fund Detail Code]]="09119",Tbl_AppropInput[[#This Row],[Fund Group Code]],IF(ISNUMBER(SEARCH("covid",Tbl_AppropInput[[#This Row],[Fund Detail Name]]))=TRUE,"99",Tbl_AppropInput[[#This Row],[Fund Group Code]]))</f>
        <v>02</v>
      </c>
      <c r="P58" s="13">
        <f>VLOOKUP(Tbl_AppropInput[[#This Row],[Agency Code]],TblAgencies[],12,FALSE)</f>
        <v>111</v>
      </c>
    </row>
    <row r="59" spans="1:16" ht="15.6">
      <c r="A59" s="10" t="s">
        <v>1868</v>
      </c>
      <c r="B59" s="11" t="s">
        <v>986</v>
      </c>
      <c r="C59" s="12">
        <v>111</v>
      </c>
      <c r="D59" s="11" t="s">
        <v>988</v>
      </c>
      <c r="E59" s="12">
        <v>323</v>
      </c>
      <c r="F59" s="11" t="s">
        <v>992</v>
      </c>
      <c r="G59" s="11" t="s">
        <v>1859</v>
      </c>
      <c r="H59" s="10" t="s">
        <v>20</v>
      </c>
      <c r="I59" s="11" t="s">
        <v>21</v>
      </c>
      <c r="J59" s="12" t="s">
        <v>22</v>
      </c>
      <c r="K59" s="11" t="s">
        <v>23</v>
      </c>
      <c r="L59" s="13">
        <v>1098678</v>
      </c>
      <c r="M59" s="13">
        <v>1098678</v>
      </c>
      <c r="N59" s="13" t="str">
        <f>IF(Tbl_AppropInput[[#This Row],[Fund Detail Code]]="09119",Tbl_AppropInput[[#This Row],[Fund Group Name]],IF(ISNUMBER(SEARCH("covid",Tbl_AppropInput[[#This Row],[Fund Detail Name]]))=TRUE,"COVID Funds",Tbl_AppropInput[[#This Row],[Fund Group Name]]))</f>
        <v>General</v>
      </c>
      <c r="O59" s="13" t="str">
        <f>IF(Tbl_AppropInput[[#This Row],[Fund Detail Code]]="09119",Tbl_AppropInput[[#This Row],[Fund Group Code]],IF(ISNUMBER(SEARCH("covid",Tbl_AppropInput[[#This Row],[Fund Detail Name]]))=TRUE,"99",Tbl_AppropInput[[#This Row],[Fund Group Code]]))</f>
        <v>01</v>
      </c>
      <c r="P59" s="13">
        <f>VLOOKUP(Tbl_AppropInput[[#This Row],[Agency Code]],TblAgencies[],12,FALSE)</f>
        <v>111</v>
      </c>
    </row>
    <row r="60" spans="1:16" ht="15.6">
      <c r="A60" s="10" t="s">
        <v>1868</v>
      </c>
      <c r="B60" s="11" t="s">
        <v>986</v>
      </c>
      <c r="C60" s="12">
        <v>111</v>
      </c>
      <c r="D60" s="11" t="s">
        <v>988</v>
      </c>
      <c r="E60" s="12">
        <v>326</v>
      </c>
      <c r="F60" s="11" t="s">
        <v>881</v>
      </c>
      <c r="G60" s="11" t="s">
        <v>1859</v>
      </c>
      <c r="H60" s="10" t="s">
        <v>20</v>
      </c>
      <c r="I60" s="11" t="s">
        <v>21</v>
      </c>
      <c r="J60" s="12" t="s">
        <v>22</v>
      </c>
      <c r="K60" s="11" t="s">
        <v>23</v>
      </c>
      <c r="L60" s="13">
        <v>899140</v>
      </c>
      <c r="M60" s="13">
        <v>899140</v>
      </c>
      <c r="N60" s="13" t="str">
        <f>IF(Tbl_AppropInput[[#This Row],[Fund Detail Code]]="09119",Tbl_AppropInput[[#This Row],[Fund Group Name]],IF(ISNUMBER(SEARCH("covid",Tbl_AppropInput[[#This Row],[Fund Detail Name]]))=TRUE,"COVID Funds",Tbl_AppropInput[[#This Row],[Fund Group Name]]))</f>
        <v>General</v>
      </c>
      <c r="O60" s="13" t="str">
        <f>IF(Tbl_AppropInput[[#This Row],[Fund Detail Code]]="09119",Tbl_AppropInput[[#This Row],[Fund Group Code]],IF(ISNUMBER(SEARCH("covid",Tbl_AppropInput[[#This Row],[Fund Detail Name]]))=TRUE,"99",Tbl_AppropInput[[#This Row],[Fund Group Code]]))</f>
        <v>01</v>
      </c>
      <c r="P60" s="13">
        <f>VLOOKUP(Tbl_AppropInput[[#This Row],[Agency Code]],TblAgencies[],12,FALSE)</f>
        <v>111</v>
      </c>
    </row>
    <row r="61" spans="1:16" ht="15.6">
      <c r="A61" s="10" t="s">
        <v>1868</v>
      </c>
      <c r="B61" s="11" t="s">
        <v>986</v>
      </c>
      <c r="C61" s="12">
        <v>111</v>
      </c>
      <c r="D61" s="11" t="s">
        <v>988</v>
      </c>
      <c r="E61" s="12">
        <v>399</v>
      </c>
      <c r="F61" s="11" t="s">
        <v>52</v>
      </c>
      <c r="G61" s="11" t="s">
        <v>1859</v>
      </c>
      <c r="H61" s="10" t="s">
        <v>20</v>
      </c>
      <c r="I61" s="11" t="s">
        <v>21</v>
      </c>
      <c r="J61" s="12" t="s">
        <v>22</v>
      </c>
      <c r="K61" s="11" t="s">
        <v>23</v>
      </c>
      <c r="L61" s="13">
        <v>36610138</v>
      </c>
      <c r="M61" s="13">
        <v>36606433</v>
      </c>
      <c r="N61" s="13" t="str">
        <f>IF(Tbl_AppropInput[[#This Row],[Fund Detail Code]]="09119",Tbl_AppropInput[[#This Row],[Fund Group Name]],IF(ISNUMBER(SEARCH("covid",Tbl_AppropInput[[#This Row],[Fund Detail Name]]))=TRUE,"COVID Funds",Tbl_AppropInput[[#This Row],[Fund Group Name]]))</f>
        <v>General</v>
      </c>
      <c r="O61" s="13" t="str">
        <f>IF(Tbl_AppropInput[[#This Row],[Fund Detail Code]]="09119",Tbl_AppropInput[[#This Row],[Fund Group Code]],IF(ISNUMBER(SEARCH("covid",Tbl_AppropInput[[#This Row],[Fund Detail Name]]))=TRUE,"99",Tbl_AppropInput[[#This Row],[Fund Group Code]]))</f>
        <v>01</v>
      </c>
      <c r="P61" s="13">
        <f>VLOOKUP(Tbl_AppropInput[[#This Row],[Agency Code]],TblAgencies[],12,FALSE)</f>
        <v>111</v>
      </c>
    </row>
    <row r="62" spans="1:16" ht="15.6">
      <c r="A62" s="10" t="s">
        <v>1868</v>
      </c>
      <c r="B62" s="11" t="s">
        <v>986</v>
      </c>
      <c r="C62" s="12">
        <v>111</v>
      </c>
      <c r="D62" s="11" t="s">
        <v>988</v>
      </c>
      <c r="E62" s="12">
        <v>399</v>
      </c>
      <c r="F62" s="11" t="s">
        <v>52</v>
      </c>
      <c r="G62" s="11" t="s">
        <v>1858</v>
      </c>
      <c r="H62" s="10" t="s">
        <v>24</v>
      </c>
      <c r="I62" s="11" t="s">
        <v>25</v>
      </c>
      <c r="J62" s="12" t="s">
        <v>1869</v>
      </c>
      <c r="K62" s="11" t="s">
        <v>1870</v>
      </c>
      <c r="L62" s="13">
        <v>124375</v>
      </c>
      <c r="M62" s="13">
        <v>124375</v>
      </c>
      <c r="N62" s="13" t="str">
        <f>IF(Tbl_AppropInput[[#This Row],[Fund Detail Code]]="09119",Tbl_AppropInput[[#This Row],[Fund Group Name]],IF(ISNUMBER(SEARCH("covid",Tbl_AppropInput[[#This Row],[Fund Detail Name]]))=TRUE,"COVID Funds",Tbl_AppropInput[[#This Row],[Fund Group Name]]))</f>
        <v>Special</v>
      </c>
      <c r="O62" s="13" t="str">
        <f>IF(Tbl_AppropInput[[#This Row],[Fund Detail Code]]="09119",Tbl_AppropInput[[#This Row],[Fund Group Code]],IF(ISNUMBER(SEARCH("covid",Tbl_AppropInput[[#This Row],[Fund Detail Name]]))=TRUE,"99",Tbl_AppropInput[[#This Row],[Fund Group Code]]))</f>
        <v>02</v>
      </c>
      <c r="P62" s="13">
        <f>VLOOKUP(Tbl_AppropInput[[#This Row],[Agency Code]],TblAgencies[],12,FALSE)</f>
        <v>111</v>
      </c>
    </row>
    <row r="63" spans="1:16" ht="15.6">
      <c r="A63" s="10" t="s">
        <v>1868</v>
      </c>
      <c r="B63" s="11" t="s">
        <v>986</v>
      </c>
      <c r="C63" s="12">
        <v>111</v>
      </c>
      <c r="D63" s="11" t="s">
        <v>988</v>
      </c>
      <c r="E63" s="12">
        <v>399</v>
      </c>
      <c r="F63" s="11" t="s">
        <v>52</v>
      </c>
      <c r="G63" s="11" t="s">
        <v>1858</v>
      </c>
      <c r="H63" s="10" t="s">
        <v>40</v>
      </c>
      <c r="I63" s="11" t="s">
        <v>41</v>
      </c>
      <c r="J63" s="12" t="s">
        <v>993</v>
      </c>
      <c r="K63" s="11" t="s">
        <v>994</v>
      </c>
      <c r="L63" s="13">
        <v>1150000</v>
      </c>
      <c r="M63" s="13">
        <v>1150000</v>
      </c>
      <c r="N63" s="13" t="str">
        <f>IF(Tbl_AppropInput[[#This Row],[Fund Detail Code]]="09119",Tbl_AppropInput[[#This Row],[Fund Group Name]],IF(ISNUMBER(SEARCH("covid",Tbl_AppropInput[[#This Row],[Fund Detail Name]]))=TRUE,"COVID Funds",Tbl_AppropInput[[#This Row],[Fund Group Name]]))</f>
        <v>Dedicated Special Revenue</v>
      </c>
      <c r="O63" s="13" t="str">
        <f>IF(Tbl_AppropInput[[#This Row],[Fund Detail Code]]="09119",Tbl_AppropInput[[#This Row],[Fund Group Code]],IF(ISNUMBER(SEARCH("covid",Tbl_AppropInput[[#This Row],[Fund Detail Name]]))=TRUE,"99",Tbl_AppropInput[[#This Row],[Fund Group Code]]))</f>
        <v>09</v>
      </c>
      <c r="P63" s="13">
        <f>VLOOKUP(Tbl_AppropInput[[#This Row],[Agency Code]],TblAgencies[],12,FALSE)</f>
        <v>111</v>
      </c>
    </row>
    <row r="64" spans="1:16" ht="15.6">
      <c r="A64" s="10" t="s">
        <v>1868</v>
      </c>
      <c r="B64" s="11" t="s">
        <v>986</v>
      </c>
      <c r="C64" s="12">
        <v>111</v>
      </c>
      <c r="D64" s="11" t="s">
        <v>988</v>
      </c>
      <c r="E64" s="12">
        <v>399</v>
      </c>
      <c r="F64" s="11" t="s">
        <v>52</v>
      </c>
      <c r="G64" s="11" t="s">
        <v>1858</v>
      </c>
      <c r="H64" s="10" t="s">
        <v>40</v>
      </c>
      <c r="I64" s="11" t="s">
        <v>41</v>
      </c>
      <c r="J64" s="12" t="s">
        <v>995</v>
      </c>
      <c r="K64" s="11" t="s">
        <v>996</v>
      </c>
      <c r="L64" s="13">
        <v>7497352</v>
      </c>
      <c r="M64" s="13">
        <v>7497352</v>
      </c>
      <c r="N64" s="13" t="str">
        <f>IF(Tbl_AppropInput[[#This Row],[Fund Detail Code]]="09119",Tbl_AppropInput[[#This Row],[Fund Group Name]],IF(ISNUMBER(SEARCH("covid",Tbl_AppropInput[[#This Row],[Fund Detail Name]]))=TRUE,"COVID Funds",Tbl_AppropInput[[#This Row],[Fund Group Name]]))</f>
        <v>Dedicated Special Revenue</v>
      </c>
      <c r="O64" s="13" t="str">
        <f>IF(Tbl_AppropInput[[#This Row],[Fund Detail Code]]="09119",Tbl_AppropInput[[#This Row],[Fund Group Code]],IF(ISNUMBER(SEARCH("covid",Tbl_AppropInput[[#This Row],[Fund Detail Name]]))=TRUE,"99",Tbl_AppropInput[[#This Row],[Fund Group Code]]))</f>
        <v>09</v>
      </c>
      <c r="P64" s="13">
        <f>VLOOKUP(Tbl_AppropInput[[#This Row],[Agency Code]],TblAgencies[],12,FALSE)</f>
        <v>111</v>
      </c>
    </row>
    <row r="65" spans="1:16" ht="15.6">
      <c r="A65" s="10" t="s">
        <v>1868</v>
      </c>
      <c r="B65" s="11" t="s">
        <v>986</v>
      </c>
      <c r="C65" s="12">
        <v>111</v>
      </c>
      <c r="D65" s="11" t="s">
        <v>988</v>
      </c>
      <c r="E65" s="12">
        <v>399</v>
      </c>
      <c r="F65" s="11" t="s">
        <v>52</v>
      </c>
      <c r="G65" s="11" t="s">
        <v>1858</v>
      </c>
      <c r="H65" s="10" t="s">
        <v>40</v>
      </c>
      <c r="I65" s="11" t="s">
        <v>41</v>
      </c>
      <c r="J65" s="12" t="s">
        <v>815</v>
      </c>
      <c r="K65" s="11" t="s">
        <v>816</v>
      </c>
      <c r="L65" s="13">
        <v>210252</v>
      </c>
      <c r="M65" s="13">
        <v>210252</v>
      </c>
      <c r="N65" s="13" t="str">
        <f>IF(Tbl_AppropInput[[#This Row],[Fund Detail Code]]="09119",Tbl_AppropInput[[#This Row],[Fund Group Name]],IF(ISNUMBER(SEARCH("covid",Tbl_AppropInput[[#This Row],[Fund Detail Name]]))=TRUE,"COVID Funds",Tbl_AppropInput[[#This Row],[Fund Group Name]]))</f>
        <v>Dedicated Special Revenue</v>
      </c>
      <c r="O65" s="13" t="str">
        <f>IF(Tbl_AppropInput[[#This Row],[Fund Detail Code]]="09119",Tbl_AppropInput[[#This Row],[Fund Group Code]],IF(ISNUMBER(SEARCH("covid",Tbl_AppropInput[[#This Row],[Fund Detail Name]]))=TRUE,"99",Tbl_AppropInput[[#This Row],[Fund Group Code]]))</f>
        <v>09</v>
      </c>
      <c r="P65" s="13">
        <f>VLOOKUP(Tbl_AppropInput[[#This Row],[Agency Code]],TblAgencies[],12,FALSE)</f>
        <v>111</v>
      </c>
    </row>
    <row r="66" spans="1:16" ht="15.6">
      <c r="A66" s="10" t="s">
        <v>1868</v>
      </c>
      <c r="B66" s="11" t="s">
        <v>986</v>
      </c>
      <c r="C66" s="12">
        <v>111</v>
      </c>
      <c r="D66" s="11" t="s">
        <v>988</v>
      </c>
      <c r="E66" s="12">
        <v>399</v>
      </c>
      <c r="F66" s="11" t="s">
        <v>52</v>
      </c>
      <c r="G66" s="11" t="s">
        <v>1858</v>
      </c>
      <c r="H66" s="10" t="s">
        <v>30</v>
      </c>
      <c r="I66" s="11" t="s">
        <v>31</v>
      </c>
      <c r="J66" s="12" t="s">
        <v>32</v>
      </c>
      <c r="K66" s="11" t="s">
        <v>31</v>
      </c>
      <c r="L66" s="13">
        <v>1314745</v>
      </c>
      <c r="M66" s="13">
        <v>1314745</v>
      </c>
      <c r="N66" s="13" t="str">
        <f>IF(Tbl_AppropInput[[#This Row],[Fund Detail Code]]="09119",Tbl_AppropInput[[#This Row],[Fund Group Name]],IF(ISNUMBER(SEARCH("covid",Tbl_AppropInput[[#This Row],[Fund Detail Name]]))=TRUE,"COVID Funds",Tbl_AppropInput[[#This Row],[Fund Group Name]]))</f>
        <v>Federal Trust</v>
      </c>
      <c r="O66" s="13" t="str">
        <f>IF(Tbl_AppropInput[[#This Row],[Fund Detail Code]]="09119",Tbl_AppropInput[[#This Row],[Fund Group Code]],IF(ISNUMBER(SEARCH("covid",Tbl_AppropInput[[#This Row],[Fund Detail Name]]))=TRUE,"99",Tbl_AppropInput[[#This Row],[Fund Group Code]]))</f>
        <v>10</v>
      </c>
      <c r="P66" s="13">
        <f>VLOOKUP(Tbl_AppropInput[[#This Row],[Agency Code]],TblAgencies[],12,FALSE)</f>
        <v>111</v>
      </c>
    </row>
    <row r="67" spans="1:16" ht="15.6">
      <c r="A67" s="10" t="s">
        <v>1868</v>
      </c>
      <c r="B67" s="11" t="s">
        <v>986</v>
      </c>
      <c r="C67" s="12">
        <v>125</v>
      </c>
      <c r="D67" s="11" t="s">
        <v>1009</v>
      </c>
      <c r="E67" s="12" t="s">
        <v>212</v>
      </c>
      <c r="F67" s="11" t="s">
        <v>212</v>
      </c>
      <c r="G67" s="11" t="s">
        <v>1858</v>
      </c>
      <c r="H67" s="10" t="s">
        <v>212</v>
      </c>
      <c r="I67" s="11" t="s">
        <v>212</v>
      </c>
      <c r="J67" s="12" t="s">
        <v>212</v>
      </c>
      <c r="K67" s="11" t="s">
        <v>212</v>
      </c>
      <c r="L67" s="13">
        <v>0</v>
      </c>
      <c r="M67" s="13">
        <v>0</v>
      </c>
      <c r="N67" s="13" t="str">
        <f>IF(Tbl_AppropInput[[#This Row],[Fund Detail Code]]="09119",Tbl_AppropInput[[#This Row],[Fund Group Name]],IF(ISNUMBER(SEARCH("covid",Tbl_AppropInput[[#This Row],[Fund Detail Name]]))=TRUE,"COVID Funds",Tbl_AppropInput[[#This Row],[Fund Group Name]]))</f>
        <v/>
      </c>
      <c r="O67" s="13" t="str">
        <f>IF(Tbl_AppropInput[[#This Row],[Fund Detail Code]]="09119",Tbl_AppropInput[[#This Row],[Fund Group Code]],IF(ISNUMBER(SEARCH("covid",Tbl_AppropInput[[#This Row],[Fund Detail Name]]))=TRUE,"99",Tbl_AppropInput[[#This Row],[Fund Group Code]]))</f>
        <v/>
      </c>
      <c r="P67" s="13">
        <f>VLOOKUP(Tbl_AppropInput[[#This Row],[Agency Code]],TblAgencies[],12,FALSE)</f>
        <v>125</v>
      </c>
    </row>
    <row r="68" spans="1:16" ht="15.6">
      <c r="A68" s="10" t="s">
        <v>1868</v>
      </c>
      <c r="B68" s="11" t="s">
        <v>986</v>
      </c>
      <c r="C68" s="12">
        <v>125</v>
      </c>
      <c r="D68" s="11" t="s">
        <v>1009</v>
      </c>
      <c r="E68" s="12">
        <v>321</v>
      </c>
      <c r="F68" s="11" t="s">
        <v>535</v>
      </c>
      <c r="G68" s="11" t="s">
        <v>1859</v>
      </c>
      <c r="H68" s="10" t="s">
        <v>20</v>
      </c>
      <c r="I68" s="11" t="s">
        <v>21</v>
      </c>
      <c r="J68" s="12" t="s">
        <v>22</v>
      </c>
      <c r="K68" s="11" t="s">
        <v>23</v>
      </c>
      <c r="L68" s="13">
        <v>18236792</v>
      </c>
      <c r="M68" s="13">
        <v>18236792</v>
      </c>
      <c r="N68" s="13" t="str">
        <f>IF(Tbl_AppropInput[[#This Row],[Fund Detail Code]]="09119",Tbl_AppropInput[[#This Row],[Fund Group Name]],IF(ISNUMBER(SEARCH("covid",Tbl_AppropInput[[#This Row],[Fund Detail Name]]))=TRUE,"COVID Funds",Tbl_AppropInput[[#This Row],[Fund Group Name]]))</f>
        <v>General</v>
      </c>
      <c r="O68" s="13" t="str">
        <f>IF(Tbl_AppropInput[[#This Row],[Fund Detail Code]]="09119",Tbl_AppropInput[[#This Row],[Fund Group Code]],IF(ISNUMBER(SEARCH("covid",Tbl_AppropInput[[#This Row],[Fund Detail Name]]))=TRUE,"99",Tbl_AppropInput[[#This Row],[Fund Group Code]]))</f>
        <v>01</v>
      </c>
      <c r="P68" s="13">
        <f>VLOOKUP(Tbl_AppropInput[[#This Row],[Agency Code]],TblAgencies[],12,FALSE)</f>
        <v>125</v>
      </c>
    </row>
    <row r="69" spans="1:16" ht="15.6">
      <c r="A69" s="10" t="s">
        <v>1868</v>
      </c>
      <c r="B69" s="11" t="s">
        <v>986</v>
      </c>
      <c r="C69" s="12">
        <v>113</v>
      </c>
      <c r="D69" s="11" t="s">
        <v>998</v>
      </c>
      <c r="E69" s="12" t="s">
        <v>212</v>
      </c>
      <c r="F69" s="11" t="s">
        <v>212</v>
      </c>
      <c r="G69" s="11" t="s">
        <v>1858</v>
      </c>
      <c r="H69" s="10" t="s">
        <v>212</v>
      </c>
      <c r="I69" s="11" t="s">
        <v>212</v>
      </c>
      <c r="J69" s="12" t="s">
        <v>212</v>
      </c>
      <c r="K69" s="11" t="s">
        <v>212</v>
      </c>
      <c r="L69" s="13">
        <v>0</v>
      </c>
      <c r="M69" s="13">
        <v>0</v>
      </c>
      <c r="N69" s="13" t="str">
        <f>IF(Tbl_AppropInput[[#This Row],[Fund Detail Code]]="09119",Tbl_AppropInput[[#This Row],[Fund Group Name]],IF(ISNUMBER(SEARCH("covid",Tbl_AppropInput[[#This Row],[Fund Detail Name]]))=TRUE,"COVID Funds",Tbl_AppropInput[[#This Row],[Fund Group Name]]))</f>
        <v/>
      </c>
      <c r="O69" s="13" t="str">
        <f>IF(Tbl_AppropInput[[#This Row],[Fund Detail Code]]="09119",Tbl_AppropInput[[#This Row],[Fund Group Code]],IF(ISNUMBER(SEARCH("covid",Tbl_AppropInput[[#This Row],[Fund Detail Name]]))=TRUE,"99",Tbl_AppropInput[[#This Row],[Fund Group Code]]))</f>
        <v/>
      </c>
      <c r="P69" s="13">
        <f>VLOOKUP(Tbl_AppropInput[[#This Row],[Agency Code]],TblAgencies[],12,FALSE)</f>
        <v>113</v>
      </c>
    </row>
    <row r="70" spans="1:16" ht="15.6">
      <c r="A70" s="10" t="s">
        <v>1868</v>
      </c>
      <c r="B70" s="11" t="s">
        <v>986</v>
      </c>
      <c r="C70" s="12">
        <v>113</v>
      </c>
      <c r="D70" s="11" t="s">
        <v>998</v>
      </c>
      <c r="E70" s="12">
        <v>321</v>
      </c>
      <c r="F70" s="11" t="s">
        <v>535</v>
      </c>
      <c r="G70" s="11" t="s">
        <v>1859</v>
      </c>
      <c r="H70" s="10" t="s">
        <v>20</v>
      </c>
      <c r="I70" s="11" t="s">
        <v>21</v>
      </c>
      <c r="J70" s="12" t="s">
        <v>22</v>
      </c>
      <c r="K70" s="11" t="s">
        <v>23</v>
      </c>
      <c r="L70" s="13">
        <v>114175390</v>
      </c>
      <c r="M70" s="13">
        <v>114172090</v>
      </c>
      <c r="N70" s="13" t="str">
        <f>IF(Tbl_AppropInput[[#This Row],[Fund Detail Code]]="09119",Tbl_AppropInput[[#This Row],[Fund Group Name]],IF(ISNUMBER(SEARCH("covid",Tbl_AppropInput[[#This Row],[Fund Detail Name]]))=TRUE,"COVID Funds",Tbl_AppropInput[[#This Row],[Fund Group Name]]))</f>
        <v>General</v>
      </c>
      <c r="O70" s="13" t="str">
        <f>IF(Tbl_AppropInput[[#This Row],[Fund Detail Code]]="09119",Tbl_AppropInput[[#This Row],[Fund Group Code]],IF(ISNUMBER(SEARCH("covid",Tbl_AppropInput[[#This Row],[Fund Detail Name]]))=TRUE,"99",Tbl_AppropInput[[#This Row],[Fund Group Code]]))</f>
        <v>01</v>
      </c>
      <c r="P70" s="13">
        <f>VLOOKUP(Tbl_AppropInput[[#This Row],[Agency Code]],TblAgencies[],12,FALSE)</f>
        <v>113</v>
      </c>
    </row>
    <row r="71" spans="1:16" ht="15.6">
      <c r="A71" s="10" t="s">
        <v>1868</v>
      </c>
      <c r="B71" s="11" t="s">
        <v>986</v>
      </c>
      <c r="C71" s="12">
        <v>114</v>
      </c>
      <c r="D71" s="11" t="s">
        <v>999</v>
      </c>
      <c r="E71" s="12">
        <v>321</v>
      </c>
      <c r="F71" s="11" t="s">
        <v>535</v>
      </c>
      <c r="G71" s="11" t="s">
        <v>1859</v>
      </c>
      <c r="H71" s="10" t="s">
        <v>20</v>
      </c>
      <c r="I71" s="11" t="s">
        <v>21</v>
      </c>
      <c r="J71" s="12" t="s">
        <v>22</v>
      </c>
      <c r="K71" s="11" t="s">
        <v>23</v>
      </c>
      <c r="L71" s="13">
        <v>143605277</v>
      </c>
      <c r="M71" s="13">
        <v>143970803</v>
      </c>
      <c r="N71" s="13" t="str">
        <f>IF(Tbl_AppropInput[[#This Row],[Fund Detail Code]]="09119",Tbl_AppropInput[[#This Row],[Fund Group Name]],IF(ISNUMBER(SEARCH("covid",Tbl_AppropInput[[#This Row],[Fund Detail Name]]))=TRUE,"COVID Funds",Tbl_AppropInput[[#This Row],[Fund Group Name]]))</f>
        <v>General</v>
      </c>
      <c r="O71" s="13" t="str">
        <f>IF(Tbl_AppropInput[[#This Row],[Fund Detail Code]]="09119",Tbl_AppropInput[[#This Row],[Fund Group Code]],IF(ISNUMBER(SEARCH("covid",Tbl_AppropInput[[#This Row],[Fund Detail Name]]))=TRUE,"99",Tbl_AppropInput[[#This Row],[Fund Group Code]]))</f>
        <v>01</v>
      </c>
      <c r="P71" s="13">
        <f>VLOOKUP(Tbl_AppropInput[[#This Row],[Agency Code]],TblAgencies[],12,FALSE)</f>
        <v>114</v>
      </c>
    </row>
    <row r="72" spans="1:16" ht="15.6">
      <c r="A72" s="10" t="s">
        <v>1868</v>
      </c>
      <c r="B72" s="11" t="s">
        <v>986</v>
      </c>
      <c r="C72" s="12">
        <v>115</v>
      </c>
      <c r="D72" s="11" t="s">
        <v>1000</v>
      </c>
      <c r="E72" s="12">
        <v>321</v>
      </c>
      <c r="F72" s="11" t="s">
        <v>535</v>
      </c>
      <c r="G72" s="11" t="s">
        <v>1859</v>
      </c>
      <c r="H72" s="10" t="s">
        <v>20</v>
      </c>
      <c r="I72" s="11" t="s">
        <v>21</v>
      </c>
      <c r="J72" s="12" t="s">
        <v>22</v>
      </c>
      <c r="K72" s="11" t="s">
        <v>23</v>
      </c>
      <c r="L72" s="13">
        <v>109065565</v>
      </c>
      <c r="M72" s="13">
        <v>109065565</v>
      </c>
      <c r="N72" s="13" t="str">
        <f>IF(Tbl_AppropInput[[#This Row],[Fund Detail Code]]="09119",Tbl_AppropInput[[#This Row],[Fund Group Name]],IF(ISNUMBER(SEARCH("covid",Tbl_AppropInput[[#This Row],[Fund Detail Name]]))=TRUE,"COVID Funds",Tbl_AppropInput[[#This Row],[Fund Group Name]]))</f>
        <v>General</v>
      </c>
      <c r="O72" s="13" t="str">
        <f>IF(Tbl_AppropInput[[#This Row],[Fund Detail Code]]="09119",Tbl_AppropInput[[#This Row],[Fund Group Code]],IF(ISNUMBER(SEARCH("covid",Tbl_AppropInput[[#This Row],[Fund Detail Name]]))=TRUE,"99",Tbl_AppropInput[[#This Row],[Fund Group Code]]))</f>
        <v>01</v>
      </c>
      <c r="P72" s="13">
        <f>VLOOKUP(Tbl_AppropInput[[#This Row],[Agency Code]],TblAgencies[],12,FALSE)</f>
        <v>115</v>
      </c>
    </row>
    <row r="73" spans="1:16" ht="15.6">
      <c r="A73" s="10" t="s">
        <v>1868</v>
      </c>
      <c r="B73" s="11" t="s">
        <v>986</v>
      </c>
      <c r="C73" s="12">
        <v>116</v>
      </c>
      <c r="D73" s="11" t="s">
        <v>1001</v>
      </c>
      <c r="E73" s="12">
        <v>321</v>
      </c>
      <c r="F73" s="11" t="s">
        <v>535</v>
      </c>
      <c r="G73" s="11" t="s">
        <v>1859</v>
      </c>
      <c r="H73" s="10" t="s">
        <v>20</v>
      </c>
      <c r="I73" s="11" t="s">
        <v>21</v>
      </c>
      <c r="J73" s="12" t="s">
        <v>22</v>
      </c>
      <c r="K73" s="11" t="s">
        <v>23</v>
      </c>
      <c r="L73" s="13">
        <v>23659622</v>
      </c>
      <c r="M73" s="13">
        <v>23659622</v>
      </c>
      <c r="N73" s="13" t="str">
        <f>IF(Tbl_AppropInput[[#This Row],[Fund Detail Code]]="09119",Tbl_AppropInput[[#This Row],[Fund Group Name]],IF(ISNUMBER(SEARCH("covid",Tbl_AppropInput[[#This Row],[Fund Detail Name]]))=TRUE,"COVID Funds",Tbl_AppropInput[[#This Row],[Fund Group Name]]))</f>
        <v>General</v>
      </c>
      <c r="O73" s="13" t="str">
        <f>IF(Tbl_AppropInput[[#This Row],[Fund Detail Code]]="09119",Tbl_AppropInput[[#This Row],[Fund Group Code]],IF(ISNUMBER(SEARCH("covid",Tbl_AppropInput[[#This Row],[Fund Detail Name]]))=TRUE,"99",Tbl_AppropInput[[#This Row],[Fund Group Code]]))</f>
        <v>01</v>
      </c>
      <c r="P73" s="13">
        <f>VLOOKUP(Tbl_AppropInput[[#This Row],[Agency Code]],TblAgencies[],12,FALSE)</f>
        <v>116</v>
      </c>
    </row>
    <row r="74" spans="1:16" ht="15.6">
      <c r="A74" s="10" t="s">
        <v>1868</v>
      </c>
      <c r="B74" s="11" t="s">
        <v>986</v>
      </c>
      <c r="C74" s="12">
        <v>103</v>
      </c>
      <c r="D74" s="11" t="s">
        <v>987</v>
      </c>
      <c r="E74" s="12" t="s">
        <v>212</v>
      </c>
      <c r="F74" s="11" t="s">
        <v>212</v>
      </c>
      <c r="G74" s="11" t="s">
        <v>1858</v>
      </c>
      <c r="H74" s="10" t="s">
        <v>212</v>
      </c>
      <c r="I74" s="11" t="s">
        <v>212</v>
      </c>
      <c r="J74" s="12" t="s">
        <v>212</v>
      </c>
      <c r="K74" s="11" t="s">
        <v>212</v>
      </c>
      <c r="L74" s="13">
        <v>0</v>
      </c>
      <c r="M74" s="13">
        <v>0</v>
      </c>
      <c r="N74" s="13" t="str">
        <f>IF(Tbl_AppropInput[[#This Row],[Fund Detail Code]]="09119",Tbl_AppropInput[[#This Row],[Fund Group Name]],IF(ISNUMBER(SEARCH("covid",Tbl_AppropInput[[#This Row],[Fund Detail Name]]))=TRUE,"COVID Funds",Tbl_AppropInput[[#This Row],[Fund Group Name]]))</f>
        <v/>
      </c>
      <c r="O74" s="13" t="str">
        <f>IF(Tbl_AppropInput[[#This Row],[Fund Detail Code]]="09119",Tbl_AppropInput[[#This Row],[Fund Group Code]],IF(ISNUMBER(SEARCH("covid",Tbl_AppropInput[[#This Row],[Fund Detail Name]]))=TRUE,"99",Tbl_AppropInput[[#This Row],[Fund Group Code]]))</f>
        <v/>
      </c>
      <c r="P74" s="13">
        <f>VLOOKUP(Tbl_AppropInput[[#This Row],[Agency Code]],TblAgencies[],12,FALSE)</f>
        <v>103</v>
      </c>
    </row>
    <row r="75" spans="1:16" ht="15.6">
      <c r="A75" s="10" t="s">
        <v>1868</v>
      </c>
      <c r="B75" s="11" t="s">
        <v>986</v>
      </c>
      <c r="C75" s="12">
        <v>103</v>
      </c>
      <c r="D75" s="11" t="s">
        <v>987</v>
      </c>
      <c r="E75" s="12">
        <v>321</v>
      </c>
      <c r="F75" s="11" t="s">
        <v>535</v>
      </c>
      <c r="G75" s="11" t="s">
        <v>1859</v>
      </c>
      <c r="H75" s="10" t="s">
        <v>20</v>
      </c>
      <c r="I75" s="11" t="s">
        <v>21</v>
      </c>
      <c r="J75" s="12" t="s">
        <v>22</v>
      </c>
      <c r="K75" s="11" t="s">
        <v>23</v>
      </c>
      <c r="L75" s="13">
        <v>38333727</v>
      </c>
      <c r="M75" s="13">
        <v>38528011</v>
      </c>
      <c r="N75" s="13" t="str">
        <f>IF(Tbl_AppropInput[[#This Row],[Fund Detail Code]]="09119",Tbl_AppropInput[[#This Row],[Fund Group Name]],IF(ISNUMBER(SEARCH("covid",Tbl_AppropInput[[#This Row],[Fund Detail Name]]))=TRUE,"COVID Funds",Tbl_AppropInput[[#This Row],[Fund Group Name]]))</f>
        <v>General</v>
      </c>
      <c r="O75" s="13" t="str">
        <f>IF(Tbl_AppropInput[[#This Row],[Fund Detail Code]]="09119",Tbl_AppropInput[[#This Row],[Fund Group Code]],IF(ISNUMBER(SEARCH("covid",Tbl_AppropInput[[#This Row],[Fund Detail Name]]))=TRUE,"99",Tbl_AppropInput[[#This Row],[Fund Group Code]]))</f>
        <v>01</v>
      </c>
      <c r="P75" s="13">
        <f>VLOOKUP(Tbl_AppropInput[[#This Row],[Agency Code]],TblAgencies[],12,FALSE)</f>
        <v>103</v>
      </c>
    </row>
    <row r="76" spans="1:16" ht="15.6">
      <c r="A76" s="10" t="s">
        <v>1868</v>
      </c>
      <c r="B76" s="11" t="s">
        <v>986</v>
      </c>
      <c r="C76" s="12">
        <v>233</v>
      </c>
      <c r="D76" s="11" t="s">
        <v>1015</v>
      </c>
      <c r="E76" s="12">
        <v>560</v>
      </c>
      <c r="F76" s="11" t="s">
        <v>406</v>
      </c>
      <c r="G76" s="11" t="s">
        <v>1858</v>
      </c>
      <c r="H76" s="10" t="s">
        <v>24</v>
      </c>
      <c r="I76" s="11" t="s">
        <v>25</v>
      </c>
      <c r="J76" s="12" t="s">
        <v>1016</v>
      </c>
      <c r="K76" s="11" t="s">
        <v>1871</v>
      </c>
      <c r="L76" s="13">
        <v>1820982</v>
      </c>
      <c r="M76" s="13">
        <v>1820982</v>
      </c>
      <c r="N76" s="13" t="str">
        <f>IF(Tbl_AppropInput[[#This Row],[Fund Detail Code]]="09119",Tbl_AppropInput[[#This Row],[Fund Group Name]],IF(ISNUMBER(SEARCH("covid",Tbl_AppropInput[[#This Row],[Fund Detail Name]]))=TRUE,"COVID Funds",Tbl_AppropInput[[#This Row],[Fund Group Name]]))</f>
        <v>Special</v>
      </c>
      <c r="O76" s="13" t="str">
        <f>IF(Tbl_AppropInput[[#This Row],[Fund Detail Code]]="09119",Tbl_AppropInput[[#This Row],[Fund Group Code]],IF(ISNUMBER(SEARCH("covid",Tbl_AppropInput[[#This Row],[Fund Detail Name]]))=TRUE,"99",Tbl_AppropInput[[#This Row],[Fund Group Code]]))</f>
        <v>02</v>
      </c>
      <c r="P76" s="13">
        <f>VLOOKUP(Tbl_AppropInput[[#This Row],[Agency Code]],TblAgencies[],12,FALSE)</f>
        <v>233</v>
      </c>
    </row>
    <row r="77" spans="1:16" ht="15.6">
      <c r="A77" s="10" t="s">
        <v>1868</v>
      </c>
      <c r="B77" s="11" t="s">
        <v>986</v>
      </c>
      <c r="C77" s="12">
        <v>112</v>
      </c>
      <c r="D77" s="11" t="s">
        <v>997</v>
      </c>
      <c r="E77" s="12">
        <v>326</v>
      </c>
      <c r="F77" s="11" t="s">
        <v>881</v>
      </c>
      <c r="G77" s="11" t="s">
        <v>1859</v>
      </c>
      <c r="H77" s="10" t="s">
        <v>20</v>
      </c>
      <c r="I77" s="11" t="s">
        <v>21</v>
      </c>
      <c r="J77" s="12" t="s">
        <v>22</v>
      </c>
      <c r="K77" s="11" t="s">
        <v>23</v>
      </c>
      <c r="L77" s="13">
        <v>707601</v>
      </c>
      <c r="M77" s="13">
        <v>707601</v>
      </c>
      <c r="N77" s="13" t="str">
        <f>IF(Tbl_AppropInput[[#This Row],[Fund Detail Code]]="09119",Tbl_AppropInput[[#This Row],[Fund Group Name]],IF(ISNUMBER(SEARCH("covid",Tbl_AppropInput[[#This Row],[Fund Detail Name]]))=TRUE,"COVID Funds",Tbl_AppropInput[[#This Row],[Fund Group Name]]))</f>
        <v>General</v>
      </c>
      <c r="O77" s="13" t="str">
        <f>IF(Tbl_AppropInput[[#This Row],[Fund Detail Code]]="09119",Tbl_AppropInput[[#This Row],[Fund Group Code]],IF(ISNUMBER(SEARCH("covid",Tbl_AppropInput[[#This Row],[Fund Detail Name]]))=TRUE,"99",Tbl_AppropInput[[#This Row],[Fund Group Code]]))</f>
        <v>01</v>
      </c>
      <c r="P77" s="13">
        <f>VLOOKUP(Tbl_AppropInput[[#This Row],[Agency Code]],TblAgencies[],12,FALSE)</f>
        <v>112</v>
      </c>
    </row>
    <row r="78" spans="1:16" ht="15.6">
      <c r="A78" s="10" t="s">
        <v>1868</v>
      </c>
      <c r="B78" s="11" t="s">
        <v>986</v>
      </c>
      <c r="C78" s="12">
        <v>848</v>
      </c>
      <c r="D78" s="11" t="s">
        <v>1018</v>
      </c>
      <c r="E78" s="12">
        <v>327</v>
      </c>
      <c r="F78" s="11" t="s">
        <v>1004</v>
      </c>
      <c r="G78" s="11" t="s">
        <v>1859</v>
      </c>
      <c r="H78" s="10" t="s">
        <v>20</v>
      </c>
      <c r="I78" s="11" t="s">
        <v>21</v>
      </c>
      <c r="J78" s="12" t="s">
        <v>22</v>
      </c>
      <c r="K78" s="11" t="s">
        <v>23</v>
      </c>
      <c r="L78" s="13">
        <v>69524320</v>
      </c>
      <c r="M78" s="13">
        <v>69524320</v>
      </c>
      <c r="N78" s="13" t="str">
        <f>IF(Tbl_AppropInput[[#This Row],[Fund Detail Code]]="09119",Tbl_AppropInput[[#This Row],[Fund Group Name]],IF(ISNUMBER(SEARCH("covid",Tbl_AppropInput[[#This Row],[Fund Detail Name]]))=TRUE,"COVID Funds",Tbl_AppropInput[[#This Row],[Fund Group Name]]))</f>
        <v>General</v>
      </c>
      <c r="O78" s="13" t="str">
        <f>IF(Tbl_AppropInput[[#This Row],[Fund Detail Code]]="09119",Tbl_AppropInput[[#This Row],[Fund Group Code]],IF(ISNUMBER(SEARCH("covid",Tbl_AppropInput[[#This Row],[Fund Detail Name]]))=TRUE,"99",Tbl_AppropInput[[#This Row],[Fund Group Code]]))</f>
        <v>01</v>
      </c>
      <c r="P78" s="13">
        <f>VLOOKUP(Tbl_AppropInput[[#This Row],[Agency Code]],TblAgencies[],12,FALSE)</f>
        <v>848</v>
      </c>
    </row>
    <row r="79" spans="1:16" ht="15.6">
      <c r="A79" s="10" t="s">
        <v>1868</v>
      </c>
      <c r="B79" s="11" t="s">
        <v>986</v>
      </c>
      <c r="C79" s="12">
        <v>848</v>
      </c>
      <c r="D79" s="11" t="s">
        <v>1018</v>
      </c>
      <c r="E79" s="12">
        <v>327</v>
      </c>
      <c r="F79" s="11" t="s">
        <v>1004</v>
      </c>
      <c r="G79" s="11" t="s">
        <v>1858</v>
      </c>
      <c r="H79" s="10" t="s">
        <v>24</v>
      </c>
      <c r="I79" s="11" t="s">
        <v>25</v>
      </c>
      <c r="J79" s="12" t="s">
        <v>1019</v>
      </c>
      <c r="K79" s="11" t="s">
        <v>1872</v>
      </c>
      <c r="L79" s="13">
        <v>11980</v>
      </c>
      <c r="M79" s="13">
        <v>11980</v>
      </c>
      <c r="N79" s="13" t="str">
        <f>IF(Tbl_AppropInput[[#This Row],[Fund Detail Code]]="09119",Tbl_AppropInput[[#This Row],[Fund Group Name]],IF(ISNUMBER(SEARCH("covid",Tbl_AppropInput[[#This Row],[Fund Detail Name]]))=TRUE,"COVID Funds",Tbl_AppropInput[[#This Row],[Fund Group Name]]))</f>
        <v>Special</v>
      </c>
      <c r="O79" s="13" t="str">
        <f>IF(Tbl_AppropInput[[#This Row],[Fund Detail Code]]="09119",Tbl_AppropInput[[#This Row],[Fund Group Code]],IF(ISNUMBER(SEARCH("covid",Tbl_AppropInput[[#This Row],[Fund Detail Name]]))=TRUE,"99",Tbl_AppropInput[[#This Row],[Fund Group Code]]))</f>
        <v>02</v>
      </c>
      <c r="P79" s="13">
        <f>VLOOKUP(Tbl_AppropInput[[#This Row],[Agency Code]],TblAgencies[],12,FALSE)</f>
        <v>848</v>
      </c>
    </row>
    <row r="80" spans="1:16" ht="15.6">
      <c r="A80" s="10" t="s">
        <v>1868</v>
      </c>
      <c r="B80" s="11" t="s">
        <v>986</v>
      </c>
      <c r="C80" s="12">
        <v>160</v>
      </c>
      <c r="D80" s="11" t="s">
        <v>1010</v>
      </c>
      <c r="E80" s="12">
        <v>324</v>
      </c>
      <c r="F80" s="11" t="s">
        <v>1012</v>
      </c>
      <c r="G80" s="11" t="s">
        <v>1859</v>
      </c>
      <c r="H80" s="10" t="s">
        <v>20</v>
      </c>
      <c r="I80" s="11" t="s">
        <v>21</v>
      </c>
      <c r="J80" s="12" t="s">
        <v>22</v>
      </c>
      <c r="K80" s="11" t="s">
        <v>23</v>
      </c>
      <c r="L80" s="13">
        <v>1555977</v>
      </c>
      <c r="M80" s="13">
        <v>1555977</v>
      </c>
      <c r="N80" s="13" t="str">
        <f>IF(Tbl_AppropInput[[#This Row],[Fund Detail Code]]="09119",Tbl_AppropInput[[#This Row],[Fund Group Name]],IF(ISNUMBER(SEARCH("covid",Tbl_AppropInput[[#This Row],[Fund Detail Name]]))=TRUE,"COVID Funds",Tbl_AppropInput[[#This Row],[Fund Group Name]]))</f>
        <v>General</v>
      </c>
      <c r="O80" s="13" t="str">
        <f>IF(Tbl_AppropInput[[#This Row],[Fund Detail Code]]="09119",Tbl_AppropInput[[#This Row],[Fund Group Code]],IF(ISNUMBER(SEARCH("covid",Tbl_AppropInput[[#This Row],[Fund Detail Name]]))=TRUE,"99",Tbl_AppropInput[[#This Row],[Fund Group Code]]))</f>
        <v>01</v>
      </c>
      <c r="P80" s="13">
        <f>VLOOKUP(Tbl_AppropInput[[#This Row],[Agency Code]],TblAgencies[],12,FALSE)</f>
        <v>160</v>
      </c>
    </row>
    <row r="81" spans="1:16" ht="15.6">
      <c r="A81" s="10" t="s">
        <v>1868</v>
      </c>
      <c r="B81" s="11" t="s">
        <v>986</v>
      </c>
      <c r="C81" s="12">
        <v>160</v>
      </c>
      <c r="D81" s="11" t="s">
        <v>1010</v>
      </c>
      <c r="E81" s="12">
        <v>324</v>
      </c>
      <c r="F81" s="11" t="s">
        <v>1012</v>
      </c>
      <c r="G81" s="11" t="s">
        <v>1858</v>
      </c>
      <c r="H81" s="10" t="s">
        <v>24</v>
      </c>
      <c r="I81" s="11" t="s">
        <v>25</v>
      </c>
      <c r="J81" s="12" t="s">
        <v>1013</v>
      </c>
      <c r="K81" s="11" t="s">
        <v>1873</v>
      </c>
      <c r="L81" s="13">
        <v>70069</v>
      </c>
      <c r="M81" s="13">
        <v>70069</v>
      </c>
      <c r="N81" s="13" t="str">
        <f>IF(Tbl_AppropInput[[#This Row],[Fund Detail Code]]="09119",Tbl_AppropInput[[#This Row],[Fund Group Name]],IF(ISNUMBER(SEARCH("covid",Tbl_AppropInput[[#This Row],[Fund Detail Name]]))=TRUE,"COVID Funds",Tbl_AppropInput[[#This Row],[Fund Group Name]]))</f>
        <v>Special</v>
      </c>
      <c r="O81" s="13" t="str">
        <f>IF(Tbl_AppropInput[[#This Row],[Fund Detail Code]]="09119",Tbl_AppropInput[[#This Row],[Fund Group Code]],IF(ISNUMBER(SEARCH("covid",Tbl_AppropInput[[#This Row],[Fund Detail Name]]))=TRUE,"99",Tbl_AppropInput[[#This Row],[Fund Group Code]]))</f>
        <v>02</v>
      </c>
      <c r="P81" s="13">
        <f>VLOOKUP(Tbl_AppropInput[[#This Row],[Agency Code]],TblAgencies[],12,FALSE)</f>
        <v>160</v>
      </c>
    </row>
    <row r="82" spans="1:16" ht="15.6">
      <c r="A82" s="10" t="s">
        <v>1868</v>
      </c>
      <c r="B82" s="11" t="s">
        <v>986</v>
      </c>
      <c r="C82" s="12">
        <v>117</v>
      </c>
      <c r="D82" s="11" t="s">
        <v>1002</v>
      </c>
      <c r="E82" s="12">
        <v>327</v>
      </c>
      <c r="F82" s="11" t="s">
        <v>1004</v>
      </c>
      <c r="G82" s="11" t="s">
        <v>1859</v>
      </c>
      <c r="H82" s="10" t="s">
        <v>20</v>
      </c>
      <c r="I82" s="11" t="s">
        <v>21</v>
      </c>
      <c r="J82" s="12" t="s">
        <v>22</v>
      </c>
      <c r="K82" s="11" t="s">
        <v>23</v>
      </c>
      <c r="L82" s="13">
        <v>9224120</v>
      </c>
      <c r="M82" s="13">
        <v>9224120</v>
      </c>
      <c r="N82" s="13" t="str">
        <f>IF(Tbl_AppropInput[[#This Row],[Fund Detail Code]]="09119",Tbl_AppropInput[[#This Row],[Fund Group Name]],IF(ISNUMBER(SEARCH("covid",Tbl_AppropInput[[#This Row],[Fund Detail Name]]))=TRUE,"COVID Funds",Tbl_AppropInput[[#This Row],[Fund Group Name]]))</f>
        <v>General</v>
      </c>
      <c r="O82" s="13" t="str">
        <f>IF(Tbl_AppropInput[[#This Row],[Fund Detail Code]]="09119",Tbl_AppropInput[[#This Row],[Fund Group Code]],IF(ISNUMBER(SEARCH("covid",Tbl_AppropInput[[#This Row],[Fund Detail Name]]))=TRUE,"99",Tbl_AppropInput[[#This Row],[Fund Group Code]]))</f>
        <v>01</v>
      </c>
      <c r="P82" s="13">
        <f>VLOOKUP(Tbl_AppropInput[[#This Row],[Agency Code]],TblAgencies[],12,FALSE)</f>
        <v>117</v>
      </c>
    </row>
    <row r="83" spans="1:16" ht="15.6">
      <c r="A83" s="10" t="s">
        <v>1868</v>
      </c>
      <c r="B83" s="11" t="s">
        <v>986</v>
      </c>
      <c r="C83" s="12">
        <v>117</v>
      </c>
      <c r="D83" s="11" t="s">
        <v>1002</v>
      </c>
      <c r="E83" s="12">
        <v>327</v>
      </c>
      <c r="F83" s="11" t="s">
        <v>1004</v>
      </c>
      <c r="G83" s="11" t="s">
        <v>1858</v>
      </c>
      <c r="H83" s="10" t="s">
        <v>24</v>
      </c>
      <c r="I83" s="11" t="s">
        <v>25</v>
      </c>
      <c r="J83" s="12" t="s">
        <v>1005</v>
      </c>
      <c r="K83" s="11" t="s">
        <v>1006</v>
      </c>
      <c r="L83" s="13">
        <v>8350000</v>
      </c>
      <c r="M83" s="13">
        <v>8350000</v>
      </c>
      <c r="N83" s="13" t="str">
        <f>IF(Tbl_AppropInput[[#This Row],[Fund Detail Code]]="09119",Tbl_AppropInput[[#This Row],[Fund Group Name]],IF(ISNUMBER(SEARCH("covid",Tbl_AppropInput[[#This Row],[Fund Detail Name]]))=TRUE,"COVID Funds",Tbl_AppropInput[[#This Row],[Fund Group Name]]))</f>
        <v>Special</v>
      </c>
      <c r="O83" s="13" t="str">
        <f>IF(Tbl_AppropInput[[#This Row],[Fund Detail Code]]="09119",Tbl_AppropInput[[#This Row],[Fund Group Code]],IF(ISNUMBER(SEARCH("covid",Tbl_AppropInput[[#This Row],[Fund Detail Name]]))=TRUE,"99",Tbl_AppropInput[[#This Row],[Fund Group Code]]))</f>
        <v>02</v>
      </c>
      <c r="P83" s="13">
        <f>VLOOKUP(Tbl_AppropInput[[#This Row],[Agency Code]],TblAgencies[],12,FALSE)</f>
        <v>117</v>
      </c>
    </row>
    <row r="84" spans="1:16" ht="15.6">
      <c r="A84" s="10" t="s">
        <v>1868</v>
      </c>
      <c r="B84" s="11" t="s">
        <v>986</v>
      </c>
      <c r="C84" s="12">
        <v>117</v>
      </c>
      <c r="D84" s="11" t="s">
        <v>1002</v>
      </c>
      <c r="E84" s="12">
        <v>327</v>
      </c>
      <c r="F84" s="11" t="s">
        <v>1004</v>
      </c>
      <c r="G84" s="11" t="s">
        <v>1858</v>
      </c>
      <c r="H84" s="10" t="s">
        <v>40</v>
      </c>
      <c r="I84" s="11" t="s">
        <v>41</v>
      </c>
      <c r="J84" s="12" t="s">
        <v>68</v>
      </c>
      <c r="K84" s="11" t="s">
        <v>1874</v>
      </c>
      <c r="L84" s="13">
        <v>1000000</v>
      </c>
      <c r="M84" s="13">
        <v>1000000</v>
      </c>
      <c r="N84" s="13" t="str">
        <f>IF(Tbl_AppropInput[[#This Row],[Fund Detail Code]]="09119",Tbl_AppropInput[[#This Row],[Fund Group Name]],IF(ISNUMBER(SEARCH("covid",Tbl_AppropInput[[#This Row],[Fund Detail Name]]))=TRUE,"COVID Funds",Tbl_AppropInput[[#This Row],[Fund Group Name]]))</f>
        <v>Dedicated Special Revenue</v>
      </c>
      <c r="O84" s="13" t="str">
        <f>IF(Tbl_AppropInput[[#This Row],[Fund Detail Code]]="09119",Tbl_AppropInput[[#This Row],[Fund Group Code]],IF(ISNUMBER(SEARCH("covid",Tbl_AppropInput[[#This Row],[Fund Detail Name]]))=TRUE,"99",Tbl_AppropInput[[#This Row],[Fund Group Code]]))</f>
        <v>09</v>
      </c>
      <c r="P84" s="13">
        <f>VLOOKUP(Tbl_AppropInput[[#This Row],[Agency Code]],TblAgencies[],12,FALSE)</f>
        <v>117</v>
      </c>
    </row>
    <row r="85" spans="1:16" ht="15.6">
      <c r="A85" s="10" t="s">
        <v>1868</v>
      </c>
      <c r="B85" s="11" t="s">
        <v>986</v>
      </c>
      <c r="C85" s="12">
        <v>117</v>
      </c>
      <c r="D85" s="11" t="s">
        <v>1002</v>
      </c>
      <c r="E85" s="12">
        <v>560</v>
      </c>
      <c r="F85" s="11" t="s">
        <v>406</v>
      </c>
      <c r="G85" s="11" t="s">
        <v>1858</v>
      </c>
      <c r="H85" s="10" t="s">
        <v>40</v>
      </c>
      <c r="I85" s="11" t="s">
        <v>41</v>
      </c>
      <c r="J85" s="12" t="s">
        <v>1007</v>
      </c>
      <c r="K85" s="11" t="s">
        <v>1875</v>
      </c>
      <c r="L85" s="13">
        <v>16227764</v>
      </c>
      <c r="M85" s="13">
        <v>16227764</v>
      </c>
      <c r="N85" s="13" t="str">
        <f>IF(Tbl_AppropInput[[#This Row],[Fund Detail Code]]="09119",Tbl_AppropInput[[#This Row],[Fund Group Name]],IF(ISNUMBER(SEARCH("covid",Tbl_AppropInput[[#This Row],[Fund Detail Name]]))=TRUE,"COVID Funds",Tbl_AppropInput[[#This Row],[Fund Group Name]]))</f>
        <v>Dedicated Special Revenue</v>
      </c>
      <c r="O85" s="13" t="str">
        <f>IF(Tbl_AppropInput[[#This Row],[Fund Detail Code]]="09119",Tbl_AppropInput[[#This Row],[Fund Group Code]],IF(ISNUMBER(SEARCH("covid",Tbl_AppropInput[[#This Row],[Fund Detail Name]]))=TRUE,"99",Tbl_AppropInput[[#This Row],[Fund Group Code]]))</f>
        <v>09</v>
      </c>
      <c r="P85" s="13">
        <f>VLOOKUP(Tbl_AppropInput[[#This Row],[Agency Code]],TblAgencies[],12,FALSE)</f>
        <v>117</v>
      </c>
    </row>
    <row r="86" spans="1:16" ht="15.6">
      <c r="A86" s="10" t="s">
        <v>1876</v>
      </c>
      <c r="B86" s="11" t="s">
        <v>336</v>
      </c>
      <c r="C86" s="12">
        <v>121</v>
      </c>
      <c r="D86" s="11" t="s">
        <v>338</v>
      </c>
      <c r="E86" s="12">
        <v>146</v>
      </c>
      <c r="F86" s="11" t="s">
        <v>958</v>
      </c>
      <c r="G86" s="11" t="s">
        <v>1859</v>
      </c>
      <c r="H86" s="10" t="s">
        <v>20</v>
      </c>
      <c r="I86" s="11" t="s">
        <v>21</v>
      </c>
      <c r="J86" s="12" t="s">
        <v>22</v>
      </c>
      <c r="K86" s="11" t="s">
        <v>23</v>
      </c>
      <c r="L86" s="13">
        <v>1612616</v>
      </c>
      <c r="M86" s="13">
        <v>1816772</v>
      </c>
      <c r="N86" s="13" t="str">
        <f>IF(Tbl_AppropInput[[#This Row],[Fund Detail Code]]="09119",Tbl_AppropInput[[#This Row],[Fund Group Name]],IF(ISNUMBER(SEARCH("covid",Tbl_AppropInput[[#This Row],[Fund Detail Name]]))=TRUE,"COVID Funds",Tbl_AppropInput[[#This Row],[Fund Group Name]]))</f>
        <v>General</v>
      </c>
      <c r="O86" s="13" t="str">
        <f>IF(Tbl_AppropInput[[#This Row],[Fund Detail Code]]="09119",Tbl_AppropInput[[#This Row],[Fund Group Code]],IF(ISNUMBER(SEARCH("covid",Tbl_AppropInput[[#This Row],[Fund Detail Name]]))=TRUE,"99",Tbl_AppropInput[[#This Row],[Fund Group Code]]))</f>
        <v>01</v>
      </c>
      <c r="P86" s="13">
        <f>VLOOKUP(Tbl_AppropInput[[#This Row],[Agency Code]],TblAgencies[],12,FALSE)</f>
        <v>121</v>
      </c>
    </row>
    <row r="87" spans="1:16" ht="15.6">
      <c r="A87" s="10" t="s">
        <v>1876</v>
      </c>
      <c r="B87" s="11" t="s">
        <v>336</v>
      </c>
      <c r="C87" s="12">
        <v>121</v>
      </c>
      <c r="D87" s="11" t="s">
        <v>338</v>
      </c>
      <c r="E87" s="12">
        <v>502</v>
      </c>
      <c r="F87" s="11" t="s">
        <v>217</v>
      </c>
      <c r="G87" s="11" t="s">
        <v>1859</v>
      </c>
      <c r="H87" s="10" t="s">
        <v>20</v>
      </c>
      <c r="I87" s="11" t="s">
        <v>21</v>
      </c>
      <c r="J87" s="12" t="s">
        <v>22</v>
      </c>
      <c r="K87" s="11" t="s">
        <v>23</v>
      </c>
      <c r="L87" s="13">
        <v>816397</v>
      </c>
      <c r="M87" s="13">
        <v>816397</v>
      </c>
      <c r="N87" s="13" t="str">
        <f>IF(Tbl_AppropInput[[#This Row],[Fund Detail Code]]="09119",Tbl_AppropInput[[#This Row],[Fund Group Name]],IF(ISNUMBER(SEARCH("covid",Tbl_AppropInput[[#This Row],[Fund Detail Name]]))=TRUE,"COVID Funds",Tbl_AppropInput[[#This Row],[Fund Group Name]]))</f>
        <v>General</v>
      </c>
      <c r="O87" s="13" t="str">
        <f>IF(Tbl_AppropInput[[#This Row],[Fund Detail Code]]="09119",Tbl_AppropInput[[#This Row],[Fund Group Code]],IF(ISNUMBER(SEARCH("covid",Tbl_AppropInput[[#This Row],[Fund Detail Name]]))=TRUE,"99",Tbl_AppropInput[[#This Row],[Fund Group Code]]))</f>
        <v>01</v>
      </c>
      <c r="P87" s="13">
        <f>VLOOKUP(Tbl_AppropInput[[#This Row],[Agency Code]],TblAgencies[],12,FALSE)</f>
        <v>121</v>
      </c>
    </row>
    <row r="88" spans="1:16" ht="15.6">
      <c r="A88" s="10" t="s">
        <v>1876</v>
      </c>
      <c r="B88" s="11" t="s">
        <v>336</v>
      </c>
      <c r="C88" s="12">
        <v>121</v>
      </c>
      <c r="D88" s="11" t="s">
        <v>338</v>
      </c>
      <c r="E88" s="12">
        <v>701</v>
      </c>
      <c r="F88" s="11" t="s">
        <v>340</v>
      </c>
      <c r="G88" s="11" t="s">
        <v>1859</v>
      </c>
      <c r="H88" s="10" t="s">
        <v>20</v>
      </c>
      <c r="I88" s="11" t="s">
        <v>21</v>
      </c>
      <c r="J88" s="12" t="s">
        <v>22</v>
      </c>
      <c r="K88" s="11" t="s">
        <v>23</v>
      </c>
      <c r="L88" s="13">
        <v>375445</v>
      </c>
      <c r="M88" s="13">
        <v>375445</v>
      </c>
      <c r="N88" s="13" t="str">
        <f>IF(Tbl_AppropInput[[#This Row],[Fund Detail Code]]="09119",Tbl_AppropInput[[#This Row],[Fund Group Name]],IF(ISNUMBER(SEARCH("covid",Tbl_AppropInput[[#This Row],[Fund Detail Name]]))=TRUE,"COVID Funds",Tbl_AppropInput[[#This Row],[Fund Group Name]]))</f>
        <v>General</v>
      </c>
      <c r="O88" s="13" t="str">
        <f>IF(Tbl_AppropInput[[#This Row],[Fund Detail Code]]="09119",Tbl_AppropInput[[#This Row],[Fund Group Code]],IF(ISNUMBER(SEARCH("covid",Tbl_AppropInput[[#This Row],[Fund Detail Name]]))=TRUE,"99",Tbl_AppropInput[[#This Row],[Fund Group Code]]))</f>
        <v>01</v>
      </c>
      <c r="P88" s="13">
        <f>VLOOKUP(Tbl_AppropInput[[#This Row],[Agency Code]],TblAgencies[],12,FALSE)</f>
        <v>121</v>
      </c>
    </row>
    <row r="89" spans="1:16" ht="15.6">
      <c r="A89" s="10" t="s">
        <v>1876</v>
      </c>
      <c r="B89" s="11" t="s">
        <v>336</v>
      </c>
      <c r="C89" s="12">
        <v>121</v>
      </c>
      <c r="D89" s="11" t="s">
        <v>338</v>
      </c>
      <c r="E89" s="12">
        <v>701</v>
      </c>
      <c r="F89" s="11" t="s">
        <v>340</v>
      </c>
      <c r="G89" s="11" t="s">
        <v>1858</v>
      </c>
      <c r="H89" s="10" t="s">
        <v>58</v>
      </c>
      <c r="I89" s="11" t="s">
        <v>59</v>
      </c>
      <c r="J89" s="12" t="s">
        <v>341</v>
      </c>
      <c r="K89" s="11" t="s">
        <v>342</v>
      </c>
      <c r="L89" s="13">
        <v>173248</v>
      </c>
      <c r="M89" s="13">
        <v>173248</v>
      </c>
      <c r="N89" s="13" t="str">
        <f>IF(Tbl_AppropInput[[#This Row],[Fund Detail Code]]="09119",Tbl_AppropInput[[#This Row],[Fund Group Name]],IF(ISNUMBER(SEARCH("covid",Tbl_AppropInput[[#This Row],[Fund Detail Name]]))=TRUE,"COVID Funds",Tbl_AppropInput[[#This Row],[Fund Group Name]]))</f>
        <v>Commonwealth Transportation</v>
      </c>
      <c r="O89" s="13" t="str">
        <f>IF(Tbl_AppropInput[[#This Row],[Fund Detail Code]]="09119",Tbl_AppropInput[[#This Row],[Fund Group Code]],IF(ISNUMBER(SEARCH("covid",Tbl_AppropInput[[#This Row],[Fund Detail Name]]))=TRUE,"99",Tbl_AppropInput[[#This Row],[Fund Group Code]]))</f>
        <v>04</v>
      </c>
      <c r="P89" s="13">
        <f>VLOOKUP(Tbl_AppropInput[[#This Row],[Agency Code]],TblAgencies[],12,FALSE)</f>
        <v>121</v>
      </c>
    </row>
    <row r="90" spans="1:16" ht="15.6">
      <c r="A90" s="10" t="s">
        <v>1876</v>
      </c>
      <c r="B90" s="11" t="s">
        <v>336</v>
      </c>
      <c r="C90" s="12">
        <v>121</v>
      </c>
      <c r="D90" s="11" t="s">
        <v>338</v>
      </c>
      <c r="E90" s="12">
        <v>799</v>
      </c>
      <c r="F90" s="11" t="s">
        <v>52</v>
      </c>
      <c r="G90" s="11" t="s">
        <v>1859</v>
      </c>
      <c r="H90" s="10" t="s">
        <v>20</v>
      </c>
      <c r="I90" s="11" t="s">
        <v>21</v>
      </c>
      <c r="J90" s="12" t="s">
        <v>22</v>
      </c>
      <c r="K90" s="11" t="s">
        <v>23</v>
      </c>
      <c r="L90" s="13">
        <v>7256027</v>
      </c>
      <c r="M90" s="13">
        <v>6976871</v>
      </c>
      <c r="N90" s="13" t="str">
        <f>IF(Tbl_AppropInput[[#This Row],[Fund Detail Code]]="09119",Tbl_AppropInput[[#This Row],[Fund Group Name]],IF(ISNUMBER(SEARCH("covid",Tbl_AppropInput[[#This Row],[Fund Detail Name]]))=TRUE,"COVID Funds",Tbl_AppropInput[[#This Row],[Fund Group Name]]))</f>
        <v>General</v>
      </c>
      <c r="O90" s="13" t="str">
        <f>IF(Tbl_AppropInput[[#This Row],[Fund Detail Code]]="09119",Tbl_AppropInput[[#This Row],[Fund Group Code]],IF(ISNUMBER(SEARCH("covid",Tbl_AppropInput[[#This Row],[Fund Detail Name]]))=TRUE,"99",Tbl_AppropInput[[#This Row],[Fund Group Code]]))</f>
        <v>01</v>
      </c>
      <c r="P90" s="13">
        <f>VLOOKUP(Tbl_AppropInput[[#This Row],[Agency Code]],TblAgencies[],12,FALSE)</f>
        <v>121</v>
      </c>
    </row>
    <row r="91" spans="1:16" ht="15.6">
      <c r="A91" s="10" t="s">
        <v>1876</v>
      </c>
      <c r="B91" s="11" t="s">
        <v>336</v>
      </c>
      <c r="C91" s="12">
        <v>121</v>
      </c>
      <c r="D91" s="11" t="s">
        <v>338</v>
      </c>
      <c r="E91" s="12">
        <v>799</v>
      </c>
      <c r="F91" s="11" t="s">
        <v>52</v>
      </c>
      <c r="G91" s="11" t="s">
        <v>1858</v>
      </c>
      <c r="H91" s="10" t="s">
        <v>30</v>
      </c>
      <c r="I91" s="11" t="s">
        <v>31</v>
      </c>
      <c r="J91" s="12" t="s">
        <v>32</v>
      </c>
      <c r="K91" s="11" t="s">
        <v>31</v>
      </c>
      <c r="L91" s="13">
        <v>23993</v>
      </c>
      <c r="M91" s="13">
        <v>23993</v>
      </c>
      <c r="N91" s="13" t="str">
        <f>IF(Tbl_AppropInput[[#This Row],[Fund Detail Code]]="09119",Tbl_AppropInput[[#This Row],[Fund Group Name]],IF(ISNUMBER(SEARCH("covid",Tbl_AppropInput[[#This Row],[Fund Detail Name]]))=TRUE,"COVID Funds",Tbl_AppropInput[[#This Row],[Fund Group Name]]))</f>
        <v>Federal Trust</v>
      </c>
      <c r="O91" s="13" t="str">
        <f>IF(Tbl_AppropInput[[#This Row],[Fund Detail Code]]="09119",Tbl_AppropInput[[#This Row],[Fund Group Code]],IF(ISNUMBER(SEARCH("covid",Tbl_AppropInput[[#This Row],[Fund Detail Name]]))=TRUE,"99",Tbl_AppropInput[[#This Row],[Fund Group Code]]))</f>
        <v>10</v>
      </c>
      <c r="P91" s="13">
        <f>VLOOKUP(Tbl_AppropInput[[#This Row],[Agency Code]],TblAgencies[],12,FALSE)</f>
        <v>121</v>
      </c>
    </row>
    <row r="92" spans="1:16" ht="15.6">
      <c r="A92" s="10" t="s">
        <v>1876</v>
      </c>
      <c r="B92" s="11" t="s">
        <v>336</v>
      </c>
      <c r="C92" s="12">
        <v>119</v>
      </c>
      <c r="D92" s="11" t="s">
        <v>337</v>
      </c>
      <c r="E92" s="12">
        <v>799</v>
      </c>
      <c r="F92" s="11" t="s">
        <v>52</v>
      </c>
      <c r="G92" s="11" t="s">
        <v>1859</v>
      </c>
      <c r="H92" s="10" t="s">
        <v>20</v>
      </c>
      <c r="I92" s="11" t="s">
        <v>21</v>
      </c>
      <c r="J92" s="12" t="s">
        <v>22</v>
      </c>
      <c r="K92" s="11" t="s">
        <v>23</v>
      </c>
      <c r="L92" s="13">
        <v>408926</v>
      </c>
      <c r="M92" s="13">
        <v>408926</v>
      </c>
      <c r="N92" s="13" t="str">
        <f>IF(Tbl_AppropInput[[#This Row],[Fund Detail Code]]="09119",Tbl_AppropInput[[#This Row],[Fund Group Name]],IF(ISNUMBER(SEARCH("covid",Tbl_AppropInput[[#This Row],[Fund Detail Name]]))=TRUE,"COVID Funds",Tbl_AppropInput[[#This Row],[Fund Group Name]]))</f>
        <v>General</v>
      </c>
      <c r="O92" s="13" t="str">
        <f>IF(Tbl_AppropInput[[#This Row],[Fund Detail Code]]="09119",Tbl_AppropInput[[#This Row],[Fund Group Code]],IF(ISNUMBER(SEARCH("covid",Tbl_AppropInput[[#This Row],[Fund Detail Name]]))=TRUE,"99",Tbl_AppropInput[[#This Row],[Fund Group Code]]))</f>
        <v>01</v>
      </c>
      <c r="P92" s="13">
        <f>VLOOKUP(Tbl_AppropInput[[#This Row],[Agency Code]],TblAgencies[],12,FALSE)</f>
        <v>119</v>
      </c>
    </row>
    <row r="93" spans="1:16" ht="15.6">
      <c r="A93" s="10" t="s">
        <v>1876</v>
      </c>
      <c r="B93" s="11" t="s">
        <v>336</v>
      </c>
      <c r="C93" s="12">
        <v>141</v>
      </c>
      <c r="D93" s="11" t="s">
        <v>345</v>
      </c>
      <c r="E93" s="12" t="s">
        <v>212</v>
      </c>
      <c r="F93" s="11" t="s">
        <v>212</v>
      </c>
      <c r="G93" s="11" t="s">
        <v>1858</v>
      </c>
      <c r="H93" s="10" t="s">
        <v>212</v>
      </c>
      <c r="I93" s="11" t="s">
        <v>212</v>
      </c>
      <c r="J93" s="12" t="s">
        <v>212</v>
      </c>
      <c r="K93" s="11" t="s">
        <v>212</v>
      </c>
      <c r="L93" s="13">
        <v>0</v>
      </c>
      <c r="M93" s="13">
        <v>0</v>
      </c>
      <c r="N93" s="13" t="str">
        <f>IF(Tbl_AppropInput[[#This Row],[Fund Detail Code]]="09119",Tbl_AppropInput[[#This Row],[Fund Group Name]],IF(ISNUMBER(SEARCH("covid",Tbl_AppropInput[[#This Row],[Fund Detail Name]]))=TRUE,"COVID Funds",Tbl_AppropInput[[#This Row],[Fund Group Name]]))</f>
        <v/>
      </c>
      <c r="O93" s="13" t="str">
        <f>IF(Tbl_AppropInput[[#This Row],[Fund Detail Code]]="09119",Tbl_AppropInput[[#This Row],[Fund Group Code]],IF(ISNUMBER(SEARCH("covid",Tbl_AppropInput[[#This Row],[Fund Detail Name]]))=TRUE,"99",Tbl_AppropInput[[#This Row],[Fund Group Code]]))</f>
        <v/>
      </c>
      <c r="P93" s="13">
        <f>VLOOKUP(Tbl_AppropInput[[#This Row],[Agency Code]],TblAgencies[],12,FALSE)</f>
        <v>141</v>
      </c>
    </row>
    <row r="94" spans="1:16" ht="15.6">
      <c r="A94" s="10" t="s">
        <v>1876</v>
      </c>
      <c r="B94" s="11" t="s">
        <v>336</v>
      </c>
      <c r="C94" s="12">
        <v>141</v>
      </c>
      <c r="D94" s="11" t="s">
        <v>345</v>
      </c>
      <c r="E94" s="12">
        <v>320</v>
      </c>
      <c r="F94" s="11" t="s">
        <v>347</v>
      </c>
      <c r="G94" s="11" t="s">
        <v>1859</v>
      </c>
      <c r="H94" s="10" t="s">
        <v>20</v>
      </c>
      <c r="I94" s="11" t="s">
        <v>21</v>
      </c>
      <c r="J94" s="12" t="s">
        <v>22</v>
      </c>
      <c r="K94" s="11" t="s">
        <v>23</v>
      </c>
      <c r="L94" s="13">
        <v>32975470</v>
      </c>
      <c r="M94" s="13">
        <v>34167653</v>
      </c>
      <c r="N94" s="13" t="str">
        <f>IF(Tbl_AppropInput[[#This Row],[Fund Detail Code]]="09119",Tbl_AppropInput[[#This Row],[Fund Group Name]],IF(ISNUMBER(SEARCH("covid",Tbl_AppropInput[[#This Row],[Fund Detail Name]]))=TRUE,"COVID Funds",Tbl_AppropInput[[#This Row],[Fund Group Name]]))</f>
        <v>General</v>
      </c>
      <c r="O94" s="13" t="str">
        <f>IF(Tbl_AppropInput[[#This Row],[Fund Detail Code]]="09119",Tbl_AppropInput[[#This Row],[Fund Group Code]],IF(ISNUMBER(SEARCH("covid",Tbl_AppropInput[[#This Row],[Fund Detail Name]]))=TRUE,"99",Tbl_AppropInput[[#This Row],[Fund Group Code]]))</f>
        <v>01</v>
      </c>
      <c r="P94" s="13">
        <f>VLOOKUP(Tbl_AppropInput[[#This Row],[Agency Code]],TblAgencies[],12,FALSE)</f>
        <v>141</v>
      </c>
    </row>
    <row r="95" spans="1:16" ht="15.6">
      <c r="A95" s="10" t="s">
        <v>1876</v>
      </c>
      <c r="B95" s="11" t="s">
        <v>336</v>
      </c>
      <c r="C95" s="12">
        <v>141</v>
      </c>
      <c r="D95" s="11" t="s">
        <v>345</v>
      </c>
      <c r="E95" s="12">
        <v>320</v>
      </c>
      <c r="F95" s="11" t="s">
        <v>347</v>
      </c>
      <c r="G95" s="11" t="s">
        <v>1858</v>
      </c>
      <c r="H95" s="10" t="s">
        <v>24</v>
      </c>
      <c r="I95" s="11" t="s">
        <v>25</v>
      </c>
      <c r="J95" s="12" t="s">
        <v>348</v>
      </c>
      <c r="K95" s="11" t="s">
        <v>1877</v>
      </c>
      <c r="L95" s="13">
        <v>10812468</v>
      </c>
      <c r="M95" s="13">
        <v>10812468</v>
      </c>
      <c r="N95" s="13" t="str">
        <f>IF(Tbl_AppropInput[[#This Row],[Fund Detail Code]]="09119",Tbl_AppropInput[[#This Row],[Fund Group Name]],IF(ISNUMBER(SEARCH("covid",Tbl_AppropInput[[#This Row],[Fund Detail Name]]))=TRUE,"COVID Funds",Tbl_AppropInput[[#This Row],[Fund Group Name]]))</f>
        <v>Special</v>
      </c>
      <c r="O95" s="13" t="str">
        <f>IF(Tbl_AppropInput[[#This Row],[Fund Detail Code]]="09119",Tbl_AppropInput[[#This Row],[Fund Group Code]],IF(ISNUMBER(SEARCH("covid",Tbl_AppropInput[[#This Row],[Fund Detail Name]]))=TRUE,"99",Tbl_AppropInput[[#This Row],[Fund Group Code]]))</f>
        <v>02</v>
      </c>
      <c r="P95" s="13">
        <f>VLOOKUP(Tbl_AppropInput[[#This Row],[Agency Code]],TblAgencies[],12,FALSE)</f>
        <v>141</v>
      </c>
    </row>
    <row r="96" spans="1:16" ht="15.6">
      <c r="A96" s="10" t="s">
        <v>1876</v>
      </c>
      <c r="B96" s="11" t="s">
        <v>336</v>
      </c>
      <c r="C96" s="12">
        <v>141</v>
      </c>
      <c r="D96" s="11" t="s">
        <v>345</v>
      </c>
      <c r="E96" s="12">
        <v>320</v>
      </c>
      <c r="F96" s="11" t="s">
        <v>347</v>
      </c>
      <c r="G96" s="11" t="s">
        <v>1858</v>
      </c>
      <c r="H96" s="10" t="s">
        <v>24</v>
      </c>
      <c r="I96" s="11" t="s">
        <v>25</v>
      </c>
      <c r="J96" s="12" t="s">
        <v>350</v>
      </c>
      <c r="K96" s="11" t="s">
        <v>351</v>
      </c>
      <c r="L96" s="13">
        <v>200000</v>
      </c>
      <c r="M96" s="13">
        <v>200000</v>
      </c>
      <c r="N96" s="13" t="str">
        <f>IF(Tbl_AppropInput[[#This Row],[Fund Detail Code]]="09119",Tbl_AppropInput[[#This Row],[Fund Group Name]],IF(ISNUMBER(SEARCH("covid",Tbl_AppropInput[[#This Row],[Fund Detail Name]]))=TRUE,"COVID Funds",Tbl_AppropInput[[#This Row],[Fund Group Name]]))</f>
        <v>Special</v>
      </c>
      <c r="O96" s="13" t="str">
        <f>IF(Tbl_AppropInput[[#This Row],[Fund Detail Code]]="09119",Tbl_AppropInput[[#This Row],[Fund Group Code]],IF(ISNUMBER(SEARCH("covid",Tbl_AppropInput[[#This Row],[Fund Detail Name]]))=TRUE,"99",Tbl_AppropInput[[#This Row],[Fund Group Code]]))</f>
        <v>02</v>
      </c>
      <c r="P96" s="13">
        <f>VLOOKUP(Tbl_AppropInput[[#This Row],[Agency Code]],TblAgencies[],12,FALSE)</f>
        <v>141</v>
      </c>
    </row>
    <row r="97" spans="1:16" ht="15.6">
      <c r="A97" s="10" t="s">
        <v>1876</v>
      </c>
      <c r="B97" s="11" t="s">
        <v>336</v>
      </c>
      <c r="C97" s="12">
        <v>141</v>
      </c>
      <c r="D97" s="11" t="s">
        <v>345</v>
      </c>
      <c r="E97" s="12">
        <v>320</v>
      </c>
      <c r="F97" s="11" t="s">
        <v>347</v>
      </c>
      <c r="G97" s="11" t="s">
        <v>1858</v>
      </c>
      <c r="H97" s="10" t="s">
        <v>24</v>
      </c>
      <c r="I97" s="11" t="s">
        <v>25</v>
      </c>
      <c r="J97" s="12" t="s">
        <v>108</v>
      </c>
      <c r="K97" s="11" t="s">
        <v>1878</v>
      </c>
      <c r="L97" s="13">
        <v>1937157</v>
      </c>
      <c r="M97" s="13">
        <v>1937157</v>
      </c>
      <c r="N97" s="13" t="str">
        <f>IF(Tbl_AppropInput[[#This Row],[Fund Detail Code]]="09119",Tbl_AppropInput[[#This Row],[Fund Group Name]],IF(ISNUMBER(SEARCH("covid",Tbl_AppropInput[[#This Row],[Fund Detail Name]]))=TRUE,"COVID Funds",Tbl_AppropInput[[#This Row],[Fund Group Name]]))</f>
        <v>Special</v>
      </c>
      <c r="O97" s="13" t="str">
        <f>IF(Tbl_AppropInput[[#This Row],[Fund Detail Code]]="09119",Tbl_AppropInput[[#This Row],[Fund Group Code]],IF(ISNUMBER(SEARCH("covid",Tbl_AppropInput[[#This Row],[Fund Detail Name]]))=TRUE,"99",Tbl_AppropInput[[#This Row],[Fund Group Code]]))</f>
        <v>02</v>
      </c>
      <c r="P97" s="13">
        <f>VLOOKUP(Tbl_AppropInput[[#This Row],[Agency Code]],TblAgencies[],12,FALSE)</f>
        <v>141</v>
      </c>
    </row>
    <row r="98" spans="1:16" ht="15.6">
      <c r="A98" s="10" t="s">
        <v>1876</v>
      </c>
      <c r="B98" s="11" t="s">
        <v>336</v>
      </c>
      <c r="C98" s="12">
        <v>141</v>
      </c>
      <c r="D98" s="11" t="s">
        <v>345</v>
      </c>
      <c r="E98" s="12">
        <v>320</v>
      </c>
      <c r="F98" s="11" t="s">
        <v>347</v>
      </c>
      <c r="G98" s="11" t="s">
        <v>1858</v>
      </c>
      <c r="H98" s="10" t="s">
        <v>24</v>
      </c>
      <c r="I98" s="11" t="s">
        <v>25</v>
      </c>
      <c r="J98" s="12" t="s">
        <v>1879</v>
      </c>
      <c r="K98" s="11" t="s">
        <v>1880</v>
      </c>
      <c r="L98" s="13">
        <v>0</v>
      </c>
      <c r="M98" s="13">
        <v>0</v>
      </c>
      <c r="N98" s="13" t="str">
        <f>IF(Tbl_AppropInput[[#This Row],[Fund Detail Code]]="09119",Tbl_AppropInput[[#This Row],[Fund Group Name]],IF(ISNUMBER(SEARCH("covid",Tbl_AppropInput[[#This Row],[Fund Detail Name]]))=TRUE,"COVID Funds",Tbl_AppropInput[[#This Row],[Fund Group Name]]))</f>
        <v>Special</v>
      </c>
      <c r="O98" s="13" t="str">
        <f>IF(Tbl_AppropInput[[#This Row],[Fund Detail Code]]="09119",Tbl_AppropInput[[#This Row],[Fund Group Code]],IF(ISNUMBER(SEARCH("covid",Tbl_AppropInput[[#This Row],[Fund Detail Name]]))=TRUE,"99",Tbl_AppropInput[[#This Row],[Fund Group Code]]))</f>
        <v>02</v>
      </c>
      <c r="P98" s="13">
        <f>VLOOKUP(Tbl_AppropInput[[#This Row],[Agency Code]],TblAgencies[],12,FALSE)</f>
        <v>141</v>
      </c>
    </row>
    <row r="99" spans="1:16" ht="15.6">
      <c r="A99" s="10" t="s">
        <v>1876</v>
      </c>
      <c r="B99" s="11" t="s">
        <v>336</v>
      </c>
      <c r="C99" s="12">
        <v>141</v>
      </c>
      <c r="D99" s="11" t="s">
        <v>345</v>
      </c>
      <c r="E99" s="12">
        <v>320</v>
      </c>
      <c r="F99" s="11" t="s">
        <v>347</v>
      </c>
      <c r="G99" s="11" t="s">
        <v>1858</v>
      </c>
      <c r="H99" s="10" t="s">
        <v>30</v>
      </c>
      <c r="I99" s="11" t="s">
        <v>31</v>
      </c>
      <c r="J99" s="12" t="s">
        <v>32</v>
      </c>
      <c r="K99" s="11" t="s">
        <v>31</v>
      </c>
      <c r="L99" s="13">
        <v>1250832</v>
      </c>
      <c r="M99" s="13">
        <v>1250832</v>
      </c>
      <c r="N99" s="13" t="str">
        <f>IF(Tbl_AppropInput[[#This Row],[Fund Detail Code]]="09119",Tbl_AppropInput[[#This Row],[Fund Group Name]],IF(ISNUMBER(SEARCH("covid",Tbl_AppropInput[[#This Row],[Fund Detail Name]]))=TRUE,"COVID Funds",Tbl_AppropInput[[#This Row],[Fund Group Name]]))</f>
        <v>Federal Trust</v>
      </c>
      <c r="O99" s="13" t="str">
        <f>IF(Tbl_AppropInput[[#This Row],[Fund Detail Code]]="09119",Tbl_AppropInput[[#This Row],[Fund Group Code]],IF(ISNUMBER(SEARCH("covid",Tbl_AppropInput[[#This Row],[Fund Detail Name]]))=TRUE,"99",Tbl_AppropInput[[#This Row],[Fund Group Code]]))</f>
        <v>10</v>
      </c>
      <c r="P99" s="13">
        <f>VLOOKUP(Tbl_AppropInput[[#This Row],[Agency Code]],TblAgencies[],12,FALSE)</f>
        <v>141</v>
      </c>
    </row>
    <row r="100" spans="1:16" ht="15.6">
      <c r="A100" s="10" t="s">
        <v>1876</v>
      </c>
      <c r="B100" s="11" t="s">
        <v>336</v>
      </c>
      <c r="C100" s="12">
        <v>141</v>
      </c>
      <c r="D100" s="11" t="s">
        <v>345</v>
      </c>
      <c r="E100" s="12">
        <v>456</v>
      </c>
      <c r="F100" s="11" t="s">
        <v>353</v>
      </c>
      <c r="G100" s="11" t="s">
        <v>1858</v>
      </c>
      <c r="H100" s="10" t="s">
        <v>24</v>
      </c>
      <c r="I100" s="11" t="s">
        <v>25</v>
      </c>
      <c r="J100" s="12" t="s">
        <v>354</v>
      </c>
      <c r="K100" s="11" t="s">
        <v>355</v>
      </c>
      <c r="L100" s="13">
        <v>3534346</v>
      </c>
      <c r="M100" s="13">
        <v>3534346</v>
      </c>
      <c r="N100" s="13" t="str">
        <f>IF(Tbl_AppropInput[[#This Row],[Fund Detail Code]]="09119",Tbl_AppropInput[[#This Row],[Fund Group Name]],IF(ISNUMBER(SEARCH("covid",Tbl_AppropInput[[#This Row],[Fund Detail Name]]))=TRUE,"COVID Funds",Tbl_AppropInput[[#This Row],[Fund Group Name]]))</f>
        <v>Special</v>
      </c>
      <c r="O100" s="13" t="str">
        <f>IF(Tbl_AppropInput[[#This Row],[Fund Detail Code]]="09119",Tbl_AppropInput[[#This Row],[Fund Group Code]],IF(ISNUMBER(SEARCH("covid",Tbl_AppropInput[[#This Row],[Fund Detail Name]]))=TRUE,"99",Tbl_AppropInput[[#This Row],[Fund Group Code]]))</f>
        <v>02</v>
      </c>
      <c r="P100" s="13">
        <f>VLOOKUP(Tbl_AppropInput[[#This Row],[Agency Code]],TblAgencies[],12,FALSE)</f>
        <v>141</v>
      </c>
    </row>
    <row r="101" spans="1:16" ht="15.6">
      <c r="A101" s="10" t="s">
        <v>1876</v>
      </c>
      <c r="B101" s="11" t="s">
        <v>336</v>
      </c>
      <c r="C101" s="12">
        <v>141</v>
      </c>
      <c r="D101" s="11" t="s">
        <v>345</v>
      </c>
      <c r="E101" s="12">
        <v>456</v>
      </c>
      <c r="F101" s="11" t="s">
        <v>353</v>
      </c>
      <c r="G101" s="11" t="s">
        <v>1858</v>
      </c>
      <c r="H101" s="10" t="s">
        <v>24</v>
      </c>
      <c r="I101" s="11" t="s">
        <v>25</v>
      </c>
      <c r="J101" s="12" t="s">
        <v>348</v>
      </c>
      <c r="K101" s="11" t="s">
        <v>1877</v>
      </c>
      <c r="L101" s="13">
        <v>292448</v>
      </c>
      <c r="M101" s="13">
        <v>292448</v>
      </c>
      <c r="N101" s="13" t="str">
        <f>IF(Tbl_AppropInput[[#This Row],[Fund Detail Code]]="09119",Tbl_AppropInput[[#This Row],[Fund Group Name]],IF(ISNUMBER(SEARCH("covid",Tbl_AppropInput[[#This Row],[Fund Detail Name]]))=TRUE,"COVID Funds",Tbl_AppropInput[[#This Row],[Fund Group Name]]))</f>
        <v>Special</v>
      </c>
      <c r="O101" s="13" t="str">
        <f>IF(Tbl_AppropInput[[#This Row],[Fund Detail Code]]="09119",Tbl_AppropInput[[#This Row],[Fund Group Code]],IF(ISNUMBER(SEARCH("covid",Tbl_AppropInput[[#This Row],[Fund Detail Name]]))=TRUE,"99",Tbl_AppropInput[[#This Row],[Fund Group Code]]))</f>
        <v>02</v>
      </c>
      <c r="P101" s="13">
        <f>VLOOKUP(Tbl_AppropInput[[#This Row],[Agency Code]],TblAgencies[],12,FALSE)</f>
        <v>141</v>
      </c>
    </row>
    <row r="102" spans="1:16" ht="15.6">
      <c r="A102" s="10" t="s">
        <v>1876</v>
      </c>
      <c r="B102" s="11" t="s">
        <v>336</v>
      </c>
      <c r="C102" s="12">
        <v>141</v>
      </c>
      <c r="D102" s="11" t="s">
        <v>345</v>
      </c>
      <c r="E102" s="12">
        <v>456</v>
      </c>
      <c r="F102" s="11" t="s">
        <v>353</v>
      </c>
      <c r="G102" s="11" t="s">
        <v>1858</v>
      </c>
      <c r="H102" s="10" t="s">
        <v>30</v>
      </c>
      <c r="I102" s="11" t="s">
        <v>31</v>
      </c>
      <c r="J102" s="12" t="s">
        <v>32</v>
      </c>
      <c r="K102" s="11" t="s">
        <v>31</v>
      </c>
      <c r="L102" s="13">
        <v>10603037</v>
      </c>
      <c r="M102" s="13">
        <v>10603037</v>
      </c>
      <c r="N102" s="13" t="str">
        <f>IF(Tbl_AppropInput[[#This Row],[Fund Detail Code]]="09119",Tbl_AppropInput[[#This Row],[Fund Group Name]],IF(ISNUMBER(SEARCH("covid",Tbl_AppropInput[[#This Row],[Fund Detail Name]]))=TRUE,"COVID Funds",Tbl_AppropInput[[#This Row],[Fund Group Name]]))</f>
        <v>Federal Trust</v>
      </c>
      <c r="O102" s="13" t="str">
        <f>IF(Tbl_AppropInput[[#This Row],[Fund Detail Code]]="09119",Tbl_AppropInput[[#This Row],[Fund Group Code]],IF(ISNUMBER(SEARCH("covid",Tbl_AppropInput[[#This Row],[Fund Detail Name]]))=TRUE,"99",Tbl_AppropInput[[#This Row],[Fund Group Code]]))</f>
        <v>10</v>
      </c>
      <c r="P102" s="13">
        <f>VLOOKUP(Tbl_AppropInput[[#This Row],[Agency Code]],TblAgencies[],12,FALSE)</f>
        <v>141</v>
      </c>
    </row>
    <row r="103" spans="1:16" ht="15.6">
      <c r="A103" s="10" t="s">
        <v>1876</v>
      </c>
      <c r="B103" s="11" t="s">
        <v>336</v>
      </c>
      <c r="C103" s="12">
        <v>141</v>
      </c>
      <c r="D103" s="11" t="s">
        <v>345</v>
      </c>
      <c r="E103" s="12">
        <v>552</v>
      </c>
      <c r="F103" s="11" t="s">
        <v>359</v>
      </c>
      <c r="G103" s="11" t="s">
        <v>1859</v>
      </c>
      <c r="H103" s="10" t="s">
        <v>20</v>
      </c>
      <c r="I103" s="11" t="s">
        <v>21</v>
      </c>
      <c r="J103" s="12" t="s">
        <v>22</v>
      </c>
      <c r="K103" s="11" t="s">
        <v>23</v>
      </c>
      <c r="L103" s="13">
        <v>2674170</v>
      </c>
      <c r="M103" s="13">
        <v>2961670</v>
      </c>
      <c r="N103" s="13" t="str">
        <f>IF(Tbl_AppropInput[[#This Row],[Fund Detail Code]]="09119",Tbl_AppropInput[[#This Row],[Fund Group Name]],IF(ISNUMBER(SEARCH("covid",Tbl_AppropInput[[#This Row],[Fund Detail Name]]))=TRUE,"COVID Funds",Tbl_AppropInput[[#This Row],[Fund Group Name]]))</f>
        <v>General</v>
      </c>
      <c r="O103" s="13" t="str">
        <f>IF(Tbl_AppropInput[[#This Row],[Fund Detail Code]]="09119",Tbl_AppropInput[[#This Row],[Fund Group Code]],IF(ISNUMBER(SEARCH("covid",Tbl_AppropInput[[#This Row],[Fund Detail Name]]))=TRUE,"99",Tbl_AppropInput[[#This Row],[Fund Group Code]]))</f>
        <v>01</v>
      </c>
      <c r="P103" s="13">
        <f>VLOOKUP(Tbl_AppropInput[[#This Row],[Agency Code]],TblAgencies[],12,FALSE)</f>
        <v>141</v>
      </c>
    </row>
    <row r="104" spans="1:16" ht="15.6">
      <c r="A104" s="10" t="s">
        <v>1876</v>
      </c>
      <c r="B104" s="11" t="s">
        <v>336</v>
      </c>
      <c r="C104" s="12">
        <v>141</v>
      </c>
      <c r="D104" s="11" t="s">
        <v>345</v>
      </c>
      <c r="E104" s="12">
        <v>552</v>
      </c>
      <c r="F104" s="11" t="s">
        <v>359</v>
      </c>
      <c r="G104" s="11" t="s">
        <v>1858</v>
      </c>
      <c r="H104" s="10" t="s">
        <v>24</v>
      </c>
      <c r="I104" s="11" t="s">
        <v>25</v>
      </c>
      <c r="J104" s="12" t="s">
        <v>348</v>
      </c>
      <c r="K104" s="11" t="s">
        <v>1877</v>
      </c>
      <c r="L104" s="13">
        <v>1042374</v>
      </c>
      <c r="M104" s="13">
        <v>1042374</v>
      </c>
      <c r="N104" s="13" t="str">
        <f>IF(Tbl_AppropInput[[#This Row],[Fund Detail Code]]="09119",Tbl_AppropInput[[#This Row],[Fund Group Name]],IF(ISNUMBER(SEARCH("covid",Tbl_AppropInput[[#This Row],[Fund Detail Name]]))=TRUE,"COVID Funds",Tbl_AppropInput[[#This Row],[Fund Group Name]]))</f>
        <v>Special</v>
      </c>
      <c r="O104" s="13" t="str">
        <f>IF(Tbl_AppropInput[[#This Row],[Fund Detail Code]]="09119",Tbl_AppropInput[[#This Row],[Fund Group Code]],IF(ISNUMBER(SEARCH("covid",Tbl_AppropInput[[#This Row],[Fund Detail Name]]))=TRUE,"99",Tbl_AppropInput[[#This Row],[Fund Group Code]]))</f>
        <v>02</v>
      </c>
      <c r="P104" s="13">
        <f>VLOOKUP(Tbl_AppropInput[[#This Row],[Agency Code]],TblAgencies[],12,FALSE)</f>
        <v>141</v>
      </c>
    </row>
    <row r="105" spans="1:16" ht="15.6">
      <c r="A105" s="10" t="s">
        <v>1876</v>
      </c>
      <c r="B105" s="11" t="s">
        <v>336</v>
      </c>
      <c r="C105" s="12">
        <v>141</v>
      </c>
      <c r="D105" s="11" t="s">
        <v>345</v>
      </c>
      <c r="E105" s="12">
        <v>552</v>
      </c>
      <c r="F105" s="11" t="s">
        <v>359</v>
      </c>
      <c r="G105" s="11" t="s">
        <v>1858</v>
      </c>
      <c r="H105" s="10" t="s">
        <v>24</v>
      </c>
      <c r="I105" s="11" t="s">
        <v>25</v>
      </c>
      <c r="J105" s="12" t="s">
        <v>360</v>
      </c>
      <c r="K105" s="11" t="s">
        <v>361</v>
      </c>
      <c r="L105" s="13">
        <v>1253157</v>
      </c>
      <c r="M105" s="13">
        <v>1253157</v>
      </c>
      <c r="N105" s="13" t="str">
        <f>IF(Tbl_AppropInput[[#This Row],[Fund Detail Code]]="09119",Tbl_AppropInput[[#This Row],[Fund Group Name]],IF(ISNUMBER(SEARCH("covid",Tbl_AppropInput[[#This Row],[Fund Detail Name]]))=TRUE,"COVID Funds",Tbl_AppropInput[[#This Row],[Fund Group Name]]))</f>
        <v>Special</v>
      </c>
      <c r="O105" s="13" t="str">
        <f>IF(Tbl_AppropInput[[#This Row],[Fund Detail Code]]="09119",Tbl_AppropInput[[#This Row],[Fund Group Code]],IF(ISNUMBER(SEARCH("covid",Tbl_AppropInput[[#This Row],[Fund Detail Name]]))=TRUE,"99",Tbl_AppropInput[[#This Row],[Fund Group Code]]))</f>
        <v>02</v>
      </c>
      <c r="P105" s="13">
        <f>VLOOKUP(Tbl_AppropInput[[#This Row],[Agency Code]],TblAgencies[],12,FALSE)</f>
        <v>141</v>
      </c>
    </row>
    <row r="106" spans="1:16" ht="15.6">
      <c r="A106" s="10" t="s">
        <v>1876</v>
      </c>
      <c r="B106" s="11" t="s">
        <v>336</v>
      </c>
      <c r="C106" s="12">
        <v>141</v>
      </c>
      <c r="D106" s="11" t="s">
        <v>345</v>
      </c>
      <c r="E106" s="12">
        <v>704</v>
      </c>
      <c r="F106" s="11" t="s">
        <v>363</v>
      </c>
      <c r="G106" s="11" t="s">
        <v>1859</v>
      </c>
      <c r="H106" s="10" t="s">
        <v>20</v>
      </c>
      <c r="I106" s="11" t="s">
        <v>21</v>
      </c>
      <c r="J106" s="12" t="s">
        <v>22</v>
      </c>
      <c r="K106" s="11" t="s">
        <v>23</v>
      </c>
      <c r="L106" s="13">
        <v>1150866</v>
      </c>
      <c r="M106" s="13">
        <v>1150866</v>
      </c>
      <c r="N106" s="13" t="str">
        <f>IF(Tbl_AppropInput[[#This Row],[Fund Detail Code]]="09119",Tbl_AppropInput[[#This Row],[Fund Group Name]],IF(ISNUMBER(SEARCH("covid",Tbl_AppropInput[[#This Row],[Fund Detail Name]]))=TRUE,"COVID Funds",Tbl_AppropInput[[#This Row],[Fund Group Name]]))</f>
        <v>General</v>
      </c>
      <c r="O106" s="13" t="str">
        <f>IF(Tbl_AppropInput[[#This Row],[Fund Detail Code]]="09119",Tbl_AppropInput[[#This Row],[Fund Group Code]],IF(ISNUMBER(SEARCH("covid",Tbl_AppropInput[[#This Row],[Fund Detail Name]]))=TRUE,"99",Tbl_AppropInput[[#This Row],[Fund Group Code]]))</f>
        <v>01</v>
      </c>
      <c r="P106" s="13">
        <f>VLOOKUP(Tbl_AppropInput[[#This Row],[Agency Code]],TblAgencies[],12,FALSE)</f>
        <v>141</v>
      </c>
    </row>
    <row r="107" spans="1:16" ht="15.6">
      <c r="A107" s="10" t="s">
        <v>1876</v>
      </c>
      <c r="B107" s="11" t="s">
        <v>336</v>
      </c>
      <c r="C107" s="12">
        <v>141</v>
      </c>
      <c r="D107" s="11" t="s">
        <v>345</v>
      </c>
      <c r="E107" s="12">
        <v>704</v>
      </c>
      <c r="F107" s="11" t="s">
        <v>363</v>
      </c>
      <c r="G107" s="11" t="s">
        <v>1858</v>
      </c>
      <c r="H107" s="10" t="s">
        <v>30</v>
      </c>
      <c r="I107" s="11" t="s">
        <v>31</v>
      </c>
      <c r="J107" s="12" t="s">
        <v>32</v>
      </c>
      <c r="K107" s="11" t="s">
        <v>31</v>
      </c>
      <c r="L107" s="13">
        <v>76449</v>
      </c>
      <c r="M107" s="13">
        <v>76449</v>
      </c>
      <c r="N107" s="13" t="str">
        <f>IF(Tbl_AppropInput[[#This Row],[Fund Detail Code]]="09119",Tbl_AppropInput[[#This Row],[Fund Group Name]],IF(ISNUMBER(SEARCH("covid",Tbl_AppropInput[[#This Row],[Fund Detail Name]]))=TRUE,"COVID Funds",Tbl_AppropInput[[#This Row],[Fund Group Name]]))</f>
        <v>Federal Trust</v>
      </c>
      <c r="O107" s="13" t="str">
        <f>IF(Tbl_AppropInput[[#This Row],[Fund Detail Code]]="09119",Tbl_AppropInput[[#This Row],[Fund Group Code]],IF(ISNUMBER(SEARCH("covid",Tbl_AppropInput[[#This Row],[Fund Detail Name]]))=TRUE,"99",Tbl_AppropInput[[#This Row],[Fund Group Code]]))</f>
        <v>10</v>
      </c>
      <c r="P107" s="13">
        <f>VLOOKUP(Tbl_AppropInput[[#This Row],[Agency Code]],TblAgencies[],12,FALSE)</f>
        <v>141</v>
      </c>
    </row>
    <row r="108" spans="1:16" ht="15.6">
      <c r="A108" s="10" t="s">
        <v>1876</v>
      </c>
      <c r="B108" s="11" t="s">
        <v>336</v>
      </c>
      <c r="C108" s="12">
        <v>143</v>
      </c>
      <c r="D108" s="11" t="s">
        <v>364</v>
      </c>
      <c r="E108" s="12">
        <v>740</v>
      </c>
      <c r="F108" s="11" t="s">
        <v>366</v>
      </c>
      <c r="G108" s="11" t="s">
        <v>1858</v>
      </c>
      <c r="H108" s="10" t="s">
        <v>24</v>
      </c>
      <c r="I108" s="11" t="s">
        <v>25</v>
      </c>
      <c r="J108" s="12" t="s">
        <v>367</v>
      </c>
      <c r="K108" s="11" t="s">
        <v>1881</v>
      </c>
      <c r="L108" s="13">
        <v>3259036</v>
      </c>
      <c r="M108" s="13">
        <v>3259036</v>
      </c>
      <c r="N108" s="13" t="str">
        <f>IF(Tbl_AppropInput[[#This Row],[Fund Detail Code]]="09119",Tbl_AppropInput[[#This Row],[Fund Group Name]],IF(ISNUMBER(SEARCH("covid",Tbl_AppropInput[[#This Row],[Fund Detail Name]]))=TRUE,"COVID Funds",Tbl_AppropInput[[#This Row],[Fund Group Name]]))</f>
        <v>Special</v>
      </c>
      <c r="O108" s="13" t="str">
        <f>IF(Tbl_AppropInput[[#This Row],[Fund Detail Code]]="09119",Tbl_AppropInput[[#This Row],[Fund Group Code]],IF(ISNUMBER(SEARCH("covid",Tbl_AppropInput[[#This Row],[Fund Detail Name]]))=TRUE,"99",Tbl_AppropInput[[#This Row],[Fund Group Code]]))</f>
        <v>02</v>
      </c>
      <c r="P108" s="13">
        <f>VLOOKUP(Tbl_AppropInput[[#This Row],[Agency Code]],TblAgencies[],12,FALSE)</f>
        <v>143</v>
      </c>
    </row>
    <row r="109" spans="1:16" ht="15.6">
      <c r="A109" s="10" t="s">
        <v>1876</v>
      </c>
      <c r="B109" s="11" t="s">
        <v>336</v>
      </c>
      <c r="C109" s="12">
        <v>143</v>
      </c>
      <c r="D109" s="11" t="s">
        <v>364</v>
      </c>
      <c r="E109" s="12">
        <v>740</v>
      </c>
      <c r="F109" s="11" t="s">
        <v>366</v>
      </c>
      <c r="G109" s="11" t="s">
        <v>1858</v>
      </c>
      <c r="H109" s="10" t="s">
        <v>24</v>
      </c>
      <c r="I109" s="11" t="s">
        <v>25</v>
      </c>
      <c r="J109" s="12" t="s">
        <v>369</v>
      </c>
      <c r="K109" s="11" t="s">
        <v>370</v>
      </c>
      <c r="L109" s="13">
        <v>218816</v>
      </c>
      <c r="M109" s="13">
        <v>218816</v>
      </c>
      <c r="N109" s="13" t="str">
        <f>IF(Tbl_AppropInput[[#This Row],[Fund Detail Code]]="09119",Tbl_AppropInput[[#This Row],[Fund Group Name]],IF(ISNUMBER(SEARCH("covid",Tbl_AppropInput[[#This Row],[Fund Detail Name]]))=TRUE,"COVID Funds",Tbl_AppropInput[[#This Row],[Fund Group Name]]))</f>
        <v>Special</v>
      </c>
      <c r="O109" s="13" t="str">
        <f>IF(Tbl_AppropInput[[#This Row],[Fund Detail Code]]="09119",Tbl_AppropInput[[#This Row],[Fund Group Code]],IF(ISNUMBER(SEARCH("covid",Tbl_AppropInput[[#This Row],[Fund Detail Name]]))=TRUE,"99",Tbl_AppropInput[[#This Row],[Fund Group Code]]))</f>
        <v>02</v>
      </c>
      <c r="P109" s="13">
        <f>VLOOKUP(Tbl_AppropInput[[#This Row],[Agency Code]],TblAgencies[],12,FALSE)</f>
        <v>143</v>
      </c>
    </row>
    <row r="110" spans="1:16" ht="15.6">
      <c r="A110" s="10" t="s">
        <v>1876</v>
      </c>
      <c r="B110" s="11" t="s">
        <v>336</v>
      </c>
      <c r="C110" s="12">
        <v>166</v>
      </c>
      <c r="D110" s="11" t="s">
        <v>376</v>
      </c>
      <c r="E110" s="12">
        <v>738</v>
      </c>
      <c r="F110" s="11" t="s">
        <v>378</v>
      </c>
      <c r="G110" s="11" t="s">
        <v>1859</v>
      </c>
      <c r="H110" s="10" t="s">
        <v>20</v>
      </c>
      <c r="I110" s="11" t="s">
        <v>21</v>
      </c>
      <c r="J110" s="12" t="s">
        <v>22</v>
      </c>
      <c r="K110" s="11" t="s">
        <v>23</v>
      </c>
      <c r="L110" s="13">
        <v>2710483</v>
      </c>
      <c r="M110" s="13">
        <v>2710483</v>
      </c>
      <c r="N110" s="13" t="str">
        <f>IF(Tbl_AppropInput[[#This Row],[Fund Detail Code]]="09119",Tbl_AppropInput[[#This Row],[Fund Group Name]],IF(ISNUMBER(SEARCH("covid",Tbl_AppropInput[[#This Row],[Fund Detail Name]]))=TRUE,"COVID Funds",Tbl_AppropInput[[#This Row],[Fund Group Name]]))</f>
        <v>General</v>
      </c>
      <c r="O110" s="13" t="str">
        <f>IF(Tbl_AppropInput[[#This Row],[Fund Detail Code]]="09119",Tbl_AppropInput[[#This Row],[Fund Group Code]],IF(ISNUMBER(SEARCH("covid",Tbl_AppropInput[[#This Row],[Fund Detail Name]]))=TRUE,"99",Tbl_AppropInput[[#This Row],[Fund Group Code]]))</f>
        <v>01</v>
      </c>
      <c r="P110" s="13">
        <f>VLOOKUP(Tbl_AppropInput[[#This Row],[Agency Code]],TblAgencies[],12,FALSE)</f>
        <v>166</v>
      </c>
    </row>
    <row r="111" spans="1:16" ht="15.6">
      <c r="A111" s="10" t="s">
        <v>1876</v>
      </c>
      <c r="B111" s="11" t="s">
        <v>336</v>
      </c>
      <c r="C111" s="12">
        <v>166</v>
      </c>
      <c r="D111" s="11" t="s">
        <v>376</v>
      </c>
      <c r="E111" s="12">
        <v>738</v>
      </c>
      <c r="F111" s="11" t="s">
        <v>378</v>
      </c>
      <c r="G111" s="11" t="s">
        <v>1858</v>
      </c>
      <c r="H111" s="10" t="s">
        <v>40</v>
      </c>
      <c r="I111" s="11" t="s">
        <v>41</v>
      </c>
      <c r="J111" s="12" t="s">
        <v>379</v>
      </c>
      <c r="K111" s="11" t="s">
        <v>1882</v>
      </c>
      <c r="L111" s="13">
        <v>112735</v>
      </c>
      <c r="M111" s="13">
        <v>112735</v>
      </c>
      <c r="N111" s="13" t="str">
        <f>IF(Tbl_AppropInput[[#This Row],[Fund Detail Code]]="09119",Tbl_AppropInput[[#This Row],[Fund Group Name]],IF(ISNUMBER(SEARCH("covid",Tbl_AppropInput[[#This Row],[Fund Detail Name]]))=TRUE,"COVID Funds",Tbl_AppropInput[[#This Row],[Fund Group Name]]))</f>
        <v>Dedicated Special Revenue</v>
      </c>
      <c r="O111" s="13" t="str">
        <f>IF(Tbl_AppropInput[[#This Row],[Fund Detail Code]]="09119",Tbl_AppropInput[[#This Row],[Fund Group Code]],IF(ISNUMBER(SEARCH("covid",Tbl_AppropInput[[#This Row],[Fund Detail Name]]))=TRUE,"99",Tbl_AppropInput[[#This Row],[Fund Group Code]]))</f>
        <v>09</v>
      </c>
      <c r="P111" s="13">
        <f>VLOOKUP(Tbl_AppropInput[[#This Row],[Agency Code]],TblAgencies[],12,FALSE)</f>
        <v>166</v>
      </c>
    </row>
    <row r="112" spans="1:16" ht="15.6">
      <c r="A112" s="10" t="s">
        <v>1876</v>
      </c>
      <c r="B112" s="11" t="s">
        <v>336</v>
      </c>
      <c r="C112" s="12">
        <v>147</v>
      </c>
      <c r="D112" s="11" t="s">
        <v>371</v>
      </c>
      <c r="E112" s="12">
        <v>787</v>
      </c>
      <c r="F112" s="11" t="s">
        <v>373</v>
      </c>
      <c r="G112" s="11" t="s">
        <v>1859</v>
      </c>
      <c r="H112" s="10" t="s">
        <v>20</v>
      </c>
      <c r="I112" s="11" t="s">
        <v>21</v>
      </c>
      <c r="J112" s="12" t="s">
        <v>22</v>
      </c>
      <c r="K112" s="11" t="s">
        <v>23</v>
      </c>
      <c r="L112" s="13">
        <v>4944696</v>
      </c>
      <c r="M112" s="13">
        <v>4944696</v>
      </c>
      <c r="N112" s="13" t="str">
        <f>IF(Tbl_AppropInput[[#This Row],[Fund Detail Code]]="09119",Tbl_AppropInput[[#This Row],[Fund Group Name]],IF(ISNUMBER(SEARCH("covid",Tbl_AppropInput[[#This Row],[Fund Detail Name]]))=TRUE,"COVID Funds",Tbl_AppropInput[[#This Row],[Fund Group Name]]))</f>
        <v>General</v>
      </c>
      <c r="O112" s="13" t="str">
        <f>IF(Tbl_AppropInput[[#This Row],[Fund Detail Code]]="09119",Tbl_AppropInput[[#This Row],[Fund Group Code]],IF(ISNUMBER(SEARCH("covid",Tbl_AppropInput[[#This Row],[Fund Detail Name]]))=TRUE,"99",Tbl_AppropInput[[#This Row],[Fund Group Code]]))</f>
        <v>01</v>
      </c>
      <c r="P112" s="13">
        <f>VLOOKUP(Tbl_AppropInput[[#This Row],[Agency Code]],TblAgencies[],12,FALSE)</f>
        <v>147</v>
      </c>
    </row>
    <row r="113" spans="1:16" ht="15.6">
      <c r="A113" s="10" t="s">
        <v>1876</v>
      </c>
      <c r="B113" s="11" t="s">
        <v>336</v>
      </c>
      <c r="C113" s="12">
        <v>147</v>
      </c>
      <c r="D113" s="11" t="s">
        <v>371</v>
      </c>
      <c r="E113" s="12">
        <v>787</v>
      </c>
      <c r="F113" s="11" t="s">
        <v>373</v>
      </c>
      <c r="G113" s="11" t="s">
        <v>1858</v>
      </c>
      <c r="H113" s="10" t="s">
        <v>24</v>
      </c>
      <c r="I113" s="11" t="s">
        <v>25</v>
      </c>
      <c r="J113" s="12" t="s">
        <v>374</v>
      </c>
      <c r="K113" s="11" t="s">
        <v>1883</v>
      </c>
      <c r="L113" s="13">
        <v>282390</v>
      </c>
      <c r="M113" s="13">
        <v>282390</v>
      </c>
      <c r="N113" s="13" t="str">
        <f>IF(Tbl_AppropInput[[#This Row],[Fund Detail Code]]="09119",Tbl_AppropInput[[#This Row],[Fund Group Name]],IF(ISNUMBER(SEARCH("covid",Tbl_AppropInput[[#This Row],[Fund Detail Name]]))=TRUE,"COVID Funds",Tbl_AppropInput[[#This Row],[Fund Group Name]]))</f>
        <v>Special</v>
      </c>
      <c r="O113" s="13" t="str">
        <f>IF(Tbl_AppropInput[[#This Row],[Fund Detail Code]]="09119",Tbl_AppropInput[[#This Row],[Fund Group Code]],IF(ISNUMBER(SEARCH("covid",Tbl_AppropInput[[#This Row],[Fund Detail Name]]))=TRUE,"99",Tbl_AppropInput[[#This Row],[Fund Group Code]]))</f>
        <v>02</v>
      </c>
      <c r="P113" s="13">
        <f>VLOOKUP(Tbl_AppropInput[[#This Row],[Agency Code]],TblAgencies[],12,FALSE)</f>
        <v>147</v>
      </c>
    </row>
    <row r="114" spans="1:16" ht="15.6">
      <c r="A114" s="10" t="s">
        <v>1876</v>
      </c>
      <c r="B114" s="11" t="s">
        <v>336</v>
      </c>
      <c r="C114" s="12">
        <v>147</v>
      </c>
      <c r="D114" s="11" t="s">
        <v>371</v>
      </c>
      <c r="E114" s="12">
        <v>787</v>
      </c>
      <c r="F114" s="11" t="s">
        <v>373</v>
      </c>
      <c r="G114" s="11" t="s">
        <v>1858</v>
      </c>
      <c r="H114" s="10" t="s">
        <v>58</v>
      </c>
      <c r="I114" s="11" t="s">
        <v>59</v>
      </c>
      <c r="J114" s="12" t="s">
        <v>89</v>
      </c>
      <c r="K114" s="11" t="s">
        <v>90</v>
      </c>
      <c r="L114" s="13">
        <v>2179339</v>
      </c>
      <c r="M114" s="13">
        <v>2179339</v>
      </c>
      <c r="N114" s="13" t="str">
        <f>IF(Tbl_AppropInput[[#This Row],[Fund Detail Code]]="09119",Tbl_AppropInput[[#This Row],[Fund Group Name]],IF(ISNUMBER(SEARCH("covid",Tbl_AppropInput[[#This Row],[Fund Detail Name]]))=TRUE,"COVID Funds",Tbl_AppropInput[[#This Row],[Fund Group Name]]))</f>
        <v>Commonwealth Transportation</v>
      </c>
      <c r="O114" s="13" t="str">
        <f>IF(Tbl_AppropInput[[#This Row],[Fund Detail Code]]="09119",Tbl_AppropInput[[#This Row],[Fund Group Code]],IF(ISNUMBER(SEARCH("covid",Tbl_AppropInput[[#This Row],[Fund Detail Name]]))=TRUE,"99",Tbl_AppropInput[[#This Row],[Fund Group Code]]))</f>
        <v>04</v>
      </c>
      <c r="P114" s="13">
        <f>VLOOKUP(Tbl_AppropInput[[#This Row],[Agency Code]],TblAgencies[],12,FALSE)</f>
        <v>147</v>
      </c>
    </row>
    <row r="115" spans="1:16" ht="15.6">
      <c r="A115" s="10" t="s">
        <v>1876</v>
      </c>
      <c r="B115" s="11" t="s">
        <v>336</v>
      </c>
      <c r="C115" s="12">
        <v>921</v>
      </c>
      <c r="D115" s="11" t="s">
        <v>384</v>
      </c>
      <c r="E115" s="12">
        <v>701</v>
      </c>
      <c r="F115" s="11" t="s">
        <v>340</v>
      </c>
      <c r="G115" s="11" t="s">
        <v>1859</v>
      </c>
      <c r="H115" s="10" t="s">
        <v>20</v>
      </c>
      <c r="I115" s="11" t="s">
        <v>21</v>
      </c>
      <c r="J115" s="12" t="s">
        <v>22</v>
      </c>
      <c r="K115" s="11" t="s">
        <v>23</v>
      </c>
      <c r="L115" s="13">
        <v>190939</v>
      </c>
      <c r="M115" s="13">
        <v>190939</v>
      </c>
      <c r="N115" s="13" t="str">
        <f>IF(Tbl_AppropInput[[#This Row],[Fund Detail Code]]="09119",Tbl_AppropInput[[#This Row],[Fund Group Name]],IF(ISNUMBER(SEARCH("covid",Tbl_AppropInput[[#This Row],[Fund Detail Name]]))=TRUE,"COVID Funds",Tbl_AppropInput[[#This Row],[Fund Group Name]]))</f>
        <v>General</v>
      </c>
      <c r="O115" s="13" t="str">
        <f>IF(Tbl_AppropInput[[#This Row],[Fund Detail Code]]="09119",Tbl_AppropInput[[#This Row],[Fund Group Code]],IF(ISNUMBER(SEARCH("covid",Tbl_AppropInput[[#This Row],[Fund Detail Name]]))=TRUE,"99",Tbl_AppropInput[[#This Row],[Fund Group Code]]))</f>
        <v>01</v>
      </c>
      <c r="P115" s="13">
        <f>VLOOKUP(Tbl_AppropInput[[#This Row],[Agency Code]],TblAgencies[],12,FALSE)</f>
        <v>921</v>
      </c>
    </row>
    <row r="116" spans="1:16" ht="15.6">
      <c r="A116" s="10" t="s">
        <v>33</v>
      </c>
      <c r="B116" s="11" t="s">
        <v>1272</v>
      </c>
      <c r="C116" s="12">
        <v>180</v>
      </c>
      <c r="D116" s="11" t="s">
        <v>1339</v>
      </c>
      <c r="E116" s="12">
        <v>799</v>
      </c>
      <c r="F116" s="11" t="s">
        <v>52</v>
      </c>
      <c r="G116" s="11" t="s">
        <v>1859</v>
      </c>
      <c r="H116" s="10" t="s">
        <v>20</v>
      </c>
      <c r="I116" s="11" t="s">
        <v>21</v>
      </c>
      <c r="J116" s="12" t="s">
        <v>22</v>
      </c>
      <c r="K116" s="11" t="s">
        <v>23</v>
      </c>
      <c r="L116" s="13">
        <v>1603317</v>
      </c>
      <c r="M116" s="13">
        <v>1603317</v>
      </c>
      <c r="N116" s="13" t="str">
        <f>IF(Tbl_AppropInput[[#This Row],[Fund Detail Code]]="09119",Tbl_AppropInput[[#This Row],[Fund Group Name]],IF(ISNUMBER(SEARCH("covid",Tbl_AppropInput[[#This Row],[Fund Detail Name]]))=TRUE,"COVID Funds",Tbl_AppropInput[[#This Row],[Fund Group Name]]))</f>
        <v>General</v>
      </c>
      <c r="O116" s="13" t="str">
        <f>IF(Tbl_AppropInput[[#This Row],[Fund Detail Code]]="09119",Tbl_AppropInput[[#This Row],[Fund Group Code]],IF(ISNUMBER(SEARCH("covid",Tbl_AppropInput[[#This Row],[Fund Detail Name]]))=TRUE,"99",Tbl_AppropInput[[#This Row],[Fund Group Code]]))</f>
        <v>01</v>
      </c>
      <c r="P116" s="13">
        <f>VLOOKUP(Tbl_AppropInput[[#This Row],[Agency Code]],TblAgencies[],12,FALSE)</f>
        <v>180</v>
      </c>
    </row>
    <row r="117" spans="1:16" ht="15.6">
      <c r="A117" s="10" t="s">
        <v>33</v>
      </c>
      <c r="B117" s="11" t="s">
        <v>1272</v>
      </c>
      <c r="C117" s="12">
        <v>180</v>
      </c>
      <c r="D117" s="11" t="s">
        <v>1339</v>
      </c>
      <c r="E117" s="12">
        <v>824</v>
      </c>
      <c r="F117" s="11" t="s">
        <v>1308</v>
      </c>
      <c r="G117" s="11" t="s">
        <v>1859</v>
      </c>
      <c r="H117" s="10" t="s">
        <v>20</v>
      </c>
      <c r="I117" s="11" t="s">
        <v>21</v>
      </c>
      <c r="J117" s="12" t="s">
        <v>22</v>
      </c>
      <c r="K117" s="11" t="s">
        <v>23</v>
      </c>
      <c r="L117" s="13">
        <v>251279</v>
      </c>
      <c r="M117" s="13">
        <v>251279</v>
      </c>
      <c r="N117" s="13" t="str">
        <f>IF(Tbl_AppropInput[[#This Row],[Fund Detail Code]]="09119",Tbl_AppropInput[[#This Row],[Fund Group Name]],IF(ISNUMBER(SEARCH("covid",Tbl_AppropInput[[#This Row],[Fund Detail Name]]))=TRUE,"COVID Funds",Tbl_AppropInput[[#This Row],[Fund Group Name]]))</f>
        <v>General</v>
      </c>
      <c r="O117" s="13" t="str">
        <f>IF(Tbl_AppropInput[[#This Row],[Fund Detail Code]]="09119",Tbl_AppropInput[[#This Row],[Fund Group Code]],IF(ISNUMBER(SEARCH("covid",Tbl_AppropInput[[#This Row],[Fund Detail Name]]))=TRUE,"99",Tbl_AppropInput[[#This Row],[Fund Group Code]]))</f>
        <v>01</v>
      </c>
      <c r="P117" s="13">
        <f>VLOOKUP(Tbl_AppropInput[[#This Row],[Agency Code]],TblAgencies[],12,FALSE)</f>
        <v>180</v>
      </c>
    </row>
    <row r="118" spans="1:16" ht="15.6">
      <c r="A118" s="10" t="s">
        <v>33</v>
      </c>
      <c r="B118" s="11" t="s">
        <v>1272</v>
      </c>
      <c r="C118" s="12">
        <v>180</v>
      </c>
      <c r="D118" s="11" t="s">
        <v>1339</v>
      </c>
      <c r="E118" s="12">
        <v>824</v>
      </c>
      <c r="F118" s="11" t="s">
        <v>1308</v>
      </c>
      <c r="G118" s="11" t="s">
        <v>1858</v>
      </c>
      <c r="H118" s="10" t="s">
        <v>695</v>
      </c>
      <c r="I118" s="11" t="s">
        <v>1284</v>
      </c>
      <c r="J118" s="12" t="s">
        <v>1305</v>
      </c>
      <c r="K118" s="11" t="s">
        <v>1884</v>
      </c>
      <c r="L118" s="13">
        <v>4652000</v>
      </c>
      <c r="M118" s="13">
        <v>5252000</v>
      </c>
      <c r="N118" s="13" t="str">
        <f>IF(Tbl_AppropInput[[#This Row],[Fund Detail Code]]="09119",Tbl_AppropInput[[#This Row],[Fund Group Name]],IF(ISNUMBER(SEARCH("covid",Tbl_AppropInput[[#This Row],[Fund Detail Name]]))=TRUE,"COVID Funds",Tbl_AppropInput[[#This Row],[Fund Group Name]]))</f>
        <v>Internal Service</v>
      </c>
      <c r="O118" s="13" t="str">
        <f>IF(Tbl_AppropInput[[#This Row],[Fund Detail Code]]="09119",Tbl_AppropInput[[#This Row],[Fund Group Code]],IF(ISNUMBER(SEARCH("covid",Tbl_AppropInput[[#This Row],[Fund Detail Name]]))=TRUE,"99",Tbl_AppropInput[[#This Row],[Fund Group Code]]))</f>
        <v>06</v>
      </c>
      <c r="P118" s="13">
        <f>VLOOKUP(Tbl_AppropInput[[#This Row],[Agency Code]],TblAgencies[],12,FALSE)</f>
        <v>180</v>
      </c>
    </row>
    <row r="119" spans="1:16" ht="15.6">
      <c r="A119" s="10" t="s">
        <v>33</v>
      </c>
      <c r="B119" s="11" t="s">
        <v>1272</v>
      </c>
      <c r="C119" s="12">
        <v>157</v>
      </c>
      <c r="D119" s="11" t="s">
        <v>1323</v>
      </c>
      <c r="E119" s="12" t="s">
        <v>212</v>
      </c>
      <c r="F119" s="11" t="s">
        <v>212</v>
      </c>
      <c r="G119" s="11" t="s">
        <v>1858</v>
      </c>
      <c r="H119" s="10" t="s">
        <v>212</v>
      </c>
      <c r="I119" s="11" t="s">
        <v>212</v>
      </c>
      <c r="J119" s="12" t="s">
        <v>212</v>
      </c>
      <c r="K119" s="11" t="s">
        <v>212</v>
      </c>
      <c r="L119" s="13">
        <v>0</v>
      </c>
      <c r="M119" s="13">
        <v>0</v>
      </c>
      <c r="N119" s="13" t="str">
        <f>IF(Tbl_AppropInput[[#This Row],[Fund Detail Code]]="09119",Tbl_AppropInput[[#This Row],[Fund Group Name]],IF(ISNUMBER(SEARCH("covid",Tbl_AppropInput[[#This Row],[Fund Detail Name]]))=TRUE,"COVID Funds",Tbl_AppropInput[[#This Row],[Fund Group Name]]))</f>
        <v/>
      </c>
      <c r="O119" s="13" t="str">
        <f>IF(Tbl_AppropInput[[#This Row],[Fund Detail Code]]="09119",Tbl_AppropInput[[#This Row],[Fund Group Code]],IF(ISNUMBER(SEARCH("covid",Tbl_AppropInput[[#This Row],[Fund Detail Name]]))=TRUE,"99",Tbl_AppropInput[[#This Row],[Fund Group Code]]))</f>
        <v/>
      </c>
      <c r="P119" s="13">
        <f>VLOOKUP(Tbl_AppropInput[[#This Row],[Agency Code]],TblAgencies[],12,FALSE)</f>
        <v>157</v>
      </c>
    </row>
    <row r="120" spans="1:16" ht="15.6">
      <c r="A120" s="10" t="s">
        <v>33</v>
      </c>
      <c r="B120" s="11" t="s">
        <v>1272</v>
      </c>
      <c r="C120" s="12">
        <v>157</v>
      </c>
      <c r="D120" s="11" t="s">
        <v>1323</v>
      </c>
      <c r="E120" s="12">
        <v>307</v>
      </c>
      <c r="F120" s="11" t="s">
        <v>1325</v>
      </c>
      <c r="G120" s="11" t="s">
        <v>1859</v>
      </c>
      <c r="H120" s="10" t="s">
        <v>20</v>
      </c>
      <c r="I120" s="11" t="s">
        <v>21</v>
      </c>
      <c r="J120" s="12" t="s">
        <v>22</v>
      </c>
      <c r="K120" s="11" t="s">
        <v>23</v>
      </c>
      <c r="L120" s="13">
        <v>565719409</v>
      </c>
      <c r="M120" s="13">
        <v>576193470</v>
      </c>
      <c r="N120" s="13" t="str">
        <f>IF(Tbl_AppropInput[[#This Row],[Fund Detail Code]]="09119",Tbl_AppropInput[[#This Row],[Fund Group Name]],IF(ISNUMBER(SEARCH("covid",Tbl_AppropInput[[#This Row],[Fund Detail Name]]))=TRUE,"COVID Funds",Tbl_AppropInput[[#This Row],[Fund Group Name]]))</f>
        <v>General</v>
      </c>
      <c r="O120" s="13" t="str">
        <f>IF(Tbl_AppropInput[[#This Row],[Fund Detail Code]]="09119",Tbl_AppropInput[[#This Row],[Fund Group Code]],IF(ISNUMBER(SEARCH("covid",Tbl_AppropInput[[#This Row],[Fund Detail Name]]))=TRUE,"99",Tbl_AppropInput[[#This Row],[Fund Group Code]]))</f>
        <v>01</v>
      </c>
      <c r="P120" s="13">
        <f>VLOOKUP(Tbl_AppropInput[[#This Row],[Agency Code]],TblAgencies[],12,FALSE)</f>
        <v>157</v>
      </c>
    </row>
    <row r="121" spans="1:16" ht="15.6">
      <c r="A121" s="10" t="s">
        <v>33</v>
      </c>
      <c r="B121" s="11" t="s">
        <v>1272</v>
      </c>
      <c r="C121" s="12">
        <v>157</v>
      </c>
      <c r="D121" s="11" t="s">
        <v>1323</v>
      </c>
      <c r="E121" s="12">
        <v>307</v>
      </c>
      <c r="F121" s="11" t="s">
        <v>1325</v>
      </c>
      <c r="G121" s="11" t="s">
        <v>1858</v>
      </c>
      <c r="H121" s="10" t="s">
        <v>40</v>
      </c>
      <c r="I121" s="11" t="s">
        <v>41</v>
      </c>
      <c r="J121" s="12" t="s">
        <v>774</v>
      </c>
      <c r="K121" s="11" t="s">
        <v>705</v>
      </c>
      <c r="L121" s="13">
        <v>8002658</v>
      </c>
      <c r="M121" s="13">
        <v>8002658</v>
      </c>
      <c r="N121" s="13" t="str">
        <f>IF(Tbl_AppropInput[[#This Row],[Fund Detail Code]]="09119",Tbl_AppropInput[[#This Row],[Fund Group Name]],IF(ISNUMBER(SEARCH("covid",Tbl_AppropInput[[#This Row],[Fund Detail Name]]))=TRUE,"COVID Funds",Tbl_AppropInput[[#This Row],[Fund Group Name]]))</f>
        <v>Dedicated Special Revenue</v>
      </c>
      <c r="O121" s="13" t="str">
        <f>IF(Tbl_AppropInput[[#This Row],[Fund Detail Code]]="09119",Tbl_AppropInput[[#This Row],[Fund Group Code]],IF(ISNUMBER(SEARCH("covid",Tbl_AppropInput[[#This Row],[Fund Detail Name]]))=TRUE,"99",Tbl_AppropInput[[#This Row],[Fund Group Code]]))</f>
        <v>09</v>
      </c>
      <c r="P121" s="13">
        <f>VLOOKUP(Tbl_AppropInput[[#This Row],[Agency Code]],TblAgencies[],12,FALSE)</f>
        <v>157</v>
      </c>
    </row>
    <row r="122" spans="1:16" ht="15.6">
      <c r="A122" s="10" t="s">
        <v>33</v>
      </c>
      <c r="B122" s="11" t="s">
        <v>1272</v>
      </c>
      <c r="C122" s="12">
        <v>157</v>
      </c>
      <c r="D122" s="11" t="s">
        <v>1323</v>
      </c>
      <c r="E122" s="12">
        <v>356</v>
      </c>
      <c r="F122" s="11" t="s">
        <v>810</v>
      </c>
      <c r="G122" s="11" t="s">
        <v>1859</v>
      </c>
      <c r="H122" s="10" t="s">
        <v>20</v>
      </c>
      <c r="I122" s="11" t="s">
        <v>21</v>
      </c>
      <c r="J122" s="12" t="s">
        <v>22</v>
      </c>
      <c r="K122" s="11" t="s">
        <v>23</v>
      </c>
      <c r="L122" s="13">
        <v>50841403</v>
      </c>
      <c r="M122" s="13">
        <v>53637055</v>
      </c>
      <c r="N122" s="13" t="str">
        <f>IF(Tbl_AppropInput[[#This Row],[Fund Detail Code]]="09119",Tbl_AppropInput[[#This Row],[Fund Group Name]],IF(ISNUMBER(SEARCH("covid",Tbl_AppropInput[[#This Row],[Fund Detail Name]]))=TRUE,"COVID Funds",Tbl_AppropInput[[#This Row],[Fund Group Name]]))</f>
        <v>General</v>
      </c>
      <c r="O122" s="13" t="str">
        <f>IF(Tbl_AppropInput[[#This Row],[Fund Detail Code]]="09119",Tbl_AppropInput[[#This Row],[Fund Group Code]],IF(ISNUMBER(SEARCH("covid",Tbl_AppropInput[[#This Row],[Fund Detail Name]]))=TRUE,"99",Tbl_AppropInput[[#This Row],[Fund Group Code]]))</f>
        <v>01</v>
      </c>
      <c r="P122" s="13">
        <f>VLOOKUP(Tbl_AppropInput[[#This Row],[Agency Code]],TblAgencies[],12,FALSE)</f>
        <v>157</v>
      </c>
    </row>
    <row r="123" spans="1:16" ht="15.6">
      <c r="A123" s="10" t="s">
        <v>33</v>
      </c>
      <c r="B123" s="11" t="s">
        <v>1272</v>
      </c>
      <c r="C123" s="12">
        <v>157</v>
      </c>
      <c r="D123" s="11" t="s">
        <v>1323</v>
      </c>
      <c r="E123" s="12">
        <v>717</v>
      </c>
      <c r="F123" s="11" t="s">
        <v>1327</v>
      </c>
      <c r="G123" s="11" t="s">
        <v>1859</v>
      </c>
      <c r="H123" s="10" t="s">
        <v>20</v>
      </c>
      <c r="I123" s="11" t="s">
        <v>21</v>
      </c>
      <c r="J123" s="12" t="s">
        <v>22</v>
      </c>
      <c r="K123" s="11" t="s">
        <v>23</v>
      </c>
      <c r="L123" s="13">
        <v>6112122</v>
      </c>
      <c r="M123" s="13">
        <v>6130988</v>
      </c>
      <c r="N123" s="13" t="str">
        <f>IF(Tbl_AppropInput[[#This Row],[Fund Detail Code]]="09119",Tbl_AppropInput[[#This Row],[Fund Group Name]],IF(ISNUMBER(SEARCH("covid",Tbl_AppropInput[[#This Row],[Fund Detail Name]]))=TRUE,"COVID Funds",Tbl_AppropInput[[#This Row],[Fund Group Name]]))</f>
        <v>General</v>
      </c>
      <c r="O123" s="13" t="str">
        <f>IF(Tbl_AppropInput[[#This Row],[Fund Detail Code]]="09119",Tbl_AppropInput[[#This Row],[Fund Group Code]],IF(ISNUMBER(SEARCH("covid",Tbl_AppropInput[[#This Row],[Fund Detail Name]]))=TRUE,"99",Tbl_AppropInput[[#This Row],[Fund Group Code]]))</f>
        <v>01</v>
      </c>
      <c r="P123" s="13">
        <f>VLOOKUP(Tbl_AppropInput[[#This Row],[Agency Code]],TblAgencies[],12,FALSE)</f>
        <v>157</v>
      </c>
    </row>
    <row r="124" spans="1:16" ht="15.6">
      <c r="A124" s="10" t="s">
        <v>33</v>
      </c>
      <c r="B124" s="11" t="s">
        <v>1272</v>
      </c>
      <c r="C124" s="12">
        <v>157</v>
      </c>
      <c r="D124" s="11" t="s">
        <v>1323</v>
      </c>
      <c r="E124" s="12">
        <v>771</v>
      </c>
      <c r="F124" s="11" t="s">
        <v>1329</v>
      </c>
      <c r="G124" s="11" t="s">
        <v>1859</v>
      </c>
      <c r="H124" s="10" t="s">
        <v>20</v>
      </c>
      <c r="I124" s="11" t="s">
        <v>21</v>
      </c>
      <c r="J124" s="12" t="s">
        <v>22</v>
      </c>
      <c r="K124" s="11" t="s">
        <v>23</v>
      </c>
      <c r="L124" s="13">
        <v>22260302</v>
      </c>
      <c r="M124" s="13">
        <v>22398446</v>
      </c>
      <c r="N124" s="13" t="str">
        <f>IF(Tbl_AppropInput[[#This Row],[Fund Detail Code]]="09119",Tbl_AppropInput[[#This Row],[Fund Group Name]],IF(ISNUMBER(SEARCH("covid",Tbl_AppropInput[[#This Row],[Fund Detail Name]]))=TRUE,"COVID Funds",Tbl_AppropInput[[#This Row],[Fund Group Name]]))</f>
        <v>General</v>
      </c>
      <c r="O124" s="13" t="str">
        <f>IF(Tbl_AppropInput[[#This Row],[Fund Detail Code]]="09119",Tbl_AppropInput[[#This Row],[Fund Group Code]],IF(ISNUMBER(SEARCH("covid",Tbl_AppropInput[[#This Row],[Fund Detail Name]]))=TRUE,"99",Tbl_AppropInput[[#This Row],[Fund Group Code]]))</f>
        <v>01</v>
      </c>
      <c r="P124" s="13">
        <f>VLOOKUP(Tbl_AppropInput[[#This Row],[Agency Code]],TblAgencies[],12,FALSE)</f>
        <v>157</v>
      </c>
    </row>
    <row r="125" spans="1:16" ht="15.6">
      <c r="A125" s="10" t="s">
        <v>33</v>
      </c>
      <c r="B125" s="11" t="s">
        <v>1272</v>
      </c>
      <c r="C125" s="12">
        <v>157</v>
      </c>
      <c r="D125" s="11" t="s">
        <v>1323</v>
      </c>
      <c r="E125" s="12">
        <v>772</v>
      </c>
      <c r="F125" s="11" t="s">
        <v>1331</v>
      </c>
      <c r="G125" s="11" t="s">
        <v>1859</v>
      </c>
      <c r="H125" s="10" t="s">
        <v>20</v>
      </c>
      <c r="I125" s="11" t="s">
        <v>21</v>
      </c>
      <c r="J125" s="12" t="s">
        <v>22</v>
      </c>
      <c r="K125" s="11" t="s">
        <v>23</v>
      </c>
      <c r="L125" s="13">
        <v>83083328</v>
      </c>
      <c r="M125" s="13">
        <v>83112791</v>
      </c>
      <c r="N125" s="13" t="str">
        <f>IF(Tbl_AppropInput[[#This Row],[Fund Detail Code]]="09119",Tbl_AppropInput[[#This Row],[Fund Group Name]],IF(ISNUMBER(SEARCH("covid",Tbl_AppropInput[[#This Row],[Fund Detail Name]]))=TRUE,"COVID Funds",Tbl_AppropInput[[#This Row],[Fund Group Name]]))</f>
        <v>General</v>
      </c>
      <c r="O125" s="13" t="str">
        <f>IF(Tbl_AppropInput[[#This Row],[Fund Detail Code]]="09119",Tbl_AppropInput[[#This Row],[Fund Group Code]],IF(ISNUMBER(SEARCH("covid",Tbl_AppropInput[[#This Row],[Fund Detail Name]]))=TRUE,"99",Tbl_AppropInput[[#This Row],[Fund Group Code]]))</f>
        <v>01</v>
      </c>
      <c r="P125" s="13">
        <f>VLOOKUP(Tbl_AppropInput[[#This Row],[Agency Code]],TblAgencies[],12,FALSE)</f>
        <v>157</v>
      </c>
    </row>
    <row r="126" spans="1:16" ht="15.6">
      <c r="A126" s="10" t="s">
        <v>33</v>
      </c>
      <c r="B126" s="11" t="s">
        <v>1272</v>
      </c>
      <c r="C126" s="12">
        <v>157</v>
      </c>
      <c r="D126" s="11" t="s">
        <v>1323</v>
      </c>
      <c r="E126" s="12">
        <v>772</v>
      </c>
      <c r="F126" s="11" t="s">
        <v>1331</v>
      </c>
      <c r="G126" s="11" t="s">
        <v>1858</v>
      </c>
      <c r="H126" s="10" t="s">
        <v>40</v>
      </c>
      <c r="I126" s="11" t="s">
        <v>41</v>
      </c>
      <c r="J126" s="12" t="s">
        <v>799</v>
      </c>
      <c r="K126" s="11" t="s">
        <v>800</v>
      </c>
      <c r="L126" s="13">
        <v>589850</v>
      </c>
      <c r="M126" s="13">
        <v>589850</v>
      </c>
      <c r="N126" s="13" t="str">
        <f>IF(Tbl_AppropInput[[#This Row],[Fund Detail Code]]="09119",Tbl_AppropInput[[#This Row],[Fund Group Name]],IF(ISNUMBER(SEARCH("covid",Tbl_AppropInput[[#This Row],[Fund Detail Name]]))=TRUE,"COVID Funds",Tbl_AppropInput[[#This Row],[Fund Group Name]]))</f>
        <v>Dedicated Special Revenue</v>
      </c>
      <c r="O126" s="13" t="str">
        <f>IF(Tbl_AppropInput[[#This Row],[Fund Detail Code]]="09119",Tbl_AppropInput[[#This Row],[Fund Group Code]],IF(ISNUMBER(SEARCH("covid",Tbl_AppropInput[[#This Row],[Fund Detail Name]]))=TRUE,"99",Tbl_AppropInput[[#This Row],[Fund Group Code]]))</f>
        <v>09</v>
      </c>
      <c r="P126" s="13">
        <f>VLOOKUP(Tbl_AppropInput[[#This Row],[Agency Code]],TblAgencies[],12,FALSE)</f>
        <v>157</v>
      </c>
    </row>
    <row r="127" spans="1:16" ht="15.6">
      <c r="A127" s="10" t="s">
        <v>33</v>
      </c>
      <c r="B127" s="11" t="s">
        <v>1272</v>
      </c>
      <c r="C127" s="12">
        <v>157</v>
      </c>
      <c r="D127" s="11" t="s">
        <v>1323</v>
      </c>
      <c r="E127" s="12">
        <v>773</v>
      </c>
      <c r="F127" s="11" t="s">
        <v>1333</v>
      </c>
      <c r="G127" s="11" t="s">
        <v>1859</v>
      </c>
      <c r="H127" s="10" t="s">
        <v>20</v>
      </c>
      <c r="I127" s="11" t="s">
        <v>21</v>
      </c>
      <c r="J127" s="12" t="s">
        <v>22</v>
      </c>
      <c r="K127" s="11" t="s">
        <v>23</v>
      </c>
      <c r="L127" s="13">
        <v>56546402</v>
      </c>
      <c r="M127" s="13">
        <v>56834580</v>
      </c>
      <c r="N127" s="13" t="str">
        <f>IF(Tbl_AppropInput[[#This Row],[Fund Detail Code]]="09119",Tbl_AppropInput[[#This Row],[Fund Group Name]],IF(ISNUMBER(SEARCH("covid",Tbl_AppropInput[[#This Row],[Fund Detail Name]]))=TRUE,"COVID Funds",Tbl_AppropInput[[#This Row],[Fund Group Name]]))</f>
        <v>General</v>
      </c>
      <c r="O127" s="13" t="str">
        <f>IF(Tbl_AppropInput[[#This Row],[Fund Detail Code]]="09119",Tbl_AppropInput[[#This Row],[Fund Group Code]],IF(ISNUMBER(SEARCH("covid",Tbl_AppropInput[[#This Row],[Fund Detail Name]]))=TRUE,"99",Tbl_AppropInput[[#This Row],[Fund Group Code]]))</f>
        <v>01</v>
      </c>
      <c r="P127" s="13">
        <f>VLOOKUP(Tbl_AppropInput[[#This Row],[Agency Code]],TblAgencies[],12,FALSE)</f>
        <v>157</v>
      </c>
    </row>
    <row r="128" spans="1:16" ht="15.6">
      <c r="A128" s="10" t="s">
        <v>33</v>
      </c>
      <c r="B128" s="11" t="s">
        <v>1272</v>
      </c>
      <c r="C128" s="12">
        <v>157</v>
      </c>
      <c r="D128" s="11" t="s">
        <v>1323</v>
      </c>
      <c r="E128" s="12">
        <v>773</v>
      </c>
      <c r="F128" s="11" t="s">
        <v>1333</v>
      </c>
      <c r="G128" s="11" t="s">
        <v>1858</v>
      </c>
      <c r="H128" s="10" t="s">
        <v>62</v>
      </c>
      <c r="I128" s="11" t="s">
        <v>63</v>
      </c>
      <c r="J128" s="12" t="s">
        <v>1334</v>
      </c>
      <c r="K128" s="11" t="s">
        <v>1335</v>
      </c>
      <c r="L128" s="13">
        <v>8003370</v>
      </c>
      <c r="M128" s="13">
        <v>8003370</v>
      </c>
      <c r="N128" s="13" t="str">
        <f>IF(Tbl_AppropInput[[#This Row],[Fund Detail Code]]="09119",Tbl_AppropInput[[#This Row],[Fund Group Name]],IF(ISNUMBER(SEARCH("covid",Tbl_AppropInput[[#This Row],[Fund Detail Name]]))=TRUE,"COVID Funds",Tbl_AppropInput[[#This Row],[Fund Group Name]]))</f>
        <v>Trust And Agency</v>
      </c>
      <c r="O128" s="13" t="str">
        <f>IF(Tbl_AppropInput[[#This Row],[Fund Detail Code]]="09119",Tbl_AppropInput[[#This Row],[Fund Group Code]],IF(ISNUMBER(SEARCH("covid",Tbl_AppropInput[[#This Row],[Fund Detail Name]]))=TRUE,"99",Tbl_AppropInput[[#This Row],[Fund Group Code]]))</f>
        <v>07</v>
      </c>
      <c r="P128" s="13">
        <f>VLOOKUP(Tbl_AppropInput[[#This Row],[Agency Code]],TblAgencies[],12,FALSE)</f>
        <v>157</v>
      </c>
    </row>
    <row r="129" spans="1:16" ht="15.6">
      <c r="A129" s="10" t="s">
        <v>33</v>
      </c>
      <c r="B129" s="11" t="s">
        <v>1272</v>
      </c>
      <c r="C129" s="12">
        <v>157</v>
      </c>
      <c r="D129" s="11" t="s">
        <v>1323</v>
      </c>
      <c r="E129" s="12">
        <v>774</v>
      </c>
      <c r="F129" s="11" t="s">
        <v>1337</v>
      </c>
      <c r="G129" s="11" t="s">
        <v>1859</v>
      </c>
      <c r="H129" s="10" t="s">
        <v>20</v>
      </c>
      <c r="I129" s="11" t="s">
        <v>21</v>
      </c>
      <c r="J129" s="12" t="s">
        <v>22</v>
      </c>
      <c r="K129" s="11" t="s">
        <v>23</v>
      </c>
      <c r="L129" s="13">
        <v>20530406</v>
      </c>
      <c r="M129" s="13">
        <v>20613699</v>
      </c>
      <c r="N129" s="13" t="str">
        <f>IF(Tbl_AppropInput[[#This Row],[Fund Detail Code]]="09119",Tbl_AppropInput[[#This Row],[Fund Group Name]],IF(ISNUMBER(SEARCH("covid",Tbl_AppropInput[[#This Row],[Fund Detail Name]]))=TRUE,"COVID Funds",Tbl_AppropInput[[#This Row],[Fund Group Name]]))</f>
        <v>General</v>
      </c>
      <c r="O129" s="13" t="str">
        <f>IF(Tbl_AppropInput[[#This Row],[Fund Detail Code]]="09119",Tbl_AppropInput[[#This Row],[Fund Group Code]],IF(ISNUMBER(SEARCH("covid",Tbl_AppropInput[[#This Row],[Fund Detail Name]]))=TRUE,"99",Tbl_AppropInput[[#This Row],[Fund Group Code]]))</f>
        <v>01</v>
      </c>
      <c r="P129" s="13">
        <f>VLOOKUP(Tbl_AppropInput[[#This Row],[Agency Code]],TblAgencies[],12,FALSE)</f>
        <v>157</v>
      </c>
    </row>
    <row r="130" spans="1:16" ht="15.6">
      <c r="A130" s="10" t="s">
        <v>33</v>
      </c>
      <c r="B130" s="11" t="s">
        <v>1272</v>
      </c>
      <c r="C130" s="12">
        <v>157</v>
      </c>
      <c r="D130" s="11" t="s">
        <v>1323</v>
      </c>
      <c r="E130" s="12">
        <v>799</v>
      </c>
      <c r="F130" s="11" t="s">
        <v>52</v>
      </c>
      <c r="G130" s="11" t="s">
        <v>1859</v>
      </c>
      <c r="H130" s="10" t="s">
        <v>20</v>
      </c>
      <c r="I130" s="11" t="s">
        <v>21</v>
      </c>
      <c r="J130" s="12" t="s">
        <v>22</v>
      </c>
      <c r="K130" s="11" t="s">
        <v>23</v>
      </c>
      <c r="L130" s="13">
        <v>4918861</v>
      </c>
      <c r="M130" s="13">
        <v>4918861</v>
      </c>
      <c r="N130" s="13" t="str">
        <f>IF(Tbl_AppropInput[[#This Row],[Fund Detail Code]]="09119",Tbl_AppropInput[[#This Row],[Fund Group Name]],IF(ISNUMBER(SEARCH("covid",Tbl_AppropInput[[#This Row],[Fund Detail Name]]))=TRUE,"COVID Funds",Tbl_AppropInput[[#This Row],[Fund Group Name]]))</f>
        <v>General</v>
      </c>
      <c r="O130" s="13" t="str">
        <f>IF(Tbl_AppropInput[[#This Row],[Fund Detail Code]]="09119",Tbl_AppropInput[[#This Row],[Fund Group Code]],IF(ISNUMBER(SEARCH("covid",Tbl_AppropInput[[#This Row],[Fund Detail Name]]))=TRUE,"99",Tbl_AppropInput[[#This Row],[Fund Group Code]]))</f>
        <v>01</v>
      </c>
      <c r="P130" s="13">
        <f>VLOOKUP(Tbl_AppropInput[[#This Row],[Agency Code]],TblAgencies[],12,FALSE)</f>
        <v>157</v>
      </c>
    </row>
    <row r="131" spans="1:16" ht="15.6">
      <c r="A131" s="10" t="s">
        <v>33</v>
      </c>
      <c r="B131" s="11" t="s">
        <v>1272</v>
      </c>
      <c r="C131" s="12">
        <v>194</v>
      </c>
      <c r="D131" s="11" t="s">
        <v>1340</v>
      </c>
      <c r="E131" s="12" t="s">
        <v>212</v>
      </c>
      <c r="F131" s="11" t="s">
        <v>212</v>
      </c>
      <c r="G131" s="11" t="s">
        <v>1858</v>
      </c>
      <c r="H131" s="10" t="s">
        <v>212</v>
      </c>
      <c r="I131" s="11" t="s">
        <v>212</v>
      </c>
      <c r="J131" s="12" t="s">
        <v>212</v>
      </c>
      <c r="K131" s="11" t="s">
        <v>212</v>
      </c>
      <c r="L131" s="13">
        <v>0</v>
      </c>
      <c r="M131" s="13">
        <v>0</v>
      </c>
      <c r="N131" s="13" t="str">
        <f>IF(Tbl_AppropInput[[#This Row],[Fund Detail Code]]="09119",Tbl_AppropInput[[#This Row],[Fund Group Name]],IF(ISNUMBER(SEARCH("covid",Tbl_AppropInput[[#This Row],[Fund Detail Name]]))=TRUE,"COVID Funds",Tbl_AppropInput[[#This Row],[Fund Group Name]]))</f>
        <v/>
      </c>
      <c r="O131" s="13" t="str">
        <f>IF(Tbl_AppropInput[[#This Row],[Fund Detail Code]]="09119",Tbl_AppropInput[[#This Row],[Fund Group Code]],IF(ISNUMBER(SEARCH("covid",Tbl_AppropInput[[#This Row],[Fund Detail Name]]))=TRUE,"99",Tbl_AppropInput[[#This Row],[Fund Group Code]]))</f>
        <v/>
      </c>
      <c r="P131" s="13">
        <f>VLOOKUP(Tbl_AppropInput[[#This Row],[Agency Code]],TblAgencies[],12,FALSE)</f>
        <v>194</v>
      </c>
    </row>
    <row r="132" spans="1:16" ht="15.6">
      <c r="A132" s="10" t="s">
        <v>33</v>
      </c>
      <c r="B132" s="11" t="s">
        <v>1272</v>
      </c>
      <c r="C132" s="12">
        <v>194</v>
      </c>
      <c r="D132" s="11" t="s">
        <v>1340</v>
      </c>
      <c r="E132" s="12">
        <v>726</v>
      </c>
      <c r="F132" s="11" t="s">
        <v>1342</v>
      </c>
      <c r="G132" s="11" t="s">
        <v>1859</v>
      </c>
      <c r="H132" s="10" t="s">
        <v>20</v>
      </c>
      <c r="I132" s="11" t="s">
        <v>21</v>
      </c>
      <c r="J132" s="12" t="s">
        <v>22</v>
      </c>
      <c r="K132" s="11" t="s">
        <v>23</v>
      </c>
      <c r="L132" s="13">
        <v>19910349</v>
      </c>
      <c r="M132" s="13">
        <v>20227361</v>
      </c>
      <c r="N132" s="13" t="str">
        <f>IF(Tbl_AppropInput[[#This Row],[Fund Detail Code]]="09119",Tbl_AppropInput[[#This Row],[Fund Group Name]],IF(ISNUMBER(SEARCH("covid",Tbl_AppropInput[[#This Row],[Fund Detail Name]]))=TRUE,"COVID Funds",Tbl_AppropInput[[#This Row],[Fund Group Name]]))</f>
        <v>General</v>
      </c>
      <c r="O132" s="13" t="str">
        <f>IF(Tbl_AppropInput[[#This Row],[Fund Detail Code]]="09119",Tbl_AppropInput[[#This Row],[Fund Group Code]],IF(ISNUMBER(SEARCH("covid",Tbl_AppropInput[[#This Row],[Fund Detail Name]]))=TRUE,"99",Tbl_AppropInput[[#This Row],[Fund Group Code]]))</f>
        <v>01</v>
      </c>
      <c r="P132" s="13">
        <f>VLOOKUP(Tbl_AppropInput[[#This Row],[Agency Code]],TblAgencies[],12,FALSE)</f>
        <v>194</v>
      </c>
    </row>
    <row r="133" spans="1:16" ht="15.6">
      <c r="A133" s="10" t="s">
        <v>33</v>
      </c>
      <c r="B133" s="11" t="s">
        <v>1272</v>
      </c>
      <c r="C133" s="12">
        <v>194</v>
      </c>
      <c r="D133" s="11" t="s">
        <v>1340</v>
      </c>
      <c r="E133" s="12">
        <v>726</v>
      </c>
      <c r="F133" s="11" t="s">
        <v>1342</v>
      </c>
      <c r="G133" s="11" t="s">
        <v>1858</v>
      </c>
      <c r="H133" s="10" t="s">
        <v>24</v>
      </c>
      <c r="I133" s="11" t="s">
        <v>25</v>
      </c>
      <c r="J133" s="12" t="s">
        <v>1885</v>
      </c>
      <c r="K133" s="11" t="s">
        <v>1342</v>
      </c>
      <c r="L133" s="13">
        <v>20000</v>
      </c>
      <c r="M133" s="13">
        <v>20000</v>
      </c>
      <c r="N133" s="13" t="str">
        <f>IF(Tbl_AppropInput[[#This Row],[Fund Detail Code]]="09119",Tbl_AppropInput[[#This Row],[Fund Group Name]],IF(ISNUMBER(SEARCH("covid",Tbl_AppropInput[[#This Row],[Fund Detail Name]]))=TRUE,"COVID Funds",Tbl_AppropInput[[#This Row],[Fund Group Name]]))</f>
        <v>Special</v>
      </c>
      <c r="O133" s="13" t="str">
        <f>IF(Tbl_AppropInput[[#This Row],[Fund Detail Code]]="09119",Tbl_AppropInput[[#This Row],[Fund Group Code]],IF(ISNUMBER(SEARCH("covid",Tbl_AppropInput[[#This Row],[Fund Detail Name]]))=TRUE,"99",Tbl_AppropInput[[#This Row],[Fund Group Code]]))</f>
        <v>02</v>
      </c>
      <c r="P133" s="13">
        <f>VLOOKUP(Tbl_AppropInput[[#This Row],[Agency Code]],TblAgencies[],12,FALSE)</f>
        <v>194</v>
      </c>
    </row>
    <row r="134" spans="1:16" ht="15.6">
      <c r="A134" s="10" t="s">
        <v>33</v>
      </c>
      <c r="B134" s="11" t="s">
        <v>1272</v>
      </c>
      <c r="C134" s="12">
        <v>194</v>
      </c>
      <c r="D134" s="11" t="s">
        <v>1340</v>
      </c>
      <c r="E134" s="12">
        <v>726</v>
      </c>
      <c r="F134" s="11" t="s">
        <v>1342</v>
      </c>
      <c r="G134" s="11" t="s">
        <v>1858</v>
      </c>
      <c r="H134" s="10" t="s">
        <v>245</v>
      </c>
      <c r="I134" s="11" t="s">
        <v>246</v>
      </c>
      <c r="J134" s="12" t="s">
        <v>1343</v>
      </c>
      <c r="K134" s="11" t="s">
        <v>1344</v>
      </c>
      <c r="L134" s="13">
        <v>14271350</v>
      </c>
      <c r="M134" s="13">
        <v>14271350</v>
      </c>
      <c r="N134" s="13" t="str">
        <f>IF(Tbl_AppropInput[[#This Row],[Fund Detail Code]]="09119",Tbl_AppropInput[[#This Row],[Fund Group Name]],IF(ISNUMBER(SEARCH("covid",Tbl_AppropInput[[#This Row],[Fund Detail Name]]))=TRUE,"COVID Funds",Tbl_AppropInput[[#This Row],[Fund Group Name]]))</f>
        <v>Enterprise</v>
      </c>
      <c r="O134" s="13" t="str">
        <f>IF(Tbl_AppropInput[[#This Row],[Fund Detail Code]]="09119",Tbl_AppropInput[[#This Row],[Fund Group Code]],IF(ISNUMBER(SEARCH("covid",Tbl_AppropInput[[#This Row],[Fund Detail Name]]))=TRUE,"99",Tbl_AppropInput[[#This Row],[Fund Group Code]]))</f>
        <v>05</v>
      </c>
      <c r="P134" s="13">
        <f>VLOOKUP(Tbl_AppropInput[[#This Row],[Agency Code]],TblAgencies[],12,FALSE)</f>
        <v>194</v>
      </c>
    </row>
    <row r="135" spans="1:16" ht="15.6">
      <c r="A135" s="10" t="s">
        <v>33</v>
      </c>
      <c r="B135" s="11" t="s">
        <v>1272</v>
      </c>
      <c r="C135" s="12">
        <v>194</v>
      </c>
      <c r="D135" s="11" t="s">
        <v>1340</v>
      </c>
      <c r="E135" s="12">
        <v>726</v>
      </c>
      <c r="F135" s="11" t="s">
        <v>1342</v>
      </c>
      <c r="G135" s="11" t="s">
        <v>1858</v>
      </c>
      <c r="H135" s="10" t="s">
        <v>245</v>
      </c>
      <c r="I135" s="11" t="s">
        <v>246</v>
      </c>
      <c r="J135" s="12" t="s">
        <v>1345</v>
      </c>
      <c r="K135" s="11" t="s">
        <v>1346</v>
      </c>
      <c r="L135" s="13">
        <v>1797659</v>
      </c>
      <c r="M135" s="13">
        <v>1797659</v>
      </c>
      <c r="N135" s="13" t="str">
        <f>IF(Tbl_AppropInput[[#This Row],[Fund Detail Code]]="09119",Tbl_AppropInput[[#This Row],[Fund Group Name]],IF(ISNUMBER(SEARCH("covid",Tbl_AppropInput[[#This Row],[Fund Detail Name]]))=TRUE,"COVID Funds",Tbl_AppropInput[[#This Row],[Fund Group Name]]))</f>
        <v>Enterprise</v>
      </c>
      <c r="O135" s="13" t="str">
        <f>IF(Tbl_AppropInput[[#This Row],[Fund Detail Code]]="09119",Tbl_AppropInput[[#This Row],[Fund Group Code]],IF(ISNUMBER(SEARCH("covid",Tbl_AppropInput[[#This Row],[Fund Detail Name]]))=TRUE,"99",Tbl_AppropInput[[#This Row],[Fund Group Code]]))</f>
        <v>05</v>
      </c>
      <c r="P135" s="13">
        <f>VLOOKUP(Tbl_AppropInput[[#This Row],[Agency Code]],TblAgencies[],12,FALSE)</f>
        <v>194</v>
      </c>
    </row>
    <row r="136" spans="1:16" ht="15.6">
      <c r="A136" s="10" t="s">
        <v>33</v>
      </c>
      <c r="B136" s="11" t="s">
        <v>1272</v>
      </c>
      <c r="C136" s="12">
        <v>194</v>
      </c>
      <c r="D136" s="11" t="s">
        <v>1340</v>
      </c>
      <c r="E136" s="12">
        <v>726</v>
      </c>
      <c r="F136" s="11" t="s">
        <v>1342</v>
      </c>
      <c r="G136" s="11" t="s">
        <v>1858</v>
      </c>
      <c r="H136" s="10" t="s">
        <v>695</v>
      </c>
      <c r="I136" s="11" t="s">
        <v>1284</v>
      </c>
      <c r="J136" s="12" t="s">
        <v>1347</v>
      </c>
      <c r="K136" s="11" t="s">
        <v>1886</v>
      </c>
      <c r="L136" s="13">
        <v>5134355</v>
      </c>
      <c r="M136" s="13">
        <v>5134355</v>
      </c>
      <c r="N136" s="13" t="str">
        <f>IF(Tbl_AppropInput[[#This Row],[Fund Detail Code]]="09119",Tbl_AppropInput[[#This Row],[Fund Group Name]],IF(ISNUMBER(SEARCH("covid",Tbl_AppropInput[[#This Row],[Fund Detail Name]]))=TRUE,"COVID Funds",Tbl_AppropInput[[#This Row],[Fund Group Name]]))</f>
        <v>Internal Service</v>
      </c>
      <c r="O136" s="13" t="str">
        <f>IF(Tbl_AppropInput[[#This Row],[Fund Detail Code]]="09119",Tbl_AppropInput[[#This Row],[Fund Group Code]],IF(ISNUMBER(SEARCH("covid",Tbl_AppropInput[[#This Row],[Fund Detail Name]]))=TRUE,"99",Tbl_AppropInput[[#This Row],[Fund Group Code]]))</f>
        <v>06</v>
      </c>
      <c r="P136" s="13">
        <f>VLOOKUP(Tbl_AppropInput[[#This Row],[Agency Code]],TblAgencies[],12,FALSE)</f>
        <v>194</v>
      </c>
    </row>
    <row r="137" spans="1:16" ht="15.6">
      <c r="A137" s="10" t="s">
        <v>33</v>
      </c>
      <c r="B137" s="11" t="s">
        <v>1272</v>
      </c>
      <c r="C137" s="12">
        <v>194</v>
      </c>
      <c r="D137" s="11" t="s">
        <v>1340</v>
      </c>
      <c r="E137" s="12">
        <v>726</v>
      </c>
      <c r="F137" s="11" t="s">
        <v>1342</v>
      </c>
      <c r="G137" s="11" t="s">
        <v>1858</v>
      </c>
      <c r="H137" s="10" t="s">
        <v>30</v>
      </c>
      <c r="I137" s="11" t="s">
        <v>31</v>
      </c>
      <c r="J137" s="12" t="s">
        <v>32</v>
      </c>
      <c r="K137" s="11" t="s">
        <v>31</v>
      </c>
      <c r="L137" s="13">
        <v>7413160</v>
      </c>
      <c r="M137" s="13">
        <v>7413160</v>
      </c>
      <c r="N137" s="13" t="str">
        <f>IF(Tbl_AppropInput[[#This Row],[Fund Detail Code]]="09119",Tbl_AppropInput[[#This Row],[Fund Group Name]],IF(ISNUMBER(SEARCH("covid",Tbl_AppropInput[[#This Row],[Fund Detail Name]]))=TRUE,"COVID Funds",Tbl_AppropInput[[#This Row],[Fund Group Name]]))</f>
        <v>Federal Trust</v>
      </c>
      <c r="O137" s="13" t="str">
        <f>IF(Tbl_AppropInput[[#This Row],[Fund Detail Code]]="09119",Tbl_AppropInput[[#This Row],[Fund Group Code]],IF(ISNUMBER(SEARCH("covid",Tbl_AppropInput[[#This Row],[Fund Detail Name]]))=TRUE,"99",Tbl_AppropInput[[#This Row],[Fund Group Code]]))</f>
        <v>10</v>
      </c>
      <c r="P137" s="13">
        <f>VLOOKUP(Tbl_AppropInput[[#This Row],[Agency Code]],TblAgencies[],12,FALSE)</f>
        <v>194</v>
      </c>
    </row>
    <row r="138" spans="1:16" ht="15.6">
      <c r="A138" s="10" t="s">
        <v>33</v>
      </c>
      <c r="B138" s="11" t="s">
        <v>1272</v>
      </c>
      <c r="C138" s="12">
        <v>194</v>
      </c>
      <c r="D138" s="11" t="s">
        <v>1340</v>
      </c>
      <c r="E138" s="12">
        <v>727</v>
      </c>
      <c r="F138" s="11" t="s">
        <v>1350</v>
      </c>
      <c r="G138" s="11" t="s">
        <v>1858</v>
      </c>
      <c r="H138" s="10" t="s">
        <v>695</v>
      </c>
      <c r="I138" s="11" t="s">
        <v>1284</v>
      </c>
      <c r="J138" s="12" t="s">
        <v>1351</v>
      </c>
      <c r="K138" s="11" t="s">
        <v>1350</v>
      </c>
      <c r="L138" s="13">
        <v>73608012</v>
      </c>
      <c r="M138" s="13">
        <v>73608012</v>
      </c>
      <c r="N138" s="13" t="str">
        <f>IF(Tbl_AppropInput[[#This Row],[Fund Detail Code]]="09119",Tbl_AppropInput[[#This Row],[Fund Group Name]],IF(ISNUMBER(SEARCH("covid",Tbl_AppropInput[[#This Row],[Fund Detail Name]]))=TRUE,"COVID Funds",Tbl_AppropInput[[#This Row],[Fund Group Name]]))</f>
        <v>Internal Service</v>
      </c>
      <c r="O138" s="13" t="str">
        <f>IF(Tbl_AppropInput[[#This Row],[Fund Detail Code]]="09119",Tbl_AppropInput[[#This Row],[Fund Group Code]],IF(ISNUMBER(SEARCH("covid",Tbl_AppropInput[[#This Row],[Fund Detail Name]]))=TRUE,"99",Tbl_AppropInput[[#This Row],[Fund Group Code]]))</f>
        <v>06</v>
      </c>
      <c r="P138" s="13">
        <f>VLOOKUP(Tbl_AppropInput[[#This Row],[Agency Code]],TblAgencies[],12,FALSE)</f>
        <v>194</v>
      </c>
    </row>
    <row r="139" spans="1:16" ht="15.6">
      <c r="A139" s="10" t="s">
        <v>33</v>
      </c>
      <c r="B139" s="11" t="s">
        <v>1272</v>
      </c>
      <c r="C139" s="12">
        <v>194</v>
      </c>
      <c r="D139" s="11" t="s">
        <v>1340</v>
      </c>
      <c r="E139" s="12">
        <v>730</v>
      </c>
      <c r="F139" s="11" t="s">
        <v>1353</v>
      </c>
      <c r="G139" s="11" t="s">
        <v>1859</v>
      </c>
      <c r="H139" s="10" t="s">
        <v>20</v>
      </c>
      <c r="I139" s="11" t="s">
        <v>21</v>
      </c>
      <c r="J139" s="12" t="s">
        <v>22</v>
      </c>
      <c r="K139" s="11" t="s">
        <v>23</v>
      </c>
      <c r="L139" s="13">
        <v>2102346</v>
      </c>
      <c r="M139" s="13">
        <v>2002346</v>
      </c>
      <c r="N139" s="13" t="str">
        <f>IF(Tbl_AppropInput[[#This Row],[Fund Detail Code]]="09119",Tbl_AppropInput[[#This Row],[Fund Group Name]],IF(ISNUMBER(SEARCH("covid",Tbl_AppropInput[[#This Row],[Fund Detail Name]]))=TRUE,"COVID Funds",Tbl_AppropInput[[#This Row],[Fund Group Name]]))</f>
        <v>General</v>
      </c>
      <c r="O139" s="13" t="str">
        <f>IF(Tbl_AppropInput[[#This Row],[Fund Detail Code]]="09119",Tbl_AppropInput[[#This Row],[Fund Group Code]],IF(ISNUMBER(SEARCH("covid",Tbl_AppropInput[[#This Row],[Fund Detail Name]]))=TRUE,"99",Tbl_AppropInput[[#This Row],[Fund Group Code]]))</f>
        <v>01</v>
      </c>
      <c r="P139" s="13">
        <f>VLOOKUP(Tbl_AppropInput[[#This Row],[Agency Code]],TblAgencies[],12,FALSE)</f>
        <v>194</v>
      </c>
    </row>
    <row r="140" spans="1:16" ht="15.6">
      <c r="A140" s="10" t="s">
        <v>33</v>
      </c>
      <c r="B140" s="11" t="s">
        <v>1272</v>
      </c>
      <c r="C140" s="12">
        <v>194</v>
      </c>
      <c r="D140" s="11" t="s">
        <v>1340</v>
      </c>
      <c r="E140" s="12">
        <v>730</v>
      </c>
      <c r="F140" s="11" t="s">
        <v>1353</v>
      </c>
      <c r="G140" s="11" t="s">
        <v>1858</v>
      </c>
      <c r="H140" s="10" t="s">
        <v>24</v>
      </c>
      <c r="I140" s="11" t="s">
        <v>25</v>
      </c>
      <c r="J140" s="12" t="s">
        <v>1354</v>
      </c>
      <c r="K140" s="11" t="s">
        <v>1355</v>
      </c>
      <c r="L140" s="13">
        <v>3249444</v>
      </c>
      <c r="M140" s="13">
        <v>3249444</v>
      </c>
      <c r="N140" s="13" t="str">
        <f>IF(Tbl_AppropInput[[#This Row],[Fund Detail Code]]="09119",Tbl_AppropInput[[#This Row],[Fund Group Name]],IF(ISNUMBER(SEARCH("covid",Tbl_AppropInput[[#This Row],[Fund Detail Name]]))=TRUE,"COVID Funds",Tbl_AppropInput[[#This Row],[Fund Group Name]]))</f>
        <v>Special</v>
      </c>
      <c r="O140" s="13" t="str">
        <f>IF(Tbl_AppropInput[[#This Row],[Fund Detail Code]]="09119",Tbl_AppropInput[[#This Row],[Fund Group Code]],IF(ISNUMBER(SEARCH("covid",Tbl_AppropInput[[#This Row],[Fund Detail Name]]))=TRUE,"99",Tbl_AppropInput[[#This Row],[Fund Group Code]]))</f>
        <v>02</v>
      </c>
      <c r="P140" s="13">
        <f>VLOOKUP(Tbl_AppropInput[[#This Row],[Agency Code]],TblAgencies[],12,FALSE)</f>
        <v>194</v>
      </c>
    </row>
    <row r="141" spans="1:16" ht="15.6">
      <c r="A141" s="10" t="s">
        <v>33</v>
      </c>
      <c r="B141" s="11" t="s">
        <v>1272</v>
      </c>
      <c r="C141" s="12">
        <v>194</v>
      </c>
      <c r="D141" s="11" t="s">
        <v>1340</v>
      </c>
      <c r="E141" s="12">
        <v>730</v>
      </c>
      <c r="F141" s="11" t="s">
        <v>1353</v>
      </c>
      <c r="G141" s="11" t="s">
        <v>1858</v>
      </c>
      <c r="H141" s="10" t="s">
        <v>24</v>
      </c>
      <c r="I141" s="11" t="s">
        <v>25</v>
      </c>
      <c r="J141" s="12" t="s">
        <v>1356</v>
      </c>
      <c r="K141" s="11" t="s">
        <v>1887</v>
      </c>
      <c r="L141" s="13">
        <v>537947</v>
      </c>
      <c r="M141" s="13">
        <v>537947</v>
      </c>
      <c r="N141" s="13" t="str">
        <f>IF(Tbl_AppropInput[[#This Row],[Fund Detail Code]]="09119",Tbl_AppropInput[[#This Row],[Fund Group Name]],IF(ISNUMBER(SEARCH("covid",Tbl_AppropInput[[#This Row],[Fund Detail Name]]))=TRUE,"COVID Funds",Tbl_AppropInput[[#This Row],[Fund Group Name]]))</f>
        <v>Special</v>
      </c>
      <c r="O141" s="13" t="str">
        <f>IF(Tbl_AppropInput[[#This Row],[Fund Detail Code]]="09119",Tbl_AppropInput[[#This Row],[Fund Group Code]],IF(ISNUMBER(SEARCH("covid",Tbl_AppropInput[[#This Row],[Fund Detail Name]]))=TRUE,"99",Tbl_AppropInput[[#This Row],[Fund Group Code]]))</f>
        <v>02</v>
      </c>
      <c r="P141" s="13">
        <f>VLOOKUP(Tbl_AppropInput[[#This Row],[Agency Code]],TblAgencies[],12,FALSE)</f>
        <v>194</v>
      </c>
    </row>
    <row r="142" spans="1:16" ht="15.6">
      <c r="A142" s="10" t="s">
        <v>33</v>
      </c>
      <c r="B142" s="11" t="s">
        <v>1272</v>
      </c>
      <c r="C142" s="12">
        <v>194</v>
      </c>
      <c r="D142" s="11" t="s">
        <v>1340</v>
      </c>
      <c r="E142" s="12">
        <v>730</v>
      </c>
      <c r="F142" s="11" t="s">
        <v>1353</v>
      </c>
      <c r="G142" s="11" t="s">
        <v>1858</v>
      </c>
      <c r="H142" s="10" t="s">
        <v>245</v>
      </c>
      <c r="I142" s="11" t="s">
        <v>246</v>
      </c>
      <c r="J142" s="12" t="s">
        <v>1358</v>
      </c>
      <c r="K142" s="11" t="s">
        <v>1888</v>
      </c>
      <c r="L142" s="13">
        <v>24723305</v>
      </c>
      <c r="M142" s="13">
        <v>24723305</v>
      </c>
      <c r="N142" s="13" t="str">
        <f>IF(Tbl_AppropInput[[#This Row],[Fund Detail Code]]="09119",Tbl_AppropInput[[#This Row],[Fund Group Name]],IF(ISNUMBER(SEARCH("covid",Tbl_AppropInput[[#This Row],[Fund Detail Name]]))=TRUE,"COVID Funds",Tbl_AppropInput[[#This Row],[Fund Group Name]]))</f>
        <v>Enterprise</v>
      </c>
      <c r="O142" s="13" t="str">
        <f>IF(Tbl_AppropInput[[#This Row],[Fund Detail Code]]="09119",Tbl_AppropInput[[#This Row],[Fund Group Code]],IF(ISNUMBER(SEARCH("covid",Tbl_AppropInput[[#This Row],[Fund Detail Name]]))=TRUE,"99",Tbl_AppropInput[[#This Row],[Fund Group Code]]))</f>
        <v>05</v>
      </c>
      <c r="P142" s="13">
        <f>VLOOKUP(Tbl_AppropInput[[#This Row],[Agency Code]],TblAgencies[],12,FALSE)</f>
        <v>194</v>
      </c>
    </row>
    <row r="143" spans="1:16" ht="15.6">
      <c r="A143" s="10" t="s">
        <v>33</v>
      </c>
      <c r="B143" s="11" t="s">
        <v>1272</v>
      </c>
      <c r="C143" s="12">
        <v>194</v>
      </c>
      <c r="D143" s="11" t="s">
        <v>1340</v>
      </c>
      <c r="E143" s="12">
        <v>730</v>
      </c>
      <c r="F143" s="11" t="s">
        <v>1353</v>
      </c>
      <c r="G143" s="11" t="s">
        <v>1858</v>
      </c>
      <c r="H143" s="10" t="s">
        <v>695</v>
      </c>
      <c r="I143" s="11" t="s">
        <v>1284</v>
      </c>
      <c r="J143" s="12" t="s">
        <v>1360</v>
      </c>
      <c r="K143" s="11" t="s">
        <v>1361</v>
      </c>
      <c r="L143" s="13">
        <v>1456462</v>
      </c>
      <c r="M143" s="13">
        <v>1456462</v>
      </c>
      <c r="N143" s="13" t="str">
        <f>IF(Tbl_AppropInput[[#This Row],[Fund Detail Code]]="09119",Tbl_AppropInput[[#This Row],[Fund Group Name]],IF(ISNUMBER(SEARCH("covid",Tbl_AppropInput[[#This Row],[Fund Detail Name]]))=TRUE,"COVID Funds",Tbl_AppropInput[[#This Row],[Fund Group Name]]))</f>
        <v>Internal Service</v>
      </c>
      <c r="O143" s="13" t="str">
        <f>IF(Tbl_AppropInput[[#This Row],[Fund Detail Code]]="09119",Tbl_AppropInput[[#This Row],[Fund Group Code]],IF(ISNUMBER(SEARCH("covid",Tbl_AppropInput[[#This Row],[Fund Detail Name]]))=TRUE,"99",Tbl_AppropInput[[#This Row],[Fund Group Code]]))</f>
        <v>06</v>
      </c>
      <c r="P143" s="13">
        <f>VLOOKUP(Tbl_AppropInput[[#This Row],[Agency Code]],TblAgencies[],12,FALSE)</f>
        <v>194</v>
      </c>
    </row>
    <row r="144" spans="1:16" ht="15.6">
      <c r="A144" s="10" t="s">
        <v>33</v>
      </c>
      <c r="B144" s="11" t="s">
        <v>1272</v>
      </c>
      <c r="C144" s="12">
        <v>194</v>
      </c>
      <c r="D144" s="11" t="s">
        <v>1340</v>
      </c>
      <c r="E144" s="12">
        <v>730</v>
      </c>
      <c r="F144" s="11" t="s">
        <v>1353</v>
      </c>
      <c r="G144" s="11" t="s">
        <v>1858</v>
      </c>
      <c r="H144" s="10" t="s">
        <v>695</v>
      </c>
      <c r="I144" s="11" t="s">
        <v>1284</v>
      </c>
      <c r="J144" s="12" t="s">
        <v>1362</v>
      </c>
      <c r="K144" s="11" t="s">
        <v>1363</v>
      </c>
      <c r="L144" s="13">
        <v>609042</v>
      </c>
      <c r="M144" s="13">
        <v>609042</v>
      </c>
      <c r="N144" s="13" t="str">
        <f>IF(Tbl_AppropInput[[#This Row],[Fund Detail Code]]="09119",Tbl_AppropInput[[#This Row],[Fund Group Name]],IF(ISNUMBER(SEARCH("covid",Tbl_AppropInput[[#This Row],[Fund Detail Name]]))=TRUE,"COVID Funds",Tbl_AppropInput[[#This Row],[Fund Group Name]]))</f>
        <v>Internal Service</v>
      </c>
      <c r="O144" s="13" t="str">
        <f>IF(Tbl_AppropInput[[#This Row],[Fund Detail Code]]="09119",Tbl_AppropInput[[#This Row],[Fund Group Code]],IF(ISNUMBER(SEARCH("covid",Tbl_AppropInput[[#This Row],[Fund Detail Name]]))=TRUE,"99",Tbl_AppropInput[[#This Row],[Fund Group Code]]))</f>
        <v>06</v>
      </c>
      <c r="P144" s="13">
        <f>VLOOKUP(Tbl_AppropInput[[#This Row],[Agency Code]],TblAgencies[],12,FALSE)</f>
        <v>194</v>
      </c>
    </row>
    <row r="145" spans="1:16" ht="15.6">
      <c r="A145" s="10" t="s">
        <v>33</v>
      </c>
      <c r="B145" s="11" t="s">
        <v>1272</v>
      </c>
      <c r="C145" s="12">
        <v>194</v>
      </c>
      <c r="D145" s="11" t="s">
        <v>1340</v>
      </c>
      <c r="E145" s="12">
        <v>730</v>
      </c>
      <c r="F145" s="11" t="s">
        <v>1353</v>
      </c>
      <c r="G145" s="11" t="s">
        <v>1858</v>
      </c>
      <c r="H145" s="10" t="s">
        <v>695</v>
      </c>
      <c r="I145" s="11" t="s">
        <v>1284</v>
      </c>
      <c r="J145" s="12" t="s">
        <v>1364</v>
      </c>
      <c r="K145" s="11" t="s">
        <v>1889</v>
      </c>
      <c r="L145" s="13">
        <v>34251689</v>
      </c>
      <c r="M145" s="13">
        <v>34251689</v>
      </c>
      <c r="N145" s="13" t="str">
        <f>IF(Tbl_AppropInput[[#This Row],[Fund Detail Code]]="09119",Tbl_AppropInput[[#This Row],[Fund Group Name]],IF(ISNUMBER(SEARCH("covid",Tbl_AppropInput[[#This Row],[Fund Detail Name]]))=TRUE,"COVID Funds",Tbl_AppropInput[[#This Row],[Fund Group Name]]))</f>
        <v>Internal Service</v>
      </c>
      <c r="O145" s="13" t="str">
        <f>IF(Tbl_AppropInput[[#This Row],[Fund Detail Code]]="09119",Tbl_AppropInput[[#This Row],[Fund Group Code]],IF(ISNUMBER(SEARCH("covid",Tbl_AppropInput[[#This Row],[Fund Detail Name]]))=TRUE,"99",Tbl_AppropInput[[#This Row],[Fund Group Code]]))</f>
        <v>06</v>
      </c>
      <c r="P145" s="13">
        <f>VLOOKUP(Tbl_AppropInput[[#This Row],[Agency Code]],TblAgencies[],12,FALSE)</f>
        <v>194</v>
      </c>
    </row>
    <row r="146" spans="1:16" ht="15.6">
      <c r="A146" s="10" t="s">
        <v>33</v>
      </c>
      <c r="B146" s="11" t="s">
        <v>1272</v>
      </c>
      <c r="C146" s="12">
        <v>194</v>
      </c>
      <c r="D146" s="11" t="s">
        <v>1340</v>
      </c>
      <c r="E146" s="12">
        <v>741</v>
      </c>
      <c r="F146" s="11" t="s">
        <v>1367</v>
      </c>
      <c r="G146" s="11" t="s">
        <v>1859</v>
      </c>
      <c r="H146" s="10" t="s">
        <v>20</v>
      </c>
      <c r="I146" s="11" t="s">
        <v>21</v>
      </c>
      <c r="J146" s="12" t="s">
        <v>22</v>
      </c>
      <c r="K146" s="11" t="s">
        <v>23</v>
      </c>
      <c r="L146" s="13">
        <v>2711095</v>
      </c>
      <c r="M146" s="13">
        <v>2717257</v>
      </c>
      <c r="N146" s="13" t="str">
        <f>IF(Tbl_AppropInput[[#This Row],[Fund Detail Code]]="09119",Tbl_AppropInput[[#This Row],[Fund Group Name]],IF(ISNUMBER(SEARCH("covid",Tbl_AppropInput[[#This Row],[Fund Detail Name]]))=TRUE,"COVID Funds",Tbl_AppropInput[[#This Row],[Fund Group Name]]))</f>
        <v>General</v>
      </c>
      <c r="O146" s="13" t="str">
        <f>IF(Tbl_AppropInput[[#This Row],[Fund Detail Code]]="09119",Tbl_AppropInput[[#This Row],[Fund Group Code]],IF(ISNUMBER(SEARCH("covid",Tbl_AppropInput[[#This Row],[Fund Detail Name]]))=TRUE,"99",Tbl_AppropInput[[#This Row],[Fund Group Code]]))</f>
        <v>01</v>
      </c>
      <c r="P146" s="13">
        <f>VLOOKUP(Tbl_AppropInput[[#This Row],[Agency Code]],TblAgencies[],12,FALSE)</f>
        <v>194</v>
      </c>
    </row>
    <row r="147" spans="1:16" ht="15.6">
      <c r="A147" s="10" t="s">
        <v>33</v>
      </c>
      <c r="B147" s="11" t="s">
        <v>1272</v>
      </c>
      <c r="C147" s="12">
        <v>194</v>
      </c>
      <c r="D147" s="11" t="s">
        <v>1340</v>
      </c>
      <c r="E147" s="12">
        <v>741</v>
      </c>
      <c r="F147" s="11" t="s">
        <v>1367</v>
      </c>
      <c r="G147" s="11" t="s">
        <v>1858</v>
      </c>
      <c r="H147" s="10" t="s">
        <v>24</v>
      </c>
      <c r="I147" s="11" t="s">
        <v>25</v>
      </c>
      <c r="J147" s="12" t="s">
        <v>1368</v>
      </c>
      <c r="K147" s="11" t="s">
        <v>1041</v>
      </c>
      <c r="L147" s="13">
        <v>5482079</v>
      </c>
      <c r="M147" s="13">
        <v>5482079</v>
      </c>
      <c r="N147" s="13" t="str">
        <f>IF(Tbl_AppropInput[[#This Row],[Fund Detail Code]]="09119",Tbl_AppropInput[[#This Row],[Fund Group Name]],IF(ISNUMBER(SEARCH("covid",Tbl_AppropInput[[#This Row],[Fund Detail Name]]))=TRUE,"COVID Funds",Tbl_AppropInput[[#This Row],[Fund Group Name]]))</f>
        <v>Special</v>
      </c>
      <c r="O147" s="13" t="str">
        <f>IF(Tbl_AppropInput[[#This Row],[Fund Detail Code]]="09119",Tbl_AppropInput[[#This Row],[Fund Group Code]],IF(ISNUMBER(SEARCH("covid",Tbl_AppropInput[[#This Row],[Fund Detail Name]]))=TRUE,"99",Tbl_AppropInput[[#This Row],[Fund Group Code]]))</f>
        <v>02</v>
      </c>
      <c r="P147" s="13">
        <f>VLOOKUP(Tbl_AppropInput[[#This Row],[Agency Code]],TblAgencies[],12,FALSE)</f>
        <v>194</v>
      </c>
    </row>
    <row r="148" spans="1:16" ht="15.6">
      <c r="A148" s="10" t="s">
        <v>33</v>
      </c>
      <c r="B148" s="11" t="s">
        <v>1272</v>
      </c>
      <c r="C148" s="12">
        <v>194</v>
      </c>
      <c r="D148" s="11" t="s">
        <v>1340</v>
      </c>
      <c r="E148" s="12">
        <v>741</v>
      </c>
      <c r="F148" s="11" t="s">
        <v>1367</v>
      </c>
      <c r="G148" s="11" t="s">
        <v>1858</v>
      </c>
      <c r="H148" s="10" t="s">
        <v>695</v>
      </c>
      <c r="I148" s="11" t="s">
        <v>1284</v>
      </c>
      <c r="J148" s="12" t="s">
        <v>1369</v>
      </c>
      <c r="K148" s="11" t="s">
        <v>1890</v>
      </c>
      <c r="L148" s="13">
        <v>45557636</v>
      </c>
      <c r="M148" s="13">
        <v>46594480</v>
      </c>
      <c r="N148" s="13" t="str">
        <f>IF(Tbl_AppropInput[[#This Row],[Fund Detail Code]]="09119",Tbl_AppropInput[[#This Row],[Fund Group Name]],IF(ISNUMBER(SEARCH("covid",Tbl_AppropInput[[#This Row],[Fund Detail Name]]))=TRUE,"COVID Funds",Tbl_AppropInput[[#This Row],[Fund Group Name]]))</f>
        <v>Internal Service</v>
      </c>
      <c r="O148" s="13" t="str">
        <f>IF(Tbl_AppropInput[[#This Row],[Fund Detail Code]]="09119",Tbl_AppropInput[[#This Row],[Fund Group Code]],IF(ISNUMBER(SEARCH("covid",Tbl_AppropInput[[#This Row],[Fund Detail Name]]))=TRUE,"99",Tbl_AppropInput[[#This Row],[Fund Group Code]]))</f>
        <v>06</v>
      </c>
      <c r="P148" s="13">
        <f>VLOOKUP(Tbl_AppropInput[[#This Row],[Agency Code]],TblAgencies[],12,FALSE)</f>
        <v>194</v>
      </c>
    </row>
    <row r="149" spans="1:16" ht="15.6">
      <c r="A149" s="10" t="s">
        <v>33</v>
      </c>
      <c r="B149" s="11" t="s">
        <v>1272</v>
      </c>
      <c r="C149" s="12">
        <v>194</v>
      </c>
      <c r="D149" s="11" t="s">
        <v>1340</v>
      </c>
      <c r="E149" s="12">
        <v>741</v>
      </c>
      <c r="F149" s="11" t="s">
        <v>1367</v>
      </c>
      <c r="G149" s="11" t="s">
        <v>1858</v>
      </c>
      <c r="H149" s="10" t="s">
        <v>695</v>
      </c>
      <c r="I149" s="11" t="s">
        <v>1284</v>
      </c>
      <c r="J149" s="12" t="s">
        <v>1371</v>
      </c>
      <c r="K149" s="11" t="s">
        <v>1372</v>
      </c>
      <c r="L149" s="13">
        <v>5878031</v>
      </c>
      <c r="M149" s="13">
        <v>5878031</v>
      </c>
      <c r="N149" s="13" t="str">
        <f>IF(Tbl_AppropInput[[#This Row],[Fund Detail Code]]="09119",Tbl_AppropInput[[#This Row],[Fund Group Name]],IF(ISNUMBER(SEARCH("covid",Tbl_AppropInput[[#This Row],[Fund Detail Name]]))=TRUE,"COVID Funds",Tbl_AppropInput[[#This Row],[Fund Group Name]]))</f>
        <v>Internal Service</v>
      </c>
      <c r="O149" s="13" t="str">
        <f>IF(Tbl_AppropInput[[#This Row],[Fund Detail Code]]="09119",Tbl_AppropInput[[#This Row],[Fund Group Code]],IF(ISNUMBER(SEARCH("covid",Tbl_AppropInput[[#This Row],[Fund Detail Name]]))=TRUE,"99",Tbl_AppropInput[[#This Row],[Fund Group Code]]))</f>
        <v>06</v>
      </c>
      <c r="P149" s="13">
        <f>VLOOKUP(Tbl_AppropInput[[#This Row],[Agency Code]],TblAgencies[],12,FALSE)</f>
        <v>194</v>
      </c>
    </row>
    <row r="150" spans="1:16" ht="15.6">
      <c r="A150" s="10" t="s">
        <v>33</v>
      </c>
      <c r="B150" s="11" t="s">
        <v>1272</v>
      </c>
      <c r="C150" s="12">
        <v>194</v>
      </c>
      <c r="D150" s="11" t="s">
        <v>1340</v>
      </c>
      <c r="E150" s="12">
        <v>799</v>
      </c>
      <c r="F150" s="11" t="s">
        <v>52</v>
      </c>
      <c r="G150" s="11" t="s">
        <v>1859</v>
      </c>
      <c r="H150" s="10" t="s">
        <v>20</v>
      </c>
      <c r="I150" s="11" t="s">
        <v>21</v>
      </c>
      <c r="J150" s="12" t="s">
        <v>22</v>
      </c>
      <c r="K150" s="11" t="s">
        <v>23</v>
      </c>
      <c r="L150" s="13">
        <v>6000865</v>
      </c>
      <c r="M150" s="13">
        <v>6000865</v>
      </c>
      <c r="N150" s="13" t="str">
        <f>IF(Tbl_AppropInput[[#This Row],[Fund Detail Code]]="09119",Tbl_AppropInput[[#This Row],[Fund Group Name]],IF(ISNUMBER(SEARCH("covid",Tbl_AppropInput[[#This Row],[Fund Detail Name]]))=TRUE,"COVID Funds",Tbl_AppropInput[[#This Row],[Fund Group Name]]))</f>
        <v>General</v>
      </c>
      <c r="O150" s="13" t="str">
        <f>IF(Tbl_AppropInput[[#This Row],[Fund Detail Code]]="09119",Tbl_AppropInput[[#This Row],[Fund Group Code]],IF(ISNUMBER(SEARCH("covid",Tbl_AppropInput[[#This Row],[Fund Detail Name]]))=TRUE,"99",Tbl_AppropInput[[#This Row],[Fund Group Code]]))</f>
        <v>01</v>
      </c>
      <c r="P150" s="13">
        <f>VLOOKUP(Tbl_AppropInput[[#This Row],[Agency Code]],TblAgencies[],12,FALSE)</f>
        <v>194</v>
      </c>
    </row>
    <row r="151" spans="1:16" ht="15.6">
      <c r="A151" s="10" t="s">
        <v>33</v>
      </c>
      <c r="B151" s="11" t="s">
        <v>1272</v>
      </c>
      <c r="C151" s="12">
        <v>194</v>
      </c>
      <c r="D151" s="11" t="s">
        <v>1340</v>
      </c>
      <c r="E151" s="12">
        <v>799</v>
      </c>
      <c r="F151" s="11" t="s">
        <v>52</v>
      </c>
      <c r="G151" s="11" t="s">
        <v>1858</v>
      </c>
      <c r="H151" s="10" t="s">
        <v>245</v>
      </c>
      <c r="I151" s="11" t="s">
        <v>246</v>
      </c>
      <c r="J151" s="12" t="s">
        <v>1358</v>
      </c>
      <c r="K151" s="11" t="s">
        <v>1888</v>
      </c>
      <c r="L151" s="13">
        <v>123306</v>
      </c>
      <c r="M151" s="13">
        <v>147968</v>
      </c>
      <c r="N151" s="13" t="str">
        <f>IF(Tbl_AppropInput[[#This Row],[Fund Detail Code]]="09119",Tbl_AppropInput[[#This Row],[Fund Group Name]],IF(ISNUMBER(SEARCH("covid",Tbl_AppropInput[[#This Row],[Fund Detail Name]]))=TRUE,"COVID Funds",Tbl_AppropInput[[#This Row],[Fund Group Name]]))</f>
        <v>Enterprise</v>
      </c>
      <c r="O151" s="13" t="str">
        <f>IF(Tbl_AppropInput[[#This Row],[Fund Detail Code]]="09119",Tbl_AppropInput[[#This Row],[Fund Group Code]],IF(ISNUMBER(SEARCH("covid",Tbl_AppropInput[[#This Row],[Fund Detail Name]]))=TRUE,"99",Tbl_AppropInput[[#This Row],[Fund Group Code]]))</f>
        <v>05</v>
      </c>
      <c r="P151" s="13">
        <f>VLOOKUP(Tbl_AppropInput[[#This Row],[Agency Code]],TblAgencies[],12,FALSE)</f>
        <v>194</v>
      </c>
    </row>
    <row r="152" spans="1:16" ht="15.6">
      <c r="A152" s="10" t="s">
        <v>33</v>
      </c>
      <c r="B152" s="11" t="s">
        <v>1272</v>
      </c>
      <c r="C152" s="12">
        <v>194</v>
      </c>
      <c r="D152" s="11" t="s">
        <v>1340</v>
      </c>
      <c r="E152" s="12">
        <v>821</v>
      </c>
      <c r="F152" s="11" t="s">
        <v>1374</v>
      </c>
      <c r="G152" s="11" t="s">
        <v>1858</v>
      </c>
      <c r="H152" s="10" t="s">
        <v>695</v>
      </c>
      <c r="I152" s="11" t="s">
        <v>1284</v>
      </c>
      <c r="J152" s="12" t="s">
        <v>1375</v>
      </c>
      <c r="K152" s="11" t="s">
        <v>1376</v>
      </c>
      <c r="L152" s="13">
        <v>0</v>
      </c>
      <c r="M152" s="13">
        <v>0</v>
      </c>
      <c r="N152" s="13" t="str">
        <f>IF(Tbl_AppropInput[[#This Row],[Fund Detail Code]]="09119",Tbl_AppropInput[[#This Row],[Fund Group Name]],IF(ISNUMBER(SEARCH("covid",Tbl_AppropInput[[#This Row],[Fund Detail Name]]))=TRUE,"COVID Funds",Tbl_AppropInput[[#This Row],[Fund Group Name]]))</f>
        <v>Internal Service</v>
      </c>
      <c r="O152" s="13" t="str">
        <f>IF(Tbl_AppropInput[[#This Row],[Fund Detail Code]]="09119",Tbl_AppropInput[[#This Row],[Fund Group Code]],IF(ISNUMBER(SEARCH("covid",Tbl_AppropInput[[#This Row],[Fund Detail Name]]))=TRUE,"99",Tbl_AppropInput[[#This Row],[Fund Group Code]]))</f>
        <v>06</v>
      </c>
      <c r="P152" s="13">
        <f>VLOOKUP(Tbl_AppropInput[[#This Row],[Agency Code]],TblAgencies[],12,FALSE)</f>
        <v>194</v>
      </c>
    </row>
    <row r="153" spans="1:16" ht="15.6">
      <c r="A153" s="10" t="s">
        <v>33</v>
      </c>
      <c r="B153" s="11" t="s">
        <v>1272</v>
      </c>
      <c r="C153" s="12">
        <v>194</v>
      </c>
      <c r="D153" s="11" t="s">
        <v>1340</v>
      </c>
      <c r="E153" s="12">
        <v>823</v>
      </c>
      <c r="F153" s="11" t="s">
        <v>1378</v>
      </c>
      <c r="G153" s="11" t="s">
        <v>1858</v>
      </c>
      <c r="H153" s="10" t="s">
        <v>695</v>
      </c>
      <c r="I153" s="11" t="s">
        <v>1284</v>
      </c>
      <c r="J153" s="12" t="s">
        <v>1379</v>
      </c>
      <c r="K153" s="11" t="s">
        <v>1380</v>
      </c>
      <c r="L153" s="13">
        <v>20261389</v>
      </c>
      <c r="M153" s="13">
        <v>20261389</v>
      </c>
      <c r="N153" s="13" t="str">
        <f>IF(Tbl_AppropInput[[#This Row],[Fund Detail Code]]="09119",Tbl_AppropInput[[#This Row],[Fund Group Name]],IF(ISNUMBER(SEARCH("covid",Tbl_AppropInput[[#This Row],[Fund Detail Name]]))=TRUE,"COVID Funds",Tbl_AppropInput[[#This Row],[Fund Group Name]]))</f>
        <v>Internal Service</v>
      </c>
      <c r="O153" s="13" t="str">
        <f>IF(Tbl_AppropInput[[#This Row],[Fund Detail Code]]="09119",Tbl_AppropInput[[#This Row],[Fund Group Code]],IF(ISNUMBER(SEARCH("covid",Tbl_AppropInput[[#This Row],[Fund Detail Name]]))=TRUE,"99",Tbl_AppropInput[[#This Row],[Fund Group Code]]))</f>
        <v>06</v>
      </c>
      <c r="P153" s="13">
        <f>VLOOKUP(Tbl_AppropInput[[#This Row],[Agency Code]],TblAgencies[],12,FALSE)</f>
        <v>194</v>
      </c>
    </row>
    <row r="154" spans="1:16" ht="15.6">
      <c r="A154" s="10" t="s">
        <v>33</v>
      </c>
      <c r="B154" s="11" t="s">
        <v>1272</v>
      </c>
      <c r="C154" s="12">
        <v>129</v>
      </c>
      <c r="D154" s="11" t="s">
        <v>1273</v>
      </c>
      <c r="E154" s="12" t="s">
        <v>212</v>
      </c>
      <c r="F154" s="11" t="s">
        <v>212</v>
      </c>
      <c r="G154" s="11" t="s">
        <v>1858</v>
      </c>
      <c r="H154" s="10" t="s">
        <v>212</v>
      </c>
      <c r="I154" s="11" t="s">
        <v>212</v>
      </c>
      <c r="J154" s="12" t="s">
        <v>212</v>
      </c>
      <c r="K154" s="11" t="s">
        <v>212</v>
      </c>
      <c r="L154" s="13">
        <v>0</v>
      </c>
      <c r="M154" s="13">
        <v>0</v>
      </c>
      <c r="N154" s="13" t="str">
        <f>IF(Tbl_AppropInput[[#This Row],[Fund Detail Code]]="09119",Tbl_AppropInput[[#This Row],[Fund Group Name]],IF(ISNUMBER(SEARCH("covid",Tbl_AppropInput[[#This Row],[Fund Detail Name]]))=TRUE,"COVID Funds",Tbl_AppropInput[[#This Row],[Fund Group Name]]))</f>
        <v/>
      </c>
      <c r="O154" s="13" t="str">
        <f>IF(Tbl_AppropInput[[#This Row],[Fund Detail Code]]="09119",Tbl_AppropInput[[#This Row],[Fund Group Code]],IF(ISNUMBER(SEARCH("covid",Tbl_AppropInput[[#This Row],[Fund Detail Name]]))=TRUE,"99",Tbl_AppropInput[[#This Row],[Fund Group Code]]))</f>
        <v/>
      </c>
      <c r="P154" s="13">
        <f>VLOOKUP(Tbl_AppropInput[[#This Row],[Agency Code]],TblAgencies[],12,FALSE)</f>
        <v>129</v>
      </c>
    </row>
    <row r="155" spans="1:16" ht="15.6">
      <c r="A155" s="10" t="s">
        <v>33</v>
      </c>
      <c r="B155" s="11" t="s">
        <v>1272</v>
      </c>
      <c r="C155" s="12">
        <v>129</v>
      </c>
      <c r="D155" s="11" t="s">
        <v>1273</v>
      </c>
      <c r="E155" s="12">
        <v>704</v>
      </c>
      <c r="F155" s="11" t="s">
        <v>363</v>
      </c>
      <c r="G155" s="11" t="s">
        <v>1859</v>
      </c>
      <c r="H155" s="10" t="s">
        <v>20</v>
      </c>
      <c r="I155" s="11" t="s">
        <v>21</v>
      </c>
      <c r="J155" s="12" t="s">
        <v>22</v>
      </c>
      <c r="K155" s="11" t="s">
        <v>23</v>
      </c>
      <c r="L155" s="13">
        <v>8438334</v>
      </c>
      <c r="M155" s="13">
        <v>7542572</v>
      </c>
      <c r="N155" s="13" t="str">
        <f>IF(Tbl_AppropInput[[#This Row],[Fund Detail Code]]="09119",Tbl_AppropInput[[#This Row],[Fund Group Name]],IF(ISNUMBER(SEARCH("covid",Tbl_AppropInput[[#This Row],[Fund Detail Name]]))=TRUE,"COVID Funds",Tbl_AppropInput[[#This Row],[Fund Group Name]]))</f>
        <v>General</v>
      </c>
      <c r="O155" s="13" t="str">
        <f>IF(Tbl_AppropInput[[#This Row],[Fund Detail Code]]="09119",Tbl_AppropInput[[#This Row],[Fund Group Code]],IF(ISNUMBER(SEARCH("covid",Tbl_AppropInput[[#This Row],[Fund Detail Name]]))=TRUE,"99",Tbl_AppropInput[[#This Row],[Fund Group Code]]))</f>
        <v>01</v>
      </c>
      <c r="P155" s="13">
        <f>VLOOKUP(Tbl_AppropInput[[#This Row],[Agency Code]],TblAgencies[],12,FALSE)</f>
        <v>129</v>
      </c>
    </row>
    <row r="156" spans="1:16" ht="15.6">
      <c r="A156" s="10" t="s">
        <v>33</v>
      </c>
      <c r="B156" s="11" t="s">
        <v>1272</v>
      </c>
      <c r="C156" s="12">
        <v>129</v>
      </c>
      <c r="D156" s="11" t="s">
        <v>1273</v>
      </c>
      <c r="E156" s="12">
        <v>704</v>
      </c>
      <c r="F156" s="11" t="s">
        <v>363</v>
      </c>
      <c r="G156" s="11" t="s">
        <v>1858</v>
      </c>
      <c r="H156" s="10" t="s">
        <v>24</v>
      </c>
      <c r="I156" s="11" t="s">
        <v>25</v>
      </c>
      <c r="J156" s="12" t="s">
        <v>1274</v>
      </c>
      <c r="K156" s="11" t="s">
        <v>1275</v>
      </c>
      <c r="L156" s="13">
        <v>10300</v>
      </c>
      <c r="M156" s="13">
        <v>10300</v>
      </c>
      <c r="N156" s="13" t="str">
        <f>IF(Tbl_AppropInput[[#This Row],[Fund Detail Code]]="09119",Tbl_AppropInput[[#This Row],[Fund Group Name]],IF(ISNUMBER(SEARCH("covid",Tbl_AppropInput[[#This Row],[Fund Detail Name]]))=TRUE,"COVID Funds",Tbl_AppropInput[[#This Row],[Fund Group Name]]))</f>
        <v>Special</v>
      </c>
      <c r="O156" s="13" t="str">
        <f>IF(Tbl_AppropInput[[#This Row],[Fund Detail Code]]="09119",Tbl_AppropInput[[#This Row],[Fund Group Code]],IF(ISNUMBER(SEARCH("covid",Tbl_AppropInput[[#This Row],[Fund Detail Name]]))=TRUE,"99",Tbl_AppropInput[[#This Row],[Fund Group Code]]))</f>
        <v>02</v>
      </c>
      <c r="P156" s="13">
        <f>VLOOKUP(Tbl_AppropInput[[#This Row],[Agency Code]],TblAgencies[],12,FALSE)</f>
        <v>129</v>
      </c>
    </row>
    <row r="157" spans="1:16" ht="15.6">
      <c r="A157" s="10" t="s">
        <v>33</v>
      </c>
      <c r="B157" s="11" t="s">
        <v>1272</v>
      </c>
      <c r="C157" s="12">
        <v>129</v>
      </c>
      <c r="D157" s="11" t="s">
        <v>1273</v>
      </c>
      <c r="E157" s="12">
        <v>704</v>
      </c>
      <c r="F157" s="11" t="s">
        <v>363</v>
      </c>
      <c r="G157" s="11" t="s">
        <v>1858</v>
      </c>
      <c r="H157" s="10" t="s">
        <v>24</v>
      </c>
      <c r="I157" s="11" t="s">
        <v>25</v>
      </c>
      <c r="J157" s="12" t="s">
        <v>1276</v>
      </c>
      <c r="K157" s="11" t="s">
        <v>1277</v>
      </c>
      <c r="L157" s="13">
        <v>1129478</v>
      </c>
      <c r="M157" s="13">
        <v>1129478</v>
      </c>
      <c r="N157" s="13" t="str">
        <f>IF(Tbl_AppropInput[[#This Row],[Fund Detail Code]]="09119",Tbl_AppropInput[[#This Row],[Fund Group Name]],IF(ISNUMBER(SEARCH("covid",Tbl_AppropInput[[#This Row],[Fund Detail Name]]))=TRUE,"COVID Funds",Tbl_AppropInput[[#This Row],[Fund Group Name]]))</f>
        <v>Special</v>
      </c>
      <c r="O157" s="13" t="str">
        <f>IF(Tbl_AppropInput[[#This Row],[Fund Detail Code]]="09119",Tbl_AppropInput[[#This Row],[Fund Group Code]],IF(ISNUMBER(SEARCH("covid",Tbl_AppropInput[[#This Row],[Fund Detail Name]]))=TRUE,"99",Tbl_AppropInput[[#This Row],[Fund Group Code]]))</f>
        <v>02</v>
      </c>
      <c r="P157" s="13">
        <f>VLOOKUP(Tbl_AppropInput[[#This Row],[Agency Code]],TblAgencies[],12,FALSE)</f>
        <v>129</v>
      </c>
    </row>
    <row r="158" spans="1:16" ht="15.6">
      <c r="A158" s="10" t="s">
        <v>33</v>
      </c>
      <c r="B158" s="11" t="s">
        <v>1272</v>
      </c>
      <c r="C158" s="12">
        <v>129</v>
      </c>
      <c r="D158" s="11" t="s">
        <v>1273</v>
      </c>
      <c r="E158" s="12">
        <v>704</v>
      </c>
      <c r="F158" s="11" t="s">
        <v>363</v>
      </c>
      <c r="G158" s="11" t="s">
        <v>1858</v>
      </c>
      <c r="H158" s="10" t="s">
        <v>24</v>
      </c>
      <c r="I158" s="11" t="s">
        <v>25</v>
      </c>
      <c r="J158" s="12" t="s">
        <v>1278</v>
      </c>
      <c r="K158" s="11" t="s">
        <v>1891</v>
      </c>
      <c r="L158" s="13">
        <v>272165</v>
      </c>
      <c r="M158" s="13">
        <v>272165</v>
      </c>
      <c r="N158" s="13" t="str">
        <f>IF(Tbl_AppropInput[[#This Row],[Fund Detail Code]]="09119",Tbl_AppropInput[[#This Row],[Fund Group Name]],IF(ISNUMBER(SEARCH("covid",Tbl_AppropInput[[#This Row],[Fund Detail Name]]))=TRUE,"COVID Funds",Tbl_AppropInput[[#This Row],[Fund Group Name]]))</f>
        <v>Special</v>
      </c>
      <c r="O158" s="13" t="str">
        <f>IF(Tbl_AppropInput[[#This Row],[Fund Detail Code]]="09119",Tbl_AppropInput[[#This Row],[Fund Group Code]],IF(ISNUMBER(SEARCH("covid",Tbl_AppropInput[[#This Row],[Fund Detail Name]]))=TRUE,"99",Tbl_AppropInput[[#This Row],[Fund Group Code]]))</f>
        <v>02</v>
      </c>
      <c r="P158" s="13">
        <f>VLOOKUP(Tbl_AppropInput[[#This Row],[Agency Code]],TblAgencies[],12,FALSE)</f>
        <v>129</v>
      </c>
    </row>
    <row r="159" spans="1:16" ht="15.6">
      <c r="A159" s="10" t="s">
        <v>33</v>
      </c>
      <c r="B159" s="11" t="s">
        <v>1272</v>
      </c>
      <c r="C159" s="12">
        <v>129</v>
      </c>
      <c r="D159" s="11" t="s">
        <v>1273</v>
      </c>
      <c r="E159" s="12">
        <v>704</v>
      </c>
      <c r="F159" s="11" t="s">
        <v>363</v>
      </c>
      <c r="G159" s="11" t="s">
        <v>1858</v>
      </c>
      <c r="H159" s="10" t="s">
        <v>24</v>
      </c>
      <c r="I159" s="11" t="s">
        <v>25</v>
      </c>
      <c r="J159" s="12" t="s">
        <v>1280</v>
      </c>
      <c r="K159" s="11" t="s">
        <v>1281</v>
      </c>
      <c r="L159" s="13">
        <v>327699</v>
      </c>
      <c r="M159" s="13">
        <v>327699</v>
      </c>
      <c r="N159" s="13" t="str">
        <f>IF(Tbl_AppropInput[[#This Row],[Fund Detail Code]]="09119",Tbl_AppropInput[[#This Row],[Fund Group Name]],IF(ISNUMBER(SEARCH("covid",Tbl_AppropInput[[#This Row],[Fund Detail Name]]))=TRUE,"COVID Funds",Tbl_AppropInput[[#This Row],[Fund Group Name]]))</f>
        <v>Special</v>
      </c>
      <c r="O159" s="13" t="str">
        <f>IF(Tbl_AppropInput[[#This Row],[Fund Detail Code]]="09119",Tbl_AppropInput[[#This Row],[Fund Group Code]],IF(ISNUMBER(SEARCH("covid",Tbl_AppropInput[[#This Row],[Fund Detail Name]]))=TRUE,"99",Tbl_AppropInput[[#This Row],[Fund Group Code]]))</f>
        <v>02</v>
      </c>
      <c r="P159" s="13">
        <f>VLOOKUP(Tbl_AppropInput[[#This Row],[Agency Code]],TblAgencies[],12,FALSE)</f>
        <v>129</v>
      </c>
    </row>
    <row r="160" spans="1:16" ht="15.6">
      <c r="A160" s="10" t="s">
        <v>33</v>
      </c>
      <c r="B160" s="11" t="s">
        <v>1272</v>
      </c>
      <c r="C160" s="12">
        <v>129</v>
      </c>
      <c r="D160" s="11" t="s">
        <v>1273</v>
      </c>
      <c r="E160" s="12">
        <v>704</v>
      </c>
      <c r="F160" s="11" t="s">
        <v>363</v>
      </c>
      <c r="G160" s="11" t="s">
        <v>1858</v>
      </c>
      <c r="H160" s="10" t="s">
        <v>245</v>
      </c>
      <c r="I160" s="11" t="s">
        <v>246</v>
      </c>
      <c r="J160" s="12" t="s">
        <v>1282</v>
      </c>
      <c r="K160" s="11" t="s">
        <v>1892</v>
      </c>
      <c r="L160" s="13">
        <v>3598583</v>
      </c>
      <c r="M160" s="13">
        <v>3598583</v>
      </c>
      <c r="N160" s="13" t="str">
        <f>IF(Tbl_AppropInput[[#This Row],[Fund Detail Code]]="09119",Tbl_AppropInput[[#This Row],[Fund Group Name]],IF(ISNUMBER(SEARCH("covid",Tbl_AppropInput[[#This Row],[Fund Detail Name]]))=TRUE,"COVID Funds",Tbl_AppropInput[[#This Row],[Fund Group Name]]))</f>
        <v>Enterprise</v>
      </c>
      <c r="O160" s="13" t="str">
        <f>IF(Tbl_AppropInput[[#This Row],[Fund Detail Code]]="09119",Tbl_AppropInput[[#This Row],[Fund Group Code]],IF(ISNUMBER(SEARCH("covid",Tbl_AppropInput[[#This Row],[Fund Detail Name]]))=TRUE,"99",Tbl_AppropInput[[#This Row],[Fund Group Code]]))</f>
        <v>05</v>
      </c>
      <c r="P160" s="13">
        <f>VLOOKUP(Tbl_AppropInput[[#This Row],[Agency Code]],TblAgencies[],12,FALSE)</f>
        <v>129</v>
      </c>
    </row>
    <row r="161" spans="1:16" ht="15.6">
      <c r="A161" s="10" t="s">
        <v>33</v>
      </c>
      <c r="B161" s="11" t="s">
        <v>1272</v>
      </c>
      <c r="C161" s="12">
        <v>129</v>
      </c>
      <c r="D161" s="11" t="s">
        <v>1273</v>
      </c>
      <c r="E161" s="12">
        <v>704</v>
      </c>
      <c r="F161" s="11" t="s">
        <v>363</v>
      </c>
      <c r="G161" s="11" t="s">
        <v>1858</v>
      </c>
      <c r="H161" s="10" t="s">
        <v>695</v>
      </c>
      <c r="I161" s="11" t="s">
        <v>1284</v>
      </c>
      <c r="J161" s="12" t="s">
        <v>1285</v>
      </c>
      <c r="K161" s="11" t="s">
        <v>1893</v>
      </c>
      <c r="L161" s="13">
        <v>234013</v>
      </c>
      <c r="M161" s="13">
        <v>0</v>
      </c>
      <c r="N161" s="13" t="str">
        <f>IF(Tbl_AppropInput[[#This Row],[Fund Detail Code]]="09119",Tbl_AppropInput[[#This Row],[Fund Group Name]],IF(ISNUMBER(SEARCH("covid",Tbl_AppropInput[[#This Row],[Fund Detail Name]]))=TRUE,"COVID Funds",Tbl_AppropInput[[#This Row],[Fund Group Name]]))</f>
        <v>Internal Service</v>
      </c>
      <c r="O161" s="13" t="str">
        <f>IF(Tbl_AppropInput[[#This Row],[Fund Detail Code]]="09119",Tbl_AppropInput[[#This Row],[Fund Group Code]],IF(ISNUMBER(SEARCH("covid",Tbl_AppropInput[[#This Row],[Fund Detail Name]]))=TRUE,"99",Tbl_AppropInput[[#This Row],[Fund Group Code]]))</f>
        <v>06</v>
      </c>
      <c r="P161" s="13">
        <f>VLOOKUP(Tbl_AppropInput[[#This Row],[Agency Code]],TblAgencies[],12,FALSE)</f>
        <v>129</v>
      </c>
    </row>
    <row r="162" spans="1:16" ht="15.6">
      <c r="A162" s="10" t="s">
        <v>33</v>
      </c>
      <c r="B162" s="11" t="s">
        <v>1272</v>
      </c>
      <c r="C162" s="12">
        <v>129</v>
      </c>
      <c r="D162" s="11" t="s">
        <v>1273</v>
      </c>
      <c r="E162" s="12">
        <v>704</v>
      </c>
      <c r="F162" s="11" t="s">
        <v>363</v>
      </c>
      <c r="G162" s="11" t="s">
        <v>1858</v>
      </c>
      <c r="H162" s="10" t="s">
        <v>695</v>
      </c>
      <c r="I162" s="11" t="s">
        <v>1284</v>
      </c>
      <c r="J162" s="12" t="s">
        <v>1287</v>
      </c>
      <c r="K162" s="11" t="s">
        <v>1894</v>
      </c>
      <c r="L162" s="13">
        <v>10505330</v>
      </c>
      <c r="M162" s="13">
        <v>10505330</v>
      </c>
      <c r="N162" s="13" t="str">
        <f>IF(Tbl_AppropInput[[#This Row],[Fund Detail Code]]="09119",Tbl_AppropInput[[#This Row],[Fund Group Name]],IF(ISNUMBER(SEARCH("covid",Tbl_AppropInput[[#This Row],[Fund Detail Name]]))=TRUE,"COVID Funds",Tbl_AppropInput[[#This Row],[Fund Group Name]]))</f>
        <v>Internal Service</v>
      </c>
      <c r="O162" s="13" t="str">
        <f>IF(Tbl_AppropInput[[#This Row],[Fund Detail Code]]="09119",Tbl_AppropInput[[#This Row],[Fund Group Code]],IF(ISNUMBER(SEARCH("covid",Tbl_AppropInput[[#This Row],[Fund Detail Name]]))=TRUE,"99",Tbl_AppropInput[[#This Row],[Fund Group Code]]))</f>
        <v>06</v>
      </c>
      <c r="P162" s="13">
        <f>VLOOKUP(Tbl_AppropInput[[#This Row],[Agency Code]],TblAgencies[],12,FALSE)</f>
        <v>129</v>
      </c>
    </row>
    <row r="163" spans="1:16" ht="15.6">
      <c r="A163" s="10" t="s">
        <v>33</v>
      </c>
      <c r="B163" s="11" t="s">
        <v>1272</v>
      </c>
      <c r="C163" s="12">
        <v>129</v>
      </c>
      <c r="D163" s="11" t="s">
        <v>1273</v>
      </c>
      <c r="E163" s="12">
        <v>704</v>
      </c>
      <c r="F163" s="11" t="s">
        <v>363</v>
      </c>
      <c r="G163" s="11" t="s">
        <v>1858</v>
      </c>
      <c r="H163" s="10" t="s">
        <v>62</v>
      </c>
      <c r="I163" s="11" t="s">
        <v>63</v>
      </c>
      <c r="J163" s="12" t="s">
        <v>1289</v>
      </c>
      <c r="K163" s="11" t="s">
        <v>1895</v>
      </c>
      <c r="L163" s="13">
        <v>1512934</v>
      </c>
      <c r="M163" s="13">
        <v>1512934</v>
      </c>
      <c r="N163" s="13" t="str">
        <f>IF(Tbl_AppropInput[[#This Row],[Fund Detail Code]]="09119",Tbl_AppropInput[[#This Row],[Fund Group Name]],IF(ISNUMBER(SEARCH("covid",Tbl_AppropInput[[#This Row],[Fund Detail Name]]))=TRUE,"COVID Funds",Tbl_AppropInput[[#This Row],[Fund Group Name]]))</f>
        <v>Trust And Agency</v>
      </c>
      <c r="O163" s="13" t="str">
        <f>IF(Tbl_AppropInput[[#This Row],[Fund Detail Code]]="09119",Tbl_AppropInput[[#This Row],[Fund Group Code]],IF(ISNUMBER(SEARCH("covid",Tbl_AppropInput[[#This Row],[Fund Detail Name]]))=TRUE,"99",Tbl_AppropInput[[#This Row],[Fund Group Code]]))</f>
        <v>07</v>
      </c>
      <c r="P163" s="13">
        <f>VLOOKUP(Tbl_AppropInput[[#This Row],[Agency Code]],TblAgencies[],12,FALSE)</f>
        <v>129</v>
      </c>
    </row>
    <row r="164" spans="1:16" ht="15.6">
      <c r="A164" s="10" t="s">
        <v>33</v>
      </c>
      <c r="B164" s="11" t="s">
        <v>1272</v>
      </c>
      <c r="C164" s="12">
        <v>129</v>
      </c>
      <c r="D164" s="11" t="s">
        <v>1273</v>
      </c>
      <c r="E164" s="12">
        <v>704</v>
      </c>
      <c r="F164" s="11" t="s">
        <v>363</v>
      </c>
      <c r="G164" s="11" t="s">
        <v>1858</v>
      </c>
      <c r="H164" s="10" t="s">
        <v>62</v>
      </c>
      <c r="I164" s="11" t="s">
        <v>63</v>
      </c>
      <c r="J164" s="12" t="s">
        <v>1291</v>
      </c>
      <c r="K164" s="11" t="s">
        <v>1896</v>
      </c>
      <c r="L164" s="13">
        <v>90000000</v>
      </c>
      <c r="M164" s="13">
        <v>90000000</v>
      </c>
      <c r="N164" s="13" t="str">
        <f>IF(Tbl_AppropInput[[#This Row],[Fund Detail Code]]="09119",Tbl_AppropInput[[#This Row],[Fund Group Name]],IF(ISNUMBER(SEARCH("covid",Tbl_AppropInput[[#This Row],[Fund Detail Name]]))=TRUE,"COVID Funds",Tbl_AppropInput[[#This Row],[Fund Group Name]]))</f>
        <v>Trust And Agency</v>
      </c>
      <c r="O164" s="13" t="str">
        <f>IF(Tbl_AppropInput[[#This Row],[Fund Detail Code]]="09119",Tbl_AppropInput[[#This Row],[Fund Group Code]],IF(ISNUMBER(SEARCH("covid",Tbl_AppropInput[[#This Row],[Fund Detail Name]]))=TRUE,"99",Tbl_AppropInput[[#This Row],[Fund Group Code]]))</f>
        <v>07</v>
      </c>
      <c r="P164" s="13">
        <f>VLOOKUP(Tbl_AppropInput[[#This Row],[Agency Code]],TblAgencies[],12,FALSE)</f>
        <v>129</v>
      </c>
    </row>
    <row r="165" spans="1:16" ht="15.6">
      <c r="A165" s="10" t="s">
        <v>33</v>
      </c>
      <c r="B165" s="11" t="s">
        <v>1272</v>
      </c>
      <c r="C165" s="12">
        <v>129</v>
      </c>
      <c r="D165" s="11" t="s">
        <v>1273</v>
      </c>
      <c r="E165" s="12">
        <v>704</v>
      </c>
      <c r="F165" s="11" t="s">
        <v>363</v>
      </c>
      <c r="G165" s="11" t="s">
        <v>1858</v>
      </c>
      <c r="H165" s="10" t="s">
        <v>62</v>
      </c>
      <c r="I165" s="11" t="s">
        <v>63</v>
      </c>
      <c r="J165" s="12" t="s">
        <v>1293</v>
      </c>
      <c r="K165" s="11" t="s">
        <v>1897</v>
      </c>
      <c r="L165" s="13">
        <v>429002</v>
      </c>
      <c r="M165" s="13">
        <v>429002</v>
      </c>
      <c r="N165" s="13" t="str">
        <f>IF(Tbl_AppropInput[[#This Row],[Fund Detail Code]]="09119",Tbl_AppropInput[[#This Row],[Fund Group Name]],IF(ISNUMBER(SEARCH("covid",Tbl_AppropInput[[#This Row],[Fund Detail Name]]))=TRUE,"COVID Funds",Tbl_AppropInput[[#This Row],[Fund Group Name]]))</f>
        <v>Trust And Agency</v>
      </c>
      <c r="O165" s="13" t="str">
        <f>IF(Tbl_AppropInput[[#This Row],[Fund Detail Code]]="09119",Tbl_AppropInput[[#This Row],[Fund Group Code]],IF(ISNUMBER(SEARCH("covid",Tbl_AppropInput[[#This Row],[Fund Detail Name]]))=TRUE,"99",Tbl_AppropInput[[#This Row],[Fund Group Code]]))</f>
        <v>07</v>
      </c>
      <c r="P165" s="13">
        <f>VLOOKUP(Tbl_AppropInput[[#This Row],[Agency Code]],TblAgencies[],12,FALSE)</f>
        <v>129</v>
      </c>
    </row>
    <row r="166" spans="1:16" ht="15.6">
      <c r="A166" s="10" t="s">
        <v>33</v>
      </c>
      <c r="B166" s="11" t="s">
        <v>1272</v>
      </c>
      <c r="C166" s="12">
        <v>149</v>
      </c>
      <c r="D166" s="11" t="s">
        <v>1318</v>
      </c>
      <c r="E166" s="12">
        <v>704</v>
      </c>
      <c r="F166" s="11" t="s">
        <v>363</v>
      </c>
      <c r="G166" s="11" t="s">
        <v>1858</v>
      </c>
      <c r="H166" s="10" t="s">
        <v>245</v>
      </c>
      <c r="I166" s="11" t="s">
        <v>246</v>
      </c>
      <c r="J166" s="12" t="s">
        <v>1319</v>
      </c>
      <c r="K166" s="11" t="s">
        <v>1320</v>
      </c>
      <c r="L166" s="13">
        <v>587455244</v>
      </c>
      <c r="M166" s="13">
        <v>587455244</v>
      </c>
      <c r="N166" s="13" t="str">
        <f>IF(Tbl_AppropInput[[#This Row],[Fund Detail Code]]="09119",Tbl_AppropInput[[#This Row],[Fund Group Name]],IF(ISNUMBER(SEARCH("covid",Tbl_AppropInput[[#This Row],[Fund Detail Name]]))=TRUE,"COVID Funds",Tbl_AppropInput[[#This Row],[Fund Group Name]]))</f>
        <v>Enterprise</v>
      </c>
      <c r="O166" s="13" t="str">
        <f>IF(Tbl_AppropInput[[#This Row],[Fund Detail Code]]="09119",Tbl_AppropInput[[#This Row],[Fund Group Code]],IF(ISNUMBER(SEARCH("covid",Tbl_AppropInput[[#This Row],[Fund Detail Name]]))=TRUE,"99",Tbl_AppropInput[[#This Row],[Fund Group Code]]))</f>
        <v>05</v>
      </c>
      <c r="P166" s="13">
        <f>VLOOKUP(Tbl_AppropInput[[#This Row],[Agency Code]],TblAgencies[],12,FALSE)</f>
        <v>149</v>
      </c>
    </row>
    <row r="167" spans="1:16" ht="15.6">
      <c r="A167" s="10" t="s">
        <v>33</v>
      </c>
      <c r="B167" s="11" t="s">
        <v>1272</v>
      </c>
      <c r="C167" s="12">
        <v>149</v>
      </c>
      <c r="D167" s="11" t="s">
        <v>1318</v>
      </c>
      <c r="E167" s="12">
        <v>704</v>
      </c>
      <c r="F167" s="11" t="s">
        <v>363</v>
      </c>
      <c r="G167" s="11" t="s">
        <v>1858</v>
      </c>
      <c r="H167" s="10" t="s">
        <v>695</v>
      </c>
      <c r="I167" s="11" t="s">
        <v>1284</v>
      </c>
      <c r="J167" s="12" t="s">
        <v>1321</v>
      </c>
      <c r="K167" s="11" t="s">
        <v>1322</v>
      </c>
      <c r="L167" s="13">
        <v>1678195823</v>
      </c>
      <c r="M167" s="13">
        <v>1678195823</v>
      </c>
      <c r="N167" s="13" t="str">
        <f>IF(Tbl_AppropInput[[#This Row],[Fund Detail Code]]="09119",Tbl_AppropInput[[#This Row],[Fund Group Name]],IF(ISNUMBER(SEARCH("covid",Tbl_AppropInput[[#This Row],[Fund Detail Name]]))=TRUE,"COVID Funds",Tbl_AppropInput[[#This Row],[Fund Group Name]]))</f>
        <v>Internal Service</v>
      </c>
      <c r="O167" s="13" t="str">
        <f>IF(Tbl_AppropInput[[#This Row],[Fund Detail Code]]="09119",Tbl_AppropInput[[#This Row],[Fund Group Code]],IF(ISNUMBER(SEARCH("covid",Tbl_AppropInput[[#This Row],[Fund Detail Name]]))=TRUE,"99",Tbl_AppropInput[[#This Row],[Fund Group Code]]))</f>
        <v>06</v>
      </c>
      <c r="P167" s="13">
        <f>VLOOKUP(Tbl_AppropInput[[#This Row],[Agency Code]],TblAgencies[],12,FALSE)</f>
        <v>149</v>
      </c>
    </row>
    <row r="168" spans="1:16" ht="15.6">
      <c r="A168" s="10" t="s">
        <v>33</v>
      </c>
      <c r="B168" s="11" t="s">
        <v>1272</v>
      </c>
      <c r="C168" s="12">
        <v>149</v>
      </c>
      <c r="D168" s="11" t="s">
        <v>1318</v>
      </c>
      <c r="E168" s="12">
        <v>704</v>
      </c>
      <c r="F168" s="11" t="s">
        <v>363</v>
      </c>
      <c r="G168" s="11" t="s">
        <v>1858</v>
      </c>
      <c r="H168" s="10" t="s">
        <v>62</v>
      </c>
      <c r="I168" s="11" t="s">
        <v>63</v>
      </c>
      <c r="J168" s="12" t="s">
        <v>1217</v>
      </c>
      <c r="K168" s="11" t="s">
        <v>1898</v>
      </c>
      <c r="L168" s="13">
        <v>35420000</v>
      </c>
      <c r="M168" s="13">
        <v>35420000</v>
      </c>
      <c r="N168" s="13" t="str">
        <f>IF(Tbl_AppropInput[[#This Row],[Fund Detail Code]]="09119",Tbl_AppropInput[[#This Row],[Fund Group Name]],IF(ISNUMBER(SEARCH("covid",Tbl_AppropInput[[#This Row],[Fund Detail Name]]))=TRUE,"COVID Funds",Tbl_AppropInput[[#This Row],[Fund Group Name]]))</f>
        <v>Trust And Agency</v>
      </c>
      <c r="O168" s="13" t="str">
        <f>IF(Tbl_AppropInput[[#This Row],[Fund Detail Code]]="09119",Tbl_AppropInput[[#This Row],[Fund Group Code]],IF(ISNUMBER(SEARCH("covid",Tbl_AppropInput[[#This Row],[Fund Detail Name]]))=TRUE,"99",Tbl_AppropInput[[#This Row],[Fund Group Code]]))</f>
        <v>07</v>
      </c>
      <c r="P168" s="13">
        <f>VLOOKUP(Tbl_AppropInput[[#This Row],[Agency Code]],TblAgencies[],12,FALSE)</f>
        <v>149</v>
      </c>
    </row>
    <row r="169" spans="1:16" ht="15.6">
      <c r="A169" s="10" t="s">
        <v>33</v>
      </c>
      <c r="B169" s="11" t="s">
        <v>1272</v>
      </c>
      <c r="C169" s="12">
        <v>164</v>
      </c>
      <c r="D169" s="11" t="s">
        <v>1338</v>
      </c>
      <c r="E169" s="12" t="s">
        <v>212</v>
      </c>
      <c r="F169" s="11" t="s">
        <v>212</v>
      </c>
      <c r="G169" s="11" t="s">
        <v>1858</v>
      </c>
      <c r="H169" s="10" t="s">
        <v>212</v>
      </c>
      <c r="I169" s="11" t="s">
        <v>212</v>
      </c>
      <c r="J169" s="12" t="s">
        <v>212</v>
      </c>
      <c r="K169" s="11" t="s">
        <v>212</v>
      </c>
      <c r="L169" s="13">
        <v>0</v>
      </c>
      <c r="M169" s="13">
        <v>0</v>
      </c>
      <c r="N169" s="13" t="str">
        <f>IF(Tbl_AppropInput[[#This Row],[Fund Detail Code]]="09119",Tbl_AppropInput[[#This Row],[Fund Group Name]],IF(ISNUMBER(SEARCH("covid",Tbl_AppropInput[[#This Row],[Fund Detail Name]]))=TRUE,"COVID Funds",Tbl_AppropInput[[#This Row],[Fund Group Name]]))</f>
        <v/>
      </c>
      <c r="O169" s="13" t="str">
        <f>IF(Tbl_AppropInput[[#This Row],[Fund Detail Code]]="09119",Tbl_AppropInput[[#This Row],[Fund Group Code]],IF(ISNUMBER(SEARCH("covid",Tbl_AppropInput[[#This Row],[Fund Detail Name]]))=TRUE,"99",Tbl_AppropInput[[#This Row],[Fund Group Code]]))</f>
        <v/>
      </c>
      <c r="P169" s="13">
        <f>VLOOKUP(Tbl_AppropInput[[#This Row],[Agency Code]],TblAgencies[],12,FALSE)</f>
        <v>164</v>
      </c>
    </row>
    <row r="170" spans="1:16" ht="15.6">
      <c r="A170" s="10" t="s">
        <v>33</v>
      </c>
      <c r="B170" s="11" t="s">
        <v>1272</v>
      </c>
      <c r="C170" s="12">
        <v>164</v>
      </c>
      <c r="D170" s="11" t="s">
        <v>1338</v>
      </c>
      <c r="E170" s="12">
        <v>799</v>
      </c>
      <c r="F170" s="11" t="s">
        <v>52</v>
      </c>
      <c r="G170" s="11" t="s">
        <v>1859</v>
      </c>
      <c r="H170" s="10" t="s">
        <v>20</v>
      </c>
      <c r="I170" s="11" t="s">
        <v>21</v>
      </c>
      <c r="J170" s="12" t="s">
        <v>22</v>
      </c>
      <c r="K170" s="11" t="s">
        <v>23</v>
      </c>
      <c r="L170" s="13">
        <v>1513961</v>
      </c>
      <c r="M170" s="13">
        <v>1513961</v>
      </c>
      <c r="N170" s="13" t="str">
        <f>IF(Tbl_AppropInput[[#This Row],[Fund Detail Code]]="09119",Tbl_AppropInput[[#This Row],[Fund Group Name]],IF(ISNUMBER(SEARCH("covid",Tbl_AppropInput[[#This Row],[Fund Detail Name]]))=TRUE,"COVID Funds",Tbl_AppropInput[[#This Row],[Fund Group Name]]))</f>
        <v>General</v>
      </c>
      <c r="O170" s="13" t="str">
        <f>IF(Tbl_AppropInput[[#This Row],[Fund Detail Code]]="09119",Tbl_AppropInput[[#This Row],[Fund Group Code]],IF(ISNUMBER(SEARCH("covid",Tbl_AppropInput[[#This Row],[Fund Detail Name]]))=TRUE,"99",Tbl_AppropInput[[#This Row],[Fund Group Code]]))</f>
        <v>01</v>
      </c>
      <c r="P170" s="13">
        <f>VLOOKUP(Tbl_AppropInput[[#This Row],[Agency Code]],TblAgencies[],12,FALSE)</f>
        <v>164</v>
      </c>
    </row>
    <row r="171" spans="1:16" ht="15.6">
      <c r="A171" s="10" t="s">
        <v>33</v>
      </c>
      <c r="B171" s="11" t="s">
        <v>1272</v>
      </c>
      <c r="C171" s="12">
        <v>132</v>
      </c>
      <c r="D171" s="11" t="s">
        <v>1295</v>
      </c>
      <c r="E171" s="12" t="s">
        <v>212</v>
      </c>
      <c r="F171" s="11" t="s">
        <v>212</v>
      </c>
      <c r="G171" s="11" t="s">
        <v>1858</v>
      </c>
      <c r="H171" s="10" t="s">
        <v>212</v>
      </c>
      <c r="I171" s="11" t="s">
        <v>212</v>
      </c>
      <c r="J171" s="12" t="s">
        <v>212</v>
      </c>
      <c r="K171" s="11" t="s">
        <v>212</v>
      </c>
      <c r="L171" s="13">
        <v>0</v>
      </c>
      <c r="M171" s="13">
        <v>0</v>
      </c>
      <c r="N171" s="13" t="str">
        <f>IF(Tbl_AppropInput[[#This Row],[Fund Detail Code]]="09119",Tbl_AppropInput[[#This Row],[Fund Group Name]],IF(ISNUMBER(SEARCH("covid",Tbl_AppropInput[[#This Row],[Fund Detail Name]]))=TRUE,"COVID Funds",Tbl_AppropInput[[#This Row],[Fund Group Name]]))</f>
        <v/>
      </c>
      <c r="O171" s="13" t="str">
        <f>IF(Tbl_AppropInput[[#This Row],[Fund Detail Code]]="09119",Tbl_AppropInput[[#This Row],[Fund Group Code]],IF(ISNUMBER(SEARCH("covid",Tbl_AppropInput[[#This Row],[Fund Detail Name]]))=TRUE,"99",Tbl_AppropInput[[#This Row],[Fund Group Code]]))</f>
        <v/>
      </c>
      <c r="P171" s="13">
        <f>VLOOKUP(Tbl_AppropInput[[#This Row],[Agency Code]],TblAgencies[],12,FALSE)</f>
        <v>132</v>
      </c>
    </row>
    <row r="172" spans="1:16" ht="15.6">
      <c r="A172" s="10" t="s">
        <v>33</v>
      </c>
      <c r="B172" s="11" t="s">
        <v>1272</v>
      </c>
      <c r="C172" s="12">
        <v>132</v>
      </c>
      <c r="D172" s="11" t="s">
        <v>1295</v>
      </c>
      <c r="E172" s="12">
        <v>723</v>
      </c>
      <c r="F172" s="11" t="s">
        <v>1297</v>
      </c>
      <c r="G172" s="11" t="s">
        <v>1859</v>
      </c>
      <c r="H172" s="10" t="s">
        <v>20</v>
      </c>
      <c r="I172" s="11" t="s">
        <v>21</v>
      </c>
      <c r="J172" s="12" t="s">
        <v>22</v>
      </c>
      <c r="K172" s="11" t="s">
        <v>23</v>
      </c>
      <c r="L172" s="13">
        <v>18456175</v>
      </c>
      <c r="M172" s="13">
        <v>16262383</v>
      </c>
      <c r="N172" s="13" t="str">
        <f>IF(Tbl_AppropInput[[#This Row],[Fund Detail Code]]="09119",Tbl_AppropInput[[#This Row],[Fund Group Name]],IF(ISNUMBER(SEARCH("covid",Tbl_AppropInput[[#This Row],[Fund Detail Name]]))=TRUE,"COVID Funds",Tbl_AppropInput[[#This Row],[Fund Group Name]]))</f>
        <v>General</v>
      </c>
      <c r="O172" s="13" t="str">
        <f>IF(Tbl_AppropInput[[#This Row],[Fund Detail Code]]="09119",Tbl_AppropInput[[#This Row],[Fund Group Code]],IF(ISNUMBER(SEARCH("covid",Tbl_AppropInput[[#This Row],[Fund Detail Name]]))=TRUE,"99",Tbl_AppropInput[[#This Row],[Fund Group Code]]))</f>
        <v>01</v>
      </c>
      <c r="P172" s="13">
        <f>VLOOKUP(Tbl_AppropInput[[#This Row],[Agency Code]],TblAgencies[],12,FALSE)</f>
        <v>132</v>
      </c>
    </row>
    <row r="173" spans="1:16" ht="15.6">
      <c r="A173" s="10" t="s">
        <v>33</v>
      </c>
      <c r="B173" s="11" t="s">
        <v>1272</v>
      </c>
      <c r="C173" s="12">
        <v>132</v>
      </c>
      <c r="D173" s="11" t="s">
        <v>1295</v>
      </c>
      <c r="E173" s="12">
        <v>723</v>
      </c>
      <c r="F173" s="11" t="s">
        <v>1297</v>
      </c>
      <c r="G173" s="11" t="s">
        <v>1858</v>
      </c>
      <c r="H173" s="10" t="s">
        <v>24</v>
      </c>
      <c r="I173" s="11" t="s">
        <v>25</v>
      </c>
      <c r="J173" s="12" t="s">
        <v>1899</v>
      </c>
      <c r="K173" s="11" t="s">
        <v>1900</v>
      </c>
      <c r="L173" s="13">
        <v>52250</v>
      </c>
      <c r="M173" s="13">
        <v>52250</v>
      </c>
      <c r="N173" s="13" t="str">
        <f>IF(Tbl_AppropInput[[#This Row],[Fund Detail Code]]="09119",Tbl_AppropInput[[#This Row],[Fund Group Name]],IF(ISNUMBER(SEARCH("covid",Tbl_AppropInput[[#This Row],[Fund Detail Name]]))=TRUE,"COVID Funds",Tbl_AppropInput[[#This Row],[Fund Group Name]]))</f>
        <v>Special</v>
      </c>
      <c r="O173" s="13" t="str">
        <f>IF(Tbl_AppropInput[[#This Row],[Fund Detail Code]]="09119",Tbl_AppropInput[[#This Row],[Fund Group Code]],IF(ISNUMBER(SEARCH("covid",Tbl_AppropInput[[#This Row],[Fund Detail Name]]))=TRUE,"99",Tbl_AppropInput[[#This Row],[Fund Group Code]]))</f>
        <v>02</v>
      </c>
      <c r="P173" s="13">
        <f>VLOOKUP(Tbl_AppropInput[[#This Row],[Agency Code]],TblAgencies[],12,FALSE)</f>
        <v>132</v>
      </c>
    </row>
    <row r="174" spans="1:16" ht="15.6">
      <c r="A174" s="10" t="s">
        <v>33</v>
      </c>
      <c r="B174" s="11" t="s">
        <v>1272</v>
      </c>
      <c r="C174" s="12">
        <v>132</v>
      </c>
      <c r="D174" s="11" t="s">
        <v>1295</v>
      </c>
      <c r="E174" s="12">
        <v>723</v>
      </c>
      <c r="F174" s="11" t="s">
        <v>1297</v>
      </c>
      <c r="G174" s="11" t="s">
        <v>1858</v>
      </c>
      <c r="H174" s="10" t="s">
        <v>62</v>
      </c>
      <c r="I174" s="11" t="s">
        <v>63</v>
      </c>
      <c r="J174" s="12" t="s">
        <v>1298</v>
      </c>
      <c r="K174" s="11" t="s">
        <v>1299</v>
      </c>
      <c r="L174" s="13">
        <v>3000000</v>
      </c>
      <c r="M174" s="13">
        <v>3000000</v>
      </c>
      <c r="N174" s="13" t="str">
        <f>IF(Tbl_AppropInput[[#This Row],[Fund Detail Code]]="09119",Tbl_AppropInput[[#This Row],[Fund Group Name]],IF(ISNUMBER(SEARCH("covid",Tbl_AppropInput[[#This Row],[Fund Detail Name]]))=TRUE,"COVID Funds",Tbl_AppropInput[[#This Row],[Fund Group Name]]))</f>
        <v>Trust And Agency</v>
      </c>
      <c r="O174" s="13" t="str">
        <f>IF(Tbl_AppropInput[[#This Row],[Fund Detail Code]]="09119",Tbl_AppropInput[[#This Row],[Fund Group Code]],IF(ISNUMBER(SEARCH("covid",Tbl_AppropInput[[#This Row],[Fund Detail Name]]))=TRUE,"99",Tbl_AppropInput[[#This Row],[Fund Group Code]]))</f>
        <v>07</v>
      </c>
      <c r="P174" s="13">
        <f>VLOOKUP(Tbl_AppropInput[[#This Row],[Agency Code]],TblAgencies[],12,FALSE)</f>
        <v>132</v>
      </c>
    </row>
    <row r="175" spans="1:16" ht="15.6">
      <c r="A175" s="10" t="s">
        <v>33</v>
      </c>
      <c r="B175" s="11" t="s">
        <v>1272</v>
      </c>
      <c r="C175" s="12">
        <v>132</v>
      </c>
      <c r="D175" s="11" t="s">
        <v>1295</v>
      </c>
      <c r="E175" s="12">
        <v>780</v>
      </c>
      <c r="F175" s="11" t="s">
        <v>1303</v>
      </c>
      <c r="G175" s="11" t="s">
        <v>1859</v>
      </c>
      <c r="H175" s="10" t="s">
        <v>20</v>
      </c>
      <c r="I175" s="11" t="s">
        <v>21</v>
      </c>
      <c r="J175" s="12" t="s">
        <v>22</v>
      </c>
      <c r="K175" s="11" t="s">
        <v>23</v>
      </c>
      <c r="L175" s="13">
        <v>10077280</v>
      </c>
      <c r="M175" s="13">
        <v>10077280</v>
      </c>
      <c r="N175" s="13" t="str">
        <f>IF(Tbl_AppropInput[[#This Row],[Fund Detail Code]]="09119",Tbl_AppropInput[[#This Row],[Fund Group Name]],IF(ISNUMBER(SEARCH("covid",Tbl_AppropInput[[#This Row],[Fund Detail Name]]))=TRUE,"COVID Funds",Tbl_AppropInput[[#This Row],[Fund Group Name]]))</f>
        <v>General</v>
      </c>
      <c r="O175" s="13" t="str">
        <f>IF(Tbl_AppropInput[[#This Row],[Fund Detail Code]]="09119",Tbl_AppropInput[[#This Row],[Fund Group Code]],IF(ISNUMBER(SEARCH("covid",Tbl_AppropInput[[#This Row],[Fund Detail Name]]))=TRUE,"99",Tbl_AppropInput[[#This Row],[Fund Group Code]]))</f>
        <v>01</v>
      </c>
      <c r="P175" s="13">
        <f>VLOOKUP(Tbl_AppropInput[[#This Row],[Agency Code]],TblAgencies[],12,FALSE)</f>
        <v>132</v>
      </c>
    </row>
    <row r="176" spans="1:16" ht="15.6">
      <c r="A176" s="10" t="s">
        <v>33</v>
      </c>
      <c r="B176" s="11" t="s">
        <v>1272</v>
      </c>
      <c r="C176" s="12">
        <v>136</v>
      </c>
      <c r="D176" s="11" t="s">
        <v>1304</v>
      </c>
      <c r="E176" s="12" t="s">
        <v>212</v>
      </c>
      <c r="F176" s="11" t="s">
        <v>212</v>
      </c>
      <c r="G176" s="11" t="s">
        <v>1858</v>
      </c>
      <c r="H176" s="10" t="s">
        <v>212</v>
      </c>
      <c r="I176" s="11" t="s">
        <v>212</v>
      </c>
      <c r="J176" s="12" t="s">
        <v>212</v>
      </c>
      <c r="K176" s="11" t="s">
        <v>212</v>
      </c>
      <c r="L176" s="13">
        <v>0</v>
      </c>
      <c r="M176" s="13">
        <v>0</v>
      </c>
      <c r="N176" s="13" t="str">
        <f>IF(Tbl_AppropInput[[#This Row],[Fund Detail Code]]="09119",Tbl_AppropInput[[#This Row],[Fund Group Name]],IF(ISNUMBER(SEARCH("covid",Tbl_AppropInput[[#This Row],[Fund Detail Name]]))=TRUE,"COVID Funds",Tbl_AppropInput[[#This Row],[Fund Group Name]]))</f>
        <v/>
      </c>
      <c r="O176" s="13" t="str">
        <f>IF(Tbl_AppropInput[[#This Row],[Fund Detail Code]]="09119",Tbl_AppropInput[[#This Row],[Fund Group Code]],IF(ISNUMBER(SEARCH("covid",Tbl_AppropInput[[#This Row],[Fund Detail Name]]))=TRUE,"99",Tbl_AppropInput[[#This Row],[Fund Group Code]]))</f>
        <v/>
      </c>
      <c r="P176" s="13">
        <f>VLOOKUP(Tbl_AppropInput[[#This Row],[Agency Code]],TblAgencies[],12,FALSE)</f>
        <v>136</v>
      </c>
    </row>
    <row r="177" spans="1:16" ht="15.6">
      <c r="A177" s="10" t="s">
        <v>33</v>
      </c>
      <c r="B177" s="11" t="s">
        <v>1272</v>
      </c>
      <c r="C177" s="12">
        <v>136</v>
      </c>
      <c r="D177" s="11" t="s">
        <v>1304</v>
      </c>
      <c r="E177" s="12">
        <v>820</v>
      </c>
      <c r="F177" s="11" t="s">
        <v>923</v>
      </c>
      <c r="G177" s="11" t="s">
        <v>1858</v>
      </c>
      <c r="H177" s="10" t="s">
        <v>695</v>
      </c>
      <c r="I177" s="11" t="s">
        <v>1284</v>
      </c>
      <c r="J177" s="12" t="s">
        <v>1305</v>
      </c>
      <c r="K177" s="11" t="s">
        <v>1884</v>
      </c>
      <c r="L177" s="13">
        <v>413083342</v>
      </c>
      <c r="M177" s="13">
        <v>415311321</v>
      </c>
      <c r="N177" s="13" t="str">
        <f>IF(Tbl_AppropInput[[#This Row],[Fund Detail Code]]="09119",Tbl_AppropInput[[#This Row],[Fund Group Name]],IF(ISNUMBER(SEARCH("covid",Tbl_AppropInput[[#This Row],[Fund Detail Name]]))=TRUE,"COVID Funds",Tbl_AppropInput[[#This Row],[Fund Group Name]]))</f>
        <v>Internal Service</v>
      </c>
      <c r="O177" s="13" t="str">
        <f>IF(Tbl_AppropInput[[#This Row],[Fund Detail Code]]="09119",Tbl_AppropInput[[#This Row],[Fund Group Code]],IF(ISNUMBER(SEARCH("covid",Tbl_AppropInput[[#This Row],[Fund Detail Name]]))=TRUE,"99",Tbl_AppropInput[[#This Row],[Fund Group Code]]))</f>
        <v>06</v>
      </c>
      <c r="P177" s="13">
        <f>VLOOKUP(Tbl_AppropInput[[#This Row],[Agency Code]],TblAgencies[],12,FALSE)</f>
        <v>136</v>
      </c>
    </row>
    <row r="178" spans="1:16" ht="15.6">
      <c r="A178" s="10" t="s">
        <v>33</v>
      </c>
      <c r="B178" s="11" t="s">
        <v>1272</v>
      </c>
      <c r="C178" s="12">
        <v>136</v>
      </c>
      <c r="D178" s="11" t="s">
        <v>1304</v>
      </c>
      <c r="E178" s="12">
        <v>824</v>
      </c>
      <c r="F178" s="11" t="s">
        <v>1308</v>
      </c>
      <c r="G178" s="11" t="s">
        <v>1858</v>
      </c>
      <c r="H178" s="10" t="s">
        <v>695</v>
      </c>
      <c r="I178" s="11" t="s">
        <v>1284</v>
      </c>
      <c r="J178" s="12" t="s">
        <v>1305</v>
      </c>
      <c r="K178" s="11" t="s">
        <v>1884</v>
      </c>
      <c r="L178" s="13">
        <v>6865060</v>
      </c>
      <c r="M178" s="13">
        <v>6865060</v>
      </c>
      <c r="N178" s="13" t="str">
        <f>IF(Tbl_AppropInput[[#This Row],[Fund Detail Code]]="09119",Tbl_AppropInput[[#This Row],[Fund Group Name]],IF(ISNUMBER(SEARCH("covid",Tbl_AppropInput[[#This Row],[Fund Detail Name]]))=TRUE,"COVID Funds",Tbl_AppropInput[[#This Row],[Fund Group Name]]))</f>
        <v>Internal Service</v>
      </c>
      <c r="O178" s="13" t="str">
        <f>IF(Tbl_AppropInput[[#This Row],[Fund Detail Code]]="09119",Tbl_AppropInput[[#This Row],[Fund Group Code]],IF(ISNUMBER(SEARCH("covid",Tbl_AppropInput[[#This Row],[Fund Detail Name]]))=TRUE,"99",Tbl_AppropInput[[#This Row],[Fund Group Code]]))</f>
        <v>06</v>
      </c>
      <c r="P178" s="13">
        <f>VLOOKUP(Tbl_AppropInput[[#This Row],[Agency Code]],TblAgencies[],12,FALSE)</f>
        <v>136</v>
      </c>
    </row>
    <row r="179" spans="1:16" ht="15.6">
      <c r="A179" s="10" t="s">
        <v>33</v>
      </c>
      <c r="B179" s="11" t="s">
        <v>1272</v>
      </c>
      <c r="C179" s="12">
        <v>136</v>
      </c>
      <c r="D179" s="11" t="s">
        <v>1304</v>
      </c>
      <c r="E179" s="12">
        <v>829</v>
      </c>
      <c r="F179" s="11" t="s">
        <v>1310</v>
      </c>
      <c r="G179" s="11" t="s">
        <v>1859</v>
      </c>
      <c r="H179" s="10" t="s">
        <v>20</v>
      </c>
      <c r="I179" s="11" t="s">
        <v>21</v>
      </c>
      <c r="J179" s="12" t="s">
        <v>22</v>
      </c>
      <c r="K179" s="11" t="s">
        <v>23</v>
      </c>
      <c r="L179" s="13">
        <v>291064</v>
      </c>
      <c r="M179" s="13">
        <v>291064</v>
      </c>
      <c r="N179" s="13" t="str">
        <f>IF(Tbl_AppropInput[[#This Row],[Fund Detail Code]]="09119",Tbl_AppropInput[[#This Row],[Fund Group Name]],IF(ISNUMBER(SEARCH("covid",Tbl_AppropInput[[#This Row],[Fund Detail Name]]))=TRUE,"COVID Funds",Tbl_AppropInput[[#This Row],[Fund Group Name]]))</f>
        <v>General</v>
      </c>
      <c r="O179" s="13" t="str">
        <f>IF(Tbl_AppropInput[[#This Row],[Fund Detail Code]]="09119",Tbl_AppropInput[[#This Row],[Fund Group Code]],IF(ISNUMBER(SEARCH("covid",Tbl_AppropInput[[#This Row],[Fund Detail Name]]))=TRUE,"99",Tbl_AppropInput[[#This Row],[Fund Group Code]]))</f>
        <v>01</v>
      </c>
      <c r="P179" s="13">
        <f>VLOOKUP(Tbl_AppropInput[[#This Row],[Agency Code]],TblAgencies[],12,FALSE)</f>
        <v>136</v>
      </c>
    </row>
    <row r="180" spans="1:16" ht="15.6">
      <c r="A180" s="10" t="s">
        <v>33</v>
      </c>
      <c r="B180" s="11" t="s">
        <v>1272</v>
      </c>
      <c r="C180" s="12">
        <v>136</v>
      </c>
      <c r="D180" s="11" t="s">
        <v>1304</v>
      </c>
      <c r="E180" s="12">
        <v>829</v>
      </c>
      <c r="F180" s="11" t="s">
        <v>1310</v>
      </c>
      <c r="G180" s="11" t="s">
        <v>1858</v>
      </c>
      <c r="H180" s="10" t="s">
        <v>24</v>
      </c>
      <c r="I180" s="11" t="s">
        <v>25</v>
      </c>
      <c r="J180" s="12" t="s">
        <v>1311</v>
      </c>
      <c r="K180" s="11" t="s">
        <v>1312</v>
      </c>
      <c r="L180" s="13">
        <v>295414</v>
      </c>
      <c r="M180" s="13">
        <v>295414</v>
      </c>
      <c r="N180" s="13" t="str">
        <f>IF(Tbl_AppropInput[[#This Row],[Fund Detail Code]]="09119",Tbl_AppropInput[[#This Row],[Fund Group Name]],IF(ISNUMBER(SEARCH("covid",Tbl_AppropInput[[#This Row],[Fund Detail Name]]))=TRUE,"COVID Funds",Tbl_AppropInput[[#This Row],[Fund Group Name]]))</f>
        <v>Special</v>
      </c>
      <c r="O180" s="13" t="str">
        <f>IF(Tbl_AppropInput[[#This Row],[Fund Detail Code]]="09119",Tbl_AppropInput[[#This Row],[Fund Group Code]],IF(ISNUMBER(SEARCH("covid",Tbl_AppropInput[[#This Row],[Fund Detail Name]]))=TRUE,"99",Tbl_AppropInput[[#This Row],[Fund Group Code]]))</f>
        <v>02</v>
      </c>
      <c r="P180" s="13">
        <f>VLOOKUP(Tbl_AppropInput[[#This Row],[Agency Code]],TblAgencies[],12,FALSE)</f>
        <v>136</v>
      </c>
    </row>
    <row r="181" spans="1:16" ht="15.6">
      <c r="A181" s="10" t="s">
        <v>33</v>
      </c>
      <c r="B181" s="11" t="s">
        <v>1272</v>
      </c>
      <c r="C181" s="12">
        <v>136</v>
      </c>
      <c r="D181" s="11" t="s">
        <v>1304</v>
      </c>
      <c r="E181" s="12">
        <v>829</v>
      </c>
      <c r="F181" s="11" t="s">
        <v>1310</v>
      </c>
      <c r="G181" s="11" t="s">
        <v>1858</v>
      </c>
      <c r="H181" s="10" t="s">
        <v>695</v>
      </c>
      <c r="I181" s="11" t="s">
        <v>1284</v>
      </c>
      <c r="J181" s="12" t="s">
        <v>1305</v>
      </c>
      <c r="K181" s="11" t="s">
        <v>1884</v>
      </c>
      <c r="L181" s="13">
        <v>616299</v>
      </c>
      <c r="M181" s="13">
        <v>616299</v>
      </c>
      <c r="N181" s="13" t="str">
        <f>IF(Tbl_AppropInput[[#This Row],[Fund Detail Code]]="09119",Tbl_AppropInput[[#This Row],[Fund Group Name]],IF(ISNUMBER(SEARCH("covid",Tbl_AppropInput[[#This Row],[Fund Detail Name]]))=TRUE,"COVID Funds",Tbl_AppropInput[[#This Row],[Fund Group Name]]))</f>
        <v>Internal Service</v>
      </c>
      <c r="O181" s="13" t="str">
        <f>IF(Tbl_AppropInput[[#This Row],[Fund Detail Code]]="09119",Tbl_AppropInput[[#This Row],[Fund Group Code]],IF(ISNUMBER(SEARCH("covid",Tbl_AppropInput[[#This Row],[Fund Detail Name]]))=TRUE,"99",Tbl_AppropInput[[#This Row],[Fund Group Code]]))</f>
        <v>06</v>
      </c>
      <c r="P181" s="13">
        <f>VLOOKUP(Tbl_AppropInput[[#This Row],[Agency Code]],TblAgencies[],12,FALSE)</f>
        <v>136</v>
      </c>
    </row>
    <row r="182" spans="1:16" ht="15.6">
      <c r="A182" s="10" t="s">
        <v>33</v>
      </c>
      <c r="B182" s="11" t="s">
        <v>1272</v>
      </c>
      <c r="C182" s="12">
        <v>136</v>
      </c>
      <c r="D182" s="11" t="s">
        <v>1304</v>
      </c>
      <c r="E182" s="12">
        <v>829</v>
      </c>
      <c r="F182" s="11" t="s">
        <v>1310</v>
      </c>
      <c r="G182" s="11" t="s">
        <v>1858</v>
      </c>
      <c r="H182" s="10" t="s">
        <v>695</v>
      </c>
      <c r="I182" s="11" t="s">
        <v>1284</v>
      </c>
      <c r="J182" s="12" t="s">
        <v>1313</v>
      </c>
      <c r="K182" s="11" t="s">
        <v>1901</v>
      </c>
      <c r="L182" s="13">
        <v>6238815</v>
      </c>
      <c r="M182" s="13">
        <v>7631481</v>
      </c>
      <c r="N182" s="13" t="str">
        <f>IF(Tbl_AppropInput[[#This Row],[Fund Detail Code]]="09119",Tbl_AppropInput[[#This Row],[Fund Group Name]],IF(ISNUMBER(SEARCH("covid",Tbl_AppropInput[[#This Row],[Fund Detail Name]]))=TRUE,"COVID Funds",Tbl_AppropInput[[#This Row],[Fund Group Name]]))</f>
        <v>Internal Service</v>
      </c>
      <c r="O182" s="13" t="str">
        <f>IF(Tbl_AppropInput[[#This Row],[Fund Detail Code]]="09119",Tbl_AppropInput[[#This Row],[Fund Group Code]],IF(ISNUMBER(SEARCH("covid",Tbl_AppropInput[[#This Row],[Fund Detail Name]]))=TRUE,"99",Tbl_AppropInput[[#This Row],[Fund Group Code]]))</f>
        <v>06</v>
      </c>
      <c r="P182" s="13">
        <f>VLOOKUP(Tbl_AppropInput[[#This Row],[Agency Code]],TblAgencies[],12,FALSE)</f>
        <v>136</v>
      </c>
    </row>
    <row r="183" spans="1:16" ht="15.6">
      <c r="A183" s="10" t="s">
        <v>33</v>
      </c>
      <c r="B183" s="11" t="s">
        <v>1272</v>
      </c>
      <c r="C183" s="12">
        <v>136</v>
      </c>
      <c r="D183" s="11" t="s">
        <v>1304</v>
      </c>
      <c r="E183" s="12">
        <v>829</v>
      </c>
      <c r="F183" s="11" t="s">
        <v>1310</v>
      </c>
      <c r="G183" s="11" t="s">
        <v>1858</v>
      </c>
      <c r="H183" s="10" t="s">
        <v>695</v>
      </c>
      <c r="I183" s="11" t="s">
        <v>1284</v>
      </c>
      <c r="J183" s="12" t="s">
        <v>1315</v>
      </c>
      <c r="K183" s="11" t="s">
        <v>1902</v>
      </c>
      <c r="L183" s="13">
        <v>2572926</v>
      </c>
      <c r="M183" s="13">
        <v>2572926</v>
      </c>
      <c r="N183" s="13" t="str">
        <f>IF(Tbl_AppropInput[[#This Row],[Fund Detail Code]]="09119",Tbl_AppropInput[[#This Row],[Fund Group Name]],IF(ISNUMBER(SEARCH("covid",Tbl_AppropInput[[#This Row],[Fund Detail Name]]))=TRUE,"COVID Funds",Tbl_AppropInput[[#This Row],[Fund Group Name]]))</f>
        <v>Internal Service</v>
      </c>
      <c r="O183" s="13" t="str">
        <f>IF(Tbl_AppropInput[[#This Row],[Fund Detail Code]]="09119",Tbl_AppropInput[[#This Row],[Fund Group Code]],IF(ISNUMBER(SEARCH("covid",Tbl_AppropInput[[#This Row],[Fund Detail Name]]))=TRUE,"99",Tbl_AppropInput[[#This Row],[Fund Group Code]]))</f>
        <v>06</v>
      </c>
      <c r="P183" s="13">
        <f>VLOOKUP(Tbl_AppropInput[[#This Row],[Agency Code]],TblAgencies[],12,FALSE)</f>
        <v>136</v>
      </c>
    </row>
    <row r="184" spans="1:16" ht="15.6">
      <c r="A184" s="10" t="s">
        <v>33</v>
      </c>
      <c r="B184" s="11" t="s">
        <v>1272</v>
      </c>
      <c r="C184" s="12">
        <v>136</v>
      </c>
      <c r="D184" s="11" t="s">
        <v>1304</v>
      </c>
      <c r="E184" s="12">
        <v>899</v>
      </c>
      <c r="F184" s="11" t="s">
        <v>52</v>
      </c>
      <c r="G184" s="11" t="s">
        <v>1859</v>
      </c>
      <c r="H184" s="10" t="s">
        <v>20</v>
      </c>
      <c r="I184" s="11" t="s">
        <v>21</v>
      </c>
      <c r="J184" s="12" t="s">
        <v>22</v>
      </c>
      <c r="K184" s="11" t="s">
        <v>23</v>
      </c>
      <c r="L184" s="13">
        <v>4921400</v>
      </c>
      <c r="M184" s="13">
        <v>0</v>
      </c>
      <c r="N184" s="13" t="str">
        <f>IF(Tbl_AppropInput[[#This Row],[Fund Detail Code]]="09119",Tbl_AppropInput[[#This Row],[Fund Group Name]],IF(ISNUMBER(SEARCH("covid",Tbl_AppropInput[[#This Row],[Fund Detail Name]]))=TRUE,"COVID Funds",Tbl_AppropInput[[#This Row],[Fund Group Name]]))</f>
        <v>General</v>
      </c>
      <c r="O184" s="13" t="str">
        <f>IF(Tbl_AppropInput[[#This Row],[Fund Detail Code]]="09119",Tbl_AppropInput[[#This Row],[Fund Group Code]],IF(ISNUMBER(SEARCH("covid",Tbl_AppropInput[[#This Row],[Fund Detail Name]]))=TRUE,"99",Tbl_AppropInput[[#This Row],[Fund Group Code]]))</f>
        <v>01</v>
      </c>
      <c r="P184" s="13">
        <f>VLOOKUP(Tbl_AppropInput[[#This Row],[Agency Code]],TblAgencies[],12,FALSE)</f>
        <v>136</v>
      </c>
    </row>
    <row r="185" spans="1:16" ht="15.6">
      <c r="A185" s="10" t="s">
        <v>33</v>
      </c>
      <c r="B185" s="11" t="s">
        <v>1272</v>
      </c>
      <c r="C185" s="12">
        <v>136</v>
      </c>
      <c r="D185" s="11" t="s">
        <v>1304</v>
      </c>
      <c r="E185" s="12">
        <v>899</v>
      </c>
      <c r="F185" s="11" t="s">
        <v>52</v>
      </c>
      <c r="G185" s="11" t="s">
        <v>1858</v>
      </c>
      <c r="H185" s="10" t="s">
        <v>24</v>
      </c>
      <c r="I185" s="11" t="s">
        <v>25</v>
      </c>
      <c r="J185" s="12" t="s">
        <v>1311</v>
      </c>
      <c r="K185" s="11" t="s">
        <v>1312</v>
      </c>
      <c r="L185" s="13">
        <v>11448356</v>
      </c>
      <c r="M185" s="13">
        <v>12169356</v>
      </c>
      <c r="N185" s="13" t="str">
        <f>IF(Tbl_AppropInput[[#This Row],[Fund Detail Code]]="09119",Tbl_AppropInput[[#This Row],[Fund Group Name]],IF(ISNUMBER(SEARCH("covid",Tbl_AppropInput[[#This Row],[Fund Detail Name]]))=TRUE,"COVID Funds",Tbl_AppropInput[[#This Row],[Fund Group Name]]))</f>
        <v>Special</v>
      </c>
      <c r="O185" s="13" t="str">
        <f>IF(Tbl_AppropInput[[#This Row],[Fund Detail Code]]="09119",Tbl_AppropInput[[#This Row],[Fund Group Code]],IF(ISNUMBER(SEARCH("covid",Tbl_AppropInput[[#This Row],[Fund Detail Name]]))=TRUE,"99",Tbl_AppropInput[[#This Row],[Fund Group Code]]))</f>
        <v>02</v>
      </c>
      <c r="P185" s="13">
        <f>VLOOKUP(Tbl_AppropInput[[#This Row],[Agency Code]],TblAgencies[],12,FALSE)</f>
        <v>136</v>
      </c>
    </row>
    <row r="186" spans="1:16" ht="15.6">
      <c r="A186" s="10" t="s">
        <v>33</v>
      </c>
      <c r="B186" s="11" t="s">
        <v>1272</v>
      </c>
      <c r="C186" s="12">
        <v>136</v>
      </c>
      <c r="D186" s="11" t="s">
        <v>1304</v>
      </c>
      <c r="E186" s="12">
        <v>899</v>
      </c>
      <c r="F186" s="11" t="s">
        <v>52</v>
      </c>
      <c r="G186" s="11" t="s">
        <v>1858</v>
      </c>
      <c r="H186" s="10" t="s">
        <v>695</v>
      </c>
      <c r="I186" s="11" t="s">
        <v>1284</v>
      </c>
      <c r="J186" s="12" t="s">
        <v>1313</v>
      </c>
      <c r="K186" s="11" t="s">
        <v>1901</v>
      </c>
      <c r="L186" s="13">
        <v>41484486</v>
      </c>
      <c r="M186" s="13">
        <v>42454283</v>
      </c>
      <c r="N186" s="13" t="str">
        <f>IF(Tbl_AppropInput[[#This Row],[Fund Detail Code]]="09119",Tbl_AppropInput[[#This Row],[Fund Group Name]],IF(ISNUMBER(SEARCH("covid",Tbl_AppropInput[[#This Row],[Fund Detail Name]]))=TRUE,"COVID Funds",Tbl_AppropInput[[#This Row],[Fund Group Name]]))</f>
        <v>Internal Service</v>
      </c>
      <c r="O186" s="13" t="str">
        <f>IF(Tbl_AppropInput[[#This Row],[Fund Detail Code]]="09119",Tbl_AppropInput[[#This Row],[Fund Group Code]],IF(ISNUMBER(SEARCH("covid",Tbl_AppropInput[[#This Row],[Fund Detail Name]]))=TRUE,"99",Tbl_AppropInput[[#This Row],[Fund Group Code]]))</f>
        <v>06</v>
      </c>
      <c r="P186" s="13">
        <f>VLOOKUP(Tbl_AppropInput[[#This Row],[Agency Code]],TblAgencies[],12,FALSE)</f>
        <v>136</v>
      </c>
    </row>
    <row r="187" spans="1:16" ht="15.6">
      <c r="A187" s="10" t="s">
        <v>33</v>
      </c>
      <c r="B187" s="11" t="s">
        <v>1272</v>
      </c>
      <c r="C187" s="12">
        <v>136</v>
      </c>
      <c r="D187" s="11" t="s">
        <v>1304</v>
      </c>
      <c r="E187" s="12">
        <v>899</v>
      </c>
      <c r="F187" s="11" t="s">
        <v>52</v>
      </c>
      <c r="G187" s="11" t="s">
        <v>1858</v>
      </c>
      <c r="H187" s="10" t="s">
        <v>30</v>
      </c>
      <c r="I187" s="11" t="s">
        <v>31</v>
      </c>
      <c r="J187" s="12" t="s">
        <v>32</v>
      </c>
      <c r="K187" s="11" t="s">
        <v>31</v>
      </c>
      <c r="L187" s="13">
        <v>21396396</v>
      </c>
      <c r="M187" s="13">
        <v>0</v>
      </c>
      <c r="N187" s="13" t="str">
        <f>IF(Tbl_AppropInput[[#This Row],[Fund Detail Code]]="09119",Tbl_AppropInput[[#This Row],[Fund Group Name]],IF(ISNUMBER(SEARCH("covid",Tbl_AppropInput[[#This Row],[Fund Detail Name]]))=TRUE,"COVID Funds",Tbl_AppropInput[[#This Row],[Fund Group Name]]))</f>
        <v>Federal Trust</v>
      </c>
      <c r="O187" s="13" t="str">
        <f>IF(Tbl_AppropInput[[#This Row],[Fund Detail Code]]="09119",Tbl_AppropInput[[#This Row],[Fund Group Code]],IF(ISNUMBER(SEARCH("covid",Tbl_AppropInput[[#This Row],[Fund Detail Name]]))=TRUE,"99",Tbl_AppropInput[[#This Row],[Fund Group Code]]))</f>
        <v>10</v>
      </c>
      <c r="P187" s="13">
        <f>VLOOKUP(Tbl_AppropInput[[#This Row],[Agency Code]],TblAgencies[],12,FALSE)</f>
        <v>136</v>
      </c>
    </row>
    <row r="188" spans="1:16" ht="15.6">
      <c r="A188" s="10" t="s">
        <v>1697</v>
      </c>
      <c r="B188" s="11" t="s">
        <v>1698</v>
      </c>
      <c r="C188" s="12">
        <v>193</v>
      </c>
      <c r="D188" s="11" t="s">
        <v>1699</v>
      </c>
      <c r="E188" s="12">
        <v>799</v>
      </c>
      <c r="F188" s="11" t="s">
        <v>52</v>
      </c>
      <c r="G188" s="11" t="s">
        <v>1859</v>
      </c>
      <c r="H188" s="10" t="s">
        <v>20</v>
      </c>
      <c r="I188" s="11" t="s">
        <v>21</v>
      </c>
      <c r="J188" s="12" t="s">
        <v>22</v>
      </c>
      <c r="K188" s="11" t="s">
        <v>23</v>
      </c>
      <c r="L188" s="13">
        <v>546828</v>
      </c>
      <c r="M188" s="13">
        <v>546828</v>
      </c>
      <c r="N188" s="13" t="str">
        <f>IF(Tbl_AppropInput[[#This Row],[Fund Detail Code]]="09119",Tbl_AppropInput[[#This Row],[Fund Group Name]],IF(ISNUMBER(SEARCH("covid",Tbl_AppropInput[[#This Row],[Fund Detail Name]]))=TRUE,"COVID Funds",Tbl_AppropInput[[#This Row],[Fund Group Name]]))</f>
        <v>General</v>
      </c>
      <c r="O188" s="13" t="str">
        <f>IF(Tbl_AppropInput[[#This Row],[Fund Detail Code]]="09119",Tbl_AppropInput[[#This Row],[Fund Group Code]],IF(ISNUMBER(SEARCH("covid",Tbl_AppropInput[[#This Row],[Fund Detail Name]]))=TRUE,"99",Tbl_AppropInput[[#This Row],[Fund Group Code]]))</f>
        <v>01</v>
      </c>
      <c r="P188" s="13">
        <f>VLOOKUP(Tbl_AppropInput[[#This Row],[Agency Code]],TblAgencies[],12,FALSE)</f>
        <v>193</v>
      </c>
    </row>
    <row r="189" spans="1:16" ht="15.6">
      <c r="A189" s="10" t="s">
        <v>1697</v>
      </c>
      <c r="B189" s="11" t="s">
        <v>1698</v>
      </c>
      <c r="C189" s="12">
        <v>301</v>
      </c>
      <c r="D189" s="11" t="s">
        <v>1700</v>
      </c>
      <c r="E189" s="12" t="s">
        <v>212</v>
      </c>
      <c r="F189" s="11" t="s">
        <v>212</v>
      </c>
      <c r="G189" s="11" t="s">
        <v>1858</v>
      </c>
      <c r="H189" s="10" t="s">
        <v>212</v>
      </c>
      <c r="I189" s="11" t="s">
        <v>212</v>
      </c>
      <c r="J189" s="12" t="s">
        <v>212</v>
      </c>
      <c r="K189" s="11" t="s">
        <v>212</v>
      </c>
      <c r="L189" s="13">
        <v>0</v>
      </c>
      <c r="M189" s="13">
        <v>0</v>
      </c>
      <c r="N189" s="13" t="str">
        <f>IF(Tbl_AppropInput[[#This Row],[Fund Detail Code]]="09119",Tbl_AppropInput[[#This Row],[Fund Group Name]],IF(ISNUMBER(SEARCH("covid",Tbl_AppropInput[[#This Row],[Fund Detail Name]]))=TRUE,"COVID Funds",Tbl_AppropInput[[#This Row],[Fund Group Name]]))</f>
        <v/>
      </c>
      <c r="O189" s="13" t="str">
        <f>IF(Tbl_AppropInput[[#This Row],[Fund Detail Code]]="09119",Tbl_AppropInput[[#This Row],[Fund Group Code]],IF(ISNUMBER(SEARCH("covid",Tbl_AppropInput[[#This Row],[Fund Detail Name]]))=TRUE,"99",Tbl_AppropInput[[#This Row],[Fund Group Code]]))</f>
        <v/>
      </c>
      <c r="P189" s="13">
        <f>VLOOKUP(Tbl_AppropInput[[#This Row],[Agency Code]],TblAgencies[],12,FALSE)</f>
        <v>301</v>
      </c>
    </row>
    <row r="190" spans="1:16" ht="15.6">
      <c r="A190" s="10" t="s">
        <v>1697</v>
      </c>
      <c r="B190" s="11" t="s">
        <v>1698</v>
      </c>
      <c r="C190" s="12">
        <v>301</v>
      </c>
      <c r="D190" s="11" t="s">
        <v>1700</v>
      </c>
      <c r="E190" s="12">
        <v>457</v>
      </c>
      <c r="F190" s="11" t="s">
        <v>431</v>
      </c>
      <c r="G190" s="11" t="s">
        <v>1859</v>
      </c>
      <c r="H190" s="10" t="s">
        <v>20</v>
      </c>
      <c r="I190" s="11" t="s">
        <v>21</v>
      </c>
      <c r="J190" s="12" t="s">
        <v>22</v>
      </c>
      <c r="K190" s="11" t="s">
        <v>23</v>
      </c>
      <c r="L190" s="13">
        <v>1929910</v>
      </c>
      <c r="M190" s="13">
        <v>1929910</v>
      </c>
      <c r="N190" s="13" t="str">
        <f>IF(Tbl_AppropInput[[#This Row],[Fund Detail Code]]="09119",Tbl_AppropInput[[#This Row],[Fund Group Name]],IF(ISNUMBER(SEARCH("covid",Tbl_AppropInput[[#This Row],[Fund Detail Name]]))=TRUE,"COVID Funds",Tbl_AppropInput[[#This Row],[Fund Group Name]]))</f>
        <v>General</v>
      </c>
      <c r="O190" s="13" t="str">
        <f>IF(Tbl_AppropInput[[#This Row],[Fund Detail Code]]="09119",Tbl_AppropInput[[#This Row],[Fund Group Code]],IF(ISNUMBER(SEARCH("covid",Tbl_AppropInput[[#This Row],[Fund Detail Name]]))=TRUE,"99",Tbl_AppropInput[[#This Row],[Fund Group Code]]))</f>
        <v>01</v>
      </c>
      <c r="P190" s="13">
        <f>VLOOKUP(Tbl_AppropInput[[#This Row],[Agency Code]],TblAgencies[],12,FALSE)</f>
        <v>301</v>
      </c>
    </row>
    <row r="191" spans="1:16" ht="15.6">
      <c r="A191" s="10" t="s">
        <v>1697</v>
      </c>
      <c r="B191" s="11" t="s">
        <v>1698</v>
      </c>
      <c r="C191" s="12">
        <v>301</v>
      </c>
      <c r="D191" s="11" t="s">
        <v>1700</v>
      </c>
      <c r="E191" s="12">
        <v>457</v>
      </c>
      <c r="F191" s="11" t="s">
        <v>431</v>
      </c>
      <c r="G191" s="11" t="s">
        <v>1858</v>
      </c>
      <c r="H191" s="10" t="s">
        <v>30</v>
      </c>
      <c r="I191" s="11" t="s">
        <v>31</v>
      </c>
      <c r="J191" s="12" t="s">
        <v>32</v>
      </c>
      <c r="K191" s="11" t="s">
        <v>31</v>
      </c>
      <c r="L191" s="13">
        <v>4741999</v>
      </c>
      <c r="M191" s="13">
        <v>4741999</v>
      </c>
      <c r="N191" s="13" t="str">
        <f>IF(Tbl_AppropInput[[#This Row],[Fund Detail Code]]="09119",Tbl_AppropInput[[#This Row],[Fund Group Name]],IF(ISNUMBER(SEARCH("covid",Tbl_AppropInput[[#This Row],[Fund Detail Name]]))=TRUE,"COVID Funds",Tbl_AppropInput[[#This Row],[Fund Group Name]]))</f>
        <v>Federal Trust</v>
      </c>
      <c r="O191" s="13" t="str">
        <f>IF(Tbl_AppropInput[[#This Row],[Fund Detail Code]]="09119",Tbl_AppropInput[[#This Row],[Fund Group Code]],IF(ISNUMBER(SEARCH("covid",Tbl_AppropInput[[#This Row],[Fund Detail Name]]))=TRUE,"99",Tbl_AppropInput[[#This Row],[Fund Group Code]]))</f>
        <v>10</v>
      </c>
      <c r="P191" s="13">
        <f>VLOOKUP(Tbl_AppropInput[[#This Row],[Agency Code]],TblAgencies[],12,FALSE)</f>
        <v>301</v>
      </c>
    </row>
    <row r="192" spans="1:16" ht="15.6">
      <c r="A192" s="10" t="s">
        <v>1697</v>
      </c>
      <c r="B192" s="11" t="s">
        <v>1698</v>
      </c>
      <c r="C192" s="12">
        <v>301</v>
      </c>
      <c r="D192" s="11" t="s">
        <v>1700</v>
      </c>
      <c r="E192" s="12">
        <v>531</v>
      </c>
      <c r="F192" s="11" t="s">
        <v>1706</v>
      </c>
      <c r="G192" s="11" t="s">
        <v>1859</v>
      </c>
      <c r="H192" s="10" t="s">
        <v>20</v>
      </c>
      <c r="I192" s="11" t="s">
        <v>21</v>
      </c>
      <c r="J192" s="12" t="s">
        <v>22</v>
      </c>
      <c r="K192" s="11" t="s">
        <v>23</v>
      </c>
      <c r="L192" s="13">
        <v>5963306</v>
      </c>
      <c r="M192" s="13">
        <v>5963306</v>
      </c>
      <c r="N192" s="13" t="str">
        <f>IF(Tbl_AppropInput[[#This Row],[Fund Detail Code]]="09119",Tbl_AppropInput[[#This Row],[Fund Group Name]],IF(ISNUMBER(SEARCH("covid",Tbl_AppropInput[[#This Row],[Fund Detail Name]]))=TRUE,"COVID Funds",Tbl_AppropInput[[#This Row],[Fund Group Name]]))</f>
        <v>General</v>
      </c>
      <c r="O192" s="13" t="str">
        <f>IF(Tbl_AppropInput[[#This Row],[Fund Detail Code]]="09119",Tbl_AppropInput[[#This Row],[Fund Group Code]],IF(ISNUMBER(SEARCH("covid",Tbl_AppropInput[[#This Row],[Fund Detail Name]]))=TRUE,"99",Tbl_AppropInput[[#This Row],[Fund Group Code]]))</f>
        <v>01</v>
      </c>
      <c r="P192" s="13">
        <f>VLOOKUP(Tbl_AppropInput[[#This Row],[Agency Code]],TblAgencies[],12,FALSE)</f>
        <v>301</v>
      </c>
    </row>
    <row r="193" spans="1:16" ht="15.6">
      <c r="A193" s="10" t="s">
        <v>1697</v>
      </c>
      <c r="B193" s="11" t="s">
        <v>1698</v>
      </c>
      <c r="C193" s="12">
        <v>301</v>
      </c>
      <c r="D193" s="11" t="s">
        <v>1700</v>
      </c>
      <c r="E193" s="12">
        <v>531</v>
      </c>
      <c r="F193" s="11" t="s">
        <v>1706</v>
      </c>
      <c r="G193" s="11" t="s">
        <v>1858</v>
      </c>
      <c r="H193" s="10" t="s">
        <v>24</v>
      </c>
      <c r="I193" s="11" t="s">
        <v>25</v>
      </c>
      <c r="J193" s="12" t="s">
        <v>1707</v>
      </c>
      <c r="K193" s="11" t="s">
        <v>1903</v>
      </c>
      <c r="L193" s="13">
        <v>1755689</v>
      </c>
      <c r="M193" s="13">
        <v>1755689</v>
      </c>
      <c r="N193" s="13" t="str">
        <f>IF(Tbl_AppropInput[[#This Row],[Fund Detail Code]]="09119",Tbl_AppropInput[[#This Row],[Fund Group Name]],IF(ISNUMBER(SEARCH("covid",Tbl_AppropInput[[#This Row],[Fund Detail Name]]))=TRUE,"COVID Funds",Tbl_AppropInput[[#This Row],[Fund Group Name]]))</f>
        <v>Special</v>
      </c>
      <c r="O193" s="13" t="str">
        <f>IF(Tbl_AppropInput[[#This Row],[Fund Detail Code]]="09119",Tbl_AppropInput[[#This Row],[Fund Group Code]],IF(ISNUMBER(SEARCH("covid",Tbl_AppropInput[[#This Row],[Fund Detail Name]]))=TRUE,"99",Tbl_AppropInput[[#This Row],[Fund Group Code]]))</f>
        <v>02</v>
      </c>
      <c r="P193" s="13">
        <f>VLOOKUP(Tbl_AppropInput[[#This Row],[Agency Code]],TblAgencies[],12,FALSE)</f>
        <v>301</v>
      </c>
    </row>
    <row r="194" spans="1:16" ht="15.6">
      <c r="A194" s="10" t="s">
        <v>1697</v>
      </c>
      <c r="B194" s="11" t="s">
        <v>1698</v>
      </c>
      <c r="C194" s="12">
        <v>301</v>
      </c>
      <c r="D194" s="11" t="s">
        <v>1700</v>
      </c>
      <c r="E194" s="12">
        <v>531</v>
      </c>
      <c r="F194" s="11" t="s">
        <v>1706</v>
      </c>
      <c r="G194" s="11" t="s">
        <v>1858</v>
      </c>
      <c r="H194" s="10" t="s">
        <v>30</v>
      </c>
      <c r="I194" s="11" t="s">
        <v>31</v>
      </c>
      <c r="J194" s="12" t="s">
        <v>32</v>
      </c>
      <c r="K194" s="11" t="s">
        <v>31</v>
      </c>
      <c r="L194" s="13">
        <v>1093045</v>
      </c>
      <c r="M194" s="13">
        <v>1093045</v>
      </c>
      <c r="N194" s="13" t="str">
        <f>IF(Tbl_AppropInput[[#This Row],[Fund Detail Code]]="09119",Tbl_AppropInput[[#This Row],[Fund Group Name]],IF(ISNUMBER(SEARCH("covid",Tbl_AppropInput[[#This Row],[Fund Detail Name]]))=TRUE,"COVID Funds",Tbl_AppropInput[[#This Row],[Fund Group Name]]))</f>
        <v>Federal Trust</v>
      </c>
      <c r="O194" s="13" t="str">
        <f>IF(Tbl_AppropInput[[#This Row],[Fund Detail Code]]="09119",Tbl_AppropInput[[#This Row],[Fund Group Code]],IF(ISNUMBER(SEARCH("covid",Tbl_AppropInput[[#This Row],[Fund Detail Name]]))=TRUE,"99",Tbl_AppropInput[[#This Row],[Fund Group Code]]))</f>
        <v>10</v>
      </c>
      <c r="P194" s="13">
        <f>VLOOKUP(Tbl_AppropInput[[#This Row],[Agency Code]],TblAgencies[],12,FALSE)</f>
        <v>301</v>
      </c>
    </row>
    <row r="195" spans="1:16" ht="15.6">
      <c r="A195" s="10" t="s">
        <v>1697</v>
      </c>
      <c r="B195" s="11" t="s">
        <v>1698</v>
      </c>
      <c r="C195" s="12">
        <v>301</v>
      </c>
      <c r="D195" s="11" t="s">
        <v>1700</v>
      </c>
      <c r="E195" s="12">
        <v>532</v>
      </c>
      <c r="F195" s="11" t="s">
        <v>1710</v>
      </c>
      <c r="G195" s="11" t="s">
        <v>1859</v>
      </c>
      <c r="H195" s="10" t="s">
        <v>20</v>
      </c>
      <c r="I195" s="11" t="s">
        <v>21</v>
      </c>
      <c r="J195" s="12" t="s">
        <v>22</v>
      </c>
      <c r="K195" s="11" t="s">
        <v>23</v>
      </c>
      <c r="L195" s="13">
        <v>11111463</v>
      </c>
      <c r="M195" s="13">
        <v>10034088</v>
      </c>
      <c r="N195" s="13" t="str">
        <f>IF(Tbl_AppropInput[[#This Row],[Fund Detail Code]]="09119",Tbl_AppropInput[[#This Row],[Fund Group Name]],IF(ISNUMBER(SEARCH("covid",Tbl_AppropInput[[#This Row],[Fund Detail Name]]))=TRUE,"COVID Funds",Tbl_AppropInput[[#This Row],[Fund Group Name]]))</f>
        <v>General</v>
      </c>
      <c r="O195" s="13" t="str">
        <f>IF(Tbl_AppropInput[[#This Row],[Fund Detail Code]]="09119",Tbl_AppropInput[[#This Row],[Fund Group Code]],IF(ISNUMBER(SEARCH("covid",Tbl_AppropInput[[#This Row],[Fund Detail Name]]))=TRUE,"99",Tbl_AppropInput[[#This Row],[Fund Group Code]]))</f>
        <v>01</v>
      </c>
      <c r="P195" s="13">
        <f>VLOOKUP(Tbl_AppropInput[[#This Row],[Agency Code]],TblAgencies[],12,FALSE)</f>
        <v>301</v>
      </c>
    </row>
    <row r="196" spans="1:16" ht="15.6">
      <c r="A196" s="10" t="s">
        <v>1697</v>
      </c>
      <c r="B196" s="11" t="s">
        <v>1698</v>
      </c>
      <c r="C196" s="12">
        <v>301</v>
      </c>
      <c r="D196" s="11" t="s">
        <v>1700</v>
      </c>
      <c r="E196" s="12">
        <v>532</v>
      </c>
      <c r="F196" s="11" t="s">
        <v>1710</v>
      </c>
      <c r="G196" s="11" t="s">
        <v>1858</v>
      </c>
      <c r="H196" s="10" t="s">
        <v>24</v>
      </c>
      <c r="I196" s="11" t="s">
        <v>25</v>
      </c>
      <c r="J196" s="12" t="s">
        <v>1713</v>
      </c>
      <c r="K196" s="11" t="s">
        <v>1904</v>
      </c>
      <c r="L196" s="13">
        <v>15000</v>
      </c>
      <c r="M196" s="13">
        <v>15000</v>
      </c>
      <c r="N196" s="13" t="str">
        <f>IF(Tbl_AppropInput[[#This Row],[Fund Detail Code]]="09119",Tbl_AppropInput[[#This Row],[Fund Group Name]],IF(ISNUMBER(SEARCH("covid",Tbl_AppropInput[[#This Row],[Fund Detail Name]]))=TRUE,"COVID Funds",Tbl_AppropInput[[#This Row],[Fund Group Name]]))</f>
        <v>Special</v>
      </c>
      <c r="O196" s="13" t="str">
        <f>IF(Tbl_AppropInput[[#This Row],[Fund Detail Code]]="09119",Tbl_AppropInput[[#This Row],[Fund Group Code]],IF(ISNUMBER(SEARCH("covid",Tbl_AppropInput[[#This Row],[Fund Detail Name]]))=TRUE,"99",Tbl_AppropInput[[#This Row],[Fund Group Code]]))</f>
        <v>02</v>
      </c>
      <c r="P196" s="13">
        <f>VLOOKUP(Tbl_AppropInput[[#This Row],[Agency Code]],TblAgencies[],12,FALSE)</f>
        <v>301</v>
      </c>
    </row>
    <row r="197" spans="1:16" ht="15.6">
      <c r="A197" s="10" t="s">
        <v>1697</v>
      </c>
      <c r="B197" s="11" t="s">
        <v>1698</v>
      </c>
      <c r="C197" s="12">
        <v>301</v>
      </c>
      <c r="D197" s="11" t="s">
        <v>1700</v>
      </c>
      <c r="E197" s="12">
        <v>532</v>
      </c>
      <c r="F197" s="11" t="s">
        <v>1710</v>
      </c>
      <c r="G197" s="11" t="s">
        <v>1858</v>
      </c>
      <c r="H197" s="10" t="s">
        <v>24</v>
      </c>
      <c r="I197" s="11" t="s">
        <v>25</v>
      </c>
      <c r="J197" s="12" t="s">
        <v>1707</v>
      </c>
      <c r="K197" s="11" t="s">
        <v>1903</v>
      </c>
      <c r="L197" s="13">
        <v>143125</v>
      </c>
      <c r="M197" s="13">
        <v>143125</v>
      </c>
      <c r="N197" s="13" t="str">
        <f>IF(Tbl_AppropInput[[#This Row],[Fund Detail Code]]="09119",Tbl_AppropInput[[#This Row],[Fund Group Name]],IF(ISNUMBER(SEARCH("covid",Tbl_AppropInput[[#This Row],[Fund Detail Name]]))=TRUE,"COVID Funds",Tbl_AppropInput[[#This Row],[Fund Group Name]]))</f>
        <v>Special</v>
      </c>
      <c r="O197" s="13" t="str">
        <f>IF(Tbl_AppropInput[[#This Row],[Fund Detail Code]]="09119",Tbl_AppropInput[[#This Row],[Fund Group Code]],IF(ISNUMBER(SEARCH("covid",Tbl_AppropInput[[#This Row],[Fund Detail Name]]))=TRUE,"99",Tbl_AppropInput[[#This Row],[Fund Group Code]]))</f>
        <v>02</v>
      </c>
      <c r="P197" s="13">
        <f>VLOOKUP(Tbl_AppropInput[[#This Row],[Agency Code]],TblAgencies[],12,FALSE)</f>
        <v>301</v>
      </c>
    </row>
    <row r="198" spans="1:16" ht="15.6">
      <c r="A198" s="10" t="s">
        <v>1697</v>
      </c>
      <c r="B198" s="11" t="s">
        <v>1698</v>
      </c>
      <c r="C198" s="12">
        <v>301</v>
      </c>
      <c r="D198" s="11" t="s">
        <v>1700</v>
      </c>
      <c r="E198" s="12">
        <v>532</v>
      </c>
      <c r="F198" s="11" t="s">
        <v>1710</v>
      </c>
      <c r="G198" s="11" t="s">
        <v>1858</v>
      </c>
      <c r="H198" s="10" t="s">
        <v>62</v>
      </c>
      <c r="I198" s="11" t="s">
        <v>63</v>
      </c>
      <c r="J198" s="12" t="s">
        <v>1715</v>
      </c>
      <c r="K198" s="11" t="s">
        <v>1716</v>
      </c>
      <c r="L198" s="13">
        <v>7285070</v>
      </c>
      <c r="M198" s="13">
        <v>7285070</v>
      </c>
      <c r="N198" s="13" t="str">
        <f>IF(Tbl_AppropInput[[#This Row],[Fund Detail Code]]="09119",Tbl_AppropInput[[#This Row],[Fund Group Name]],IF(ISNUMBER(SEARCH("covid",Tbl_AppropInput[[#This Row],[Fund Detail Name]]))=TRUE,"COVID Funds",Tbl_AppropInput[[#This Row],[Fund Group Name]]))</f>
        <v>Trust And Agency</v>
      </c>
      <c r="O198" s="13" t="str">
        <f>IF(Tbl_AppropInput[[#This Row],[Fund Detail Code]]="09119",Tbl_AppropInput[[#This Row],[Fund Group Code]],IF(ISNUMBER(SEARCH("covid",Tbl_AppropInput[[#This Row],[Fund Detail Name]]))=TRUE,"99",Tbl_AppropInput[[#This Row],[Fund Group Code]]))</f>
        <v>07</v>
      </c>
      <c r="P198" s="13">
        <f>VLOOKUP(Tbl_AppropInput[[#This Row],[Agency Code]],TblAgencies[],12,FALSE)</f>
        <v>301</v>
      </c>
    </row>
    <row r="199" spans="1:16" ht="15.6">
      <c r="A199" s="10" t="s">
        <v>1697</v>
      </c>
      <c r="B199" s="11" t="s">
        <v>1698</v>
      </c>
      <c r="C199" s="12">
        <v>301</v>
      </c>
      <c r="D199" s="11" t="s">
        <v>1700</v>
      </c>
      <c r="E199" s="12">
        <v>532</v>
      </c>
      <c r="F199" s="11" t="s">
        <v>1710</v>
      </c>
      <c r="G199" s="11" t="s">
        <v>1858</v>
      </c>
      <c r="H199" s="10" t="s">
        <v>40</v>
      </c>
      <c r="I199" s="11" t="s">
        <v>41</v>
      </c>
      <c r="J199" s="12" t="s">
        <v>1719</v>
      </c>
      <c r="K199" s="11" t="s">
        <v>1905</v>
      </c>
      <c r="L199" s="13">
        <v>60000</v>
      </c>
      <c r="M199" s="13">
        <v>60000</v>
      </c>
      <c r="N199" s="13" t="str">
        <f>IF(Tbl_AppropInput[[#This Row],[Fund Detail Code]]="09119",Tbl_AppropInput[[#This Row],[Fund Group Name]],IF(ISNUMBER(SEARCH("covid",Tbl_AppropInput[[#This Row],[Fund Detail Name]]))=TRUE,"COVID Funds",Tbl_AppropInput[[#This Row],[Fund Group Name]]))</f>
        <v>Dedicated Special Revenue</v>
      </c>
      <c r="O199" s="13" t="str">
        <f>IF(Tbl_AppropInput[[#This Row],[Fund Detail Code]]="09119",Tbl_AppropInput[[#This Row],[Fund Group Code]],IF(ISNUMBER(SEARCH("covid",Tbl_AppropInput[[#This Row],[Fund Detail Name]]))=TRUE,"99",Tbl_AppropInput[[#This Row],[Fund Group Code]]))</f>
        <v>09</v>
      </c>
      <c r="P199" s="13">
        <f>VLOOKUP(Tbl_AppropInput[[#This Row],[Agency Code]],TblAgencies[],12,FALSE)</f>
        <v>301</v>
      </c>
    </row>
    <row r="200" spans="1:16" ht="15.6">
      <c r="A200" s="10" t="s">
        <v>1697</v>
      </c>
      <c r="B200" s="11" t="s">
        <v>1698</v>
      </c>
      <c r="C200" s="12">
        <v>301</v>
      </c>
      <c r="D200" s="11" t="s">
        <v>1700</v>
      </c>
      <c r="E200" s="12">
        <v>532</v>
      </c>
      <c r="F200" s="11" t="s">
        <v>1710</v>
      </c>
      <c r="G200" s="11" t="s">
        <v>1858</v>
      </c>
      <c r="H200" s="10" t="s">
        <v>40</v>
      </c>
      <c r="I200" s="11" t="s">
        <v>41</v>
      </c>
      <c r="J200" s="12" t="s">
        <v>1721</v>
      </c>
      <c r="K200" s="11" t="s">
        <v>1906</v>
      </c>
      <c r="L200" s="13">
        <v>5519133</v>
      </c>
      <c r="M200" s="13">
        <v>5519133</v>
      </c>
      <c r="N200" s="13" t="str">
        <f>IF(Tbl_AppropInput[[#This Row],[Fund Detail Code]]="09119",Tbl_AppropInput[[#This Row],[Fund Group Name]],IF(ISNUMBER(SEARCH("covid",Tbl_AppropInput[[#This Row],[Fund Detail Name]]))=TRUE,"COVID Funds",Tbl_AppropInput[[#This Row],[Fund Group Name]]))</f>
        <v>Dedicated Special Revenue</v>
      </c>
      <c r="O200" s="13" t="str">
        <f>IF(Tbl_AppropInput[[#This Row],[Fund Detail Code]]="09119",Tbl_AppropInput[[#This Row],[Fund Group Code]],IF(ISNUMBER(SEARCH("covid",Tbl_AppropInput[[#This Row],[Fund Detail Name]]))=TRUE,"99",Tbl_AppropInput[[#This Row],[Fund Group Code]]))</f>
        <v>09</v>
      </c>
      <c r="P200" s="13">
        <f>VLOOKUP(Tbl_AppropInput[[#This Row],[Agency Code]],TblAgencies[],12,FALSE)</f>
        <v>301</v>
      </c>
    </row>
    <row r="201" spans="1:16" ht="15.6">
      <c r="A201" s="10" t="s">
        <v>1697</v>
      </c>
      <c r="B201" s="11" t="s">
        <v>1698</v>
      </c>
      <c r="C201" s="12">
        <v>301</v>
      </c>
      <c r="D201" s="11" t="s">
        <v>1700</v>
      </c>
      <c r="E201" s="12">
        <v>532</v>
      </c>
      <c r="F201" s="11" t="s">
        <v>1710</v>
      </c>
      <c r="G201" s="11" t="s">
        <v>1858</v>
      </c>
      <c r="H201" s="10" t="s">
        <v>30</v>
      </c>
      <c r="I201" s="11" t="s">
        <v>31</v>
      </c>
      <c r="J201" s="12" t="s">
        <v>32</v>
      </c>
      <c r="K201" s="11" t="s">
        <v>31</v>
      </c>
      <c r="L201" s="13">
        <v>720898</v>
      </c>
      <c r="M201" s="13">
        <v>720898</v>
      </c>
      <c r="N201" s="13" t="str">
        <f>IF(Tbl_AppropInput[[#This Row],[Fund Detail Code]]="09119",Tbl_AppropInput[[#This Row],[Fund Group Name]],IF(ISNUMBER(SEARCH("covid",Tbl_AppropInput[[#This Row],[Fund Detail Name]]))=TRUE,"COVID Funds",Tbl_AppropInput[[#This Row],[Fund Group Name]]))</f>
        <v>Federal Trust</v>
      </c>
      <c r="O201" s="13" t="str">
        <f>IF(Tbl_AppropInput[[#This Row],[Fund Detail Code]]="09119",Tbl_AppropInput[[#This Row],[Fund Group Code]],IF(ISNUMBER(SEARCH("covid",Tbl_AppropInput[[#This Row],[Fund Detail Name]]))=TRUE,"99",Tbl_AppropInput[[#This Row],[Fund Group Code]]))</f>
        <v>10</v>
      </c>
      <c r="P201" s="13">
        <f>VLOOKUP(Tbl_AppropInput[[#This Row],[Agency Code]],TblAgencies[],12,FALSE)</f>
        <v>301</v>
      </c>
    </row>
    <row r="202" spans="1:16" ht="15.6">
      <c r="A202" s="10" t="s">
        <v>1697</v>
      </c>
      <c r="B202" s="11" t="s">
        <v>1698</v>
      </c>
      <c r="C202" s="12">
        <v>301</v>
      </c>
      <c r="D202" s="11" t="s">
        <v>1700</v>
      </c>
      <c r="E202" s="12">
        <v>534</v>
      </c>
      <c r="F202" s="11" t="s">
        <v>279</v>
      </c>
      <c r="G202" s="11" t="s">
        <v>1859</v>
      </c>
      <c r="H202" s="10" t="s">
        <v>20</v>
      </c>
      <c r="I202" s="11" t="s">
        <v>21</v>
      </c>
      <c r="J202" s="12" t="s">
        <v>22</v>
      </c>
      <c r="K202" s="11" t="s">
        <v>23</v>
      </c>
      <c r="L202" s="13">
        <v>2838820</v>
      </c>
      <c r="M202" s="13">
        <v>1588820</v>
      </c>
      <c r="N202" s="13" t="str">
        <f>IF(Tbl_AppropInput[[#This Row],[Fund Detail Code]]="09119",Tbl_AppropInput[[#This Row],[Fund Group Name]],IF(ISNUMBER(SEARCH("covid",Tbl_AppropInput[[#This Row],[Fund Detail Name]]))=TRUE,"COVID Funds",Tbl_AppropInput[[#This Row],[Fund Group Name]]))</f>
        <v>General</v>
      </c>
      <c r="O202" s="13" t="str">
        <f>IF(Tbl_AppropInput[[#This Row],[Fund Detail Code]]="09119",Tbl_AppropInput[[#This Row],[Fund Group Code]],IF(ISNUMBER(SEARCH("covid",Tbl_AppropInput[[#This Row],[Fund Detail Name]]))=TRUE,"99",Tbl_AppropInput[[#This Row],[Fund Group Code]]))</f>
        <v>01</v>
      </c>
      <c r="P202" s="13">
        <f>VLOOKUP(Tbl_AppropInput[[#This Row],[Agency Code]],TblAgencies[],12,FALSE)</f>
        <v>301</v>
      </c>
    </row>
    <row r="203" spans="1:16" ht="15.6">
      <c r="A203" s="10" t="s">
        <v>1697</v>
      </c>
      <c r="B203" s="11" t="s">
        <v>1698</v>
      </c>
      <c r="C203" s="12">
        <v>301</v>
      </c>
      <c r="D203" s="11" t="s">
        <v>1700</v>
      </c>
      <c r="E203" s="12">
        <v>535</v>
      </c>
      <c r="F203" s="11" t="s">
        <v>1726</v>
      </c>
      <c r="G203" s="11" t="s">
        <v>1859</v>
      </c>
      <c r="H203" s="10" t="s">
        <v>20</v>
      </c>
      <c r="I203" s="11" t="s">
        <v>21</v>
      </c>
      <c r="J203" s="12" t="s">
        <v>22</v>
      </c>
      <c r="K203" s="11" t="s">
        <v>23</v>
      </c>
      <c r="L203" s="13">
        <v>2792345</v>
      </c>
      <c r="M203" s="13">
        <v>2767345</v>
      </c>
      <c r="N203" s="13" t="str">
        <f>IF(Tbl_AppropInput[[#This Row],[Fund Detail Code]]="09119",Tbl_AppropInput[[#This Row],[Fund Group Name]],IF(ISNUMBER(SEARCH("covid",Tbl_AppropInput[[#This Row],[Fund Detail Name]]))=TRUE,"COVID Funds",Tbl_AppropInput[[#This Row],[Fund Group Name]]))</f>
        <v>General</v>
      </c>
      <c r="O203" s="13" t="str">
        <f>IF(Tbl_AppropInput[[#This Row],[Fund Detail Code]]="09119",Tbl_AppropInput[[#This Row],[Fund Group Code]],IF(ISNUMBER(SEARCH("covid",Tbl_AppropInput[[#This Row],[Fund Detail Name]]))=TRUE,"99",Tbl_AppropInput[[#This Row],[Fund Group Code]]))</f>
        <v>01</v>
      </c>
      <c r="P203" s="13">
        <f>VLOOKUP(Tbl_AppropInput[[#This Row],[Agency Code]],TblAgencies[],12,FALSE)</f>
        <v>301</v>
      </c>
    </row>
    <row r="204" spans="1:16" ht="15.6">
      <c r="A204" s="10" t="s">
        <v>1697</v>
      </c>
      <c r="B204" s="11" t="s">
        <v>1698</v>
      </c>
      <c r="C204" s="12">
        <v>301</v>
      </c>
      <c r="D204" s="11" t="s">
        <v>1700</v>
      </c>
      <c r="E204" s="12">
        <v>535</v>
      </c>
      <c r="F204" s="11" t="s">
        <v>1726</v>
      </c>
      <c r="G204" s="11" t="s">
        <v>1858</v>
      </c>
      <c r="H204" s="10" t="s">
        <v>24</v>
      </c>
      <c r="I204" s="11" t="s">
        <v>25</v>
      </c>
      <c r="J204" s="12" t="s">
        <v>1707</v>
      </c>
      <c r="K204" s="11" t="s">
        <v>1903</v>
      </c>
      <c r="L204" s="13">
        <v>643009</v>
      </c>
      <c r="M204" s="13">
        <v>643009</v>
      </c>
      <c r="N204" s="13" t="str">
        <f>IF(Tbl_AppropInput[[#This Row],[Fund Detail Code]]="09119",Tbl_AppropInput[[#This Row],[Fund Group Name]],IF(ISNUMBER(SEARCH("covid",Tbl_AppropInput[[#This Row],[Fund Detail Name]]))=TRUE,"COVID Funds",Tbl_AppropInput[[#This Row],[Fund Group Name]]))</f>
        <v>Special</v>
      </c>
      <c r="O204" s="13" t="str">
        <f>IF(Tbl_AppropInput[[#This Row],[Fund Detail Code]]="09119",Tbl_AppropInput[[#This Row],[Fund Group Code]],IF(ISNUMBER(SEARCH("covid",Tbl_AppropInput[[#This Row],[Fund Detail Name]]))=TRUE,"99",Tbl_AppropInput[[#This Row],[Fund Group Code]]))</f>
        <v>02</v>
      </c>
      <c r="P204" s="13">
        <f>VLOOKUP(Tbl_AppropInput[[#This Row],[Agency Code]],TblAgencies[],12,FALSE)</f>
        <v>301</v>
      </c>
    </row>
    <row r="205" spans="1:16" ht="15.6">
      <c r="A205" s="10" t="s">
        <v>1697</v>
      </c>
      <c r="B205" s="11" t="s">
        <v>1698</v>
      </c>
      <c r="C205" s="12">
        <v>301</v>
      </c>
      <c r="D205" s="11" t="s">
        <v>1700</v>
      </c>
      <c r="E205" s="12">
        <v>535</v>
      </c>
      <c r="F205" s="11" t="s">
        <v>1726</v>
      </c>
      <c r="G205" s="11" t="s">
        <v>1858</v>
      </c>
      <c r="H205" s="10" t="s">
        <v>30</v>
      </c>
      <c r="I205" s="11" t="s">
        <v>31</v>
      </c>
      <c r="J205" s="12" t="s">
        <v>32</v>
      </c>
      <c r="K205" s="11" t="s">
        <v>31</v>
      </c>
      <c r="L205" s="13">
        <v>1421804</v>
      </c>
      <c r="M205" s="13">
        <v>1421804</v>
      </c>
      <c r="N205" s="13" t="str">
        <f>IF(Tbl_AppropInput[[#This Row],[Fund Detail Code]]="09119",Tbl_AppropInput[[#This Row],[Fund Group Name]],IF(ISNUMBER(SEARCH("covid",Tbl_AppropInput[[#This Row],[Fund Detail Name]]))=TRUE,"COVID Funds",Tbl_AppropInput[[#This Row],[Fund Group Name]]))</f>
        <v>Federal Trust</v>
      </c>
      <c r="O205" s="13" t="str">
        <f>IF(Tbl_AppropInput[[#This Row],[Fund Detail Code]]="09119",Tbl_AppropInput[[#This Row],[Fund Group Code]],IF(ISNUMBER(SEARCH("covid",Tbl_AppropInput[[#This Row],[Fund Detail Name]]))=TRUE,"99",Tbl_AppropInput[[#This Row],[Fund Group Code]]))</f>
        <v>10</v>
      </c>
      <c r="P205" s="13">
        <f>VLOOKUP(Tbl_AppropInput[[#This Row],[Agency Code]],TblAgencies[],12,FALSE)</f>
        <v>301</v>
      </c>
    </row>
    <row r="206" spans="1:16" ht="15.6">
      <c r="A206" s="10" t="s">
        <v>1697</v>
      </c>
      <c r="B206" s="11" t="s">
        <v>1698</v>
      </c>
      <c r="C206" s="12">
        <v>301</v>
      </c>
      <c r="D206" s="11" t="s">
        <v>1700</v>
      </c>
      <c r="E206" s="12">
        <v>541</v>
      </c>
      <c r="F206" s="11" t="s">
        <v>1730</v>
      </c>
      <c r="G206" s="11" t="s">
        <v>1859</v>
      </c>
      <c r="H206" s="10" t="s">
        <v>20</v>
      </c>
      <c r="I206" s="11" t="s">
        <v>21</v>
      </c>
      <c r="J206" s="12" t="s">
        <v>22</v>
      </c>
      <c r="K206" s="11" t="s">
        <v>23</v>
      </c>
      <c r="L206" s="13">
        <v>182021</v>
      </c>
      <c r="M206" s="13">
        <v>182021</v>
      </c>
      <c r="N206" s="13" t="str">
        <f>IF(Tbl_AppropInput[[#This Row],[Fund Detail Code]]="09119",Tbl_AppropInput[[#This Row],[Fund Group Name]],IF(ISNUMBER(SEARCH("covid",Tbl_AppropInput[[#This Row],[Fund Detail Name]]))=TRUE,"COVID Funds",Tbl_AppropInput[[#This Row],[Fund Group Name]]))</f>
        <v>General</v>
      </c>
      <c r="O206" s="13" t="str">
        <f>IF(Tbl_AppropInput[[#This Row],[Fund Detail Code]]="09119",Tbl_AppropInput[[#This Row],[Fund Group Code]],IF(ISNUMBER(SEARCH("covid",Tbl_AppropInput[[#This Row],[Fund Detail Name]]))=TRUE,"99",Tbl_AppropInput[[#This Row],[Fund Group Code]]))</f>
        <v>01</v>
      </c>
      <c r="P206" s="13">
        <f>VLOOKUP(Tbl_AppropInput[[#This Row],[Agency Code]],TblAgencies[],12,FALSE)</f>
        <v>301</v>
      </c>
    </row>
    <row r="207" spans="1:16" ht="15.6">
      <c r="A207" s="10" t="s">
        <v>1697</v>
      </c>
      <c r="B207" s="11" t="s">
        <v>1698</v>
      </c>
      <c r="C207" s="12">
        <v>301</v>
      </c>
      <c r="D207" s="11" t="s">
        <v>1700</v>
      </c>
      <c r="E207" s="12">
        <v>541</v>
      </c>
      <c r="F207" s="11" t="s">
        <v>1730</v>
      </c>
      <c r="G207" s="11" t="s">
        <v>1858</v>
      </c>
      <c r="H207" s="10" t="s">
        <v>24</v>
      </c>
      <c r="I207" s="11" t="s">
        <v>25</v>
      </c>
      <c r="J207" s="12" t="s">
        <v>1707</v>
      </c>
      <c r="K207" s="11" t="s">
        <v>1903</v>
      </c>
      <c r="L207" s="13">
        <v>3321</v>
      </c>
      <c r="M207" s="13">
        <v>3321</v>
      </c>
      <c r="N207" s="13" t="str">
        <f>IF(Tbl_AppropInput[[#This Row],[Fund Detail Code]]="09119",Tbl_AppropInput[[#This Row],[Fund Group Name]],IF(ISNUMBER(SEARCH("covid",Tbl_AppropInput[[#This Row],[Fund Detail Name]]))=TRUE,"COVID Funds",Tbl_AppropInput[[#This Row],[Fund Group Name]]))</f>
        <v>Special</v>
      </c>
      <c r="O207" s="13" t="str">
        <f>IF(Tbl_AppropInput[[#This Row],[Fund Detail Code]]="09119",Tbl_AppropInput[[#This Row],[Fund Group Code]],IF(ISNUMBER(SEARCH("covid",Tbl_AppropInput[[#This Row],[Fund Detail Name]]))=TRUE,"99",Tbl_AppropInput[[#This Row],[Fund Group Code]]))</f>
        <v>02</v>
      </c>
      <c r="P207" s="13">
        <f>VLOOKUP(Tbl_AppropInput[[#This Row],[Agency Code]],TblAgencies[],12,FALSE)</f>
        <v>301</v>
      </c>
    </row>
    <row r="208" spans="1:16" ht="15.6">
      <c r="A208" s="10" t="s">
        <v>1697</v>
      </c>
      <c r="B208" s="11" t="s">
        <v>1698</v>
      </c>
      <c r="C208" s="12">
        <v>301</v>
      </c>
      <c r="D208" s="11" t="s">
        <v>1700</v>
      </c>
      <c r="E208" s="12">
        <v>550</v>
      </c>
      <c r="F208" s="11" t="s">
        <v>967</v>
      </c>
      <c r="G208" s="11" t="s">
        <v>1859</v>
      </c>
      <c r="H208" s="10" t="s">
        <v>20</v>
      </c>
      <c r="I208" s="11" t="s">
        <v>21</v>
      </c>
      <c r="J208" s="12" t="s">
        <v>22</v>
      </c>
      <c r="K208" s="11" t="s">
        <v>23</v>
      </c>
      <c r="L208" s="13">
        <v>33726</v>
      </c>
      <c r="M208" s="13">
        <v>33726</v>
      </c>
      <c r="N208" s="13" t="str">
        <f>IF(Tbl_AppropInput[[#This Row],[Fund Detail Code]]="09119",Tbl_AppropInput[[#This Row],[Fund Group Name]],IF(ISNUMBER(SEARCH("covid",Tbl_AppropInput[[#This Row],[Fund Detail Name]]))=TRUE,"COVID Funds",Tbl_AppropInput[[#This Row],[Fund Group Name]]))</f>
        <v>General</v>
      </c>
      <c r="O208" s="13" t="str">
        <f>IF(Tbl_AppropInput[[#This Row],[Fund Detail Code]]="09119",Tbl_AppropInput[[#This Row],[Fund Group Code]],IF(ISNUMBER(SEARCH("covid",Tbl_AppropInput[[#This Row],[Fund Detail Name]]))=TRUE,"99",Tbl_AppropInput[[#This Row],[Fund Group Code]]))</f>
        <v>01</v>
      </c>
      <c r="P208" s="13">
        <f>VLOOKUP(Tbl_AppropInput[[#This Row],[Agency Code]],TblAgencies[],12,FALSE)</f>
        <v>301</v>
      </c>
    </row>
    <row r="209" spans="1:16" ht="15.6">
      <c r="A209" s="10" t="s">
        <v>1697</v>
      </c>
      <c r="B209" s="11" t="s">
        <v>1698</v>
      </c>
      <c r="C209" s="12">
        <v>301</v>
      </c>
      <c r="D209" s="11" t="s">
        <v>1700</v>
      </c>
      <c r="E209" s="12">
        <v>550</v>
      </c>
      <c r="F209" s="11" t="s">
        <v>967</v>
      </c>
      <c r="G209" s="11" t="s">
        <v>1858</v>
      </c>
      <c r="H209" s="10" t="s">
        <v>24</v>
      </c>
      <c r="I209" s="11" t="s">
        <v>25</v>
      </c>
      <c r="J209" s="12" t="s">
        <v>1707</v>
      </c>
      <c r="K209" s="11" t="s">
        <v>1903</v>
      </c>
      <c r="L209" s="13">
        <v>1774946</v>
      </c>
      <c r="M209" s="13">
        <v>1774946</v>
      </c>
      <c r="N209" s="13" t="str">
        <f>IF(Tbl_AppropInput[[#This Row],[Fund Detail Code]]="09119",Tbl_AppropInput[[#This Row],[Fund Group Name]],IF(ISNUMBER(SEARCH("covid",Tbl_AppropInput[[#This Row],[Fund Detail Name]]))=TRUE,"COVID Funds",Tbl_AppropInput[[#This Row],[Fund Group Name]]))</f>
        <v>Special</v>
      </c>
      <c r="O209" s="13" t="str">
        <f>IF(Tbl_AppropInput[[#This Row],[Fund Detail Code]]="09119",Tbl_AppropInput[[#This Row],[Fund Group Code]],IF(ISNUMBER(SEARCH("covid",Tbl_AppropInput[[#This Row],[Fund Detail Name]]))=TRUE,"99",Tbl_AppropInput[[#This Row],[Fund Group Code]]))</f>
        <v>02</v>
      </c>
      <c r="P209" s="13">
        <f>VLOOKUP(Tbl_AppropInput[[#This Row],[Agency Code]],TblAgencies[],12,FALSE)</f>
        <v>301</v>
      </c>
    </row>
    <row r="210" spans="1:16" ht="15.6">
      <c r="A210" s="10" t="s">
        <v>1697</v>
      </c>
      <c r="B210" s="11" t="s">
        <v>1698</v>
      </c>
      <c r="C210" s="12">
        <v>301</v>
      </c>
      <c r="D210" s="11" t="s">
        <v>1700</v>
      </c>
      <c r="E210" s="12">
        <v>552</v>
      </c>
      <c r="F210" s="11" t="s">
        <v>359</v>
      </c>
      <c r="G210" s="11" t="s">
        <v>1859</v>
      </c>
      <c r="H210" s="10" t="s">
        <v>20</v>
      </c>
      <c r="I210" s="11" t="s">
        <v>21</v>
      </c>
      <c r="J210" s="12" t="s">
        <v>22</v>
      </c>
      <c r="K210" s="11" t="s">
        <v>23</v>
      </c>
      <c r="L210" s="13">
        <v>3664730</v>
      </c>
      <c r="M210" s="13">
        <v>3424730</v>
      </c>
      <c r="N210" s="13" t="str">
        <f>IF(Tbl_AppropInput[[#This Row],[Fund Detail Code]]="09119",Tbl_AppropInput[[#This Row],[Fund Group Name]],IF(ISNUMBER(SEARCH("covid",Tbl_AppropInput[[#This Row],[Fund Detail Name]]))=TRUE,"COVID Funds",Tbl_AppropInput[[#This Row],[Fund Group Name]]))</f>
        <v>General</v>
      </c>
      <c r="O210" s="13" t="str">
        <f>IF(Tbl_AppropInput[[#This Row],[Fund Detail Code]]="09119",Tbl_AppropInput[[#This Row],[Fund Group Code]],IF(ISNUMBER(SEARCH("covid",Tbl_AppropInput[[#This Row],[Fund Detail Name]]))=TRUE,"99",Tbl_AppropInput[[#This Row],[Fund Group Code]]))</f>
        <v>01</v>
      </c>
      <c r="P210" s="13">
        <f>VLOOKUP(Tbl_AppropInput[[#This Row],[Agency Code]],TblAgencies[],12,FALSE)</f>
        <v>301</v>
      </c>
    </row>
    <row r="211" spans="1:16" ht="15.6">
      <c r="A211" s="10" t="s">
        <v>1697</v>
      </c>
      <c r="B211" s="11" t="s">
        <v>1698</v>
      </c>
      <c r="C211" s="12">
        <v>301</v>
      </c>
      <c r="D211" s="11" t="s">
        <v>1700</v>
      </c>
      <c r="E211" s="12">
        <v>552</v>
      </c>
      <c r="F211" s="11" t="s">
        <v>359</v>
      </c>
      <c r="G211" s="11" t="s">
        <v>1858</v>
      </c>
      <c r="H211" s="10" t="s">
        <v>24</v>
      </c>
      <c r="I211" s="11" t="s">
        <v>25</v>
      </c>
      <c r="J211" s="12" t="s">
        <v>1731</v>
      </c>
      <c r="K211" s="11" t="s">
        <v>1732</v>
      </c>
      <c r="L211" s="13">
        <v>23400</v>
      </c>
      <c r="M211" s="13">
        <v>23400</v>
      </c>
      <c r="N211" s="13" t="str">
        <f>IF(Tbl_AppropInput[[#This Row],[Fund Detail Code]]="09119",Tbl_AppropInput[[#This Row],[Fund Group Name]],IF(ISNUMBER(SEARCH("covid",Tbl_AppropInput[[#This Row],[Fund Detail Name]]))=TRUE,"COVID Funds",Tbl_AppropInput[[#This Row],[Fund Group Name]]))</f>
        <v>Special</v>
      </c>
      <c r="O211" s="13" t="str">
        <f>IF(Tbl_AppropInput[[#This Row],[Fund Detail Code]]="09119",Tbl_AppropInput[[#This Row],[Fund Group Code]],IF(ISNUMBER(SEARCH("covid",Tbl_AppropInput[[#This Row],[Fund Detail Name]]))=TRUE,"99",Tbl_AppropInput[[#This Row],[Fund Group Code]]))</f>
        <v>02</v>
      </c>
      <c r="P211" s="13">
        <f>VLOOKUP(Tbl_AppropInput[[#This Row],[Agency Code]],TblAgencies[],12,FALSE)</f>
        <v>301</v>
      </c>
    </row>
    <row r="212" spans="1:16" ht="15.6">
      <c r="A212" s="10" t="s">
        <v>1697</v>
      </c>
      <c r="B212" s="11" t="s">
        <v>1698</v>
      </c>
      <c r="C212" s="12">
        <v>301</v>
      </c>
      <c r="D212" s="11" t="s">
        <v>1700</v>
      </c>
      <c r="E212" s="12">
        <v>552</v>
      </c>
      <c r="F212" s="11" t="s">
        <v>359</v>
      </c>
      <c r="G212" s="11" t="s">
        <v>1858</v>
      </c>
      <c r="H212" s="10" t="s">
        <v>24</v>
      </c>
      <c r="I212" s="11" t="s">
        <v>25</v>
      </c>
      <c r="J212" s="12" t="s">
        <v>1707</v>
      </c>
      <c r="K212" s="11" t="s">
        <v>1903</v>
      </c>
      <c r="L212" s="13">
        <v>193803</v>
      </c>
      <c r="M212" s="13">
        <v>193803</v>
      </c>
      <c r="N212" s="13" t="str">
        <f>IF(Tbl_AppropInput[[#This Row],[Fund Detail Code]]="09119",Tbl_AppropInput[[#This Row],[Fund Group Name]],IF(ISNUMBER(SEARCH("covid",Tbl_AppropInput[[#This Row],[Fund Detail Name]]))=TRUE,"COVID Funds",Tbl_AppropInput[[#This Row],[Fund Group Name]]))</f>
        <v>Special</v>
      </c>
      <c r="O212" s="13" t="str">
        <f>IF(Tbl_AppropInput[[#This Row],[Fund Detail Code]]="09119",Tbl_AppropInput[[#This Row],[Fund Group Code]],IF(ISNUMBER(SEARCH("covid",Tbl_AppropInput[[#This Row],[Fund Detail Name]]))=TRUE,"99",Tbl_AppropInput[[#This Row],[Fund Group Code]]))</f>
        <v>02</v>
      </c>
      <c r="P212" s="13">
        <f>VLOOKUP(Tbl_AppropInput[[#This Row],[Agency Code]],TblAgencies[],12,FALSE)</f>
        <v>301</v>
      </c>
    </row>
    <row r="213" spans="1:16" ht="15.6">
      <c r="A213" s="10" t="s">
        <v>1697</v>
      </c>
      <c r="B213" s="11" t="s">
        <v>1698</v>
      </c>
      <c r="C213" s="12">
        <v>301</v>
      </c>
      <c r="D213" s="11" t="s">
        <v>1700</v>
      </c>
      <c r="E213" s="12">
        <v>554</v>
      </c>
      <c r="F213" s="11" t="s">
        <v>1734</v>
      </c>
      <c r="G213" s="11" t="s">
        <v>1859</v>
      </c>
      <c r="H213" s="10" t="s">
        <v>20</v>
      </c>
      <c r="I213" s="11" t="s">
        <v>21</v>
      </c>
      <c r="J213" s="12" t="s">
        <v>22</v>
      </c>
      <c r="K213" s="11" t="s">
        <v>23</v>
      </c>
      <c r="L213" s="13">
        <v>7840596</v>
      </c>
      <c r="M213" s="13">
        <v>7840596</v>
      </c>
      <c r="N213" s="13" t="str">
        <f>IF(Tbl_AppropInput[[#This Row],[Fund Detail Code]]="09119",Tbl_AppropInput[[#This Row],[Fund Group Name]],IF(ISNUMBER(SEARCH("covid",Tbl_AppropInput[[#This Row],[Fund Detail Name]]))=TRUE,"COVID Funds",Tbl_AppropInput[[#This Row],[Fund Group Name]]))</f>
        <v>General</v>
      </c>
      <c r="O213" s="13" t="str">
        <f>IF(Tbl_AppropInput[[#This Row],[Fund Detail Code]]="09119",Tbl_AppropInput[[#This Row],[Fund Group Code]],IF(ISNUMBER(SEARCH("covid",Tbl_AppropInput[[#This Row],[Fund Detail Name]]))=TRUE,"99",Tbl_AppropInput[[#This Row],[Fund Group Code]]))</f>
        <v>01</v>
      </c>
      <c r="P213" s="13">
        <f>VLOOKUP(Tbl_AppropInput[[#This Row],[Agency Code]],TblAgencies[],12,FALSE)</f>
        <v>301</v>
      </c>
    </row>
    <row r="214" spans="1:16" ht="15.6">
      <c r="A214" s="10" t="s">
        <v>1697</v>
      </c>
      <c r="B214" s="11" t="s">
        <v>1698</v>
      </c>
      <c r="C214" s="12">
        <v>301</v>
      </c>
      <c r="D214" s="11" t="s">
        <v>1700</v>
      </c>
      <c r="E214" s="12">
        <v>554</v>
      </c>
      <c r="F214" s="11" t="s">
        <v>1734</v>
      </c>
      <c r="G214" s="11" t="s">
        <v>1858</v>
      </c>
      <c r="H214" s="10" t="s">
        <v>24</v>
      </c>
      <c r="I214" s="11" t="s">
        <v>25</v>
      </c>
      <c r="J214" s="12" t="s">
        <v>1707</v>
      </c>
      <c r="K214" s="11" t="s">
        <v>1903</v>
      </c>
      <c r="L214" s="13">
        <v>669289</v>
      </c>
      <c r="M214" s="13">
        <v>669289</v>
      </c>
      <c r="N214" s="13" t="str">
        <f>IF(Tbl_AppropInput[[#This Row],[Fund Detail Code]]="09119",Tbl_AppropInput[[#This Row],[Fund Group Name]],IF(ISNUMBER(SEARCH("covid",Tbl_AppropInput[[#This Row],[Fund Detail Name]]))=TRUE,"COVID Funds",Tbl_AppropInput[[#This Row],[Fund Group Name]]))</f>
        <v>Special</v>
      </c>
      <c r="O214" s="13" t="str">
        <f>IF(Tbl_AppropInput[[#This Row],[Fund Detail Code]]="09119",Tbl_AppropInput[[#This Row],[Fund Group Code]],IF(ISNUMBER(SEARCH("covid",Tbl_AppropInput[[#This Row],[Fund Detail Name]]))=TRUE,"99",Tbl_AppropInput[[#This Row],[Fund Group Code]]))</f>
        <v>02</v>
      </c>
      <c r="P214" s="13">
        <f>VLOOKUP(Tbl_AppropInput[[#This Row],[Agency Code]],TblAgencies[],12,FALSE)</f>
        <v>301</v>
      </c>
    </row>
    <row r="215" spans="1:16" ht="15.6">
      <c r="A215" s="10" t="s">
        <v>1697</v>
      </c>
      <c r="B215" s="11" t="s">
        <v>1698</v>
      </c>
      <c r="C215" s="12">
        <v>301</v>
      </c>
      <c r="D215" s="11" t="s">
        <v>1700</v>
      </c>
      <c r="E215" s="12">
        <v>554</v>
      </c>
      <c r="F215" s="11" t="s">
        <v>1734</v>
      </c>
      <c r="G215" s="11" t="s">
        <v>1858</v>
      </c>
      <c r="H215" s="10" t="s">
        <v>30</v>
      </c>
      <c r="I215" s="11" t="s">
        <v>31</v>
      </c>
      <c r="J215" s="12" t="s">
        <v>32</v>
      </c>
      <c r="K215" s="11" t="s">
        <v>31</v>
      </c>
      <c r="L215" s="13">
        <v>4617209</v>
      </c>
      <c r="M215" s="13">
        <v>4617209</v>
      </c>
      <c r="N215" s="13" t="str">
        <f>IF(Tbl_AppropInput[[#This Row],[Fund Detail Code]]="09119",Tbl_AppropInput[[#This Row],[Fund Group Name]],IF(ISNUMBER(SEARCH("covid",Tbl_AppropInput[[#This Row],[Fund Detail Name]]))=TRUE,"COVID Funds",Tbl_AppropInput[[#This Row],[Fund Group Name]]))</f>
        <v>Federal Trust</v>
      </c>
      <c r="O215" s="13" t="str">
        <f>IF(Tbl_AppropInput[[#This Row],[Fund Detail Code]]="09119",Tbl_AppropInput[[#This Row],[Fund Group Code]],IF(ISNUMBER(SEARCH("covid",Tbl_AppropInput[[#This Row],[Fund Detail Name]]))=TRUE,"99",Tbl_AppropInput[[#This Row],[Fund Group Code]]))</f>
        <v>10</v>
      </c>
      <c r="P215" s="13">
        <f>VLOOKUP(Tbl_AppropInput[[#This Row],[Agency Code]],TblAgencies[],12,FALSE)</f>
        <v>301</v>
      </c>
    </row>
    <row r="216" spans="1:16" ht="15.6">
      <c r="A216" s="10" t="s">
        <v>1697</v>
      </c>
      <c r="B216" s="11" t="s">
        <v>1698</v>
      </c>
      <c r="C216" s="12">
        <v>301</v>
      </c>
      <c r="D216" s="11" t="s">
        <v>1700</v>
      </c>
      <c r="E216" s="12">
        <v>557</v>
      </c>
      <c r="F216" s="11" t="s">
        <v>1736</v>
      </c>
      <c r="G216" s="11" t="s">
        <v>1859</v>
      </c>
      <c r="H216" s="10" t="s">
        <v>20</v>
      </c>
      <c r="I216" s="11" t="s">
        <v>21</v>
      </c>
      <c r="J216" s="12" t="s">
        <v>22</v>
      </c>
      <c r="K216" s="11" t="s">
        <v>23</v>
      </c>
      <c r="L216" s="13">
        <v>776440</v>
      </c>
      <c r="M216" s="13">
        <v>776440</v>
      </c>
      <c r="N216" s="13" t="str">
        <f>IF(Tbl_AppropInput[[#This Row],[Fund Detail Code]]="09119",Tbl_AppropInput[[#This Row],[Fund Group Name]],IF(ISNUMBER(SEARCH("covid",Tbl_AppropInput[[#This Row],[Fund Detail Name]]))=TRUE,"COVID Funds",Tbl_AppropInput[[#This Row],[Fund Group Name]]))</f>
        <v>General</v>
      </c>
      <c r="O216" s="13" t="str">
        <f>IF(Tbl_AppropInput[[#This Row],[Fund Detail Code]]="09119",Tbl_AppropInput[[#This Row],[Fund Group Code]],IF(ISNUMBER(SEARCH("covid",Tbl_AppropInput[[#This Row],[Fund Detail Name]]))=TRUE,"99",Tbl_AppropInput[[#This Row],[Fund Group Code]]))</f>
        <v>01</v>
      </c>
      <c r="P216" s="13">
        <f>VLOOKUP(Tbl_AppropInput[[#This Row],[Agency Code]],TblAgencies[],12,FALSE)</f>
        <v>301</v>
      </c>
    </row>
    <row r="217" spans="1:16" ht="15.6">
      <c r="A217" s="10" t="s">
        <v>1697</v>
      </c>
      <c r="B217" s="11" t="s">
        <v>1698</v>
      </c>
      <c r="C217" s="12">
        <v>301</v>
      </c>
      <c r="D217" s="11" t="s">
        <v>1700</v>
      </c>
      <c r="E217" s="12">
        <v>557</v>
      </c>
      <c r="F217" s="11" t="s">
        <v>1736</v>
      </c>
      <c r="G217" s="11" t="s">
        <v>1858</v>
      </c>
      <c r="H217" s="10" t="s">
        <v>40</v>
      </c>
      <c r="I217" s="11" t="s">
        <v>41</v>
      </c>
      <c r="J217" s="12" t="s">
        <v>1737</v>
      </c>
      <c r="K217" s="11" t="s">
        <v>1738</v>
      </c>
      <c r="L217" s="13">
        <v>3502484</v>
      </c>
      <c r="M217" s="13">
        <v>3497484</v>
      </c>
      <c r="N217" s="13" t="str">
        <f>IF(Tbl_AppropInput[[#This Row],[Fund Detail Code]]="09119",Tbl_AppropInput[[#This Row],[Fund Group Name]],IF(ISNUMBER(SEARCH("covid",Tbl_AppropInput[[#This Row],[Fund Detail Name]]))=TRUE,"COVID Funds",Tbl_AppropInput[[#This Row],[Fund Group Name]]))</f>
        <v>Dedicated Special Revenue</v>
      </c>
      <c r="O217" s="13" t="str">
        <f>IF(Tbl_AppropInput[[#This Row],[Fund Detail Code]]="09119",Tbl_AppropInput[[#This Row],[Fund Group Code]],IF(ISNUMBER(SEARCH("covid",Tbl_AppropInput[[#This Row],[Fund Detail Name]]))=TRUE,"99",Tbl_AppropInput[[#This Row],[Fund Group Code]]))</f>
        <v>09</v>
      </c>
      <c r="P217" s="13">
        <f>VLOOKUP(Tbl_AppropInput[[#This Row],[Agency Code]],TblAgencies[],12,FALSE)</f>
        <v>301</v>
      </c>
    </row>
    <row r="218" spans="1:16" ht="15.6">
      <c r="A218" s="10" t="s">
        <v>1697</v>
      </c>
      <c r="B218" s="11" t="s">
        <v>1698</v>
      </c>
      <c r="C218" s="12">
        <v>301</v>
      </c>
      <c r="D218" s="11" t="s">
        <v>1700</v>
      </c>
      <c r="E218" s="12">
        <v>557</v>
      </c>
      <c r="F218" s="11" t="s">
        <v>1736</v>
      </c>
      <c r="G218" s="11" t="s">
        <v>1858</v>
      </c>
      <c r="H218" s="10" t="s">
        <v>40</v>
      </c>
      <c r="I218" s="11" t="s">
        <v>41</v>
      </c>
      <c r="J218" s="12" t="s">
        <v>1739</v>
      </c>
      <c r="K218" s="11" t="s">
        <v>1740</v>
      </c>
      <c r="L218" s="13">
        <v>5000</v>
      </c>
      <c r="M218" s="13">
        <v>5000</v>
      </c>
      <c r="N218" s="13" t="str">
        <f>IF(Tbl_AppropInput[[#This Row],[Fund Detail Code]]="09119",Tbl_AppropInput[[#This Row],[Fund Group Name]],IF(ISNUMBER(SEARCH("covid",Tbl_AppropInput[[#This Row],[Fund Detail Name]]))=TRUE,"COVID Funds",Tbl_AppropInput[[#This Row],[Fund Group Name]]))</f>
        <v>Dedicated Special Revenue</v>
      </c>
      <c r="O218" s="13" t="str">
        <f>IF(Tbl_AppropInput[[#This Row],[Fund Detail Code]]="09119",Tbl_AppropInput[[#This Row],[Fund Group Code]],IF(ISNUMBER(SEARCH("covid",Tbl_AppropInput[[#This Row],[Fund Detail Name]]))=TRUE,"99",Tbl_AppropInput[[#This Row],[Fund Group Code]]))</f>
        <v>09</v>
      </c>
      <c r="P218" s="13">
        <f>VLOOKUP(Tbl_AppropInput[[#This Row],[Agency Code]],TblAgencies[],12,FALSE)</f>
        <v>301</v>
      </c>
    </row>
    <row r="219" spans="1:16" ht="15.6">
      <c r="A219" s="10" t="s">
        <v>1697</v>
      </c>
      <c r="B219" s="11" t="s">
        <v>1698</v>
      </c>
      <c r="C219" s="12">
        <v>301</v>
      </c>
      <c r="D219" s="11" t="s">
        <v>1700</v>
      </c>
      <c r="E219" s="12">
        <v>557</v>
      </c>
      <c r="F219" s="11" t="s">
        <v>1736</v>
      </c>
      <c r="G219" s="11" t="s">
        <v>1858</v>
      </c>
      <c r="H219" s="10" t="s">
        <v>40</v>
      </c>
      <c r="I219" s="11" t="s">
        <v>41</v>
      </c>
      <c r="J219" s="12" t="s">
        <v>1741</v>
      </c>
      <c r="K219" s="11" t="s">
        <v>1742</v>
      </c>
      <c r="L219" s="13">
        <v>131368</v>
      </c>
      <c r="M219" s="13">
        <v>131368</v>
      </c>
      <c r="N219" s="13" t="str">
        <f>IF(Tbl_AppropInput[[#This Row],[Fund Detail Code]]="09119",Tbl_AppropInput[[#This Row],[Fund Group Name]],IF(ISNUMBER(SEARCH("covid",Tbl_AppropInput[[#This Row],[Fund Detail Name]]))=TRUE,"COVID Funds",Tbl_AppropInput[[#This Row],[Fund Group Name]]))</f>
        <v>Dedicated Special Revenue</v>
      </c>
      <c r="O219" s="13" t="str">
        <f>IF(Tbl_AppropInput[[#This Row],[Fund Detail Code]]="09119",Tbl_AppropInput[[#This Row],[Fund Group Code]],IF(ISNUMBER(SEARCH("covid",Tbl_AppropInput[[#This Row],[Fund Detail Name]]))=TRUE,"99",Tbl_AppropInput[[#This Row],[Fund Group Code]]))</f>
        <v>09</v>
      </c>
      <c r="P219" s="13">
        <f>VLOOKUP(Tbl_AppropInput[[#This Row],[Agency Code]],TblAgencies[],12,FALSE)</f>
        <v>301</v>
      </c>
    </row>
    <row r="220" spans="1:16" ht="15.6">
      <c r="A220" s="10" t="s">
        <v>1697</v>
      </c>
      <c r="B220" s="11" t="s">
        <v>1698</v>
      </c>
      <c r="C220" s="12">
        <v>301</v>
      </c>
      <c r="D220" s="11" t="s">
        <v>1700</v>
      </c>
      <c r="E220" s="12">
        <v>557</v>
      </c>
      <c r="F220" s="11" t="s">
        <v>1736</v>
      </c>
      <c r="G220" s="11" t="s">
        <v>1858</v>
      </c>
      <c r="H220" s="10" t="s">
        <v>40</v>
      </c>
      <c r="I220" s="11" t="s">
        <v>41</v>
      </c>
      <c r="J220" s="12" t="s">
        <v>1743</v>
      </c>
      <c r="K220" s="11" t="s">
        <v>1744</v>
      </c>
      <c r="L220" s="13">
        <v>1519183</v>
      </c>
      <c r="M220" s="13">
        <v>1519183</v>
      </c>
      <c r="N220" s="13" t="str">
        <f>IF(Tbl_AppropInput[[#This Row],[Fund Detail Code]]="09119",Tbl_AppropInput[[#This Row],[Fund Group Name]],IF(ISNUMBER(SEARCH("covid",Tbl_AppropInput[[#This Row],[Fund Detail Name]]))=TRUE,"COVID Funds",Tbl_AppropInput[[#This Row],[Fund Group Name]]))</f>
        <v>Dedicated Special Revenue</v>
      </c>
      <c r="O220" s="13" t="str">
        <f>IF(Tbl_AppropInput[[#This Row],[Fund Detail Code]]="09119",Tbl_AppropInput[[#This Row],[Fund Group Code]],IF(ISNUMBER(SEARCH("covid",Tbl_AppropInput[[#This Row],[Fund Detail Name]]))=TRUE,"99",Tbl_AppropInput[[#This Row],[Fund Group Code]]))</f>
        <v>09</v>
      </c>
      <c r="P220" s="13">
        <f>VLOOKUP(Tbl_AppropInput[[#This Row],[Agency Code]],TblAgencies[],12,FALSE)</f>
        <v>301</v>
      </c>
    </row>
    <row r="221" spans="1:16" ht="15.6">
      <c r="A221" s="10" t="s">
        <v>1697</v>
      </c>
      <c r="B221" s="11" t="s">
        <v>1698</v>
      </c>
      <c r="C221" s="12">
        <v>301</v>
      </c>
      <c r="D221" s="11" t="s">
        <v>1700</v>
      </c>
      <c r="E221" s="12">
        <v>557</v>
      </c>
      <c r="F221" s="11" t="s">
        <v>1736</v>
      </c>
      <c r="G221" s="11" t="s">
        <v>1858</v>
      </c>
      <c r="H221" s="10" t="s">
        <v>30</v>
      </c>
      <c r="I221" s="11" t="s">
        <v>31</v>
      </c>
      <c r="J221" s="12" t="s">
        <v>32</v>
      </c>
      <c r="K221" s="11" t="s">
        <v>31</v>
      </c>
      <c r="L221" s="13">
        <v>700773</v>
      </c>
      <c r="M221" s="13">
        <v>700773</v>
      </c>
      <c r="N221" s="13" t="str">
        <f>IF(Tbl_AppropInput[[#This Row],[Fund Detail Code]]="09119",Tbl_AppropInput[[#This Row],[Fund Group Name]],IF(ISNUMBER(SEARCH("covid",Tbl_AppropInput[[#This Row],[Fund Detail Name]]))=TRUE,"COVID Funds",Tbl_AppropInput[[#This Row],[Fund Group Name]]))</f>
        <v>Federal Trust</v>
      </c>
      <c r="O221" s="13" t="str">
        <f>IF(Tbl_AppropInput[[#This Row],[Fund Detail Code]]="09119",Tbl_AppropInput[[#This Row],[Fund Group Code]],IF(ISNUMBER(SEARCH("covid",Tbl_AppropInput[[#This Row],[Fund Detail Name]]))=TRUE,"99",Tbl_AppropInput[[#This Row],[Fund Group Code]]))</f>
        <v>10</v>
      </c>
      <c r="P221" s="13">
        <f>VLOOKUP(Tbl_AppropInput[[#This Row],[Agency Code]],TblAgencies[],12,FALSE)</f>
        <v>301</v>
      </c>
    </row>
    <row r="222" spans="1:16" ht="15.6">
      <c r="A222" s="10" t="s">
        <v>1697</v>
      </c>
      <c r="B222" s="11" t="s">
        <v>1698</v>
      </c>
      <c r="C222" s="12">
        <v>301</v>
      </c>
      <c r="D222" s="11" t="s">
        <v>1700</v>
      </c>
      <c r="E222" s="12">
        <v>559</v>
      </c>
      <c r="F222" s="11" t="s">
        <v>1746</v>
      </c>
      <c r="G222" s="11" t="s">
        <v>1859</v>
      </c>
      <c r="H222" s="10" t="s">
        <v>20</v>
      </c>
      <c r="I222" s="11" t="s">
        <v>21</v>
      </c>
      <c r="J222" s="12" t="s">
        <v>22</v>
      </c>
      <c r="K222" s="11" t="s">
        <v>23</v>
      </c>
      <c r="L222" s="13">
        <v>2023409</v>
      </c>
      <c r="M222" s="13">
        <v>2023409</v>
      </c>
      <c r="N222" s="13" t="str">
        <f>IF(Tbl_AppropInput[[#This Row],[Fund Detail Code]]="09119",Tbl_AppropInput[[#This Row],[Fund Group Name]],IF(ISNUMBER(SEARCH("covid",Tbl_AppropInput[[#This Row],[Fund Detail Name]]))=TRUE,"COVID Funds",Tbl_AppropInput[[#This Row],[Fund Group Name]]))</f>
        <v>General</v>
      </c>
      <c r="O222" s="13" t="str">
        <f>IF(Tbl_AppropInput[[#This Row],[Fund Detail Code]]="09119",Tbl_AppropInput[[#This Row],[Fund Group Code]],IF(ISNUMBER(SEARCH("covid",Tbl_AppropInput[[#This Row],[Fund Detail Name]]))=TRUE,"99",Tbl_AppropInput[[#This Row],[Fund Group Code]]))</f>
        <v>01</v>
      </c>
      <c r="P222" s="13">
        <f>VLOOKUP(Tbl_AppropInput[[#This Row],[Agency Code]],TblAgencies[],12,FALSE)</f>
        <v>301</v>
      </c>
    </row>
    <row r="223" spans="1:16" ht="15.6">
      <c r="A223" s="10" t="s">
        <v>1697</v>
      </c>
      <c r="B223" s="11" t="s">
        <v>1698</v>
      </c>
      <c r="C223" s="12">
        <v>301</v>
      </c>
      <c r="D223" s="11" t="s">
        <v>1700</v>
      </c>
      <c r="E223" s="12">
        <v>559</v>
      </c>
      <c r="F223" s="11" t="s">
        <v>1746</v>
      </c>
      <c r="G223" s="11" t="s">
        <v>1858</v>
      </c>
      <c r="H223" s="10" t="s">
        <v>40</v>
      </c>
      <c r="I223" s="11" t="s">
        <v>41</v>
      </c>
      <c r="J223" s="12" t="s">
        <v>1721</v>
      </c>
      <c r="K223" s="11" t="s">
        <v>1906</v>
      </c>
      <c r="L223" s="13">
        <v>104859</v>
      </c>
      <c r="M223" s="13">
        <v>104859</v>
      </c>
      <c r="N223" s="13" t="str">
        <f>IF(Tbl_AppropInput[[#This Row],[Fund Detail Code]]="09119",Tbl_AppropInput[[#This Row],[Fund Group Name]],IF(ISNUMBER(SEARCH("covid",Tbl_AppropInput[[#This Row],[Fund Detail Name]]))=TRUE,"COVID Funds",Tbl_AppropInput[[#This Row],[Fund Group Name]]))</f>
        <v>Dedicated Special Revenue</v>
      </c>
      <c r="O223" s="13" t="str">
        <f>IF(Tbl_AppropInput[[#This Row],[Fund Detail Code]]="09119",Tbl_AppropInput[[#This Row],[Fund Group Code]],IF(ISNUMBER(SEARCH("covid",Tbl_AppropInput[[#This Row],[Fund Detail Name]]))=TRUE,"99",Tbl_AppropInput[[#This Row],[Fund Group Code]]))</f>
        <v>09</v>
      </c>
      <c r="P223" s="13">
        <f>VLOOKUP(Tbl_AppropInput[[#This Row],[Agency Code]],TblAgencies[],12,FALSE)</f>
        <v>301</v>
      </c>
    </row>
    <row r="224" spans="1:16" ht="15.6">
      <c r="A224" s="10" t="s">
        <v>1697</v>
      </c>
      <c r="B224" s="11" t="s">
        <v>1698</v>
      </c>
      <c r="C224" s="12">
        <v>301</v>
      </c>
      <c r="D224" s="11" t="s">
        <v>1700</v>
      </c>
      <c r="E224" s="12">
        <v>599</v>
      </c>
      <c r="F224" s="11" t="s">
        <v>52</v>
      </c>
      <c r="G224" s="11" t="s">
        <v>1859</v>
      </c>
      <c r="H224" s="10" t="s">
        <v>20</v>
      </c>
      <c r="I224" s="11" t="s">
        <v>21</v>
      </c>
      <c r="J224" s="12" t="s">
        <v>22</v>
      </c>
      <c r="K224" s="11" t="s">
        <v>23</v>
      </c>
      <c r="L224" s="13">
        <v>10092234</v>
      </c>
      <c r="M224" s="13">
        <v>10092234</v>
      </c>
      <c r="N224" s="13" t="str">
        <f>IF(Tbl_AppropInput[[#This Row],[Fund Detail Code]]="09119",Tbl_AppropInput[[#This Row],[Fund Group Name]],IF(ISNUMBER(SEARCH("covid",Tbl_AppropInput[[#This Row],[Fund Detail Name]]))=TRUE,"COVID Funds",Tbl_AppropInput[[#This Row],[Fund Group Name]]))</f>
        <v>General</v>
      </c>
      <c r="O224" s="13" t="str">
        <f>IF(Tbl_AppropInput[[#This Row],[Fund Detail Code]]="09119",Tbl_AppropInput[[#This Row],[Fund Group Code]],IF(ISNUMBER(SEARCH("covid",Tbl_AppropInput[[#This Row],[Fund Detail Name]]))=TRUE,"99",Tbl_AppropInput[[#This Row],[Fund Group Code]]))</f>
        <v>01</v>
      </c>
      <c r="P224" s="13">
        <f>VLOOKUP(Tbl_AppropInput[[#This Row],[Agency Code]],TblAgencies[],12,FALSE)</f>
        <v>301</v>
      </c>
    </row>
    <row r="225" spans="1:16" ht="15.6">
      <c r="A225" s="10" t="s">
        <v>1697</v>
      </c>
      <c r="B225" s="11" t="s">
        <v>1698</v>
      </c>
      <c r="C225" s="12">
        <v>301</v>
      </c>
      <c r="D225" s="11" t="s">
        <v>1700</v>
      </c>
      <c r="E225" s="12">
        <v>599</v>
      </c>
      <c r="F225" s="11" t="s">
        <v>52</v>
      </c>
      <c r="G225" s="11" t="s">
        <v>1858</v>
      </c>
      <c r="H225" s="10" t="s">
        <v>24</v>
      </c>
      <c r="I225" s="11" t="s">
        <v>25</v>
      </c>
      <c r="J225" s="12" t="s">
        <v>1707</v>
      </c>
      <c r="K225" s="11" t="s">
        <v>1903</v>
      </c>
      <c r="L225" s="13">
        <v>1396566</v>
      </c>
      <c r="M225" s="13">
        <v>1396566</v>
      </c>
      <c r="N225" s="13" t="str">
        <f>IF(Tbl_AppropInput[[#This Row],[Fund Detail Code]]="09119",Tbl_AppropInput[[#This Row],[Fund Group Name]],IF(ISNUMBER(SEARCH("covid",Tbl_AppropInput[[#This Row],[Fund Detail Name]]))=TRUE,"COVID Funds",Tbl_AppropInput[[#This Row],[Fund Group Name]]))</f>
        <v>Special</v>
      </c>
      <c r="O225" s="13" t="str">
        <f>IF(Tbl_AppropInput[[#This Row],[Fund Detail Code]]="09119",Tbl_AppropInput[[#This Row],[Fund Group Code]],IF(ISNUMBER(SEARCH("covid",Tbl_AppropInput[[#This Row],[Fund Detail Name]]))=TRUE,"99",Tbl_AppropInput[[#This Row],[Fund Group Code]]))</f>
        <v>02</v>
      </c>
      <c r="P225" s="13">
        <f>VLOOKUP(Tbl_AppropInput[[#This Row],[Agency Code]],TblAgencies[],12,FALSE)</f>
        <v>301</v>
      </c>
    </row>
    <row r="226" spans="1:16" ht="15.6">
      <c r="A226" s="10" t="s">
        <v>1697</v>
      </c>
      <c r="B226" s="11" t="s">
        <v>1698</v>
      </c>
      <c r="C226" s="12">
        <v>301</v>
      </c>
      <c r="D226" s="11" t="s">
        <v>1700</v>
      </c>
      <c r="E226" s="12">
        <v>599</v>
      </c>
      <c r="F226" s="11" t="s">
        <v>52</v>
      </c>
      <c r="G226" s="11" t="s">
        <v>1858</v>
      </c>
      <c r="H226" s="10" t="s">
        <v>24</v>
      </c>
      <c r="I226" s="11" t="s">
        <v>25</v>
      </c>
      <c r="J226" s="12" t="s">
        <v>108</v>
      </c>
      <c r="K226" s="11" t="s">
        <v>1878</v>
      </c>
      <c r="L226" s="13">
        <v>900000</v>
      </c>
      <c r="M226" s="13">
        <v>900000</v>
      </c>
      <c r="N226" s="13" t="str">
        <f>IF(Tbl_AppropInput[[#This Row],[Fund Detail Code]]="09119",Tbl_AppropInput[[#This Row],[Fund Group Name]],IF(ISNUMBER(SEARCH("covid",Tbl_AppropInput[[#This Row],[Fund Detail Name]]))=TRUE,"COVID Funds",Tbl_AppropInput[[#This Row],[Fund Group Name]]))</f>
        <v>Special</v>
      </c>
      <c r="O226" s="13" t="str">
        <f>IF(Tbl_AppropInput[[#This Row],[Fund Detail Code]]="09119",Tbl_AppropInput[[#This Row],[Fund Group Code]],IF(ISNUMBER(SEARCH("covid",Tbl_AppropInput[[#This Row],[Fund Detail Name]]))=TRUE,"99",Tbl_AppropInput[[#This Row],[Fund Group Code]]))</f>
        <v>02</v>
      </c>
      <c r="P226" s="13">
        <f>VLOOKUP(Tbl_AppropInput[[#This Row],[Agency Code]],TblAgencies[],12,FALSE)</f>
        <v>301</v>
      </c>
    </row>
    <row r="227" spans="1:16" ht="15.6">
      <c r="A227" s="10" t="s">
        <v>1697</v>
      </c>
      <c r="B227" s="11" t="s">
        <v>1698</v>
      </c>
      <c r="C227" s="12">
        <v>301</v>
      </c>
      <c r="D227" s="11" t="s">
        <v>1700</v>
      </c>
      <c r="E227" s="12">
        <v>599</v>
      </c>
      <c r="F227" s="11" t="s">
        <v>52</v>
      </c>
      <c r="G227" s="11" t="s">
        <v>1858</v>
      </c>
      <c r="H227" s="10" t="s">
        <v>62</v>
      </c>
      <c r="I227" s="11" t="s">
        <v>63</v>
      </c>
      <c r="J227" s="12" t="s">
        <v>1747</v>
      </c>
      <c r="K227" s="11" t="s">
        <v>1907</v>
      </c>
      <c r="L227" s="13">
        <v>168794</v>
      </c>
      <c r="M227" s="13">
        <v>168794</v>
      </c>
      <c r="N227" s="13" t="str">
        <f>IF(Tbl_AppropInput[[#This Row],[Fund Detail Code]]="09119",Tbl_AppropInput[[#This Row],[Fund Group Name]],IF(ISNUMBER(SEARCH("covid",Tbl_AppropInput[[#This Row],[Fund Detail Name]]))=TRUE,"COVID Funds",Tbl_AppropInput[[#This Row],[Fund Group Name]]))</f>
        <v>Trust And Agency</v>
      </c>
      <c r="O227" s="13" t="str">
        <f>IF(Tbl_AppropInput[[#This Row],[Fund Detail Code]]="09119",Tbl_AppropInput[[#This Row],[Fund Group Code]],IF(ISNUMBER(SEARCH("covid",Tbl_AppropInput[[#This Row],[Fund Detail Name]]))=TRUE,"99",Tbl_AppropInput[[#This Row],[Fund Group Code]]))</f>
        <v>07</v>
      </c>
      <c r="P227" s="13">
        <f>VLOOKUP(Tbl_AppropInput[[#This Row],[Agency Code]],TblAgencies[],12,FALSE)</f>
        <v>301</v>
      </c>
    </row>
    <row r="228" spans="1:16" ht="15.6">
      <c r="A228" s="10" t="s">
        <v>1697</v>
      </c>
      <c r="B228" s="11" t="s">
        <v>1698</v>
      </c>
      <c r="C228" s="12">
        <v>301</v>
      </c>
      <c r="D228" s="11" t="s">
        <v>1700</v>
      </c>
      <c r="E228" s="12">
        <v>599</v>
      </c>
      <c r="F228" s="11" t="s">
        <v>52</v>
      </c>
      <c r="G228" s="11" t="s">
        <v>1858</v>
      </c>
      <c r="H228" s="10" t="s">
        <v>30</v>
      </c>
      <c r="I228" s="11" t="s">
        <v>31</v>
      </c>
      <c r="J228" s="12" t="s">
        <v>32</v>
      </c>
      <c r="K228" s="11" t="s">
        <v>31</v>
      </c>
      <c r="L228" s="13">
        <v>137162</v>
      </c>
      <c r="M228" s="13">
        <v>137162</v>
      </c>
      <c r="N228" s="13" t="str">
        <f>IF(Tbl_AppropInput[[#This Row],[Fund Detail Code]]="09119",Tbl_AppropInput[[#This Row],[Fund Group Name]],IF(ISNUMBER(SEARCH("covid",Tbl_AppropInput[[#This Row],[Fund Detail Name]]))=TRUE,"COVID Funds",Tbl_AppropInput[[#This Row],[Fund Group Name]]))</f>
        <v>Federal Trust</v>
      </c>
      <c r="O228" s="13" t="str">
        <f>IF(Tbl_AppropInput[[#This Row],[Fund Detail Code]]="09119",Tbl_AppropInput[[#This Row],[Fund Group Code]],IF(ISNUMBER(SEARCH("covid",Tbl_AppropInput[[#This Row],[Fund Detail Name]]))=TRUE,"99",Tbl_AppropInput[[#This Row],[Fund Group Code]]))</f>
        <v>10</v>
      </c>
      <c r="P228" s="13">
        <f>VLOOKUP(Tbl_AppropInput[[#This Row],[Agency Code]],TblAgencies[],12,FALSE)</f>
        <v>301</v>
      </c>
    </row>
    <row r="229" spans="1:16" ht="15.6">
      <c r="A229" s="10" t="s">
        <v>1697</v>
      </c>
      <c r="B229" s="11" t="s">
        <v>1698</v>
      </c>
      <c r="C229" s="12">
        <v>411</v>
      </c>
      <c r="D229" s="11" t="s">
        <v>1761</v>
      </c>
      <c r="E229" s="12" t="s">
        <v>212</v>
      </c>
      <c r="F229" s="11" t="s">
        <v>212</v>
      </c>
      <c r="G229" s="11" t="s">
        <v>1858</v>
      </c>
      <c r="H229" s="10" t="s">
        <v>212</v>
      </c>
      <c r="I229" s="11" t="s">
        <v>212</v>
      </c>
      <c r="J229" s="12" t="s">
        <v>212</v>
      </c>
      <c r="K229" s="11" t="s">
        <v>212</v>
      </c>
      <c r="L229" s="13">
        <v>0</v>
      </c>
      <c r="M229" s="13">
        <v>0</v>
      </c>
      <c r="N229" s="13" t="str">
        <f>IF(Tbl_AppropInput[[#This Row],[Fund Detail Code]]="09119",Tbl_AppropInput[[#This Row],[Fund Group Name]],IF(ISNUMBER(SEARCH("covid",Tbl_AppropInput[[#This Row],[Fund Detail Name]]))=TRUE,"COVID Funds",Tbl_AppropInput[[#This Row],[Fund Group Name]]))</f>
        <v/>
      </c>
      <c r="O229" s="13" t="str">
        <f>IF(Tbl_AppropInput[[#This Row],[Fund Detail Code]]="09119",Tbl_AppropInput[[#This Row],[Fund Group Code]],IF(ISNUMBER(SEARCH("covid",Tbl_AppropInput[[#This Row],[Fund Detail Name]]))=TRUE,"99",Tbl_AppropInput[[#This Row],[Fund Group Code]]))</f>
        <v/>
      </c>
      <c r="P229" s="13">
        <f>VLOOKUP(Tbl_AppropInput[[#This Row],[Agency Code]],TblAgencies[],12,FALSE)</f>
        <v>411</v>
      </c>
    </row>
    <row r="230" spans="1:16" ht="15.6">
      <c r="A230" s="10" t="s">
        <v>1697</v>
      </c>
      <c r="B230" s="11" t="s">
        <v>1698</v>
      </c>
      <c r="C230" s="12">
        <v>411</v>
      </c>
      <c r="D230" s="11" t="s">
        <v>1761</v>
      </c>
      <c r="E230" s="12">
        <v>501</v>
      </c>
      <c r="F230" s="11" t="s">
        <v>1763</v>
      </c>
      <c r="G230" s="11" t="s">
        <v>1859</v>
      </c>
      <c r="H230" s="10" t="s">
        <v>20</v>
      </c>
      <c r="I230" s="11" t="s">
        <v>21</v>
      </c>
      <c r="J230" s="12" t="s">
        <v>22</v>
      </c>
      <c r="K230" s="11" t="s">
        <v>23</v>
      </c>
      <c r="L230" s="13">
        <v>28624159</v>
      </c>
      <c r="M230" s="13">
        <v>23047329</v>
      </c>
      <c r="N230" s="13" t="str">
        <f>IF(Tbl_AppropInput[[#This Row],[Fund Detail Code]]="09119",Tbl_AppropInput[[#This Row],[Fund Group Name]],IF(ISNUMBER(SEARCH("covid",Tbl_AppropInput[[#This Row],[Fund Detail Name]]))=TRUE,"COVID Funds",Tbl_AppropInput[[#This Row],[Fund Group Name]]))</f>
        <v>General</v>
      </c>
      <c r="O230" s="13" t="str">
        <f>IF(Tbl_AppropInput[[#This Row],[Fund Detail Code]]="09119",Tbl_AppropInput[[#This Row],[Fund Group Code]],IF(ISNUMBER(SEARCH("covid",Tbl_AppropInput[[#This Row],[Fund Detail Name]]))=TRUE,"99",Tbl_AppropInput[[#This Row],[Fund Group Code]]))</f>
        <v>01</v>
      </c>
      <c r="P230" s="13">
        <f>VLOOKUP(Tbl_AppropInput[[#This Row],[Agency Code]],TblAgencies[],12,FALSE)</f>
        <v>411</v>
      </c>
    </row>
    <row r="231" spans="1:16" ht="15.6">
      <c r="A231" s="10" t="s">
        <v>1697</v>
      </c>
      <c r="B231" s="11" t="s">
        <v>1698</v>
      </c>
      <c r="C231" s="12">
        <v>411</v>
      </c>
      <c r="D231" s="11" t="s">
        <v>1761</v>
      </c>
      <c r="E231" s="12">
        <v>501</v>
      </c>
      <c r="F231" s="11" t="s">
        <v>1763</v>
      </c>
      <c r="G231" s="11" t="s">
        <v>1858</v>
      </c>
      <c r="H231" s="10" t="s">
        <v>24</v>
      </c>
      <c r="I231" s="11" t="s">
        <v>25</v>
      </c>
      <c r="J231" s="12" t="s">
        <v>1764</v>
      </c>
      <c r="K231" s="11" t="s">
        <v>1765</v>
      </c>
      <c r="L231" s="13">
        <v>300000</v>
      </c>
      <c r="M231" s="13">
        <v>300000</v>
      </c>
      <c r="N231" s="13" t="str">
        <f>IF(Tbl_AppropInput[[#This Row],[Fund Detail Code]]="09119",Tbl_AppropInput[[#This Row],[Fund Group Name]],IF(ISNUMBER(SEARCH("covid",Tbl_AppropInput[[#This Row],[Fund Detail Name]]))=TRUE,"COVID Funds",Tbl_AppropInput[[#This Row],[Fund Group Name]]))</f>
        <v>Special</v>
      </c>
      <c r="O231" s="13" t="str">
        <f>IF(Tbl_AppropInput[[#This Row],[Fund Detail Code]]="09119",Tbl_AppropInput[[#This Row],[Fund Group Code]],IF(ISNUMBER(SEARCH("covid",Tbl_AppropInput[[#This Row],[Fund Detail Name]]))=TRUE,"99",Tbl_AppropInput[[#This Row],[Fund Group Code]]))</f>
        <v>02</v>
      </c>
      <c r="P231" s="13">
        <f>VLOOKUP(Tbl_AppropInput[[#This Row],[Agency Code]],TblAgencies[],12,FALSE)</f>
        <v>411</v>
      </c>
    </row>
    <row r="232" spans="1:16" ht="15.6">
      <c r="A232" s="10" t="s">
        <v>1697</v>
      </c>
      <c r="B232" s="11" t="s">
        <v>1698</v>
      </c>
      <c r="C232" s="12">
        <v>411</v>
      </c>
      <c r="D232" s="11" t="s">
        <v>1761</v>
      </c>
      <c r="E232" s="12">
        <v>501</v>
      </c>
      <c r="F232" s="11" t="s">
        <v>1763</v>
      </c>
      <c r="G232" s="11" t="s">
        <v>1858</v>
      </c>
      <c r="H232" s="10" t="s">
        <v>24</v>
      </c>
      <c r="I232" s="11" t="s">
        <v>25</v>
      </c>
      <c r="J232" s="12" t="s">
        <v>1449</v>
      </c>
      <c r="K232" s="11" t="s">
        <v>1450</v>
      </c>
      <c r="L232" s="13">
        <v>184563</v>
      </c>
      <c r="M232" s="13">
        <v>184563</v>
      </c>
      <c r="N232" s="13" t="str">
        <f>IF(Tbl_AppropInput[[#This Row],[Fund Detail Code]]="09119",Tbl_AppropInput[[#This Row],[Fund Group Name]],IF(ISNUMBER(SEARCH("covid",Tbl_AppropInput[[#This Row],[Fund Detail Name]]))=TRUE,"COVID Funds",Tbl_AppropInput[[#This Row],[Fund Group Name]]))</f>
        <v>Special</v>
      </c>
      <c r="O232" s="13" t="str">
        <f>IF(Tbl_AppropInput[[#This Row],[Fund Detail Code]]="09119",Tbl_AppropInput[[#This Row],[Fund Group Code]],IF(ISNUMBER(SEARCH("covid",Tbl_AppropInput[[#This Row],[Fund Detail Name]]))=TRUE,"99",Tbl_AppropInput[[#This Row],[Fund Group Code]]))</f>
        <v>02</v>
      </c>
      <c r="P232" s="13">
        <f>VLOOKUP(Tbl_AppropInput[[#This Row],[Agency Code]],TblAgencies[],12,FALSE)</f>
        <v>411</v>
      </c>
    </row>
    <row r="233" spans="1:16" ht="15.6">
      <c r="A233" s="10" t="s">
        <v>1697</v>
      </c>
      <c r="B233" s="11" t="s">
        <v>1698</v>
      </c>
      <c r="C233" s="12">
        <v>411</v>
      </c>
      <c r="D233" s="11" t="s">
        <v>1761</v>
      </c>
      <c r="E233" s="12">
        <v>501</v>
      </c>
      <c r="F233" s="11" t="s">
        <v>1763</v>
      </c>
      <c r="G233" s="11" t="s">
        <v>1858</v>
      </c>
      <c r="H233" s="10" t="s">
        <v>24</v>
      </c>
      <c r="I233" s="11" t="s">
        <v>25</v>
      </c>
      <c r="J233" s="12" t="s">
        <v>708</v>
      </c>
      <c r="K233" s="11" t="s">
        <v>709</v>
      </c>
      <c r="L233" s="13">
        <v>150000</v>
      </c>
      <c r="M233" s="13">
        <v>150000</v>
      </c>
      <c r="N233" s="13" t="str">
        <f>IF(Tbl_AppropInput[[#This Row],[Fund Detail Code]]="09119",Tbl_AppropInput[[#This Row],[Fund Group Name]],IF(ISNUMBER(SEARCH("covid",Tbl_AppropInput[[#This Row],[Fund Detail Name]]))=TRUE,"COVID Funds",Tbl_AppropInput[[#This Row],[Fund Group Name]]))</f>
        <v>Special</v>
      </c>
      <c r="O233" s="13" t="str">
        <f>IF(Tbl_AppropInput[[#This Row],[Fund Detail Code]]="09119",Tbl_AppropInput[[#This Row],[Fund Group Code]],IF(ISNUMBER(SEARCH("covid",Tbl_AppropInput[[#This Row],[Fund Detail Name]]))=TRUE,"99",Tbl_AppropInput[[#This Row],[Fund Group Code]]))</f>
        <v>02</v>
      </c>
      <c r="P233" s="13">
        <f>VLOOKUP(Tbl_AppropInput[[#This Row],[Agency Code]],TblAgencies[],12,FALSE)</f>
        <v>411</v>
      </c>
    </row>
    <row r="234" spans="1:16" ht="15.6">
      <c r="A234" s="10" t="s">
        <v>1697</v>
      </c>
      <c r="B234" s="11" t="s">
        <v>1698</v>
      </c>
      <c r="C234" s="12">
        <v>411</v>
      </c>
      <c r="D234" s="11" t="s">
        <v>1761</v>
      </c>
      <c r="E234" s="12">
        <v>501</v>
      </c>
      <c r="F234" s="11" t="s">
        <v>1763</v>
      </c>
      <c r="G234" s="11" t="s">
        <v>1858</v>
      </c>
      <c r="H234" s="10" t="s">
        <v>24</v>
      </c>
      <c r="I234" s="11" t="s">
        <v>25</v>
      </c>
      <c r="J234" s="12" t="s">
        <v>1766</v>
      </c>
      <c r="K234" s="11" t="s">
        <v>1767</v>
      </c>
      <c r="L234" s="13">
        <v>2399800</v>
      </c>
      <c r="M234" s="13">
        <v>2399800</v>
      </c>
      <c r="N234" s="13" t="str">
        <f>IF(Tbl_AppropInput[[#This Row],[Fund Detail Code]]="09119",Tbl_AppropInput[[#This Row],[Fund Group Name]],IF(ISNUMBER(SEARCH("covid",Tbl_AppropInput[[#This Row],[Fund Detail Name]]))=TRUE,"COVID Funds",Tbl_AppropInput[[#This Row],[Fund Group Name]]))</f>
        <v>Special</v>
      </c>
      <c r="O234" s="13" t="str">
        <f>IF(Tbl_AppropInput[[#This Row],[Fund Detail Code]]="09119",Tbl_AppropInput[[#This Row],[Fund Group Code]],IF(ISNUMBER(SEARCH("covid",Tbl_AppropInput[[#This Row],[Fund Detail Name]]))=TRUE,"99",Tbl_AppropInput[[#This Row],[Fund Group Code]]))</f>
        <v>02</v>
      </c>
      <c r="P234" s="13">
        <f>VLOOKUP(Tbl_AppropInput[[#This Row],[Agency Code]],TblAgencies[],12,FALSE)</f>
        <v>411</v>
      </c>
    </row>
    <row r="235" spans="1:16" ht="15.6">
      <c r="A235" s="10" t="s">
        <v>1697</v>
      </c>
      <c r="B235" s="11" t="s">
        <v>1698</v>
      </c>
      <c r="C235" s="12">
        <v>411</v>
      </c>
      <c r="D235" s="11" t="s">
        <v>1761</v>
      </c>
      <c r="E235" s="12">
        <v>501</v>
      </c>
      <c r="F235" s="11" t="s">
        <v>1763</v>
      </c>
      <c r="G235" s="11" t="s">
        <v>1858</v>
      </c>
      <c r="H235" s="10" t="s">
        <v>24</v>
      </c>
      <c r="I235" s="11" t="s">
        <v>25</v>
      </c>
      <c r="J235" s="12" t="s">
        <v>1768</v>
      </c>
      <c r="K235" s="11" t="s">
        <v>1908</v>
      </c>
      <c r="L235" s="13">
        <v>3173100</v>
      </c>
      <c r="M235" s="13">
        <v>3173100</v>
      </c>
      <c r="N235" s="13" t="str">
        <f>IF(Tbl_AppropInput[[#This Row],[Fund Detail Code]]="09119",Tbl_AppropInput[[#This Row],[Fund Group Name]],IF(ISNUMBER(SEARCH("covid",Tbl_AppropInput[[#This Row],[Fund Detail Name]]))=TRUE,"COVID Funds",Tbl_AppropInput[[#This Row],[Fund Group Name]]))</f>
        <v>Special</v>
      </c>
      <c r="O235" s="13" t="str">
        <f>IF(Tbl_AppropInput[[#This Row],[Fund Detail Code]]="09119",Tbl_AppropInput[[#This Row],[Fund Group Code]],IF(ISNUMBER(SEARCH("covid",Tbl_AppropInput[[#This Row],[Fund Detail Name]]))=TRUE,"99",Tbl_AppropInput[[#This Row],[Fund Group Code]]))</f>
        <v>02</v>
      </c>
      <c r="P235" s="13">
        <f>VLOOKUP(Tbl_AppropInput[[#This Row],[Agency Code]],TblAgencies[],12,FALSE)</f>
        <v>411</v>
      </c>
    </row>
    <row r="236" spans="1:16" ht="15.6">
      <c r="A236" s="10" t="s">
        <v>1697</v>
      </c>
      <c r="B236" s="11" t="s">
        <v>1698</v>
      </c>
      <c r="C236" s="12">
        <v>411</v>
      </c>
      <c r="D236" s="11" t="s">
        <v>1761</v>
      </c>
      <c r="E236" s="12">
        <v>501</v>
      </c>
      <c r="F236" s="11" t="s">
        <v>1763</v>
      </c>
      <c r="G236" s="11" t="s">
        <v>1858</v>
      </c>
      <c r="H236" s="10" t="s">
        <v>24</v>
      </c>
      <c r="I236" s="11" t="s">
        <v>25</v>
      </c>
      <c r="J236" s="12" t="s">
        <v>1770</v>
      </c>
      <c r="K236" s="11" t="s">
        <v>1771</v>
      </c>
      <c r="L236" s="13">
        <v>2800000</v>
      </c>
      <c r="M236" s="13">
        <v>2800000</v>
      </c>
      <c r="N236" s="13" t="str">
        <f>IF(Tbl_AppropInput[[#This Row],[Fund Detail Code]]="09119",Tbl_AppropInput[[#This Row],[Fund Group Name]],IF(ISNUMBER(SEARCH("covid",Tbl_AppropInput[[#This Row],[Fund Detail Name]]))=TRUE,"COVID Funds",Tbl_AppropInput[[#This Row],[Fund Group Name]]))</f>
        <v>Special</v>
      </c>
      <c r="O236" s="13" t="str">
        <f>IF(Tbl_AppropInput[[#This Row],[Fund Detail Code]]="09119",Tbl_AppropInput[[#This Row],[Fund Group Code]],IF(ISNUMBER(SEARCH("covid",Tbl_AppropInput[[#This Row],[Fund Detail Name]]))=TRUE,"99",Tbl_AppropInput[[#This Row],[Fund Group Code]]))</f>
        <v>02</v>
      </c>
      <c r="P236" s="13">
        <f>VLOOKUP(Tbl_AppropInput[[#This Row],[Agency Code]],TblAgencies[],12,FALSE)</f>
        <v>411</v>
      </c>
    </row>
    <row r="237" spans="1:16" ht="15.6">
      <c r="A237" s="10" t="s">
        <v>1697</v>
      </c>
      <c r="B237" s="11" t="s">
        <v>1698</v>
      </c>
      <c r="C237" s="12">
        <v>411</v>
      </c>
      <c r="D237" s="11" t="s">
        <v>1761</v>
      </c>
      <c r="E237" s="12">
        <v>501</v>
      </c>
      <c r="F237" s="11" t="s">
        <v>1763</v>
      </c>
      <c r="G237" s="11" t="s">
        <v>1858</v>
      </c>
      <c r="H237" s="10" t="s">
        <v>24</v>
      </c>
      <c r="I237" s="11" t="s">
        <v>25</v>
      </c>
      <c r="J237" s="12" t="s">
        <v>1772</v>
      </c>
      <c r="K237" s="11" t="s">
        <v>1773</v>
      </c>
      <c r="L237" s="13">
        <v>2000000</v>
      </c>
      <c r="M237" s="13">
        <v>2000000</v>
      </c>
      <c r="N237" s="13" t="str">
        <f>IF(Tbl_AppropInput[[#This Row],[Fund Detail Code]]="09119",Tbl_AppropInput[[#This Row],[Fund Group Name]],IF(ISNUMBER(SEARCH("covid",Tbl_AppropInput[[#This Row],[Fund Detail Name]]))=TRUE,"COVID Funds",Tbl_AppropInput[[#This Row],[Fund Group Name]]))</f>
        <v>Special</v>
      </c>
      <c r="O237" s="13" t="str">
        <f>IF(Tbl_AppropInput[[#This Row],[Fund Detail Code]]="09119",Tbl_AppropInput[[#This Row],[Fund Group Code]],IF(ISNUMBER(SEARCH("covid",Tbl_AppropInput[[#This Row],[Fund Detail Name]]))=TRUE,"99",Tbl_AppropInput[[#This Row],[Fund Group Code]]))</f>
        <v>02</v>
      </c>
      <c r="P237" s="13">
        <f>VLOOKUP(Tbl_AppropInput[[#This Row],[Agency Code]],TblAgencies[],12,FALSE)</f>
        <v>411</v>
      </c>
    </row>
    <row r="238" spans="1:16" ht="15.6">
      <c r="A238" s="10" t="s">
        <v>1697</v>
      </c>
      <c r="B238" s="11" t="s">
        <v>1698</v>
      </c>
      <c r="C238" s="12">
        <v>411</v>
      </c>
      <c r="D238" s="11" t="s">
        <v>1761</v>
      </c>
      <c r="E238" s="12">
        <v>501</v>
      </c>
      <c r="F238" s="11" t="s">
        <v>1763</v>
      </c>
      <c r="G238" s="11" t="s">
        <v>1858</v>
      </c>
      <c r="H238" s="10" t="s">
        <v>24</v>
      </c>
      <c r="I238" s="11" t="s">
        <v>25</v>
      </c>
      <c r="J238" s="12" t="s">
        <v>108</v>
      </c>
      <c r="K238" s="11" t="s">
        <v>1878</v>
      </c>
      <c r="L238" s="13">
        <v>300000</v>
      </c>
      <c r="M238" s="13">
        <v>300000</v>
      </c>
      <c r="N238" s="13" t="str">
        <f>IF(Tbl_AppropInput[[#This Row],[Fund Detail Code]]="09119",Tbl_AppropInput[[#This Row],[Fund Group Name]],IF(ISNUMBER(SEARCH("covid",Tbl_AppropInput[[#This Row],[Fund Detail Name]]))=TRUE,"COVID Funds",Tbl_AppropInput[[#This Row],[Fund Group Name]]))</f>
        <v>Special</v>
      </c>
      <c r="O238" s="13" t="str">
        <f>IF(Tbl_AppropInput[[#This Row],[Fund Detail Code]]="09119",Tbl_AppropInput[[#This Row],[Fund Group Code]],IF(ISNUMBER(SEARCH("covid",Tbl_AppropInput[[#This Row],[Fund Detail Name]]))=TRUE,"99",Tbl_AppropInput[[#This Row],[Fund Group Code]]))</f>
        <v>02</v>
      </c>
      <c r="P238" s="13">
        <f>VLOOKUP(Tbl_AppropInput[[#This Row],[Agency Code]],TblAgencies[],12,FALSE)</f>
        <v>411</v>
      </c>
    </row>
    <row r="239" spans="1:16" ht="15.6">
      <c r="A239" s="10" t="s">
        <v>1697</v>
      </c>
      <c r="B239" s="11" t="s">
        <v>1698</v>
      </c>
      <c r="C239" s="12">
        <v>411</v>
      </c>
      <c r="D239" s="11" t="s">
        <v>1761</v>
      </c>
      <c r="E239" s="12">
        <v>501</v>
      </c>
      <c r="F239" s="11" t="s">
        <v>1763</v>
      </c>
      <c r="G239" s="11" t="s">
        <v>1858</v>
      </c>
      <c r="H239" s="10" t="s">
        <v>24</v>
      </c>
      <c r="I239" s="11" t="s">
        <v>25</v>
      </c>
      <c r="J239" s="12" t="s">
        <v>232</v>
      </c>
      <c r="K239" s="11" t="s">
        <v>1909</v>
      </c>
      <c r="L239" s="13">
        <v>25000</v>
      </c>
      <c r="M239" s="13">
        <v>25000</v>
      </c>
      <c r="N239" s="13" t="str">
        <f>IF(Tbl_AppropInput[[#This Row],[Fund Detail Code]]="09119",Tbl_AppropInput[[#This Row],[Fund Group Name]],IF(ISNUMBER(SEARCH("covid",Tbl_AppropInput[[#This Row],[Fund Detail Name]]))=TRUE,"COVID Funds",Tbl_AppropInput[[#This Row],[Fund Group Name]]))</f>
        <v>Special</v>
      </c>
      <c r="O239" s="13" t="str">
        <f>IF(Tbl_AppropInput[[#This Row],[Fund Detail Code]]="09119",Tbl_AppropInput[[#This Row],[Fund Group Code]],IF(ISNUMBER(SEARCH("covid",Tbl_AppropInput[[#This Row],[Fund Detail Name]]))=TRUE,"99",Tbl_AppropInput[[#This Row],[Fund Group Code]]))</f>
        <v>02</v>
      </c>
      <c r="P239" s="13">
        <f>VLOOKUP(Tbl_AppropInput[[#This Row],[Agency Code]],TblAgencies[],12,FALSE)</f>
        <v>411</v>
      </c>
    </row>
    <row r="240" spans="1:16" ht="15.6">
      <c r="A240" s="10" t="s">
        <v>1697</v>
      </c>
      <c r="B240" s="11" t="s">
        <v>1698</v>
      </c>
      <c r="C240" s="12">
        <v>411</v>
      </c>
      <c r="D240" s="11" t="s">
        <v>1761</v>
      </c>
      <c r="E240" s="12">
        <v>501</v>
      </c>
      <c r="F240" s="11" t="s">
        <v>1763</v>
      </c>
      <c r="G240" s="11" t="s">
        <v>1858</v>
      </c>
      <c r="H240" s="10" t="s">
        <v>24</v>
      </c>
      <c r="I240" s="11" t="s">
        <v>25</v>
      </c>
      <c r="J240" s="12" t="s">
        <v>793</v>
      </c>
      <c r="K240" s="11" t="s">
        <v>1910</v>
      </c>
      <c r="L240" s="13">
        <v>150000</v>
      </c>
      <c r="M240" s="13">
        <v>150000</v>
      </c>
      <c r="N240" s="13" t="str">
        <f>IF(Tbl_AppropInput[[#This Row],[Fund Detail Code]]="09119",Tbl_AppropInput[[#This Row],[Fund Group Name]],IF(ISNUMBER(SEARCH("covid",Tbl_AppropInput[[#This Row],[Fund Detail Name]]))=TRUE,"COVID Funds",Tbl_AppropInput[[#This Row],[Fund Group Name]]))</f>
        <v>Special</v>
      </c>
      <c r="O240" s="13" t="str">
        <f>IF(Tbl_AppropInput[[#This Row],[Fund Detail Code]]="09119",Tbl_AppropInput[[#This Row],[Fund Group Code]],IF(ISNUMBER(SEARCH("covid",Tbl_AppropInput[[#This Row],[Fund Detail Name]]))=TRUE,"99",Tbl_AppropInput[[#This Row],[Fund Group Code]]))</f>
        <v>02</v>
      </c>
      <c r="P240" s="13">
        <f>VLOOKUP(Tbl_AppropInput[[#This Row],[Agency Code]],TblAgencies[],12,FALSE)</f>
        <v>411</v>
      </c>
    </row>
    <row r="241" spans="1:16" ht="15.6">
      <c r="A241" s="10" t="s">
        <v>1697</v>
      </c>
      <c r="B241" s="11" t="s">
        <v>1698</v>
      </c>
      <c r="C241" s="12">
        <v>411</v>
      </c>
      <c r="D241" s="11" t="s">
        <v>1761</v>
      </c>
      <c r="E241" s="12">
        <v>501</v>
      </c>
      <c r="F241" s="11" t="s">
        <v>1763</v>
      </c>
      <c r="G241" s="11" t="s">
        <v>1858</v>
      </c>
      <c r="H241" s="10" t="s">
        <v>24</v>
      </c>
      <c r="I241" s="11" t="s">
        <v>25</v>
      </c>
      <c r="J241" s="12" t="s">
        <v>400</v>
      </c>
      <c r="K241" s="11" t="s">
        <v>401</v>
      </c>
      <c r="L241" s="13">
        <v>25000</v>
      </c>
      <c r="M241" s="13">
        <v>25000</v>
      </c>
      <c r="N241" s="13" t="str">
        <f>IF(Tbl_AppropInput[[#This Row],[Fund Detail Code]]="09119",Tbl_AppropInput[[#This Row],[Fund Group Name]],IF(ISNUMBER(SEARCH("covid",Tbl_AppropInput[[#This Row],[Fund Detail Name]]))=TRUE,"COVID Funds",Tbl_AppropInput[[#This Row],[Fund Group Name]]))</f>
        <v>Special</v>
      </c>
      <c r="O241" s="13" t="str">
        <f>IF(Tbl_AppropInput[[#This Row],[Fund Detail Code]]="09119",Tbl_AppropInput[[#This Row],[Fund Group Code]],IF(ISNUMBER(SEARCH("covid",Tbl_AppropInput[[#This Row],[Fund Detail Name]]))=TRUE,"99",Tbl_AppropInput[[#This Row],[Fund Group Code]]))</f>
        <v>02</v>
      </c>
      <c r="P241" s="13">
        <f>VLOOKUP(Tbl_AppropInput[[#This Row],[Agency Code]],TblAgencies[],12,FALSE)</f>
        <v>411</v>
      </c>
    </row>
    <row r="242" spans="1:16" ht="15.6">
      <c r="A242" s="10" t="s">
        <v>1697</v>
      </c>
      <c r="B242" s="11" t="s">
        <v>1698</v>
      </c>
      <c r="C242" s="12">
        <v>411</v>
      </c>
      <c r="D242" s="11" t="s">
        <v>1761</v>
      </c>
      <c r="E242" s="12">
        <v>501</v>
      </c>
      <c r="F242" s="11" t="s">
        <v>1763</v>
      </c>
      <c r="G242" s="11" t="s">
        <v>1858</v>
      </c>
      <c r="H242" s="10" t="s">
        <v>62</v>
      </c>
      <c r="I242" s="11" t="s">
        <v>63</v>
      </c>
      <c r="J242" s="12" t="s">
        <v>1774</v>
      </c>
      <c r="K242" s="11" t="s">
        <v>1775</v>
      </c>
      <c r="L242" s="13">
        <v>21000</v>
      </c>
      <c r="M242" s="13">
        <v>21000</v>
      </c>
      <c r="N242" s="13" t="str">
        <f>IF(Tbl_AppropInput[[#This Row],[Fund Detail Code]]="09119",Tbl_AppropInput[[#This Row],[Fund Group Name]],IF(ISNUMBER(SEARCH("covid",Tbl_AppropInput[[#This Row],[Fund Detail Name]]))=TRUE,"COVID Funds",Tbl_AppropInput[[#This Row],[Fund Group Name]]))</f>
        <v>Trust And Agency</v>
      </c>
      <c r="O242" s="13" t="str">
        <f>IF(Tbl_AppropInput[[#This Row],[Fund Detail Code]]="09119",Tbl_AppropInput[[#This Row],[Fund Group Code]],IF(ISNUMBER(SEARCH("covid",Tbl_AppropInput[[#This Row],[Fund Detail Name]]))=TRUE,"99",Tbl_AppropInput[[#This Row],[Fund Group Code]]))</f>
        <v>07</v>
      </c>
      <c r="P242" s="13">
        <f>VLOOKUP(Tbl_AppropInput[[#This Row],[Agency Code]],TblAgencies[],12,FALSE)</f>
        <v>411</v>
      </c>
    </row>
    <row r="243" spans="1:16" ht="15.6">
      <c r="A243" s="10" t="s">
        <v>1697</v>
      </c>
      <c r="B243" s="11" t="s">
        <v>1698</v>
      </c>
      <c r="C243" s="12">
        <v>411</v>
      </c>
      <c r="D243" s="11" t="s">
        <v>1761</v>
      </c>
      <c r="E243" s="12">
        <v>501</v>
      </c>
      <c r="F243" s="11" t="s">
        <v>1763</v>
      </c>
      <c r="G243" s="11" t="s">
        <v>1858</v>
      </c>
      <c r="H243" s="10" t="s">
        <v>40</v>
      </c>
      <c r="I243" s="11" t="s">
        <v>41</v>
      </c>
      <c r="J243" s="12" t="s">
        <v>1776</v>
      </c>
      <c r="K243" s="11" t="s">
        <v>1777</v>
      </c>
      <c r="L243" s="13">
        <v>120073</v>
      </c>
      <c r="M243" s="13">
        <v>120073</v>
      </c>
      <c r="N243" s="13" t="str">
        <f>IF(Tbl_AppropInput[[#This Row],[Fund Detail Code]]="09119",Tbl_AppropInput[[#This Row],[Fund Group Name]],IF(ISNUMBER(SEARCH("covid",Tbl_AppropInput[[#This Row],[Fund Detail Name]]))=TRUE,"COVID Funds",Tbl_AppropInput[[#This Row],[Fund Group Name]]))</f>
        <v>Dedicated Special Revenue</v>
      </c>
      <c r="O243" s="13" t="str">
        <f>IF(Tbl_AppropInput[[#This Row],[Fund Detail Code]]="09119",Tbl_AppropInput[[#This Row],[Fund Group Code]],IF(ISNUMBER(SEARCH("covid",Tbl_AppropInput[[#This Row],[Fund Detail Name]]))=TRUE,"99",Tbl_AppropInput[[#This Row],[Fund Group Code]]))</f>
        <v>09</v>
      </c>
      <c r="P243" s="13">
        <f>VLOOKUP(Tbl_AppropInput[[#This Row],[Agency Code]],TblAgencies[],12,FALSE)</f>
        <v>411</v>
      </c>
    </row>
    <row r="244" spans="1:16" ht="15.6">
      <c r="A244" s="10" t="s">
        <v>1697</v>
      </c>
      <c r="B244" s="11" t="s">
        <v>1698</v>
      </c>
      <c r="C244" s="12">
        <v>411</v>
      </c>
      <c r="D244" s="11" t="s">
        <v>1761</v>
      </c>
      <c r="E244" s="12">
        <v>501</v>
      </c>
      <c r="F244" s="11" t="s">
        <v>1763</v>
      </c>
      <c r="G244" s="11" t="s">
        <v>1858</v>
      </c>
      <c r="H244" s="10" t="s">
        <v>40</v>
      </c>
      <c r="I244" s="11" t="s">
        <v>41</v>
      </c>
      <c r="J244" s="12" t="s">
        <v>1778</v>
      </c>
      <c r="K244" s="11" t="s">
        <v>1911</v>
      </c>
      <c r="L244" s="13">
        <v>20000</v>
      </c>
      <c r="M244" s="13">
        <v>20000</v>
      </c>
      <c r="N244" s="13" t="str">
        <f>IF(Tbl_AppropInput[[#This Row],[Fund Detail Code]]="09119",Tbl_AppropInput[[#This Row],[Fund Group Name]],IF(ISNUMBER(SEARCH("covid",Tbl_AppropInput[[#This Row],[Fund Detail Name]]))=TRUE,"COVID Funds",Tbl_AppropInput[[#This Row],[Fund Group Name]]))</f>
        <v>Dedicated Special Revenue</v>
      </c>
      <c r="O244" s="13" t="str">
        <f>IF(Tbl_AppropInput[[#This Row],[Fund Detail Code]]="09119",Tbl_AppropInput[[#This Row],[Fund Group Code]],IF(ISNUMBER(SEARCH("covid",Tbl_AppropInput[[#This Row],[Fund Detail Name]]))=TRUE,"99",Tbl_AppropInput[[#This Row],[Fund Group Code]]))</f>
        <v>09</v>
      </c>
      <c r="P244" s="13">
        <f>VLOOKUP(Tbl_AppropInput[[#This Row],[Agency Code]],TblAgencies[],12,FALSE)</f>
        <v>411</v>
      </c>
    </row>
    <row r="245" spans="1:16" ht="15.6">
      <c r="A245" s="10" t="s">
        <v>1697</v>
      </c>
      <c r="B245" s="11" t="s">
        <v>1698</v>
      </c>
      <c r="C245" s="12">
        <v>411</v>
      </c>
      <c r="D245" s="11" t="s">
        <v>1761</v>
      </c>
      <c r="E245" s="12">
        <v>501</v>
      </c>
      <c r="F245" s="11" t="s">
        <v>1763</v>
      </c>
      <c r="G245" s="11" t="s">
        <v>1858</v>
      </c>
      <c r="H245" s="10" t="s">
        <v>40</v>
      </c>
      <c r="I245" s="11" t="s">
        <v>41</v>
      </c>
      <c r="J245" s="12" t="s">
        <v>1780</v>
      </c>
      <c r="K245" s="11" t="s">
        <v>1781</v>
      </c>
      <c r="L245" s="13">
        <v>35689</v>
      </c>
      <c r="M245" s="13">
        <v>35689</v>
      </c>
      <c r="N245" s="13" t="str">
        <f>IF(Tbl_AppropInput[[#This Row],[Fund Detail Code]]="09119",Tbl_AppropInput[[#This Row],[Fund Group Name]],IF(ISNUMBER(SEARCH("covid",Tbl_AppropInput[[#This Row],[Fund Detail Name]]))=TRUE,"COVID Funds",Tbl_AppropInput[[#This Row],[Fund Group Name]]))</f>
        <v>Dedicated Special Revenue</v>
      </c>
      <c r="O245" s="13" t="str">
        <f>IF(Tbl_AppropInput[[#This Row],[Fund Detail Code]]="09119",Tbl_AppropInput[[#This Row],[Fund Group Code]],IF(ISNUMBER(SEARCH("covid",Tbl_AppropInput[[#This Row],[Fund Detail Name]]))=TRUE,"99",Tbl_AppropInput[[#This Row],[Fund Group Code]]))</f>
        <v>09</v>
      </c>
      <c r="P245" s="13">
        <f>VLOOKUP(Tbl_AppropInput[[#This Row],[Agency Code]],TblAgencies[],12,FALSE)</f>
        <v>411</v>
      </c>
    </row>
    <row r="246" spans="1:16" ht="15.6">
      <c r="A246" s="10" t="s">
        <v>1697</v>
      </c>
      <c r="B246" s="11" t="s">
        <v>1698</v>
      </c>
      <c r="C246" s="12">
        <v>411</v>
      </c>
      <c r="D246" s="11" t="s">
        <v>1761</v>
      </c>
      <c r="E246" s="12">
        <v>501</v>
      </c>
      <c r="F246" s="11" t="s">
        <v>1763</v>
      </c>
      <c r="G246" s="11" t="s">
        <v>1858</v>
      </c>
      <c r="H246" s="10" t="s">
        <v>30</v>
      </c>
      <c r="I246" s="11" t="s">
        <v>31</v>
      </c>
      <c r="J246" s="12" t="s">
        <v>32</v>
      </c>
      <c r="K246" s="11" t="s">
        <v>31</v>
      </c>
      <c r="L246" s="13">
        <v>4290153</v>
      </c>
      <c r="M246" s="13">
        <v>4290153</v>
      </c>
      <c r="N246" s="13" t="str">
        <f>IF(Tbl_AppropInput[[#This Row],[Fund Detail Code]]="09119",Tbl_AppropInput[[#This Row],[Fund Group Name]],IF(ISNUMBER(SEARCH("covid",Tbl_AppropInput[[#This Row],[Fund Detail Name]]))=TRUE,"COVID Funds",Tbl_AppropInput[[#This Row],[Fund Group Name]]))</f>
        <v>Federal Trust</v>
      </c>
      <c r="O246" s="13" t="str">
        <f>IF(Tbl_AppropInput[[#This Row],[Fund Detail Code]]="09119",Tbl_AppropInput[[#This Row],[Fund Group Code]],IF(ISNUMBER(SEARCH("covid",Tbl_AppropInput[[#This Row],[Fund Detail Name]]))=TRUE,"99",Tbl_AppropInput[[#This Row],[Fund Group Code]]))</f>
        <v>10</v>
      </c>
      <c r="P246" s="13">
        <f>VLOOKUP(Tbl_AppropInput[[#This Row],[Agency Code]],TblAgencies[],12,FALSE)</f>
        <v>411</v>
      </c>
    </row>
    <row r="247" spans="1:16" ht="15.6">
      <c r="A247" s="10" t="s">
        <v>1697</v>
      </c>
      <c r="B247" s="11" t="s">
        <v>1698</v>
      </c>
      <c r="C247" s="12">
        <v>307</v>
      </c>
      <c r="D247" s="11" t="s">
        <v>1749</v>
      </c>
      <c r="E247" s="12">
        <v>530</v>
      </c>
      <c r="F247" s="11" t="s">
        <v>1751</v>
      </c>
      <c r="G247" s="11" t="s">
        <v>1858</v>
      </c>
      <c r="H247" s="10" t="s">
        <v>40</v>
      </c>
      <c r="I247" s="11" t="s">
        <v>41</v>
      </c>
      <c r="J247" s="12" t="s">
        <v>1752</v>
      </c>
      <c r="K247" s="11" t="s">
        <v>1912</v>
      </c>
      <c r="L247" s="13">
        <v>490509</v>
      </c>
      <c r="M247" s="13">
        <v>490509</v>
      </c>
      <c r="N247" s="13" t="str">
        <f>IF(Tbl_AppropInput[[#This Row],[Fund Detail Code]]="09119",Tbl_AppropInput[[#This Row],[Fund Group Name]],IF(ISNUMBER(SEARCH("covid",Tbl_AppropInput[[#This Row],[Fund Detail Name]]))=TRUE,"COVID Funds",Tbl_AppropInput[[#This Row],[Fund Group Name]]))</f>
        <v>Dedicated Special Revenue</v>
      </c>
      <c r="O247" s="13" t="str">
        <f>IF(Tbl_AppropInput[[#This Row],[Fund Detail Code]]="09119",Tbl_AppropInput[[#This Row],[Fund Group Code]],IF(ISNUMBER(SEARCH("covid",Tbl_AppropInput[[#This Row],[Fund Detail Name]]))=TRUE,"99",Tbl_AppropInput[[#This Row],[Fund Group Code]]))</f>
        <v>09</v>
      </c>
      <c r="P247" s="13">
        <f>VLOOKUP(Tbl_AppropInput[[#This Row],[Agency Code]],TblAgencies[],12,FALSE)</f>
        <v>307</v>
      </c>
    </row>
    <row r="248" spans="1:16" ht="15.6">
      <c r="A248" s="10" t="s">
        <v>1697</v>
      </c>
      <c r="B248" s="11" t="s">
        <v>1698</v>
      </c>
      <c r="C248" s="12">
        <v>405</v>
      </c>
      <c r="D248" s="11" t="s">
        <v>1754</v>
      </c>
      <c r="E248" s="12" t="s">
        <v>212</v>
      </c>
      <c r="F248" s="11" t="s">
        <v>212</v>
      </c>
      <c r="G248" s="11" t="s">
        <v>1858</v>
      </c>
      <c r="H248" s="10" t="s">
        <v>212</v>
      </c>
      <c r="I248" s="11" t="s">
        <v>212</v>
      </c>
      <c r="J248" s="12" t="s">
        <v>212</v>
      </c>
      <c r="K248" s="11" t="s">
        <v>212</v>
      </c>
      <c r="L248" s="13">
        <v>0</v>
      </c>
      <c r="M248" s="13">
        <v>0</v>
      </c>
      <c r="N248" s="13" t="str">
        <f>IF(Tbl_AppropInput[[#This Row],[Fund Detail Code]]="09119",Tbl_AppropInput[[#This Row],[Fund Group Name]],IF(ISNUMBER(SEARCH("covid",Tbl_AppropInput[[#This Row],[Fund Detail Name]]))=TRUE,"COVID Funds",Tbl_AppropInput[[#This Row],[Fund Group Name]]))</f>
        <v/>
      </c>
      <c r="O248" s="13" t="str">
        <f>IF(Tbl_AppropInput[[#This Row],[Fund Detail Code]]="09119",Tbl_AppropInput[[#This Row],[Fund Group Code]],IF(ISNUMBER(SEARCH("covid",Tbl_AppropInput[[#This Row],[Fund Detail Name]]))=TRUE,"99",Tbl_AppropInput[[#This Row],[Fund Group Code]]))</f>
        <v/>
      </c>
      <c r="P248" s="13">
        <f>VLOOKUP(Tbl_AppropInput[[#This Row],[Agency Code]],TblAgencies[],12,FALSE)</f>
        <v>405</v>
      </c>
    </row>
    <row r="249" spans="1:16" ht="15.6">
      <c r="A249" s="10" t="s">
        <v>1697</v>
      </c>
      <c r="B249" s="11" t="s">
        <v>1698</v>
      </c>
      <c r="C249" s="12">
        <v>405</v>
      </c>
      <c r="D249" s="11" t="s">
        <v>1754</v>
      </c>
      <c r="E249" s="12">
        <v>534</v>
      </c>
      <c r="F249" s="11" t="s">
        <v>279</v>
      </c>
      <c r="G249" s="11" t="s">
        <v>1858</v>
      </c>
      <c r="H249" s="10" t="s">
        <v>24</v>
      </c>
      <c r="I249" s="11" t="s">
        <v>25</v>
      </c>
      <c r="J249" s="12" t="s">
        <v>1755</v>
      </c>
      <c r="K249" s="11" t="s">
        <v>1756</v>
      </c>
      <c r="L249" s="13">
        <v>1500000</v>
      </c>
      <c r="M249" s="13">
        <v>1500000</v>
      </c>
      <c r="N249" s="13" t="str">
        <f>IF(Tbl_AppropInput[[#This Row],[Fund Detail Code]]="09119",Tbl_AppropInput[[#This Row],[Fund Group Name]],IF(ISNUMBER(SEARCH("covid",Tbl_AppropInput[[#This Row],[Fund Detail Name]]))=TRUE,"COVID Funds",Tbl_AppropInput[[#This Row],[Fund Group Name]]))</f>
        <v>Special</v>
      </c>
      <c r="O249" s="13" t="str">
        <f>IF(Tbl_AppropInput[[#This Row],[Fund Detail Code]]="09119",Tbl_AppropInput[[#This Row],[Fund Group Code]],IF(ISNUMBER(SEARCH("covid",Tbl_AppropInput[[#This Row],[Fund Detail Name]]))=TRUE,"99",Tbl_AppropInput[[#This Row],[Fund Group Code]]))</f>
        <v>02</v>
      </c>
      <c r="P249" s="13">
        <f>VLOOKUP(Tbl_AppropInput[[#This Row],[Agency Code]],TblAgencies[],12,FALSE)</f>
        <v>405</v>
      </c>
    </row>
    <row r="250" spans="1:16" ht="15.6">
      <c r="A250" s="10" t="s">
        <v>1697</v>
      </c>
      <c r="B250" s="11" t="s">
        <v>1698</v>
      </c>
      <c r="C250" s="12">
        <v>405</v>
      </c>
      <c r="D250" s="11" t="s">
        <v>1754</v>
      </c>
      <c r="E250" s="12">
        <v>558</v>
      </c>
      <c r="F250" s="11" t="s">
        <v>1758</v>
      </c>
      <c r="G250" s="11" t="s">
        <v>1858</v>
      </c>
      <c r="H250" s="10" t="s">
        <v>24</v>
      </c>
      <c r="I250" s="11" t="s">
        <v>25</v>
      </c>
      <c r="J250" s="12" t="s">
        <v>1759</v>
      </c>
      <c r="K250" s="11" t="s">
        <v>1760</v>
      </c>
      <c r="L250" s="13">
        <v>4573891</v>
      </c>
      <c r="M250" s="13">
        <v>4573891</v>
      </c>
      <c r="N250" s="13" t="str">
        <f>IF(Tbl_AppropInput[[#This Row],[Fund Detail Code]]="09119",Tbl_AppropInput[[#This Row],[Fund Group Name]],IF(ISNUMBER(SEARCH("covid",Tbl_AppropInput[[#This Row],[Fund Detail Name]]))=TRUE,"COVID Funds",Tbl_AppropInput[[#This Row],[Fund Group Name]]))</f>
        <v>Special</v>
      </c>
      <c r="O250" s="13" t="str">
        <f>IF(Tbl_AppropInput[[#This Row],[Fund Detail Code]]="09119",Tbl_AppropInput[[#This Row],[Fund Group Code]],IF(ISNUMBER(SEARCH("covid",Tbl_AppropInput[[#This Row],[Fund Detail Name]]))=TRUE,"99",Tbl_AppropInput[[#This Row],[Fund Group Code]]))</f>
        <v>02</v>
      </c>
      <c r="P250" s="13">
        <f>VLOOKUP(Tbl_AppropInput[[#This Row],[Agency Code]],TblAgencies[],12,FALSE)</f>
        <v>405</v>
      </c>
    </row>
    <row r="251" spans="1:16" ht="15.6">
      <c r="A251" s="10" t="s">
        <v>1616</v>
      </c>
      <c r="B251" s="11" t="s">
        <v>1617</v>
      </c>
      <c r="C251" s="12">
        <v>192</v>
      </c>
      <c r="D251" s="11" t="s">
        <v>1639</v>
      </c>
      <c r="E251" s="12" t="s">
        <v>212</v>
      </c>
      <c r="F251" s="11" t="s">
        <v>212</v>
      </c>
      <c r="G251" s="11" t="s">
        <v>1858</v>
      </c>
      <c r="H251" s="10" t="s">
        <v>212</v>
      </c>
      <c r="I251" s="11" t="s">
        <v>212</v>
      </c>
      <c r="J251" s="12" t="s">
        <v>212</v>
      </c>
      <c r="K251" s="11" t="s">
        <v>212</v>
      </c>
      <c r="L251" s="13">
        <v>0</v>
      </c>
      <c r="M251" s="13">
        <v>0</v>
      </c>
      <c r="N251" s="13" t="str">
        <f>IF(Tbl_AppropInput[[#This Row],[Fund Detail Code]]="09119",Tbl_AppropInput[[#This Row],[Fund Group Name]],IF(ISNUMBER(SEARCH("covid",Tbl_AppropInput[[#This Row],[Fund Detail Name]]))=TRUE,"COVID Funds",Tbl_AppropInput[[#This Row],[Fund Group Name]]))</f>
        <v/>
      </c>
      <c r="O251" s="13" t="str">
        <f>IF(Tbl_AppropInput[[#This Row],[Fund Detail Code]]="09119",Tbl_AppropInput[[#This Row],[Fund Group Code]],IF(ISNUMBER(SEARCH("covid",Tbl_AppropInput[[#This Row],[Fund Detail Name]]))=TRUE,"99",Tbl_AppropInput[[#This Row],[Fund Group Code]]))</f>
        <v/>
      </c>
      <c r="P251" s="13">
        <f>VLOOKUP(Tbl_AppropInput[[#This Row],[Agency Code]],TblAgencies[],12,FALSE)</f>
        <v>192</v>
      </c>
    </row>
    <row r="252" spans="1:16" ht="15.6">
      <c r="A252" s="10" t="s">
        <v>1616</v>
      </c>
      <c r="B252" s="11" t="s">
        <v>1617</v>
      </c>
      <c r="C252" s="12">
        <v>192</v>
      </c>
      <c r="D252" s="11" t="s">
        <v>1639</v>
      </c>
      <c r="E252" s="12">
        <v>799</v>
      </c>
      <c r="F252" s="11" t="s">
        <v>52</v>
      </c>
      <c r="G252" s="11" t="s">
        <v>1859</v>
      </c>
      <c r="H252" s="10" t="s">
        <v>20</v>
      </c>
      <c r="I252" s="11" t="s">
        <v>21</v>
      </c>
      <c r="J252" s="12" t="s">
        <v>22</v>
      </c>
      <c r="K252" s="11" t="s">
        <v>23</v>
      </c>
      <c r="L252" s="13">
        <v>1156756</v>
      </c>
      <c r="M252" s="13">
        <v>1156756</v>
      </c>
      <c r="N252" s="13" t="str">
        <f>IF(Tbl_AppropInput[[#This Row],[Fund Detail Code]]="09119",Tbl_AppropInput[[#This Row],[Fund Group Name]],IF(ISNUMBER(SEARCH("covid",Tbl_AppropInput[[#This Row],[Fund Detail Name]]))=TRUE,"COVID Funds",Tbl_AppropInput[[#This Row],[Fund Group Name]]))</f>
        <v>General</v>
      </c>
      <c r="O252" s="13" t="str">
        <f>IF(Tbl_AppropInput[[#This Row],[Fund Detail Code]]="09119",Tbl_AppropInput[[#This Row],[Fund Group Code]],IF(ISNUMBER(SEARCH("covid",Tbl_AppropInput[[#This Row],[Fund Detail Name]]))=TRUE,"99",Tbl_AppropInput[[#This Row],[Fund Group Code]]))</f>
        <v>01</v>
      </c>
      <c r="P252" s="13">
        <f>VLOOKUP(Tbl_AppropInput[[#This Row],[Agency Code]],TblAgencies[],12,FALSE)</f>
        <v>192</v>
      </c>
    </row>
    <row r="253" spans="1:16" ht="15.6">
      <c r="A253" s="10" t="s">
        <v>1616</v>
      </c>
      <c r="B253" s="11" t="s">
        <v>1617</v>
      </c>
      <c r="C253" s="12">
        <v>312</v>
      </c>
      <c r="D253" s="11" t="s">
        <v>1913</v>
      </c>
      <c r="E253" s="12" t="s">
        <v>212</v>
      </c>
      <c r="F253" s="11" t="s">
        <v>212</v>
      </c>
      <c r="G253" s="11" t="s">
        <v>1858</v>
      </c>
      <c r="H253" s="10" t="s">
        <v>212</v>
      </c>
      <c r="I253" s="11" t="s">
        <v>212</v>
      </c>
      <c r="J253" s="12" t="s">
        <v>212</v>
      </c>
      <c r="K253" s="11" t="s">
        <v>212</v>
      </c>
      <c r="L253" s="13">
        <v>0</v>
      </c>
      <c r="M253" s="13">
        <v>0</v>
      </c>
      <c r="N253" s="13" t="str">
        <f>IF(Tbl_AppropInput[[#This Row],[Fund Detail Code]]="09119",Tbl_AppropInput[[#This Row],[Fund Group Name]],IF(ISNUMBER(SEARCH("covid",Tbl_AppropInput[[#This Row],[Fund Detail Name]]))=TRUE,"COVID Funds",Tbl_AppropInput[[#This Row],[Fund Group Name]]))</f>
        <v/>
      </c>
      <c r="O253" s="13" t="str">
        <f>IF(Tbl_AppropInput[[#This Row],[Fund Detail Code]]="09119",Tbl_AppropInput[[#This Row],[Fund Group Code]],IF(ISNUMBER(SEARCH("covid",Tbl_AppropInput[[#This Row],[Fund Detail Name]]))=TRUE,"99",Tbl_AppropInput[[#This Row],[Fund Group Code]]))</f>
        <v/>
      </c>
      <c r="P253" s="13">
        <f>VLOOKUP(Tbl_AppropInput[[#This Row],[Agency Code]],TblAgencies[],12,FALSE)</f>
        <v>312</v>
      </c>
    </row>
    <row r="254" spans="1:16" ht="15.6">
      <c r="A254" s="10" t="s">
        <v>1616</v>
      </c>
      <c r="B254" s="11" t="s">
        <v>1617</v>
      </c>
      <c r="C254" s="12">
        <v>312</v>
      </c>
      <c r="D254" s="11" t="s">
        <v>1913</v>
      </c>
      <c r="E254" s="12">
        <v>534</v>
      </c>
      <c r="F254" s="11" t="s">
        <v>279</v>
      </c>
      <c r="G254" s="11" t="s">
        <v>1859</v>
      </c>
      <c r="H254" s="10" t="s">
        <v>20</v>
      </c>
      <c r="I254" s="11" t="s">
        <v>21</v>
      </c>
      <c r="J254" s="12" t="s">
        <v>22</v>
      </c>
      <c r="K254" s="11" t="s">
        <v>23</v>
      </c>
      <c r="L254" s="13">
        <v>155433083</v>
      </c>
      <c r="M254" s="13">
        <v>152547290</v>
      </c>
      <c r="N254" s="13" t="str">
        <f>IF(Tbl_AppropInput[[#This Row],[Fund Detail Code]]="09119",Tbl_AppropInput[[#This Row],[Fund Group Name]],IF(ISNUMBER(SEARCH("covid",Tbl_AppropInput[[#This Row],[Fund Detail Name]]))=TRUE,"COVID Funds",Tbl_AppropInput[[#This Row],[Fund Group Name]]))</f>
        <v>General</v>
      </c>
      <c r="O254" s="13" t="str">
        <f>IF(Tbl_AppropInput[[#This Row],[Fund Detail Code]]="09119",Tbl_AppropInput[[#This Row],[Fund Group Code]],IF(ISNUMBER(SEARCH("covid",Tbl_AppropInput[[#This Row],[Fund Detail Name]]))=TRUE,"99",Tbl_AppropInput[[#This Row],[Fund Group Code]]))</f>
        <v>01</v>
      </c>
      <c r="P254" s="13">
        <f>VLOOKUP(Tbl_AppropInput[[#This Row],[Agency Code]],TblAgencies[],12,FALSE)</f>
        <v>312</v>
      </c>
    </row>
    <row r="255" spans="1:16" ht="15.6">
      <c r="A255" s="10" t="s">
        <v>1616</v>
      </c>
      <c r="B255" s="11" t="s">
        <v>1617</v>
      </c>
      <c r="C255" s="12">
        <v>312</v>
      </c>
      <c r="D255" s="11" t="s">
        <v>1913</v>
      </c>
      <c r="E255" s="12">
        <v>534</v>
      </c>
      <c r="F255" s="11" t="s">
        <v>279</v>
      </c>
      <c r="G255" s="11" t="s">
        <v>1858</v>
      </c>
      <c r="H255" s="10" t="s">
        <v>40</v>
      </c>
      <c r="I255" s="11" t="s">
        <v>41</v>
      </c>
      <c r="J255" s="12" t="s">
        <v>1646</v>
      </c>
      <c r="K255" s="11" t="s">
        <v>1914</v>
      </c>
      <c r="L255" s="13">
        <v>150000</v>
      </c>
      <c r="M255" s="13">
        <v>150000</v>
      </c>
      <c r="N255" s="13" t="str">
        <f>IF(Tbl_AppropInput[[#This Row],[Fund Detail Code]]="09119",Tbl_AppropInput[[#This Row],[Fund Group Name]],IF(ISNUMBER(SEARCH("covid",Tbl_AppropInput[[#This Row],[Fund Detail Name]]))=TRUE,"COVID Funds",Tbl_AppropInput[[#This Row],[Fund Group Name]]))</f>
        <v>Dedicated Special Revenue</v>
      </c>
      <c r="O255" s="13" t="str">
        <f>IF(Tbl_AppropInput[[#This Row],[Fund Detail Code]]="09119",Tbl_AppropInput[[#This Row],[Fund Group Code]],IF(ISNUMBER(SEARCH("covid",Tbl_AppropInput[[#This Row],[Fund Detail Name]]))=TRUE,"99",Tbl_AppropInput[[#This Row],[Fund Group Code]]))</f>
        <v>09</v>
      </c>
      <c r="P255" s="13">
        <f>VLOOKUP(Tbl_AppropInput[[#This Row],[Agency Code]],TblAgencies[],12,FALSE)</f>
        <v>312</v>
      </c>
    </row>
    <row r="256" spans="1:16" ht="15.6">
      <c r="A256" s="10" t="s">
        <v>1616</v>
      </c>
      <c r="B256" s="11" t="s">
        <v>1617</v>
      </c>
      <c r="C256" s="12">
        <v>165</v>
      </c>
      <c r="D256" s="11" t="s">
        <v>1618</v>
      </c>
      <c r="E256" s="12" t="s">
        <v>212</v>
      </c>
      <c r="F256" s="11" t="s">
        <v>212</v>
      </c>
      <c r="G256" s="11" t="s">
        <v>1858</v>
      </c>
      <c r="H256" s="10" t="s">
        <v>212</v>
      </c>
      <c r="I256" s="11" t="s">
        <v>212</v>
      </c>
      <c r="J256" s="12" t="s">
        <v>212</v>
      </c>
      <c r="K256" s="11" t="s">
        <v>212</v>
      </c>
      <c r="L256" s="13">
        <v>0</v>
      </c>
      <c r="M256" s="13">
        <v>0</v>
      </c>
      <c r="N256" s="13" t="str">
        <f>IF(Tbl_AppropInput[[#This Row],[Fund Detail Code]]="09119",Tbl_AppropInput[[#This Row],[Fund Group Name]],IF(ISNUMBER(SEARCH("covid",Tbl_AppropInput[[#This Row],[Fund Detail Name]]))=TRUE,"COVID Funds",Tbl_AppropInput[[#This Row],[Fund Group Name]]))</f>
        <v/>
      </c>
      <c r="O256" s="13" t="str">
        <f>IF(Tbl_AppropInput[[#This Row],[Fund Detail Code]]="09119",Tbl_AppropInput[[#This Row],[Fund Group Code]],IF(ISNUMBER(SEARCH("covid",Tbl_AppropInput[[#This Row],[Fund Detail Name]]))=TRUE,"99",Tbl_AppropInput[[#This Row],[Fund Group Code]]))</f>
        <v/>
      </c>
      <c r="P256" s="13">
        <f>VLOOKUP(Tbl_AppropInput[[#This Row],[Agency Code]],TblAgencies[],12,FALSE)</f>
        <v>165</v>
      </c>
    </row>
    <row r="257" spans="1:16" ht="15.6">
      <c r="A257" s="10" t="s">
        <v>1616</v>
      </c>
      <c r="B257" s="11" t="s">
        <v>1617</v>
      </c>
      <c r="C257" s="12">
        <v>165</v>
      </c>
      <c r="D257" s="11" t="s">
        <v>1618</v>
      </c>
      <c r="E257" s="12">
        <v>458</v>
      </c>
      <c r="F257" s="11" t="s">
        <v>953</v>
      </c>
      <c r="G257" s="11" t="s">
        <v>1859</v>
      </c>
      <c r="H257" s="10" t="s">
        <v>20</v>
      </c>
      <c r="I257" s="11" t="s">
        <v>21</v>
      </c>
      <c r="J257" s="12" t="s">
        <v>22</v>
      </c>
      <c r="K257" s="11" t="s">
        <v>23</v>
      </c>
      <c r="L257" s="13">
        <v>94598482</v>
      </c>
      <c r="M257" s="13">
        <v>94598482</v>
      </c>
      <c r="N257" s="13" t="str">
        <f>IF(Tbl_AppropInput[[#This Row],[Fund Detail Code]]="09119",Tbl_AppropInput[[#This Row],[Fund Group Name]],IF(ISNUMBER(SEARCH("covid",Tbl_AppropInput[[#This Row],[Fund Detail Name]]))=TRUE,"COVID Funds",Tbl_AppropInput[[#This Row],[Fund Group Name]]))</f>
        <v>General</v>
      </c>
      <c r="O257" s="13" t="str">
        <f>IF(Tbl_AppropInput[[#This Row],[Fund Detail Code]]="09119",Tbl_AppropInput[[#This Row],[Fund Group Code]],IF(ISNUMBER(SEARCH("covid",Tbl_AppropInput[[#This Row],[Fund Detail Name]]))=TRUE,"99",Tbl_AppropInput[[#This Row],[Fund Group Code]]))</f>
        <v>01</v>
      </c>
      <c r="P257" s="13">
        <f>VLOOKUP(Tbl_AppropInput[[#This Row],[Agency Code]],TblAgencies[],12,FALSE)</f>
        <v>165</v>
      </c>
    </row>
    <row r="258" spans="1:16" ht="15.6">
      <c r="A258" s="10" t="s">
        <v>1616</v>
      </c>
      <c r="B258" s="11" t="s">
        <v>1617</v>
      </c>
      <c r="C258" s="12">
        <v>165</v>
      </c>
      <c r="D258" s="11" t="s">
        <v>1618</v>
      </c>
      <c r="E258" s="12">
        <v>458</v>
      </c>
      <c r="F258" s="11" t="s">
        <v>953</v>
      </c>
      <c r="G258" s="11" t="s">
        <v>1858</v>
      </c>
      <c r="H258" s="10" t="s">
        <v>24</v>
      </c>
      <c r="I258" s="11" t="s">
        <v>25</v>
      </c>
      <c r="J258" s="12" t="s">
        <v>1619</v>
      </c>
      <c r="K258" s="11" t="s">
        <v>1915</v>
      </c>
      <c r="L258" s="13">
        <v>95000000</v>
      </c>
      <c r="M258" s="13">
        <v>95000000</v>
      </c>
      <c r="N258" s="13" t="str">
        <f>IF(Tbl_AppropInput[[#This Row],[Fund Detail Code]]="09119",Tbl_AppropInput[[#This Row],[Fund Group Name]],IF(ISNUMBER(SEARCH("covid",Tbl_AppropInput[[#This Row],[Fund Detail Name]]))=TRUE,"COVID Funds",Tbl_AppropInput[[#This Row],[Fund Group Name]]))</f>
        <v>Special</v>
      </c>
      <c r="O258" s="13" t="str">
        <f>IF(Tbl_AppropInput[[#This Row],[Fund Detail Code]]="09119",Tbl_AppropInput[[#This Row],[Fund Group Code]],IF(ISNUMBER(SEARCH("covid",Tbl_AppropInput[[#This Row],[Fund Detail Name]]))=TRUE,"99",Tbl_AppropInput[[#This Row],[Fund Group Code]]))</f>
        <v>02</v>
      </c>
      <c r="P258" s="13">
        <f>VLOOKUP(Tbl_AppropInput[[#This Row],[Agency Code]],TblAgencies[],12,FALSE)</f>
        <v>165</v>
      </c>
    </row>
    <row r="259" spans="1:16" ht="15.6">
      <c r="A259" s="10" t="s">
        <v>1616</v>
      </c>
      <c r="B259" s="11" t="s">
        <v>1617</v>
      </c>
      <c r="C259" s="12">
        <v>165</v>
      </c>
      <c r="D259" s="11" t="s">
        <v>1618</v>
      </c>
      <c r="E259" s="12">
        <v>458</v>
      </c>
      <c r="F259" s="11" t="s">
        <v>953</v>
      </c>
      <c r="G259" s="11" t="s">
        <v>1858</v>
      </c>
      <c r="H259" s="10" t="s">
        <v>24</v>
      </c>
      <c r="I259" s="11" t="s">
        <v>25</v>
      </c>
      <c r="J259" s="12" t="s">
        <v>1621</v>
      </c>
      <c r="K259" s="11" t="s">
        <v>1916</v>
      </c>
      <c r="L259" s="13">
        <v>82064</v>
      </c>
      <c r="M259" s="13">
        <v>82064</v>
      </c>
      <c r="N259" s="13" t="str">
        <f>IF(Tbl_AppropInput[[#This Row],[Fund Detail Code]]="09119",Tbl_AppropInput[[#This Row],[Fund Group Name]],IF(ISNUMBER(SEARCH("covid",Tbl_AppropInput[[#This Row],[Fund Detail Name]]))=TRUE,"COVID Funds",Tbl_AppropInput[[#This Row],[Fund Group Name]]))</f>
        <v>Special</v>
      </c>
      <c r="O259" s="13" t="str">
        <f>IF(Tbl_AppropInput[[#This Row],[Fund Detail Code]]="09119",Tbl_AppropInput[[#This Row],[Fund Group Code]],IF(ISNUMBER(SEARCH("covid",Tbl_AppropInput[[#This Row],[Fund Detail Name]]))=TRUE,"99",Tbl_AppropInput[[#This Row],[Fund Group Code]]))</f>
        <v>02</v>
      </c>
      <c r="P259" s="13">
        <f>VLOOKUP(Tbl_AppropInput[[#This Row],[Agency Code]],TblAgencies[],12,FALSE)</f>
        <v>165</v>
      </c>
    </row>
    <row r="260" spans="1:16" ht="15.6">
      <c r="A260" s="10" t="s">
        <v>1616</v>
      </c>
      <c r="B260" s="11" t="s">
        <v>1617</v>
      </c>
      <c r="C260" s="12">
        <v>165</v>
      </c>
      <c r="D260" s="11" t="s">
        <v>1618</v>
      </c>
      <c r="E260" s="12">
        <v>458</v>
      </c>
      <c r="F260" s="11" t="s">
        <v>953</v>
      </c>
      <c r="G260" s="11" t="s">
        <v>1858</v>
      </c>
      <c r="H260" s="10" t="s">
        <v>24</v>
      </c>
      <c r="I260" s="11" t="s">
        <v>25</v>
      </c>
      <c r="J260" s="12" t="s">
        <v>108</v>
      </c>
      <c r="K260" s="11" t="s">
        <v>1878</v>
      </c>
      <c r="L260" s="13">
        <v>267912</v>
      </c>
      <c r="M260" s="13">
        <v>267912</v>
      </c>
      <c r="N260" s="13" t="str">
        <f>IF(Tbl_AppropInput[[#This Row],[Fund Detail Code]]="09119",Tbl_AppropInput[[#This Row],[Fund Group Name]],IF(ISNUMBER(SEARCH("covid",Tbl_AppropInput[[#This Row],[Fund Detail Name]]))=TRUE,"COVID Funds",Tbl_AppropInput[[#This Row],[Fund Group Name]]))</f>
        <v>Special</v>
      </c>
      <c r="O260" s="13" t="str">
        <f>IF(Tbl_AppropInput[[#This Row],[Fund Detail Code]]="09119",Tbl_AppropInput[[#This Row],[Fund Group Code]],IF(ISNUMBER(SEARCH("covid",Tbl_AppropInput[[#This Row],[Fund Detail Name]]))=TRUE,"99",Tbl_AppropInput[[#This Row],[Fund Group Code]]))</f>
        <v>02</v>
      </c>
      <c r="P260" s="13">
        <f>VLOOKUP(Tbl_AppropInput[[#This Row],[Agency Code]],TblAgencies[],12,FALSE)</f>
        <v>165</v>
      </c>
    </row>
    <row r="261" spans="1:16" ht="15.6">
      <c r="A261" s="10" t="s">
        <v>1616</v>
      </c>
      <c r="B261" s="11" t="s">
        <v>1617</v>
      </c>
      <c r="C261" s="12">
        <v>165</v>
      </c>
      <c r="D261" s="11" t="s">
        <v>1618</v>
      </c>
      <c r="E261" s="12">
        <v>458</v>
      </c>
      <c r="F261" s="11" t="s">
        <v>953</v>
      </c>
      <c r="G261" s="11" t="s">
        <v>1858</v>
      </c>
      <c r="H261" s="10" t="s">
        <v>40</v>
      </c>
      <c r="I261" s="11" t="s">
        <v>41</v>
      </c>
      <c r="J261" s="12" t="s">
        <v>1625</v>
      </c>
      <c r="K261" s="11" t="s">
        <v>1917</v>
      </c>
      <c r="L261" s="13">
        <v>100000</v>
      </c>
      <c r="M261" s="13">
        <v>100000</v>
      </c>
      <c r="N261" s="13" t="str">
        <f>IF(Tbl_AppropInput[[#This Row],[Fund Detail Code]]="09119",Tbl_AppropInput[[#This Row],[Fund Group Name]],IF(ISNUMBER(SEARCH("covid",Tbl_AppropInput[[#This Row],[Fund Detail Name]]))=TRUE,"COVID Funds",Tbl_AppropInput[[#This Row],[Fund Group Name]]))</f>
        <v>Dedicated Special Revenue</v>
      </c>
      <c r="O261" s="13" t="str">
        <f>IF(Tbl_AppropInput[[#This Row],[Fund Detail Code]]="09119",Tbl_AppropInput[[#This Row],[Fund Group Code]],IF(ISNUMBER(SEARCH("covid",Tbl_AppropInput[[#This Row],[Fund Detail Name]]))=TRUE,"99",Tbl_AppropInput[[#This Row],[Fund Group Code]]))</f>
        <v>09</v>
      </c>
      <c r="P261" s="13">
        <f>VLOOKUP(Tbl_AppropInput[[#This Row],[Agency Code]],TblAgencies[],12,FALSE)</f>
        <v>165</v>
      </c>
    </row>
    <row r="262" spans="1:16" ht="15.6">
      <c r="A262" s="10" t="s">
        <v>1616</v>
      </c>
      <c r="B262" s="11" t="s">
        <v>1617</v>
      </c>
      <c r="C262" s="12">
        <v>165</v>
      </c>
      <c r="D262" s="11" t="s">
        <v>1618</v>
      </c>
      <c r="E262" s="12">
        <v>458</v>
      </c>
      <c r="F262" s="11" t="s">
        <v>953</v>
      </c>
      <c r="G262" s="11" t="s">
        <v>1858</v>
      </c>
      <c r="H262" s="10" t="s">
        <v>30</v>
      </c>
      <c r="I262" s="11" t="s">
        <v>31</v>
      </c>
      <c r="J262" s="12" t="s">
        <v>32</v>
      </c>
      <c r="K262" s="11" t="s">
        <v>31</v>
      </c>
      <c r="L262" s="13">
        <v>107012037</v>
      </c>
      <c r="M262" s="13">
        <v>107012037</v>
      </c>
      <c r="N262" s="13" t="str">
        <f>IF(Tbl_AppropInput[[#This Row],[Fund Detail Code]]="09119",Tbl_AppropInput[[#This Row],[Fund Group Name]],IF(ISNUMBER(SEARCH("covid",Tbl_AppropInput[[#This Row],[Fund Detail Name]]))=TRUE,"COVID Funds",Tbl_AppropInput[[#This Row],[Fund Group Name]]))</f>
        <v>Federal Trust</v>
      </c>
      <c r="O262" s="13" t="str">
        <f>IF(Tbl_AppropInput[[#This Row],[Fund Detail Code]]="09119",Tbl_AppropInput[[#This Row],[Fund Group Code]],IF(ISNUMBER(SEARCH("covid",Tbl_AppropInput[[#This Row],[Fund Detail Name]]))=TRUE,"99",Tbl_AppropInput[[#This Row],[Fund Group Code]]))</f>
        <v>10</v>
      </c>
      <c r="P262" s="13">
        <f>VLOOKUP(Tbl_AppropInput[[#This Row],[Agency Code]],TblAgencies[],12,FALSE)</f>
        <v>165</v>
      </c>
    </row>
    <row r="263" spans="1:16" ht="15.6">
      <c r="A263" s="10" t="s">
        <v>1616</v>
      </c>
      <c r="B263" s="11" t="s">
        <v>1617</v>
      </c>
      <c r="C263" s="12">
        <v>165</v>
      </c>
      <c r="D263" s="11" t="s">
        <v>1618</v>
      </c>
      <c r="E263" s="12">
        <v>533</v>
      </c>
      <c r="F263" s="11" t="s">
        <v>1632</v>
      </c>
      <c r="G263" s="11" t="s">
        <v>1859</v>
      </c>
      <c r="H263" s="10" t="s">
        <v>20</v>
      </c>
      <c r="I263" s="11" t="s">
        <v>21</v>
      </c>
      <c r="J263" s="12" t="s">
        <v>22</v>
      </c>
      <c r="K263" s="11" t="s">
        <v>23</v>
      </c>
      <c r="L263" s="13">
        <v>147096483</v>
      </c>
      <c r="M263" s="13">
        <v>120130139</v>
      </c>
      <c r="N263" s="13" t="str">
        <f>IF(Tbl_AppropInput[[#This Row],[Fund Detail Code]]="09119",Tbl_AppropInput[[#This Row],[Fund Group Name]],IF(ISNUMBER(SEARCH("covid",Tbl_AppropInput[[#This Row],[Fund Detail Name]]))=TRUE,"COVID Funds",Tbl_AppropInput[[#This Row],[Fund Group Name]]))</f>
        <v>General</v>
      </c>
      <c r="O263" s="13" t="str">
        <f>IF(Tbl_AppropInput[[#This Row],[Fund Detail Code]]="09119",Tbl_AppropInput[[#This Row],[Fund Group Code]],IF(ISNUMBER(SEARCH("covid",Tbl_AppropInput[[#This Row],[Fund Detail Name]]))=TRUE,"99",Tbl_AppropInput[[#This Row],[Fund Group Code]]))</f>
        <v>01</v>
      </c>
      <c r="P263" s="13">
        <f>VLOOKUP(Tbl_AppropInput[[#This Row],[Agency Code]],TblAgencies[],12,FALSE)</f>
        <v>165</v>
      </c>
    </row>
    <row r="264" spans="1:16" ht="15.6">
      <c r="A264" s="10" t="s">
        <v>1616</v>
      </c>
      <c r="B264" s="11" t="s">
        <v>1617</v>
      </c>
      <c r="C264" s="12">
        <v>165</v>
      </c>
      <c r="D264" s="11" t="s">
        <v>1618</v>
      </c>
      <c r="E264" s="12">
        <v>533</v>
      </c>
      <c r="F264" s="11" t="s">
        <v>1632</v>
      </c>
      <c r="G264" s="11" t="s">
        <v>1858</v>
      </c>
      <c r="H264" s="10" t="s">
        <v>24</v>
      </c>
      <c r="I264" s="11" t="s">
        <v>25</v>
      </c>
      <c r="J264" s="12" t="s">
        <v>1621</v>
      </c>
      <c r="K264" s="11" t="s">
        <v>1916</v>
      </c>
      <c r="L264" s="13">
        <v>5069881</v>
      </c>
      <c r="M264" s="13">
        <v>5069881</v>
      </c>
      <c r="N264" s="13" t="str">
        <f>IF(Tbl_AppropInput[[#This Row],[Fund Detail Code]]="09119",Tbl_AppropInput[[#This Row],[Fund Group Name]],IF(ISNUMBER(SEARCH("covid",Tbl_AppropInput[[#This Row],[Fund Detail Name]]))=TRUE,"COVID Funds",Tbl_AppropInput[[#This Row],[Fund Group Name]]))</f>
        <v>Special</v>
      </c>
      <c r="O264" s="13" t="str">
        <f>IF(Tbl_AppropInput[[#This Row],[Fund Detail Code]]="09119",Tbl_AppropInput[[#This Row],[Fund Group Code]],IF(ISNUMBER(SEARCH("covid",Tbl_AppropInput[[#This Row],[Fund Detail Name]]))=TRUE,"99",Tbl_AppropInput[[#This Row],[Fund Group Code]]))</f>
        <v>02</v>
      </c>
      <c r="P264" s="13">
        <f>VLOOKUP(Tbl_AppropInput[[#This Row],[Agency Code]],TblAgencies[],12,FALSE)</f>
        <v>165</v>
      </c>
    </row>
    <row r="265" spans="1:16" ht="15.6">
      <c r="A265" s="10" t="s">
        <v>1616</v>
      </c>
      <c r="B265" s="11" t="s">
        <v>1617</v>
      </c>
      <c r="C265" s="12">
        <v>165</v>
      </c>
      <c r="D265" s="11" t="s">
        <v>1618</v>
      </c>
      <c r="E265" s="12">
        <v>533</v>
      </c>
      <c r="F265" s="11" t="s">
        <v>1632</v>
      </c>
      <c r="G265" s="11" t="s">
        <v>1858</v>
      </c>
      <c r="H265" s="10" t="s">
        <v>24</v>
      </c>
      <c r="I265" s="11" t="s">
        <v>25</v>
      </c>
      <c r="J265" s="12" t="s">
        <v>108</v>
      </c>
      <c r="K265" s="11" t="s">
        <v>1878</v>
      </c>
      <c r="L265" s="13">
        <v>152012</v>
      </c>
      <c r="M265" s="13">
        <v>152012</v>
      </c>
      <c r="N265" s="13" t="str">
        <f>IF(Tbl_AppropInput[[#This Row],[Fund Detail Code]]="09119",Tbl_AppropInput[[#This Row],[Fund Group Name]],IF(ISNUMBER(SEARCH("covid",Tbl_AppropInput[[#This Row],[Fund Detail Name]]))=TRUE,"COVID Funds",Tbl_AppropInput[[#This Row],[Fund Group Name]]))</f>
        <v>Special</v>
      </c>
      <c r="O265" s="13" t="str">
        <f>IF(Tbl_AppropInput[[#This Row],[Fund Detail Code]]="09119",Tbl_AppropInput[[#This Row],[Fund Group Code]],IF(ISNUMBER(SEARCH("covid",Tbl_AppropInput[[#This Row],[Fund Detail Name]]))=TRUE,"99",Tbl_AppropInput[[#This Row],[Fund Group Code]]))</f>
        <v>02</v>
      </c>
      <c r="P265" s="13">
        <f>VLOOKUP(Tbl_AppropInput[[#This Row],[Agency Code]],TblAgencies[],12,FALSE)</f>
        <v>165</v>
      </c>
    </row>
    <row r="266" spans="1:16" ht="15.6">
      <c r="A266" s="10" t="s">
        <v>1616</v>
      </c>
      <c r="B266" s="11" t="s">
        <v>1617</v>
      </c>
      <c r="C266" s="12">
        <v>165</v>
      </c>
      <c r="D266" s="11" t="s">
        <v>1618</v>
      </c>
      <c r="E266" s="12">
        <v>533</v>
      </c>
      <c r="F266" s="11" t="s">
        <v>1632</v>
      </c>
      <c r="G266" s="11" t="s">
        <v>1858</v>
      </c>
      <c r="H266" s="10" t="s">
        <v>62</v>
      </c>
      <c r="I266" s="11" t="s">
        <v>63</v>
      </c>
      <c r="J266" s="12" t="s">
        <v>1633</v>
      </c>
      <c r="K266" s="11" t="s">
        <v>1918</v>
      </c>
      <c r="L266" s="13">
        <v>150000</v>
      </c>
      <c r="M266" s="13">
        <v>150000</v>
      </c>
      <c r="N266" s="13" t="str">
        <f>IF(Tbl_AppropInput[[#This Row],[Fund Detail Code]]="09119",Tbl_AppropInput[[#This Row],[Fund Group Name]],IF(ISNUMBER(SEARCH("covid",Tbl_AppropInput[[#This Row],[Fund Detail Name]]))=TRUE,"COVID Funds",Tbl_AppropInput[[#This Row],[Fund Group Name]]))</f>
        <v>Trust And Agency</v>
      </c>
      <c r="O266" s="13" t="str">
        <f>IF(Tbl_AppropInput[[#This Row],[Fund Detail Code]]="09119",Tbl_AppropInput[[#This Row],[Fund Group Code]],IF(ISNUMBER(SEARCH("covid",Tbl_AppropInput[[#This Row],[Fund Detail Name]]))=TRUE,"99",Tbl_AppropInput[[#This Row],[Fund Group Code]]))</f>
        <v>07</v>
      </c>
      <c r="P266" s="13">
        <f>VLOOKUP(Tbl_AppropInput[[#This Row],[Agency Code]],TblAgencies[],12,FALSE)</f>
        <v>165</v>
      </c>
    </row>
    <row r="267" spans="1:16" ht="15.6">
      <c r="A267" s="10" t="s">
        <v>1616</v>
      </c>
      <c r="B267" s="11" t="s">
        <v>1617</v>
      </c>
      <c r="C267" s="12">
        <v>165</v>
      </c>
      <c r="D267" s="11" t="s">
        <v>1618</v>
      </c>
      <c r="E267" s="12">
        <v>533</v>
      </c>
      <c r="F267" s="11" t="s">
        <v>1632</v>
      </c>
      <c r="G267" s="11" t="s">
        <v>1858</v>
      </c>
      <c r="H267" s="10" t="s">
        <v>30</v>
      </c>
      <c r="I267" s="11" t="s">
        <v>31</v>
      </c>
      <c r="J267" s="12" t="s">
        <v>32</v>
      </c>
      <c r="K267" s="11" t="s">
        <v>31</v>
      </c>
      <c r="L267" s="13">
        <v>24158410</v>
      </c>
      <c r="M267" s="13">
        <v>24158410</v>
      </c>
      <c r="N267" s="13" t="str">
        <f>IF(Tbl_AppropInput[[#This Row],[Fund Detail Code]]="09119",Tbl_AppropInput[[#This Row],[Fund Group Name]],IF(ISNUMBER(SEARCH("covid",Tbl_AppropInput[[#This Row],[Fund Detail Name]]))=TRUE,"COVID Funds",Tbl_AppropInput[[#This Row],[Fund Group Name]]))</f>
        <v>Federal Trust</v>
      </c>
      <c r="O267" s="13" t="str">
        <f>IF(Tbl_AppropInput[[#This Row],[Fund Detail Code]]="09119",Tbl_AppropInput[[#This Row],[Fund Group Code]],IF(ISNUMBER(SEARCH("covid",Tbl_AppropInput[[#This Row],[Fund Detail Name]]))=TRUE,"99",Tbl_AppropInput[[#This Row],[Fund Group Code]]))</f>
        <v>10</v>
      </c>
      <c r="P267" s="13">
        <f>VLOOKUP(Tbl_AppropInput[[#This Row],[Agency Code]],TblAgencies[],12,FALSE)</f>
        <v>165</v>
      </c>
    </row>
    <row r="268" spans="1:16" ht="15.6">
      <c r="A268" s="10" t="s">
        <v>1616</v>
      </c>
      <c r="B268" s="11" t="s">
        <v>1617</v>
      </c>
      <c r="C268" s="12">
        <v>165</v>
      </c>
      <c r="D268" s="11" t="s">
        <v>1618</v>
      </c>
      <c r="E268" s="12">
        <v>534</v>
      </c>
      <c r="F268" s="11" t="s">
        <v>279</v>
      </c>
      <c r="G268" s="11" t="s">
        <v>1859</v>
      </c>
      <c r="H268" s="10" t="s">
        <v>20</v>
      </c>
      <c r="I268" s="11" t="s">
        <v>21</v>
      </c>
      <c r="J268" s="12" t="s">
        <v>22</v>
      </c>
      <c r="K268" s="11" t="s">
        <v>23</v>
      </c>
      <c r="L268" s="13">
        <v>16754431</v>
      </c>
      <c r="M268" s="13">
        <v>16754431</v>
      </c>
      <c r="N268" s="13" t="str">
        <f>IF(Tbl_AppropInput[[#This Row],[Fund Detail Code]]="09119",Tbl_AppropInput[[#This Row],[Fund Group Name]],IF(ISNUMBER(SEARCH("covid",Tbl_AppropInput[[#This Row],[Fund Detail Name]]))=TRUE,"COVID Funds",Tbl_AppropInput[[#This Row],[Fund Group Name]]))</f>
        <v>General</v>
      </c>
      <c r="O268" s="13" t="str">
        <f>IF(Tbl_AppropInput[[#This Row],[Fund Detail Code]]="09119",Tbl_AppropInput[[#This Row],[Fund Group Code]],IF(ISNUMBER(SEARCH("covid",Tbl_AppropInput[[#This Row],[Fund Detail Name]]))=TRUE,"99",Tbl_AppropInput[[#This Row],[Fund Group Code]]))</f>
        <v>01</v>
      </c>
      <c r="P268" s="13">
        <f>VLOOKUP(Tbl_AppropInput[[#This Row],[Agency Code]],TblAgencies[],12,FALSE)</f>
        <v>165</v>
      </c>
    </row>
    <row r="269" spans="1:16" ht="15.6">
      <c r="A269" s="10" t="s">
        <v>1616</v>
      </c>
      <c r="B269" s="11" t="s">
        <v>1617</v>
      </c>
      <c r="C269" s="12">
        <v>165</v>
      </c>
      <c r="D269" s="11" t="s">
        <v>1618</v>
      </c>
      <c r="E269" s="12">
        <v>562</v>
      </c>
      <c r="F269" s="11" t="s">
        <v>888</v>
      </c>
      <c r="G269" s="11" t="s">
        <v>1859</v>
      </c>
      <c r="H269" s="10" t="s">
        <v>20</v>
      </c>
      <c r="I269" s="11" t="s">
        <v>21</v>
      </c>
      <c r="J269" s="12" t="s">
        <v>22</v>
      </c>
      <c r="K269" s="11" t="s">
        <v>23</v>
      </c>
      <c r="L269" s="13">
        <v>735155</v>
      </c>
      <c r="M269" s="13">
        <v>735155</v>
      </c>
      <c r="N269" s="13" t="str">
        <f>IF(Tbl_AppropInput[[#This Row],[Fund Detail Code]]="09119",Tbl_AppropInput[[#This Row],[Fund Group Name]],IF(ISNUMBER(SEARCH("covid",Tbl_AppropInput[[#This Row],[Fund Detail Name]]))=TRUE,"COVID Funds",Tbl_AppropInput[[#This Row],[Fund Group Name]]))</f>
        <v>General</v>
      </c>
      <c r="O269" s="13" t="str">
        <f>IF(Tbl_AppropInput[[#This Row],[Fund Detail Code]]="09119",Tbl_AppropInput[[#This Row],[Fund Group Code]],IF(ISNUMBER(SEARCH("covid",Tbl_AppropInput[[#This Row],[Fund Detail Name]]))=TRUE,"99",Tbl_AppropInput[[#This Row],[Fund Group Code]]))</f>
        <v>01</v>
      </c>
      <c r="P269" s="13">
        <f>VLOOKUP(Tbl_AppropInput[[#This Row],[Agency Code]],TblAgencies[],12,FALSE)</f>
        <v>165</v>
      </c>
    </row>
    <row r="270" spans="1:16" ht="15.6">
      <c r="A270" s="10" t="s">
        <v>1616</v>
      </c>
      <c r="B270" s="11" t="s">
        <v>1617</v>
      </c>
      <c r="C270" s="12">
        <v>165</v>
      </c>
      <c r="D270" s="11" t="s">
        <v>1618</v>
      </c>
      <c r="E270" s="12">
        <v>562</v>
      </c>
      <c r="F270" s="11" t="s">
        <v>888</v>
      </c>
      <c r="G270" s="11" t="s">
        <v>1858</v>
      </c>
      <c r="H270" s="10" t="s">
        <v>24</v>
      </c>
      <c r="I270" s="11" t="s">
        <v>25</v>
      </c>
      <c r="J270" s="12" t="s">
        <v>1621</v>
      </c>
      <c r="K270" s="11" t="s">
        <v>1916</v>
      </c>
      <c r="L270" s="13">
        <v>2194978</v>
      </c>
      <c r="M270" s="13">
        <v>2194978</v>
      </c>
      <c r="N270" s="13" t="str">
        <f>IF(Tbl_AppropInput[[#This Row],[Fund Detail Code]]="09119",Tbl_AppropInput[[#This Row],[Fund Group Name]],IF(ISNUMBER(SEARCH("covid",Tbl_AppropInput[[#This Row],[Fund Detail Name]]))=TRUE,"COVID Funds",Tbl_AppropInput[[#This Row],[Fund Group Name]]))</f>
        <v>Special</v>
      </c>
      <c r="O270" s="13" t="str">
        <f>IF(Tbl_AppropInput[[#This Row],[Fund Detail Code]]="09119",Tbl_AppropInput[[#This Row],[Fund Group Code]],IF(ISNUMBER(SEARCH("covid",Tbl_AppropInput[[#This Row],[Fund Detail Name]]))=TRUE,"99",Tbl_AppropInput[[#This Row],[Fund Group Code]]))</f>
        <v>02</v>
      </c>
      <c r="P270" s="13">
        <f>VLOOKUP(Tbl_AppropInput[[#This Row],[Agency Code]],TblAgencies[],12,FALSE)</f>
        <v>165</v>
      </c>
    </row>
    <row r="271" spans="1:16" ht="15.6">
      <c r="A271" s="10" t="s">
        <v>1616</v>
      </c>
      <c r="B271" s="11" t="s">
        <v>1617</v>
      </c>
      <c r="C271" s="12">
        <v>165</v>
      </c>
      <c r="D271" s="11" t="s">
        <v>1618</v>
      </c>
      <c r="E271" s="12">
        <v>562</v>
      </c>
      <c r="F271" s="11" t="s">
        <v>888</v>
      </c>
      <c r="G271" s="11" t="s">
        <v>1858</v>
      </c>
      <c r="H271" s="10" t="s">
        <v>40</v>
      </c>
      <c r="I271" s="11" t="s">
        <v>41</v>
      </c>
      <c r="J271" s="12" t="s">
        <v>1919</v>
      </c>
      <c r="K271" s="11" t="s">
        <v>1920</v>
      </c>
      <c r="L271" s="13">
        <v>300000</v>
      </c>
      <c r="M271" s="13">
        <v>300000</v>
      </c>
      <c r="N271" s="13" t="str">
        <f>IF(Tbl_AppropInput[[#This Row],[Fund Detail Code]]="09119",Tbl_AppropInput[[#This Row],[Fund Group Name]],IF(ISNUMBER(SEARCH("covid",Tbl_AppropInput[[#This Row],[Fund Detail Name]]))=TRUE,"COVID Funds",Tbl_AppropInput[[#This Row],[Fund Group Name]]))</f>
        <v>Dedicated Special Revenue</v>
      </c>
      <c r="O271" s="13" t="str">
        <f>IF(Tbl_AppropInput[[#This Row],[Fund Detail Code]]="09119",Tbl_AppropInput[[#This Row],[Fund Group Code]],IF(ISNUMBER(SEARCH("covid",Tbl_AppropInput[[#This Row],[Fund Detail Name]]))=TRUE,"99",Tbl_AppropInput[[#This Row],[Fund Group Code]]))</f>
        <v>09</v>
      </c>
      <c r="P271" s="13">
        <f>VLOOKUP(Tbl_AppropInput[[#This Row],[Agency Code]],TblAgencies[],12,FALSE)</f>
        <v>165</v>
      </c>
    </row>
    <row r="272" spans="1:16" ht="15.6">
      <c r="A272" s="10" t="s">
        <v>1616</v>
      </c>
      <c r="B272" s="11" t="s">
        <v>1617</v>
      </c>
      <c r="C272" s="12">
        <v>165</v>
      </c>
      <c r="D272" s="11" t="s">
        <v>1618</v>
      </c>
      <c r="E272" s="12">
        <v>599</v>
      </c>
      <c r="F272" s="11" t="s">
        <v>52</v>
      </c>
      <c r="G272" s="11" t="s">
        <v>1859</v>
      </c>
      <c r="H272" s="10" t="s">
        <v>20</v>
      </c>
      <c r="I272" s="11" t="s">
        <v>21</v>
      </c>
      <c r="J272" s="12" t="s">
        <v>22</v>
      </c>
      <c r="K272" s="11" t="s">
        <v>23</v>
      </c>
      <c r="L272" s="13">
        <v>4483533</v>
      </c>
      <c r="M272" s="13">
        <v>4483533</v>
      </c>
      <c r="N272" s="13" t="str">
        <f>IF(Tbl_AppropInput[[#This Row],[Fund Detail Code]]="09119",Tbl_AppropInput[[#This Row],[Fund Group Name]],IF(ISNUMBER(SEARCH("covid",Tbl_AppropInput[[#This Row],[Fund Detail Name]]))=TRUE,"COVID Funds",Tbl_AppropInput[[#This Row],[Fund Group Name]]))</f>
        <v>General</v>
      </c>
      <c r="O272" s="13" t="str">
        <f>IF(Tbl_AppropInput[[#This Row],[Fund Detail Code]]="09119",Tbl_AppropInput[[#This Row],[Fund Group Code]],IF(ISNUMBER(SEARCH("covid",Tbl_AppropInput[[#This Row],[Fund Detail Name]]))=TRUE,"99",Tbl_AppropInput[[#This Row],[Fund Group Code]]))</f>
        <v>01</v>
      </c>
      <c r="P272" s="13">
        <f>VLOOKUP(Tbl_AppropInput[[#This Row],[Agency Code]],TblAgencies[],12,FALSE)</f>
        <v>165</v>
      </c>
    </row>
    <row r="273" spans="1:16" ht="15.6">
      <c r="A273" s="10" t="s">
        <v>1616</v>
      </c>
      <c r="B273" s="11" t="s">
        <v>1617</v>
      </c>
      <c r="C273" s="12">
        <v>165</v>
      </c>
      <c r="D273" s="11" t="s">
        <v>1618</v>
      </c>
      <c r="E273" s="12">
        <v>599</v>
      </c>
      <c r="F273" s="11" t="s">
        <v>52</v>
      </c>
      <c r="G273" s="11" t="s">
        <v>1858</v>
      </c>
      <c r="H273" s="10" t="s">
        <v>24</v>
      </c>
      <c r="I273" s="11" t="s">
        <v>25</v>
      </c>
      <c r="J273" s="12" t="s">
        <v>108</v>
      </c>
      <c r="K273" s="11" t="s">
        <v>1878</v>
      </c>
      <c r="L273" s="13">
        <v>538224</v>
      </c>
      <c r="M273" s="13">
        <v>538224</v>
      </c>
      <c r="N273" s="13" t="str">
        <f>IF(Tbl_AppropInput[[#This Row],[Fund Detail Code]]="09119",Tbl_AppropInput[[#This Row],[Fund Group Name]],IF(ISNUMBER(SEARCH("covid",Tbl_AppropInput[[#This Row],[Fund Detail Name]]))=TRUE,"COVID Funds",Tbl_AppropInput[[#This Row],[Fund Group Name]]))</f>
        <v>Special</v>
      </c>
      <c r="O273" s="13" t="str">
        <f>IF(Tbl_AppropInput[[#This Row],[Fund Detail Code]]="09119",Tbl_AppropInput[[#This Row],[Fund Group Code]],IF(ISNUMBER(SEARCH("covid",Tbl_AppropInput[[#This Row],[Fund Detail Name]]))=TRUE,"99",Tbl_AppropInput[[#This Row],[Fund Group Code]]))</f>
        <v>02</v>
      </c>
      <c r="P273" s="13">
        <f>VLOOKUP(Tbl_AppropInput[[#This Row],[Agency Code]],TblAgencies[],12,FALSE)</f>
        <v>165</v>
      </c>
    </row>
    <row r="274" spans="1:16" ht="15.6">
      <c r="A274" s="10" t="s">
        <v>1616</v>
      </c>
      <c r="B274" s="11" t="s">
        <v>1617</v>
      </c>
      <c r="C274" s="12">
        <v>165</v>
      </c>
      <c r="D274" s="11" t="s">
        <v>1618</v>
      </c>
      <c r="E274" s="12">
        <v>701</v>
      </c>
      <c r="F274" s="11" t="s">
        <v>340</v>
      </c>
      <c r="G274" s="11" t="s">
        <v>1859</v>
      </c>
      <c r="H274" s="10" t="s">
        <v>20</v>
      </c>
      <c r="I274" s="11" t="s">
        <v>21</v>
      </c>
      <c r="J274" s="12" t="s">
        <v>22</v>
      </c>
      <c r="K274" s="11" t="s">
        <v>23</v>
      </c>
      <c r="L274" s="13">
        <v>377482</v>
      </c>
      <c r="M274" s="13">
        <v>377482</v>
      </c>
      <c r="N274" s="13" t="str">
        <f>IF(Tbl_AppropInput[[#This Row],[Fund Detail Code]]="09119",Tbl_AppropInput[[#This Row],[Fund Group Name]],IF(ISNUMBER(SEARCH("covid",Tbl_AppropInput[[#This Row],[Fund Detail Name]]))=TRUE,"COVID Funds",Tbl_AppropInput[[#This Row],[Fund Group Name]]))</f>
        <v>General</v>
      </c>
      <c r="O274" s="13" t="str">
        <f>IF(Tbl_AppropInput[[#This Row],[Fund Detail Code]]="09119",Tbl_AppropInput[[#This Row],[Fund Group Code]],IF(ISNUMBER(SEARCH("covid",Tbl_AppropInput[[#This Row],[Fund Detail Name]]))=TRUE,"99",Tbl_AppropInput[[#This Row],[Fund Group Code]]))</f>
        <v>01</v>
      </c>
      <c r="P274" s="13">
        <f>VLOOKUP(Tbl_AppropInput[[#This Row],[Agency Code]],TblAgencies[],12,FALSE)</f>
        <v>165</v>
      </c>
    </row>
    <row r="275" spans="1:16" ht="15.6">
      <c r="A275" s="10" t="s">
        <v>1616</v>
      </c>
      <c r="B275" s="11" t="s">
        <v>1617</v>
      </c>
      <c r="C275" s="12">
        <v>409</v>
      </c>
      <c r="D275" s="11" t="s">
        <v>1673</v>
      </c>
      <c r="E275" s="12">
        <v>506</v>
      </c>
      <c r="F275" s="11" t="s">
        <v>1675</v>
      </c>
      <c r="G275" s="11" t="s">
        <v>1859</v>
      </c>
      <c r="H275" s="10" t="s">
        <v>20</v>
      </c>
      <c r="I275" s="11" t="s">
        <v>21</v>
      </c>
      <c r="J275" s="12" t="s">
        <v>22</v>
      </c>
      <c r="K275" s="11" t="s">
        <v>23</v>
      </c>
      <c r="L275" s="13">
        <v>10280703</v>
      </c>
      <c r="M275" s="13">
        <v>10030703</v>
      </c>
      <c r="N275" s="13" t="str">
        <f>IF(Tbl_AppropInput[[#This Row],[Fund Detail Code]]="09119",Tbl_AppropInput[[#This Row],[Fund Group Name]],IF(ISNUMBER(SEARCH("covid",Tbl_AppropInput[[#This Row],[Fund Detail Name]]))=TRUE,"COVID Funds",Tbl_AppropInput[[#This Row],[Fund Group Name]]))</f>
        <v>General</v>
      </c>
      <c r="O275" s="13" t="str">
        <f>IF(Tbl_AppropInput[[#This Row],[Fund Detail Code]]="09119",Tbl_AppropInput[[#This Row],[Fund Group Code]],IF(ISNUMBER(SEARCH("covid",Tbl_AppropInput[[#This Row],[Fund Detail Name]]))=TRUE,"99",Tbl_AppropInput[[#This Row],[Fund Group Code]]))</f>
        <v>01</v>
      </c>
      <c r="P275" s="13">
        <f>VLOOKUP(Tbl_AppropInput[[#This Row],[Agency Code]],TblAgencies[],12,FALSE)</f>
        <v>409</v>
      </c>
    </row>
    <row r="276" spans="1:16" ht="15.6">
      <c r="A276" s="10" t="s">
        <v>1616</v>
      </c>
      <c r="B276" s="11" t="s">
        <v>1617</v>
      </c>
      <c r="C276" s="12">
        <v>409</v>
      </c>
      <c r="D276" s="11" t="s">
        <v>1673</v>
      </c>
      <c r="E276" s="12">
        <v>506</v>
      </c>
      <c r="F276" s="11" t="s">
        <v>1675</v>
      </c>
      <c r="G276" s="11" t="s">
        <v>1858</v>
      </c>
      <c r="H276" s="10" t="s">
        <v>24</v>
      </c>
      <c r="I276" s="11" t="s">
        <v>25</v>
      </c>
      <c r="J276" s="12" t="s">
        <v>1676</v>
      </c>
      <c r="K276" s="11" t="s">
        <v>1677</v>
      </c>
      <c r="L276" s="13">
        <v>2165000</v>
      </c>
      <c r="M276" s="13">
        <v>2165000</v>
      </c>
      <c r="N276" s="13" t="str">
        <f>IF(Tbl_AppropInput[[#This Row],[Fund Detail Code]]="09119",Tbl_AppropInput[[#This Row],[Fund Group Name]],IF(ISNUMBER(SEARCH("covid",Tbl_AppropInput[[#This Row],[Fund Detail Name]]))=TRUE,"COVID Funds",Tbl_AppropInput[[#This Row],[Fund Group Name]]))</f>
        <v>Special</v>
      </c>
      <c r="O276" s="13" t="str">
        <f>IF(Tbl_AppropInput[[#This Row],[Fund Detail Code]]="09119",Tbl_AppropInput[[#This Row],[Fund Group Code]],IF(ISNUMBER(SEARCH("covid",Tbl_AppropInput[[#This Row],[Fund Detail Name]]))=TRUE,"99",Tbl_AppropInput[[#This Row],[Fund Group Code]]))</f>
        <v>02</v>
      </c>
      <c r="P276" s="13">
        <f>VLOOKUP(Tbl_AppropInput[[#This Row],[Agency Code]],TblAgencies[],12,FALSE)</f>
        <v>409</v>
      </c>
    </row>
    <row r="277" spans="1:16" ht="15.6">
      <c r="A277" s="10" t="s">
        <v>1616</v>
      </c>
      <c r="B277" s="11" t="s">
        <v>1617</v>
      </c>
      <c r="C277" s="12">
        <v>409</v>
      </c>
      <c r="D277" s="11" t="s">
        <v>1673</v>
      </c>
      <c r="E277" s="12">
        <v>506</v>
      </c>
      <c r="F277" s="11" t="s">
        <v>1675</v>
      </c>
      <c r="G277" s="11" t="s">
        <v>1858</v>
      </c>
      <c r="H277" s="10" t="s">
        <v>24</v>
      </c>
      <c r="I277" s="11" t="s">
        <v>25</v>
      </c>
      <c r="J277" s="12" t="s">
        <v>1678</v>
      </c>
      <c r="K277" s="11" t="s">
        <v>1679</v>
      </c>
      <c r="L277" s="13">
        <v>3722835</v>
      </c>
      <c r="M277" s="13">
        <v>3722835</v>
      </c>
      <c r="N277" s="13" t="str">
        <f>IF(Tbl_AppropInput[[#This Row],[Fund Detail Code]]="09119",Tbl_AppropInput[[#This Row],[Fund Group Name]],IF(ISNUMBER(SEARCH("covid",Tbl_AppropInput[[#This Row],[Fund Detail Name]]))=TRUE,"COVID Funds",Tbl_AppropInput[[#This Row],[Fund Group Name]]))</f>
        <v>Special</v>
      </c>
      <c r="O277" s="13" t="str">
        <f>IF(Tbl_AppropInput[[#This Row],[Fund Detail Code]]="09119",Tbl_AppropInput[[#This Row],[Fund Group Code]],IF(ISNUMBER(SEARCH("covid",Tbl_AppropInput[[#This Row],[Fund Detail Name]]))=TRUE,"99",Tbl_AppropInput[[#This Row],[Fund Group Code]]))</f>
        <v>02</v>
      </c>
      <c r="P277" s="13">
        <f>VLOOKUP(Tbl_AppropInput[[#This Row],[Agency Code]],TblAgencies[],12,FALSE)</f>
        <v>409</v>
      </c>
    </row>
    <row r="278" spans="1:16" ht="15.6">
      <c r="A278" s="10" t="s">
        <v>1616</v>
      </c>
      <c r="B278" s="11" t="s">
        <v>1617</v>
      </c>
      <c r="C278" s="12">
        <v>409</v>
      </c>
      <c r="D278" s="11" t="s">
        <v>1673</v>
      </c>
      <c r="E278" s="12">
        <v>506</v>
      </c>
      <c r="F278" s="11" t="s">
        <v>1675</v>
      </c>
      <c r="G278" s="11" t="s">
        <v>1858</v>
      </c>
      <c r="H278" s="10" t="s">
        <v>24</v>
      </c>
      <c r="I278" s="11" t="s">
        <v>25</v>
      </c>
      <c r="J278" s="12" t="s">
        <v>1680</v>
      </c>
      <c r="K278" s="11" t="s">
        <v>1921</v>
      </c>
      <c r="L278" s="13">
        <v>67000</v>
      </c>
      <c r="M278" s="13">
        <v>67000</v>
      </c>
      <c r="N278" s="13" t="str">
        <f>IF(Tbl_AppropInput[[#This Row],[Fund Detail Code]]="09119",Tbl_AppropInput[[#This Row],[Fund Group Name]],IF(ISNUMBER(SEARCH("covid",Tbl_AppropInput[[#This Row],[Fund Detail Name]]))=TRUE,"COVID Funds",Tbl_AppropInput[[#This Row],[Fund Group Name]]))</f>
        <v>Special</v>
      </c>
      <c r="O278" s="13" t="str">
        <f>IF(Tbl_AppropInput[[#This Row],[Fund Detail Code]]="09119",Tbl_AppropInput[[#This Row],[Fund Group Code]],IF(ISNUMBER(SEARCH("covid",Tbl_AppropInput[[#This Row],[Fund Detail Name]]))=TRUE,"99",Tbl_AppropInput[[#This Row],[Fund Group Code]]))</f>
        <v>02</v>
      </c>
      <c r="P278" s="13">
        <f>VLOOKUP(Tbl_AppropInput[[#This Row],[Agency Code]],TblAgencies[],12,FALSE)</f>
        <v>409</v>
      </c>
    </row>
    <row r="279" spans="1:16" ht="15.6">
      <c r="A279" s="10" t="s">
        <v>1616</v>
      </c>
      <c r="B279" s="11" t="s">
        <v>1617</v>
      </c>
      <c r="C279" s="12">
        <v>409</v>
      </c>
      <c r="D279" s="11" t="s">
        <v>1673</v>
      </c>
      <c r="E279" s="12">
        <v>506</v>
      </c>
      <c r="F279" s="11" t="s">
        <v>1675</v>
      </c>
      <c r="G279" s="11" t="s">
        <v>1858</v>
      </c>
      <c r="H279" s="10" t="s">
        <v>24</v>
      </c>
      <c r="I279" s="11" t="s">
        <v>25</v>
      </c>
      <c r="J279" s="12" t="s">
        <v>1922</v>
      </c>
      <c r="K279" s="11" t="s">
        <v>1923</v>
      </c>
      <c r="L279" s="13">
        <v>155000</v>
      </c>
      <c r="M279" s="13">
        <v>155000</v>
      </c>
      <c r="N279" s="13" t="str">
        <f>IF(Tbl_AppropInput[[#This Row],[Fund Detail Code]]="09119",Tbl_AppropInput[[#This Row],[Fund Group Name]],IF(ISNUMBER(SEARCH("covid",Tbl_AppropInput[[#This Row],[Fund Detail Name]]))=TRUE,"COVID Funds",Tbl_AppropInput[[#This Row],[Fund Group Name]]))</f>
        <v>Special</v>
      </c>
      <c r="O279" s="13" t="str">
        <f>IF(Tbl_AppropInput[[#This Row],[Fund Detail Code]]="09119",Tbl_AppropInput[[#This Row],[Fund Group Code]],IF(ISNUMBER(SEARCH("covid",Tbl_AppropInput[[#This Row],[Fund Detail Name]]))=TRUE,"99",Tbl_AppropInput[[#This Row],[Fund Group Code]]))</f>
        <v>02</v>
      </c>
      <c r="P279" s="13">
        <f>VLOOKUP(Tbl_AppropInput[[#This Row],[Agency Code]],TblAgencies[],12,FALSE)</f>
        <v>409</v>
      </c>
    </row>
    <row r="280" spans="1:16" ht="15.6">
      <c r="A280" s="10" t="s">
        <v>1616</v>
      </c>
      <c r="B280" s="11" t="s">
        <v>1617</v>
      </c>
      <c r="C280" s="12">
        <v>409</v>
      </c>
      <c r="D280" s="11" t="s">
        <v>1673</v>
      </c>
      <c r="E280" s="12">
        <v>506</v>
      </c>
      <c r="F280" s="11" t="s">
        <v>1675</v>
      </c>
      <c r="G280" s="11" t="s">
        <v>1858</v>
      </c>
      <c r="H280" s="10" t="s">
        <v>62</v>
      </c>
      <c r="I280" s="11" t="s">
        <v>63</v>
      </c>
      <c r="J280" s="12" t="s">
        <v>1924</v>
      </c>
      <c r="K280" s="11" t="s">
        <v>1925</v>
      </c>
      <c r="L280" s="13">
        <v>525000</v>
      </c>
      <c r="M280" s="13">
        <v>525000</v>
      </c>
      <c r="N280" s="13" t="str">
        <f>IF(Tbl_AppropInput[[#This Row],[Fund Detail Code]]="09119",Tbl_AppropInput[[#This Row],[Fund Group Name]],IF(ISNUMBER(SEARCH("covid",Tbl_AppropInput[[#This Row],[Fund Detail Name]]))=TRUE,"COVID Funds",Tbl_AppropInput[[#This Row],[Fund Group Name]]))</f>
        <v>Trust And Agency</v>
      </c>
      <c r="O280" s="13" t="str">
        <f>IF(Tbl_AppropInput[[#This Row],[Fund Detail Code]]="09119",Tbl_AppropInput[[#This Row],[Fund Group Code]],IF(ISNUMBER(SEARCH("covid",Tbl_AppropInput[[#This Row],[Fund Detail Name]]))=TRUE,"99",Tbl_AppropInput[[#This Row],[Fund Group Code]]))</f>
        <v>07</v>
      </c>
      <c r="P280" s="13">
        <f>VLOOKUP(Tbl_AppropInput[[#This Row],[Agency Code]],TblAgencies[],12,FALSE)</f>
        <v>409</v>
      </c>
    </row>
    <row r="281" spans="1:16" ht="15.6">
      <c r="A281" s="10" t="s">
        <v>1616</v>
      </c>
      <c r="B281" s="11" t="s">
        <v>1617</v>
      </c>
      <c r="C281" s="12">
        <v>409</v>
      </c>
      <c r="D281" s="11" t="s">
        <v>1673</v>
      </c>
      <c r="E281" s="12">
        <v>506</v>
      </c>
      <c r="F281" s="11" t="s">
        <v>1675</v>
      </c>
      <c r="G281" s="11" t="s">
        <v>1858</v>
      </c>
      <c r="H281" s="10" t="s">
        <v>40</v>
      </c>
      <c r="I281" s="11" t="s">
        <v>41</v>
      </c>
      <c r="J281" s="12" t="s">
        <v>1684</v>
      </c>
      <c r="K281" s="11" t="s">
        <v>1685</v>
      </c>
      <c r="L281" s="13">
        <v>120000</v>
      </c>
      <c r="M281" s="13">
        <v>120000</v>
      </c>
      <c r="N281" s="13" t="str">
        <f>IF(Tbl_AppropInput[[#This Row],[Fund Detail Code]]="09119",Tbl_AppropInput[[#This Row],[Fund Group Name]],IF(ISNUMBER(SEARCH("covid",Tbl_AppropInput[[#This Row],[Fund Detail Name]]))=TRUE,"COVID Funds",Tbl_AppropInput[[#This Row],[Fund Group Name]]))</f>
        <v>Dedicated Special Revenue</v>
      </c>
      <c r="O281" s="13" t="str">
        <f>IF(Tbl_AppropInput[[#This Row],[Fund Detail Code]]="09119",Tbl_AppropInput[[#This Row],[Fund Group Code]],IF(ISNUMBER(SEARCH("covid",Tbl_AppropInput[[#This Row],[Fund Detail Name]]))=TRUE,"99",Tbl_AppropInput[[#This Row],[Fund Group Code]]))</f>
        <v>09</v>
      </c>
      <c r="P281" s="13">
        <f>VLOOKUP(Tbl_AppropInput[[#This Row],[Agency Code]],TblAgencies[],12,FALSE)</f>
        <v>409</v>
      </c>
    </row>
    <row r="282" spans="1:16" ht="15.6">
      <c r="A282" s="10" t="s">
        <v>1616</v>
      </c>
      <c r="B282" s="11" t="s">
        <v>1617</v>
      </c>
      <c r="C282" s="12">
        <v>409</v>
      </c>
      <c r="D282" s="11" t="s">
        <v>1673</v>
      </c>
      <c r="E282" s="12">
        <v>506</v>
      </c>
      <c r="F282" s="11" t="s">
        <v>1675</v>
      </c>
      <c r="G282" s="11" t="s">
        <v>1858</v>
      </c>
      <c r="H282" s="10" t="s">
        <v>40</v>
      </c>
      <c r="I282" s="11" t="s">
        <v>41</v>
      </c>
      <c r="J282" s="12" t="s">
        <v>1926</v>
      </c>
      <c r="K282" s="11" t="s">
        <v>1927</v>
      </c>
      <c r="L282" s="13">
        <v>53000</v>
      </c>
      <c r="M282" s="13">
        <v>53000</v>
      </c>
      <c r="N282" s="13" t="str">
        <f>IF(Tbl_AppropInput[[#This Row],[Fund Detail Code]]="09119",Tbl_AppropInput[[#This Row],[Fund Group Name]],IF(ISNUMBER(SEARCH("covid",Tbl_AppropInput[[#This Row],[Fund Detail Name]]))=TRUE,"COVID Funds",Tbl_AppropInput[[#This Row],[Fund Group Name]]))</f>
        <v>Dedicated Special Revenue</v>
      </c>
      <c r="O282" s="13" t="str">
        <f>IF(Tbl_AppropInput[[#This Row],[Fund Detail Code]]="09119",Tbl_AppropInput[[#This Row],[Fund Group Code]],IF(ISNUMBER(SEARCH("covid",Tbl_AppropInput[[#This Row],[Fund Detail Name]]))=TRUE,"99",Tbl_AppropInput[[#This Row],[Fund Group Code]]))</f>
        <v>09</v>
      </c>
      <c r="P282" s="13">
        <f>VLOOKUP(Tbl_AppropInput[[#This Row],[Agency Code]],TblAgencies[],12,FALSE)</f>
        <v>409</v>
      </c>
    </row>
    <row r="283" spans="1:16" ht="15.6">
      <c r="A283" s="10" t="s">
        <v>1616</v>
      </c>
      <c r="B283" s="11" t="s">
        <v>1617</v>
      </c>
      <c r="C283" s="12">
        <v>409</v>
      </c>
      <c r="D283" s="11" t="s">
        <v>1673</v>
      </c>
      <c r="E283" s="12">
        <v>506</v>
      </c>
      <c r="F283" s="11" t="s">
        <v>1675</v>
      </c>
      <c r="G283" s="11" t="s">
        <v>1858</v>
      </c>
      <c r="H283" s="10" t="s">
        <v>30</v>
      </c>
      <c r="I283" s="11" t="s">
        <v>31</v>
      </c>
      <c r="J283" s="12" t="s">
        <v>32</v>
      </c>
      <c r="K283" s="11" t="s">
        <v>31</v>
      </c>
      <c r="L283" s="13">
        <v>13448714</v>
      </c>
      <c r="M283" s="13">
        <v>13448714</v>
      </c>
      <c r="N283" s="13" t="str">
        <f>IF(Tbl_AppropInput[[#This Row],[Fund Detail Code]]="09119",Tbl_AppropInput[[#This Row],[Fund Group Name]],IF(ISNUMBER(SEARCH("covid",Tbl_AppropInput[[#This Row],[Fund Detail Name]]))=TRUE,"COVID Funds",Tbl_AppropInput[[#This Row],[Fund Group Name]]))</f>
        <v>Federal Trust</v>
      </c>
      <c r="O283" s="13" t="str">
        <f>IF(Tbl_AppropInput[[#This Row],[Fund Detail Code]]="09119",Tbl_AppropInput[[#This Row],[Fund Group Code]],IF(ISNUMBER(SEARCH("covid",Tbl_AppropInput[[#This Row],[Fund Detail Name]]))=TRUE,"99",Tbl_AppropInput[[#This Row],[Fund Group Code]]))</f>
        <v>10</v>
      </c>
      <c r="P283" s="13">
        <f>VLOOKUP(Tbl_AppropInput[[#This Row],[Agency Code]],TblAgencies[],12,FALSE)</f>
        <v>409</v>
      </c>
    </row>
    <row r="284" spans="1:16" ht="15.6">
      <c r="A284" s="10" t="s">
        <v>1616</v>
      </c>
      <c r="B284" s="11" t="s">
        <v>1617</v>
      </c>
      <c r="C284" s="12">
        <v>409</v>
      </c>
      <c r="D284" s="11" t="s">
        <v>1673</v>
      </c>
      <c r="E284" s="12">
        <v>507</v>
      </c>
      <c r="F284" s="11" t="s">
        <v>933</v>
      </c>
      <c r="G284" s="11" t="s">
        <v>1859</v>
      </c>
      <c r="H284" s="10" t="s">
        <v>20</v>
      </c>
      <c r="I284" s="11" t="s">
        <v>21</v>
      </c>
      <c r="J284" s="12" t="s">
        <v>22</v>
      </c>
      <c r="K284" s="11" t="s">
        <v>23</v>
      </c>
      <c r="L284" s="13">
        <v>2367485</v>
      </c>
      <c r="M284" s="13">
        <v>2117485</v>
      </c>
      <c r="N284" s="13" t="str">
        <f>IF(Tbl_AppropInput[[#This Row],[Fund Detail Code]]="09119",Tbl_AppropInput[[#This Row],[Fund Group Name]],IF(ISNUMBER(SEARCH("covid",Tbl_AppropInput[[#This Row],[Fund Detail Name]]))=TRUE,"COVID Funds",Tbl_AppropInput[[#This Row],[Fund Group Name]]))</f>
        <v>General</v>
      </c>
      <c r="O284" s="13" t="str">
        <f>IF(Tbl_AppropInput[[#This Row],[Fund Detail Code]]="09119",Tbl_AppropInput[[#This Row],[Fund Group Code]],IF(ISNUMBER(SEARCH("covid",Tbl_AppropInput[[#This Row],[Fund Detail Name]]))=TRUE,"99",Tbl_AppropInput[[#This Row],[Fund Group Code]]))</f>
        <v>01</v>
      </c>
      <c r="P284" s="13">
        <f>VLOOKUP(Tbl_AppropInput[[#This Row],[Agency Code]],TblAgencies[],12,FALSE)</f>
        <v>409</v>
      </c>
    </row>
    <row r="285" spans="1:16" ht="15.6">
      <c r="A285" s="10" t="s">
        <v>1616</v>
      </c>
      <c r="B285" s="11" t="s">
        <v>1617</v>
      </c>
      <c r="C285" s="12">
        <v>409</v>
      </c>
      <c r="D285" s="11" t="s">
        <v>1673</v>
      </c>
      <c r="E285" s="12">
        <v>507</v>
      </c>
      <c r="F285" s="11" t="s">
        <v>933</v>
      </c>
      <c r="G285" s="11" t="s">
        <v>1858</v>
      </c>
      <c r="H285" s="10" t="s">
        <v>24</v>
      </c>
      <c r="I285" s="11" t="s">
        <v>25</v>
      </c>
      <c r="J285" s="12" t="s">
        <v>1680</v>
      </c>
      <c r="K285" s="11" t="s">
        <v>1921</v>
      </c>
      <c r="L285" s="13">
        <v>107932</v>
      </c>
      <c r="M285" s="13">
        <v>107932</v>
      </c>
      <c r="N285" s="13" t="str">
        <f>IF(Tbl_AppropInput[[#This Row],[Fund Detail Code]]="09119",Tbl_AppropInput[[#This Row],[Fund Group Name]],IF(ISNUMBER(SEARCH("covid",Tbl_AppropInput[[#This Row],[Fund Detail Name]]))=TRUE,"COVID Funds",Tbl_AppropInput[[#This Row],[Fund Group Name]]))</f>
        <v>Special</v>
      </c>
      <c r="O285" s="13" t="str">
        <f>IF(Tbl_AppropInput[[#This Row],[Fund Detail Code]]="09119",Tbl_AppropInput[[#This Row],[Fund Group Code]],IF(ISNUMBER(SEARCH("covid",Tbl_AppropInput[[#This Row],[Fund Detail Name]]))=TRUE,"99",Tbl_AppropInput[[#This Row],[Fund Group Code]]))</f>
        <v>02</v>
      </c>
      <c r="P285" s="13">
        <f>VLOOKUP(Tbl_AppropInput[[#This Row],[Agency Code]],TblAgencies[],12,FALSE)</f>
        <v>409</v>
      </c>
    </row>
    <row r="286" spans="1:16" ht="15.6">
      <c r="A286" s="10" t="s">
        <v>1616</v>
      </c>
      <c r="B286" s="11" t="s">
        <v>1617</v>
      </c>
      <c r="C286" s="12">
        <v>409</v>
      </c>
      <c r="D286" s="11" t="s">
        <v>1673</v>
      </c>
      <c r="E286" s="12">
        <v>507</v>
      </c>
      <c r="F286" s="11" t="s">
        <v>933</v>
      </c>
      <c r="G286" s="11" t="s">
        <v>1858</v>
      </c>
      <c r="H286" s="10" t="s">
        <v>30</v>
      </c>
      <c r="I286" s="11" t="s">
        <v>31</v>
      </c>
      <c r="J286" s="12" t="s">
        <v>32</v>
      </c>
      <c r="K286" s="11" t="s">
        <v>31</v>
      </c>
      <c r="L286" s="13">
        <v>2090409</v>
      </c>
      <c r="M286" s="13">
        <v>2090409</v>
      </c>
      <c r="N286" s="13" t="str">
        <f>IF(Tbl_AppropInput[[#This Row],[Fund Detail Code]]="09119",Tbl_AppropInput[[#This Row],[Fund Group Name]],IF(ISNUMBER(SEARCH("covid",Tbl_AppropInput[[#This Row],[Fund Detail Name]]))=TRUE,"COVID Funds",Tbl_AppropInput[[#This Row],[Fund Group Name]]))</f>
        <v>Federal Trust</v>
      </c>
      <c r="O286" s="13" t="str">
        <f>IF(Tbl_AppropInput[[#This Row],[Fund Detail Code]]="09119",Tbl_AppropInput[[#This Row],[Fund Group Code]],IF(ISNUMBER(SEARCH("covid",Tbl_AppropInput[[#This Row],[Fund Detail Name]]))=TRUE,"99",Tbl_AppropInput[[#This Row],[Fund Group Code]]))</f>
        <v>10</v>
      </c>
      <c r="P286" s="13">
        <f>VLOOKUP(Tbl_AppropInput[[#This Row],[Agency Code]],TblAgencies[],12,FALSE)</f>
        <v>409</v>
      </c>
    </row>
    <row r="287" spans="1:16" ht="15.6">
      <c r="A287" s="10" t="s">
        <v>1616</v>
      </c>
      <c r="B287" s="11" t="s">
        <v>1617</v>
      </c>
      <c r="C287" s="12">
        <v>409</v>
      </c>
      <c r="D287" s="11" t="s">
        <v>1673</v>
      </c>
      <c r="E287" s="12">
        <v>599</v>
      </c>
      <c r="F287" s="11" t="s">
        <v>52</v>
      </c>
      <c r="G287" s="11" t="s">
        <v>1859</v>
      </c>
      <c r="H287" s="10" t="s">
        <v>20</v>
      </c>
      <c r="I287" s="11" t="s">
        <v>21</v>
      </c>
      <c r="J287" s="12" t="s">
        <v>22</v>
      </c>
      <c r="K287" s="11" t="s">
        <v>23</v>
      </c>
      <c r="L287" s="13">
        <v>2475202</v>
      </c>
      <c r="M287" s="13">
        <v>2475202</v>
      </c>
      <c r="N287" s="13" t="str">
        <f>IF(Tbl_AppropInput[[#This Row],[Fund Detail Code]]="09119",Tbl_AppropInput[[#This Row],[Fund Group Name]],IF(ISNUMBER(SEARCH("covid",Tbl_AppropInput[[#This Row],[Fund Detail Name]]))=TRUE,"COVID Funds",Tbl_AppropInput[[#This Row],[Fund Group Name]]))</f>
        <v>General</v>
      </c>
      <c r="O287" s="13" t="str">
        <f>IF(Tbl_AppropInput[[#This Row],[Fund Detail Code]]="09119",Tbl_AppropInput[[#This Row],[Fund Group Code]],IF(ISNUMBER(SEARCH("covid",Tbl_AppropInput[[#This Row],[Fund Detail Name]]))=TRUE,"99",Tbl_AppropInput[[#This Row],[Fund Group Code]]))</f>
        <v>01</v>
      </c>
      <c r="P287" s="13">
        <f>VLOOKUP(Tbl_AppropInput[[#This Row],[Agency Code]],TblAgencies[],12,FALSE)</f>
        <v>409</v>
      </c>
    </row>
    <row r="288" spans="1:16" ht="15.6">
      <c r="A288" s="10" t="s">
        <v>1616</v>
      </c>
      <c r="B288" s="11" t="s">
        <v>1617</v>
      </c>
      <c r="C288" s="12">
        <v>409</v>
      </c>
      <c r="D288" s="11" t="s">
        <v>1673</v>
      </c>
      <c r="E288" s="12">
        <v>599</v>
      </c>
      <c r="F288" s="11" t="s">
        <v>52</v>
      </c>
      <c r="G288" s="11" t="s">
        <v>1858</v>
      </c>
      <c r="H288" s="10" t="s">
        <v>24</v>
      </c>
      <c r="I288" s="11" t="s">
        <v>25</v>
      </c>
      <c r="J288" s="12" t="s">
        <v>108</v>
      </c>
      <c r="K288" s="11" t="s">
        <v>1878</v>
      </c>
      <c r="L288" s="13">
        <v>1456044</v>
      </c>
      <c r="M288" s="13">
        <v>1456044</v>
      </c>
      <c r="N288" s="13" t="str">
        <f>IF(Tbl_AppropInput[[#This Row],[Fund Detail Code]]="09119",Tbl_AppropInput[[#This Row],[Fund Group Name]],IF(ISNUMBER(SEARCH("covid",Tbl_AppropInput[[#This Row],[Fund Detail Name]]))=TRUE,"COVID Funds",Tbl_AppropInput[[#This Row],[Fund Group Name]]))</f>
        <v>Special</v>
      </c>
      <c r="O288" s="13" t="str">
        <f>IF(Tbl_AppropInput[[#This Row],[Fund Detail Code]]="09119",Tbl_AppropInput[[#This Row],[Fund Group Code]],IF(ISNUMBER(SEARCH("covid",Tbl_AppropInput[[#This Row],[Fund Detail Name]]))=TRUE,"99",Tbl_AppropInput[[#This Row],[Fund Group Code]]))</f>
        <v>02</v>
      </c>
      <c r="P288" s="13">
        <f>VLOOKUP(Tbl_AppropInput[[#This Row],[Agency Code]],TblAgencies[],12,FALSE)</f>
        <v>409</v>
      </c>
    </row>
    <row r="289" spans="1:16" ht="15.6">
      <c r="A289" s="10" t="s">
        <v>1616</v>
      </c>
      <c r="B289" s="11" t="s">
        <v>1617</v>
      </c>
      <c r="C289" s="12">
        <v>409</v>
      </c>
      <c r="D289" s="11" t="s">
        <v>1673</v>
      </c>
      <c r="E289" s="12">
        <v>599</v>
      </c>
      <c r="F289" s="11" t="s">
        <v>52</v>
      </c>
      <c r="G289" s="11" t="s">
        <v>1858</v>
      </c>
      <c r="H289" s="10" t="s">
        <v>40</v>
      </c>
      <c r="I289" s="11" t="s">
        <v>41</v>
      </c>
      <c r="J289" s="12" t="s">
        <v>1688</v>
      </c>
      <c r="K289" s="11" t="s">
        <v>1689</v>
      </c>
      <c r="L289" s="13">
        <v>46283</v>
      </c>
      <c r="M289" s="13">
        <v>46283</v>
      </c>
      <c r="N289" s="13" t="str">
        <f>IF(Tbl_AppropInput[[#This Row],[Fund Detail Code]]="09119",Tbl_AppropInput[[#This Row],[Fund Group Name]],IF(ISNUMBER(SEARCH("covid",Tbl_AppropInput[[#This Row],[Fund Detail Name]]))=TRUE,"COVID Funds",Tbl_AppropInput[[#This Row],[Fund Group Name]]))</f>
        <v>Dedicated Special Revenue</v>
      </c>
      <c r="O289" s="13" t="str">
        <f>IF(Tbl_AppropInput[[#This Row],[Fund Detail Code]]="09119",Tbl_AppropInput[[#This Row],[Fund Group Code]],IF(ISNUMBER(SEARCH("covid",Tbl_AppropInput[[#This Row],[Fund Detail Name]]))=TRUE,"99",Tbl_AppropInput[[#This Row],[Fund Group Code]]))</f>
        <v>09</v>
      </c>
      <c r="P289" s="13">
        <f>VLOOKUP(Tbl_AppropInput[[#This Row],[Agency Code]],TblAgencies[],12,FALSE)</f>
        <v>409</v>
      </c>
    </row>
    <row r="290" spans="1:16" ht="15.6">
      <c r="A290" s="10" t="s">
        <v>1616</v>
      </c>
      <c r="B290" s="11" t="s">
        <v>1617</v>
      </c>
      <c r="C290" s="12">
        <v>409</v>
      </c>
      <c r="D290" s="11" t="s">
        <v>1673</v>
      </c>
      <c r="E290" s="12">
        <v>599</v>
      </c>
      <c r="F290" s="11" t="s">
        <v>52</v>
      </c>
      <c r="G290" s="11" t="s">
        <v>1858</v>
      </c>
      <c r="H290" s="10" t="s">
        <v>40</v>
      </c>
      <c r="I290" s="11" t="s">
        <v>41</v>
      </c>
      <c r="J290" s="12" t="s">
        <v>1690</v>
      </c>
      <c r="K290" s="11" t="s">
        <v>1691</v>
      </c>
      <c r="L290" s="13">
        <v>870000</v>
      </c>
      <c r="M290" s="13">
        <v>870000</v>
      </c>
      <c r="N290" s="13" t="str">
        <f>IF(Tbl_AppropInput[[#This Row],[Fund Detail Code]]="09119",Tbl_AppropInput[[#This Row],[Fund Group Name]],IF(ISNUMBER(SEARCH("covid",Tbl_AppropInput[[#This Row],[Fund Detail Name]]))=TRUE,"COVID Funds",Tbl_AppropInput[[#This Row],[Fund Group Name]]))</f>
        <v>Dedicated Special Revenue</v>
      </c>
      <c r="O290" s="13" t="str">
        <f>IF(Tbl_AppropInput[[#This Row],[Fund Detail Code]]="09119",Tbl_AppropInput[[#This Row],[Fund Group Code]],IF(ISNUMBER(SEARCH("covid",Tbl_AppropInput[[#This Row],[Fund Detail Name]]))=TRUE,"99",Tbl_AppropInput[[#This Row],[Fund Group Code]]))</f>
        <v>09</v>
      </c>
      <c r="P290" s="13">
        <f>VLOOKUP(Tbl_AppropInput[[#This Row],[Agency Code]],TblAgencies[],12,FALSE)</f>
        <v>409</v>
      </c>
    </row>
    <row r="291" spans="1:16" ht="15.6">
      <c r="A291" s="10" t="s">
        <v>1616</v>
      </c>
      <c r="B291" s="11" t="s">
        <v>1617</v>
      </c>
      <c r="C291" s="12">
        <v>350</v>
      </c>
      <c r="D291" s="11" t="s">
        <v>1663</v>
      </c>
      <c r="E291" s="12" t="s">
        <v>212</v>
      </c>
      <c r="F291" s="11" t="s">
        <v>212</v>
      </c>
      <c r="G291" s="11" t="s">
        <v>1858</v>
      </c>
      <c r="H291" s="10" t="s">
        <v>212</v>
      </c>
      <c r="I291" s="11" t="s">
        <v>212</v>
      </c>
      <c r="J291" s="12" t="s">
        <v>212</v>
      </c>
      <c r="K291" s="11" t="s">
        <v>212</v>
      </c>
      <c r="L291" s="13">
        <v>0</v>
      </c>
      <c r="M291" s="13">
        <v>0</v>
      </c>
      <c r="N291" s="13" t="str">
        <f>IF(Tbl_AppropInput[[#This Row],[Fund Detail Code]]="09119",Tbl_AppropInput[[#This Row],[Fund Group Name]],IF(ISNUMBER(SEARCH("covid",Tbl_AppropInput[[#This Row],[Fund Detail Name]]))=TRUE,"COVID Funds",Tbl_AppropInput[[#This Row],[Fund Group Name]]))</f>
        <v/>
      </c>
      <c r="O291" s="13" t="str">
        <f>IF(Tbl_AppropInput[[#This Row],[Fund Detail Code]]="09119",Tbl_AppropInput[[#This Row],[Fund Group Code]],IF(ISNUMBER(SEARCH("covid",Tbl_AppropInput[[#This Row],[Fund Detail Name]]))=TRUE,"99",Tbl_AppropInput[[#This Row],[Fund Group Code]]))</f>
        <v/>
      </c>
      <c r="P291" s="13">
        <f>VLOOKUP(Tbl_AppropInput[[#This Row],[Agency Code]],TblAgencies[],12,FALSE)</f>
        <v>350</v>
      </c>
    </row>
    <row r="292" spans="1:16" ht="15.6">
      <c r="A292" s="10" t="s">
        <v>1616</v>
      </c>
      <c r="B292" s="11" t="s">
        <v>1617</v>
      </c>
      <c r="C292" s="12">
        <v>350</v>
      </c>
      <c r="D292" s="11" t="s">
        <v>1663</v>
      </c>
      <c r="E292" s="12">
        <v>534</v>
      </c>
      <c r="F292" s="11" t="s">
        <v>279</v>
      </c>
      <c r="G292" s="11" t="s">
        <v>1859</v>
      </c>
      <c r="H292" s="10" t="s">
        <v>20</v>
      </c>
      <c r="I292" s="11" t="s">
        <v>21</v>
      </c>
      <c r="J292" s="12" t="s">
        <v>22</v>
      </c>
      <c r="K292" s="11" t="s">
        <v>23</v>
      </c>
      <c r="L292" s="13">
        <v>5892398</v>
      </c>
      <c r="M292" s="13">
        <v>5892398</v>
      </c>
      <c r="N292" s="13" t="str">
        <f>IF(Tbl_AppropInput[[#This Row],[Fund Detail Code]]="09119",Tbl_AppropInput[[#This Row],[Fund Group Name]],IF(ISNUMBER(SEARCH("covid",Tbl_AppropInput[[#This Row],[Fund Detail Name]]))=TRUE,"COVID Funds",Tbl_AppropInput[[#This Row],[Fund Group Name]]))</f>
        <v>General</v>
      </c>
      <c r="O292" s="13" t="str">
        <f>IF(Tbl_AppropInput[[#This Row],[Fund Detail Code]]="09119",Tbl_AppropInput[[#This Row],[Fund Group Code]],IF(ISNUMBER(SEARCH("covid",Tbl_AppropInput[[#This Row],[Fund Detail Name]]))=TRUE,"99",Tbl_AppropInput[[#This Row],[Fund Group Code]]))</f>
        <v>01</v>
      </c>
      <c r="P292" s="13">
        <f>VLOOKUP(Tbl_AppropInput[[#This Row],[Agency Code]],TblAgencies[],12,FALSE)</f>
        <v>350</v>
      </c>
    </row>
    <row r="293" spans="1:16" ht="15.6">
      <c r="A293" s="10" t="s">
        <v>1616</v>
      </c>
      <c r="B293" s="11" t="s">
        <v>1617</v>
      </c>
      <c r="C293" s="12">
        <v>350</v>
      </c>
      <c r="D293" s="11" t="s">
        <v>1663</v>
      </c>
      <c r="E293" s="12">
        <v>534</v>
      </c>
      <c r="F293" s="11" t="s">
        <v>279</v>
      </c>
      <c r="G293" s="11" t="s">
        <v>1858</v>
      </c>
      <c r="H293" s="10" t="s">
        <v>24</v>
      </c>
      <c r="I293" s="11" t="s">
        <v>25</v>
      </c>
      <c r="J293" s="12" t="s">
        <v>1928</v>
      </c>
      <c r="K293" s="11" t="s">
        <v>1929</v>
      </c>
      <c r="L293" s="13">
        <v>20000</v>
      </c>
      <c r="M293" s="13">
        <v>20000</v>
      </c>
      <c r="N293" s="13" t="str">
        <f>IF(Tbl_AppropInput[[#This Row],[Fund Detail Code]]="09119",Tbl_AppropInput[[#This Row],[Fund Group Name]],IF(ISNUMBER(SEARCH("covid",Tbl_AppropInput[[#This Row],[Fund Detail Name]]))=TRUE,"COVID Funds",Tbl_AppropInput[[#This Row],[Fund Group Name]]))</f>
        <v>Special</v>
      </c>
      <c r="O293" s="13" t="str">
        <f>IF(Tbl_AppropInput[[#This Row],[Fund Detail Code]]="09119",Tbl_AppropInput[[#This Row],[Fund Group Code]],IF(ISNUMBER(SEARCH("covid",Tbl_AppropInput[[#This Row],[Fund Detail Name]]))=TRUE,"99",Tbl_AppropInput[[#This Row],[Fund Group Code]]))</f>
        <v>02</v>
      </c>
      <c r="P293" s="13">
        <f>VLOOKUP(Tbl_AppropInput[[#This Row],[Agency Code]],TblAgencies[],12,FALSE)</f>
        <v>350</v>
      </c>
    </row>
    <row r="294" spans="1:16" ht="15.6">
      <c r="A294" s="10" t="s">
        <v>1616</v>
      </c>
      <c r="B294" s="11" t="s">
        <v>1617</v>
      </c>
      <c r="C294" s="12">
        <v>350</v>
      </c>
      <c r="D294" s="11" t="s">
        <v>1663</v>
      </c>
      <c r="E294" s="12">
        <v>534</v>
      </c>
      <c r="F294" s="11" t="s">
        <v>279</v>
      </c>
      <c r="G294" s="11" t="s">
        <v>1858</v>
      </c>
      <c r="H294" s="10" t="s">
        <v>24</v>
      </c>
      <c r="I294" s="11" t="s">
        <v>25</v>
      </c>
      <c r="J294" s="12" t="s">
        <v>1664</v>
      </c>
      <c r="K294" s="11" t="s">
        <v>1930</v>
      </c>
      <c r="L294" s="13">
        <v>861799</v>
      </c>
      <c r="M294" s="13">
        <v>861799</v>
      </c>
      <c r="N294" s="13" t="str">
        <f>IF(Tbl_AppropInput[[#This Row],[Fund Detail Code]]="09119",Tbl_AppropInput[[#This Row],[Fund Group Name]],IF(ISNUMBER(SEARCH("covid",Tbl_AppropInput[[#This Row],[Fund Detail Name]]))=TRUE,"COVID Funds",Tbl_AppropInput[[#This Row],[Fund Group Name]]))</f>
        <v>Special</v>
      </c>
      <c r="O294" s="13" t="str">
        <f>IF(Tbl_AppropInput[[#This Row],[Fund Detail Code]]="09119",Tbl_AppropInput[[#This Row],[Fund Group Code]],IF(ISNUMBER(SEARCH("covid",Tbl_AppropInput[[#This Row],[Fund Detail Name]]))=TRUE,"99",Tbl_AppropInput[[#This Row],[Fund Group Code]]))</f>
        <v>02</v>
      </c>
      <c r="P294" s="13">
        <f>VLOOKUP(Tbl_AppropInput[[#This Row],[Agency Code]],TblAgencies[],12,FALSE)</f>
        <v>350</v>
      </c>
    </row>
    <row r="295" spans="1:16" ht="15.6">
      <c r="A295" s="10" t="s">
        <v>1616</v>
      </c>
      <c r="B295" s="11" t="s">
        <v>1617</v>
      </c>
      <c r="C295" s="12">
        <v>350</v>
      </c>
      <c r="D295" s="11" t="s">
        <v>1663</v>
      </c>
      <c r="E295" s="12">
        <v>534</v>
      </c>
      <c r="F295" s="11" t="s">
        <v>279</v>
      </c>
      <c r="G295" s="11" t="s">
        <v>1858</v>
      </c>
      <c r="H295" s="10" t="s">
        <v>24</v>
      </c>
      <c r="I295" s="11" t="s">
        <v>25</v>
      </c>
      <c r="J295" s="12" t="s">
        <v>1931</v>
      </c>
      <c r="K295" s="11" t="s">
        <v>1932</v>
      </c>
      <c r="L295" s="13">
        <v>9895</v>
      </c>
      <c r="M295" s="13">
        <v>9895</v>
      </c>
      <c r="N295" s="13" t="str">
        <f>IF(Tbl_AppropInput[[#This Row],[Fund Detail Code]]="09119",Tbl_AppropInput[[#This Row],[Fund Group Name]],IF(ISNUMBER(SEARCH("covid",Tbl_AppropInput[[#This Row],[Fund Detail Name]]))=TRUE,"COVID Funds",Tbl_AppropInput[[#This Row],[Fund Group Name]]))</f>
        <v>Special</v>
      </c>
      <c r="O295" s="13" t="str">
        <f>IF(Tbl_AppropInput[[#This Row],[Fund Detail Code]]="09119",Tbl_AppropInput[[#This Row],[Fund Group Code]],IF(ISNUMBER(SEARCH("covid",Tbl_AppropInput[[#This Row],[Fund Detail Name]]))=TRUE,"99",Tbl_AppropInput[[#This Row],[Fund Group Code]]))</f>
        <v>02</v>
      </c>
      <c r="P295" s="13">
        <f>VLOOKUP(Tbl_AppropInput[[#This Row],[Agency Code]],TblAgencies[],12,FALSE)</f>
        <v>350</v>
      </c>
    </row>
    <row r="296" spans="1:16" ht="15.6">
      <c r="A296" s="10" t="s">
        <v>1616</v>
      </c>
      <c r="B296" s="11" t="s">
        <v>1617</v>
      </c>
      <c r="C296" s="12">
        <v>350</v>
      </c>
      <c r="D296" s="11" t="s">
        <v>1663</v>
      </c>
      <c r="E296" s="12">
        <v>534</v>
      </c>
      <c r="F296" s="11" t="s">
        <v>279</v>
      </c>
      <c r="G296" s="11" t="s">
        <v>1858</v>
      </c>
      <c r="H296" s="10" t="s">
        <v>58</v>
      </c>
      <c r="I296" s="11" t="s">
        <v>59</v>
      </c>
      <c r="J296" s="12" t="s">
        <v>89</v>
      </c>
      <c r="K296" s="11" t="s">
        <v>90</v>
      </c>
      <c r="L296" s="13">
        <v>1682629</v>
      </c>
      <c r="M296" s="13">
        <v>1682629</v>
      </c>
      <c r="N296" s="13" t="str">
        <f>IF(Tbl_AppropInput[[#This Row],[Fund Detail Code]]="09119",Tbl_AppropInput[[#This Row],[Fund Group Name]],IF(ISNUMBER(SEARCH("covid",Tbl_AppropInput[[#This Row],[Fund Detail Name]]))=TRUE,"COVID Funds",Tbl_AppropInput[[#This Row],[Fund Group Name]]))</f>
        <v>Commonwealth Transportation</v>
      </c>
      <c r="O296" s="13" t="str">
        <f>IF(Tbl_AppropInput[[#This Row],[Fund Detail Code]]="09119",Tbl_AppropInput[[#This Row],[Fund Group Code]],IF(ISNUMBER(SEARCH("covid",Tbl_AppropInput[[#This Row],[Fund Detail Name]]))=TRUE,"99",Tbl_AppropInput[[#This Row],[Fund Group Code]]))</f>
        <v>04</v>
      </c>
      <c r="P296" s="13">
        <f>VLOOKUP(Tbl_AppropInput[[#This Row],[Agency Code]],TblAgencies[],12,FALSE)</f>
        <v>350</v>
      </c>
    </row>
    <row r="297" spans="1:16" ht="15.6">
      <c r="A297" s="10" t="s">
        <v>1616</v>
      </c>
      <c r="B297" s="11" t="s">
        <v>1617</v>
      </c>
      <c r="C297" s="12">
        <v>350</v>
      </c>
      <c r="D297" s="11" t="s">
        <v>1663</v>
      </c>
      <c r="E297" s="12">
        <v>534</v>
      </c>
      <c r="F297" s="11" t="s">
        <v>279</v>
      </c>
      <c r="G297" s="11" t="s">
        <v>1858</v>
      </c>
      <c r="H297" s="10" t="s">
        <v>62</v>
      </c>
      <c r="I297" s="11" t="s">
        <v>63</v>
      </c>
      <c r="J297" s="12" t="s">
        <v>1670</v>
      </c>
      <c r="K297" s="11" t="s">
        <v>1933</v>
      </c>
      <c r="L297" s="13">
        <v>100000</v>
      </c>
      <c r="M297" s="13">
        <v>100000</v>
      </c>
      <c r="N297" s="13" t="str">
        <f>IF(Tbl_AppropInput[[#This Row],[Fund Detail Code]]="09119",Tbl_AppropInput[[#This Row],[Fund Group Name]],IF(ISNUMBER(SEARCH("covid",Tbl_AppropInput[[#This Row],[Fund Detail Name]]))=TRUE,"COVID Funds",Tbl_AppropInput[[#This Row],[Fund Group Name]]))</f>
        <v>Trust And Agency</v>
      </c>
      <c r="O297" s="13" t="str">
        <f>IF(Tbl_AppropInput[[#This Row],[Fund Detail Code]]="09119",Tbl_AppropInput[[#This Row],[Fund Group Code]],IF(ISNUMBER(SEARCH("covid",Tbl_AppropInput[[#This Row],[Fund Detail Name]]))=TRUE,"99",Tbl_AppropInput[[#This Row],[Fund Group Code]]))</f>
        <v>07</v>
      </c>
      <c r="P297" s="13">
        <f>VLOOKUP(Tbl_AppropInput[[#This Row],[Agency Code]],TblAgencies[],12,FALSE)</f>
        <v>350</v>
      </c>
    </row>
    <row r="298" spans="1:16" ht="15.6">
      <c r="A298" s="10" t="s">
        <v>1616</v>
      </c>
      <c r="B298" s="11" t="s">
        <v>1617</v>
      </c>
      <c r="C298" s="12">
        <v>350</v>
      </c>
      <c r="D298" s="11" t="s">
        <v>1663</v>
      </c>
      <c r="E298" s="12">
        <v>534</v>
      </c>
      <c r="F298" s="11" t="s">
        <v>279</v>
      </c>
      <c r="G298" s="11" t="s">
        <v>1858</v>
      </c>
      <c r="H298" s="10" t="s">
        <v>40</v>
      </c>
      <c r="I298" s="11" t="s">
        <v>41</v>
      </c>
      <c r="J298" s="12" t="s">
        <v>1934</v>
      </c>
      <c r="K298" s="11" t="s">
        <v>1935</v>
      </c>
      <c r="L298" s="13">
        <v>35000</v>
      </c>
      <c r="M298" s="13">
        <v>35000</v>
      </c>
      <c r="N298" s="13" t="str">
        <f>IF(Tbl_AppropInput[[#This Row],[Fund Detail Code]]="09119",Tbl_AppropInput[[#This Row],[Fund Group Name]],IF(ISNUMBER(SEARCH("covid",Tbl_AppropInput[[#This Row],[Fund Detail Name]]))=TRUE,"COVID Funds",Tbl_AppropInput[[#This Row],[Fund Group Name]]))</f>
        <v>Dedicated Special Revenue</v>
      </c>
      <c r="O298" s="13" t="str">
        <f>IF(Tbl_AppropInput[[#This Row],[Fund Detail Code]]="09119",Tbl_AppropInput[[#This Row],[Fund Group Code]],IF(ISNUMBER(SEARCH("covid",Tbl_AppropInput[[#This Row],[Fund Detail Name]]))=TRUE,"99",Tbl_AppropInput[[#This Row],[Fund Group Code]]))</f>
        <v>09</v>
      </c>
      <c r="P298" s="13">
        <f>VLOOKUP(Tbl_AppropInput[[#This Row],[Agency Code]],TblAgencies[],12,FALSE)</f>
        <v>350</v>
      </c>
    </row>
    <row r="299" spans="1:16" ht="15.6">
      <c r="A299" s="10" t="s">
        <v>1616</v>
      </c>
      <c r="B299" s="11" t="s">
        <v>1617</v>
      </c>
      <c r="C299" s="12">
        <v>350</v>
      </c>
      <c r="D299" s="11" t="s">
        <v>1663</v>
      </c>
      <c r="E299" s="12">
        <v>534</v>
      </c>
      <c r="F299" s="11" t="s">
        <v>279</v>
      </c>
      <c r="G299" s="11" t="s">
        <v>1858</v>
      </c>
      <c r="H299" s="10" t="s">
        <v>40</v>
      </c>
      <c r="I299" s="11" t="s">
        <v>41</v>
      </c>
      <c r="J299" s="12" t="s">
        <v>1936</v>
      </c>
      <c r="K299" s="11" t="s">
        <v>1937</v>
      </c>
      <c r="L299" s="13">
        <v>30000</v>
      </c>
      <c r="M299" s="13">
        <v>30000</v>
      </c>
      <c r="N299" s="13" t="str">
        <f>IF(Tbl_AppropInput[[#This Row],[Fund Detail Code]]="09119",Tbl_AppropInput[[#This Row],[Fund Group Name]],IF(ISNUMBER(SEARCH("covid",Tbl_AppropInput[[#This Row],[Fund Detail Name]]))=TRUE,"COVID Funds",Tbl_AppropInput[[#This Row],[Fund Group Name]]))</f>
        <v>Dedicated Special Revenue</v>
      </c>
      <c r="O299" s="13" t="str">
        <f>IF(Tbl_AppropInput[[#This Row],[Fund Detail Code]]="09119",Tbl_AppropInput[[#This Row],[Fund Group Code]],IF(ISNUMBER(SEARCH("covid",Tbl_AppropInput[[#This Row],[Fund Detail Name]]))=TRUE,"99",Tbl_AppropInput[[#This Row],[Fund Group Code]]))</f>
        <v>09</v>
      </c>
      <c r="P299" s="13">
        <f>VLOOKUP(Tbl_AppropInput[[#This Row],[Agency Code]],TblAgencies[],12,FALSE)</f>
        <v>350</v>
      </c>
    </row>
    <row r="300" spans="1:16" ht="15.6">
      <c r="A300" s="10" t="s">
        <v>1616</v>
      </c>
      <c r="B300" s="11" t="s">
        <v>1617</v>
      </c>
      <c r="C300" s="12">
        <v>360</v>
      </c>
      <c r="D300" s="11" t="s">
        <v>1672</v>
      </c>
      <c r="E300" s="12" t="s">
        <v>212</v>
      </c>
      <c r="F300" s="11" t="s">
        <v>212</v>
      </c>
      <c r="G300" s="11" t="s">
        <v>1858</v>
      </c>
      <c r="H300" s="10" t="s">
        <v>212</v>
      </c>
      <c r="I300" s="11" t="s">
        <v>212</v>
      </c>
      <c r="J300" s="12" t="s">
        <v>212</v>
      </c>
      <c r="K300" s="11" t="s">
        <v>212</v>
      </c>
      <c r="L300" s="13">
        <v>0</v>
      </c>
      <c r="M300" s="13">
        <v>0</v>
      </c>
      <c r="N300" s="13" t="str">
        <f>IF(Tbl_AppropInput[[#This Row],[Fund Detail Code]]="09119",Tbl_AppropInput[[#This Row],[Fund Group Name]],IF(ISNUMBER(SEARCH("covid",Tbl_AppropInput[[#This Row],[Fund Detail Name]]))=TRUE,"COVID Funds",Tbl_AppropInput[[#This Row],[Fund Group Name]]))</f>
        <v/>
      </c>
      <c r="O300" s="13" t="str">
        <f>IF(Tbl_AppropInput[[#This Row],[Fund Detail Code]]="09119",Tbl_AppropInput[[#This Row],[Fund Group Code]],IF(ISNUMBER(SEARCH("covid",Tbl_AppropInput[[#This Row],[Fund Detail Name]]))=TRUE,"99",Tbl_AppropInput[[#This Row],[Fund Group Code]]))</f>
        <v/>
      </c>
      <c r="P300" s="13">
        <f>VLOOKUP(Tbl_AppropInput[[#This Row],[Agency Code]],TblAgencies[],12,FALSE)</f>
        <v>360</v>
      </c>
    </row>
    <row r="301" spans="1:16" ht="15.6">
      <c r="A301" s="10" t="s">
        <v>1616</v>
      </c>
      <c r="B301" s="11" t="s">
        <v>1617</v>
      </c>
      <c r="C301" s="12">
        <v>360</v>
      </c>
      <c r="D301" s="11" t="s">
        <v>1672</v>
      </c>
      <c r="E301" s="12">
        <v>534</v>
      </c>
      <c r="F301" s="11" t="s">
        <v>279</v>
      </c>
      <c r="G301" s="11" t="s">
        <v>1859</v>
      </c>
      <c r="H301" s="10" t="s">
        <v>20</v>
      </c>
      <c r="I301" s="11" t="s">
        <v>21</v>
      </c>
      <c r="J301" s="12" t="s">
        <v>22</v>
      </c>
      <c r="K301" s="11" t="s">
        <v>23</v>
      </c>
      <c r="L301" s="13">
        <v>6840947</v>
      </c>
      <c r="M301" s="13">
        <v>6597351</v>
      </c>
      <c r="N301" s="13" t="str">
        <f>IF(Tbl_AppropInput[[#This Row],[Fund Detail Code]]="09119",Tbl_AppropInput[[#This Row],[Fund Group Name]],IF(ISNUMBER(SEARCH("covid",Tbl_AppropInput[[#This Row],[Fund Detail Name]]))=TRUE,"COVID Funds",Tbl_AppropInput[[#This Row],[Fund Group Name]]))</f>
        <v>General</v>
      </c>
      <c r="O301" s="13" t="str">
        <f>IF(Tbl_AppropInput[[#This Row],[Fund Detail Code]]="09119",Tbl_AppropInput[[#This Row],[Fund Group Code]],IF(ISNUMBER(SEARCH("covid",Tbl_AppropInput[[#This Row],[Fund Detail Name]]))=TRUE,"99",Tbl_AppropInput[[#This Row],[Fund Group Code]]))</f>
        <v>01</v>
      </c>
      <c r="P301" s="13">
        <f>VLOOKUP(Tbl_AppropInput[[#This Row],[Agency Code]],TblAgencies[],12,FALSE)</f>
        <v>360</v>
      </c>
    </row>
    <row r="302" spans="1:16" ht="15.6">
      <c r="A302" s="10" t="s">
        <v>1616</v>
      </c>
      <c r="B302" s="11" t="s">
        <v>1617</v>
      </c>
      <c r="C302" s="12">
        <v>310</v>
      </c>
      <c r="D302" s="11" t="s">
        <v>1661</v>
      </c>
      <c r="E302" s="12">
        <v>534</v>
      </c>
      <c r="F302" s="11" t="s">
        <v>279</v>
      </c>
      <c r="G302" s="11" t="s">
        <v>1859</v>
      </c>
      <c r="H302" s="10" t="s">
        <v>20</v>
      </c>
      <c r="I302" s="11" t="s">
        <v>21</v>
      </c>
      <c r="J302" s="12" t="s">
        <v>22</v>
      </c>
      <c r="K302" s="11" t="s">
        <v>23</v>
      </c>
      <c r="L302" s="13">
        <v>48504192</v>
      </c>
      <c r="M302" s="13">
        <v>50579192</v>
      </c>
      <c r="N302" s="13" t="str">
        <f>IF(Tbl_AppropInput[[#This Row],[Fund Detail Code]]="09119",Tbl_AppropInput[[#This Row],[Fund Group Name]],IF(ISNUMBER(SEARCH("covid",Tbl_AppropInput[[#This Row],[Fund Detail Name]]))=TRUE,"COVID Funds",Tbl_AppropInput[[#This Row],[Fund Group Name]]))</f>
        <v>General</v>
      </c>
      <c r="O302" s="13" t="str">
        <f>IF(Tbl_AppropInput[[#This Row],[Fund Detail Code]]="09119",Tbl_AppropInput[[#This Row],[Fund Group Code]],IF(ISNUMBER(SEARCH("covid",Tbl_AppropInput[[#This Row],[Fund Detail Name]]))=TRUE,"99",Tbl_AppropInput[[#This Row],[Fund Group Code]]))</f>
        <v>01</v>
      </c>
      <c r="P302" s="13">
        <f>VLOOKUP(Tbl_AppropInput[[#This Row],[Agency Code]],TblAgencies[],12,FALSE)</f>
        <v>310</v>
      </c>
    </row>
    <row r="303" spans="1:16" ht="15.6">
      <c r="A303" s="10" t="s">
        <v>1616</v>
      </c>
      <c r="B303" s="11" t="s">
        <v>1617</v>
      </c>
      <c r="C303" s="12">
        <v>320</v>
      </c>
      <c r="D303" s="11" t="s">
        <v>1662</v>
      </c>
      <c r="E303" s="12" t="s">
        <v>212</v>
      </c>
      <c r="F303" s="11" t="s">
        <v>212</v>
      </c>
      <c r="G303" s="11" t="s">
        <v>1858</v>
      </c>
      <c r="H303" s="10" t="s">
        <v>212</v>
      </c>
      <c r="I303" s="11" t="s">
        <v>212</v>
      </c>
      <c r="J303" s="12" t="s">
        <v>212</v>
      </c>
      <c r="K303" s="11" t="s">
        <v>212</v>
      </c>
      <c r="L303" s="13">
        <v>0</v>
      </c>
      <c r="M303" s="13">
        <v>0</v>
      </c>
      <c r="N303" s="13" t="str">
        <f>IF(Tbl_AppropInput[[#This Row],[Fund Detail Code]]="09119",Tbl_AppropInput[[#This Row],[Fund Group Name]],IF(ISNUMBER(SEARCH("covid",Tbl_AppropInput[[#This Row],[Fund Detail Name]]))=TRUE,"COVID Funds",Tbl_AppropInput[[#This Row],[Fund Group Name]]))</f>
        <v/>
      </c>
      <c r="O303" s="13" t="str">
        <f>IF(Tbl_AppropInput[[#This Row],[Fund Detail Code]]="09119",Tbl_AppropInput[[#This Row],[Fund Group Code]],IF(ISNUMBER(SEARCH("covid",Tbl_AppropInput[[#This Row],[Fund Detail Name]]))=TRUE,"99",Tbl_AppropInput[[#This Row],[Fund Group Code]]))</f>
        <v/>
      </c>
      <c r="P303" s="13">
        <f>VLOOKUP(Tbl_AppropInput[[#This Row],[Agency Code]],TblAgencies[],12,FALSE)</f>
        <v>320</v>
      </c>
    </row>
    <row r="304" spans="1:16" ht="15.6">
      <c r="A304" s="10" t="s">
        <v>1616</v>
      </c>
      <c r="B304" s="11" t="s">
        <v>1617</v>
      </c>
      <c r="C304" s="12">
        <v>320</v>
      </c>
      <c r="D304" s="11" t="s">
        <v>1662</v>
      </c>
      <c r="E304" s="12">
        <v>536</v>
      </c>
      <c r="F304" s="11" t="s">
        <v>1536</v>
      </c>
      <c r="G304" s="11" t="s">
        <v>1859</v>
      </c>
      <c r="H304" s="10" t="s">
        <v>20</v>
      </c>
      <c r="I304" s="11" t="s">
        <v>21</v>
      </c>
      <c r="J304" s="12" t="s">
        <v>22</v>
      </c>
      <c r="K304" s="11" t="s">
        <v>23</v>
      </c>
      <c r="L304" s="13">
        <v>27039872</v>
      </c>
      <c r="M304" s="13">
        <v>23914872</v>
      </c>
      <c r="N304" s="13" t="str">
        <f>IF(Tbl_AppropInput[[#This Row],[Fund Detail Code]]="09119",Tbl_AppropInput[[#This Row],[Fund Group Name]],IF(ISNUMBER(SEARCH("covid",Tbl_AppropInput[[#This Row],[Fund Detail Name]]))=TRUE,"COVID Funds",Tbl_AppropInput[[#This Row],[Fund Group Name]]))</f>
        <v>General</v>
      </c>
      <c r="O304" s="13" t="str">
        <f>IF(Tbl_AppropInput[[#This Row],[Fund Detail Code]]="09119",Tbl_AppropInput[[#This Row],[Fund Group Code]],IF(ISNUMBER(SEARCH("covid",Tbl_AppropInput[[#This Row],[Fund Detail Name]]))=TRUE,"99",Tbl_AppropInput[[#This Row],[Fund Group Code]]))</f>
        <v>01</v>
      </c>
      <c r="P304" s="13">
        <f>VLOOKUP(Tbl_AppropInput[[#This Row],[Agency Code]],TblAgencies[],12,FALSE)</f>
        <v>320</v>
      </c>
    </row>
    <row r="305" spans="1:16" ht="15.6">
      <c r="A305" s="10" t="s">
        <v>1616</v>
      </c>
      <c r="B305" s="11" t="s">
        <v>1617</v>
      </c>
      <c r="C305" s="12">
        <v>309</v>
      </c>
      <c r="D305" s="11" t="s">
        <v>1660</v>
      </c>
      <c r="E305" s="12" t="s">
        <v>212</v>
      </c>
      <c r="F305" s="11" t="s">
        <v>212</v>
      </c>
      <c r="G305" s="11" t="s">
        <v>1858</v>
      </c>
      <c r="H305" s="10" t="s">
        <v>212</v>
      </c>
      <c r="I305" s="11" t="s">
        <v>212</v>
      </c>
      <c r="J305" s="12" t="s">
        <v>212</v>
      </c>
      <c r="K305" s="11" t="s">
        <v>212</v>
      </c>
      <c r="L305" s="13">
        <v>0</v>
      </c>
      <c r="M305" s="13">
        <v>0</v>
      </c>
      <c r="N305" s="13" t="str">
        <f>IF(Tbl_AppropInput[[#This Row],[Fund Detail Code]]="09119",Tbl_AppropInput[[#This Row],[Fund Group Name]],IF(ISNUMBER(SEARCH("covid",Tbl_AppropInput[[#This Row],[Fund Detail Name]]))=TRUE,"COVID Funds",Tbl_AppropInput[[#This Row],[Fund Group Name]]))</f>
        <v/>
      </c>
      <c r="O305" s="13" t="str">
        <f>IF(Tbl_AppropInput[[#This Row],[Fund Detail Code]]="09119",Tbl_AppropInput[[#This Row],[Fund Group Code]],IF(ISNUMBER(SEARCH("covid",Tbl_AppropInput[[#This Row],[Fund Detail Name]]))=TRUE,"99",Tbl_AppropInput[[#This Row],[Fund Group Code]]))</f>
        <v/>
      </c>
      <c r="P305" s="13">
        <f>VLOOKUP(Tbl_AppropInput[[#This Row],[Agency Code]],TblAgencies[],12,FALSE)</f>
        <v>309</v>
      </c>
    </row>
    <row r="306" spans="1:16" ht="15.6">
      <c r="A306" s="10" t="s">
        <v>1616</v>
      </c>
      <c r="B306" s="11" t="s">
        <v>1617</v>
      </c>
      <c r="C306" s="12">
        <v>309</v>
      </c>
      <c r="D306" s="11" t="s">
        <v>1660</v>
      </c>
      <c r="E306" s="12">
        <v>534</v>
      </c>
      <c r="F306" s="11" t="s">
        <v>279</v>
      </c>
      <c r="G306" s="11" t="s">
        <v>1859</v>
      </c>
      <c r="H306" s="10" t="s">
        <v>20</v>
      </c>
      <c r="I306" s="11" t="s">
        <v>21</v>
      </c>
      <c r="J306" s="12" t="s">
        <v>22</v>
      </c>
      <c r="K306" s="11" t="s">
        <v>23</v>
      </c>
      <c r="L306" s="13">
        <v>47786623</v>
      </c>
      <c r="M306" s="13">
        <v>42395623</v>
      </c>
      <c r="N306" s="13" t="str">
        <f>IF(Tbl_AppropInput[[#This Row],[Fund Detail Code]]="09119",Tbl_AppropInput[[#This Row],[Fund Group Name]],IF(ISNUMBER(SEARCH("covid",Tbl_AppropInput[[#This Row],[Fund Detail Name]]))=TRUE,"COVID Funds",Tbl_AppropInput[[#This Row],[Fund Group Name]]))</f>
        <v>General</v>
      </c>
      <c r="O306" s="13" t="str">
        <f>IF(Tbl_AppropInput[[#This Row],[Fund Detail Code]]="09119",Tbl_AppropInput[[#This Row],[Fund Group Code]],IF(ISNUMBER(SEARCH("covid",Tbl_AppropInput[[#This Row],[Fund Detail Name]]))=TRUE,"99",Tbl_AppropInput[[#This Row],[Fund Group Code]]))</f>
        <v>01</v>
      </c>
      <c r="P306" s="13">
        <f>VLOOKUP(Tbl_AppropInput[[#This Row],[Agency Code]],TblAgencies[],12,FALSE)</f>
        <v>309</v>
      </c>
    </row>
    <row r="307" spans="1:16" ht="15.6">
      <c r="A307" s="10" t="s">
        <v>1938</v>
      </c>
      <c r="B307" s="11" t="s">
        <v>16</v>
      </c>
      <c r="C307" s="12">
        <v>185</v>
      </c>
      <c r="D307" s="11" t="s">
        <v>50</v>
      </c>
      <c r="E307" s="12" t="s">
        <v>212</v>
      </c>
      <c r="F307" s="11" t="s">
        <v>212</v>
      </c>
      <c r="G307" s="11" t="s">
        <v>1858</v>
      </c>
      <c r="H307" s="10" t="s">
        <v>212</v>
      </c>
      <c r="I307" s="11" t="s">
        <v>212</v>
      </c>
      <c r="J307" s="12" t="s">
        <v>212</v>
      </c>
      <c r="K307" s="11" t="s">
        <v>212</v>
      </c>
      <c r="L307" s="13">
        <v>0</v>
      </c>
      <c r="M307" s="13">
        <v>0</v>
      </c>
      <c r="N307" s="13" t="str">
        <f>IF(Tbl_AppropInput[[#This Row],[Fund Detail Code]]="09119",Tbl_AppropInput[[#This Row],[Fund Group Name]],IF(ISNUMBER(SEARCH("covid",Tbl_AppropInput[[#This Row],[Fund Detail Name]]))=TRUE,"COVID Funds",Tbl_AppropInput[[#This Row],[Fund Group Name]]))</f>
        <v/>
      </c>
      <c r="O307" s="13" t="str">
        <f>IF(Tbl_AppropInput[[#This Row],[Fund Detail Code]]="09119",Tbl_AppropInput[[#This Row],[Fund Group Code]],IF(ISNUMBER(SEARCH("covid",Tbl_AppropInput[[#This Row],[Fund Detail Name]]))=TRUE,"99",Tbl_AppropInput[[#This Row],[Fund Group Code]]))</f>
        <v/>
      </c>
      <c r="P307" s="13">
        <f>VLOOKUP(Tbl_AppropInput[[#This Row],[Agency Code]],TblAgencies[],12,FALSE)</f>
        <v>185</v>
      </c>
    </row>
    <row r="308" spans="1:16" ht="15.6">
      <c r="A308" s="10" t="s">
        <v>1938</v>
      </c>
      <c r="B308" s="11" t="s">
        <v>16</v>
      </c>
      <c r="C308" s="12">
        <v>185</v>
      </c>
      <c r="D308" s="11" t="s">
        <v>50</v>
      </c>
      <c r="E308" s="12">
        <v>799</v>
      </c>
      <c r="F308" s="11" t="s">
        <v>52</v>
      </c>
      <c r="G308" s="11" t="s">
        <v>1859</v>
      </c>
      <c r="H308" s="10" t="s">
        <v>20</v>
      </c>
      <c r="I308" s="11" t="s">
        <v>21</v>
      </c>
      <c r="J308" s="12" t="s">
        <v>22</v>
      </c>
      <c r="K308" s="11" t="s">
        <v>23</v>
      </c>
      <c r="L308" s="13">
        <v>774902</v>
      </c>
      <c r="M308" s="13">
        <v>774902</v>
      </c>
      <c r="N308" s="13" t="str">
        <f>IF(Tbl_AppropInput[[#This Row],[Fund Detail Code]]="09119",Tbl_AppropInput[[#This Row],[Fund Group Name]],IF(ISNUMBER(SEARCH("covid",Tbl_AppropInput[[#This Row],[Fund Detail Name]]))=TRUE,"COVID Funds",Tbl_AppropInput[[#This Row],[Fund Group Name]]))</f>
        <v>General</v>
      </c>
      <c r="O308" s="13" t="str">
        <f>IF(Tbl_AppropInput[[#This Row],[Fund Detail Code]]="09119",Tbl_AppropInput[[#This Row],[Fund Group Code]],IF(ISNUMBER(SEARCH("covid",Tbl_AppropInput[[#This Row],[Fund Detail Name]]))=TRUE,"99",Tbl_AppropInput[[#This Row],[Fund Group Code]]))</f>
        <v>01</v>
      </c>
      <c r="P308" s="13">
        <f>VLOOKUP(Tbl_AppropInput[[#This Row],[Agency Code]],TblAgencies[],12,FALSE)</f>
        <v>185</v>
      </c>
    </row>
    <row r="309" spans="1:16" ht="15.6">
      <c r="A309" s="10" t="s">
        <v>1938</v>
      </c>
      <c r="B309" s="11" t="s">
        <v>16</v>
      </c>
      <c r="C309" s="12">
        <v>201</v>
      </c>
      <c r="D309" s="11" t="s">
        <v>84</v>
      </c>
      <c r="E309" s="12" t="s">
        <v>212</v>
      </c>
      <c r="F309" s="11" t="s">
        <v>212</v>
      </c>
      <c r="G309" s="11" t="s">
        <v>1858</v>
      </c>
      <c r="H309" s="10" t="s">
        <v>212</v>
      </c>
      <c r="I309" s="11" t="s">
        <v>212</v>
      </c>
      <c r="J309" s="12" t="s">
        <v>212</v>
      </c>
      <c r="K309" s="11" t="s">
        <v>212</v>
      </c>
      <c r="L309" s="13">
        <v>0</v>
      </c>
      <c r="M309" s="13">
        <v>0</v>
      </c>
      <c r="N309" s="13" t="str">
        <f>IF(Tbl_AppropInput[[#This Row],[Fund Detail Code]]="09119",Tbl_AppropInput[[#This Row],[Fund Group Name]],IF(ISNUMBER(SEARCH("covid",Tbl_AppropInput[[#This Row],[Fund Detail Name]]))=TRUE,"COVID Funds",Tbl_AppropInput[[#This Row],[Fund Group Name]]))</f>
        <v/>
      </c>
      <c r="O309" s="13" t="str">
        <f>IF(Tbl_AppropInput[[#This Row],[Fund Detail Code]]="09119",Tbl_AppropInput[[#This Row],[Fund Group Code]],IF(ISNUMBER(SEARCH("covid",Tbl_AppropInput[[#This Row],[Fund Detail Name]]))=TRUE,"99",Tbl_AppropInput[[#This Row],[Fund Group Code]]))</f>
        <v/>
      </c>
      <c r="P309" s="13">
        <f>VLOOKUP(Tbl_AppropInput[[#This Row],[Agency Code]],TblAgencies[],12,FALSE)</f>
        <v>201</v>
      </c>
    </row>
    <row r="310" spans="1:16" ht="15.6">
      <c r="A310" s="10" t="s">
        <v>1938</v>
      </c>
      <c r="B310" s="11" t="s">
        <v>16</v>
      </c>
      <c r="C310" s="12">
        <v>201</v>
      </c>
      <c r="D310" s="11" t="s">
        <v>84</v>
      </c>
      <c r="E310" s="12">
        <v>181</v>
      </c>
      <c r="F310" s="11" t="s">
        <v>86</v>
      </c>
      <c r="G310" s="11" t="s">
        <v>1859</v>
      </c>
      <c r="H310" s="10" t="s">
        <v>20</v>
      </c>
      <c r="I310" s="11" t="s">
        <v>21</v>
      </c>
      <c r="J310" s="12" t="s">
        <v>22</v>
      </c>
      <c r="K310" s="11" t="s">
        <v>23</v>
      </c>
      <c r="L310" s="13">
        <v>17732804</v>
      </c>
      <c r="M310" s="13">
        <v>22887204</v>
      </c>
      <c r="N310" s="13" t="str">
        <f>IF(Tbl_AppropInput[[#This Row],[Fund Detail Code]]="09119",Tbl_AppropInput[[#This Row],[Fund Group Name]],IF(ISNUMBER(SEARCH("covid",Tbl_AppropInput[[#This Row],[Fund Detail Name]]))=TRUE,"COVID Funds",Tbl_AppropInput[[#This Row],[Fund Group Name]]))</f>
        <v>General</v>
      </c>
      <c r="O310" s="13" t="str">
        <f>IF(Tbl_AppropInput[[#This Row],[Fund Detail Code]]="09119",Tbl_AppropInput[[#This Row],[Fund Group Code]],IF(ISNUMBER(SEARCH("covid",Tbl_AppropInput[[#This Row],[Fund Detail Name]]))=TRUE,"99",Tbl_AppropInput[[#This Row],[Fund Group Code]]))</f>
        <v>01</v>
      </c>
      <c r="P310" s="13">
        <f>VLOOKUP(Tbl_AppropInput[[#This Row],[Agency Code]],TblAgencies[],12,FALSE)</f>
        <v>201</v>
      </c>
    </row>
    <row r="311" spans="1:16" ht="15.6">
      <c r="A311" s="10" t="s">
        <v>1938</v>
      </c>
      <c r="B311" s="11" t="s">
        <v>16</v>
      </c>
      <c r="C311" s="12">
        <v>201</v>
      </c>
      <c r="D311" s="11" t="s">
        <v>84</v>
      </c>
      <c r="E311" s="12">
        <v>181</v>
      </c>
      <c r="F311" s="11" t="s">
        <v>86</v>
      </c>
      <c r="G311" s="11" t="s">
        <v>1858</v>
      </c>
      <c r="H311" s="10" t="s">
        <v>24</v>
      </c>
      <c r="I311" s="11" t="s">
        <v>25</v>
      </c>
      <c r="J311" s="12" t="s">
        <v>87</v>
      </c>
      <c r="K311" s="11" t="s">
        <v>1939</v>
      </c>
      <c r="L311" s="13">
        <v>300000</v>
      </c>
      <c r="M311" s="13">
        <v>300000</v>
      </c>
      <c r="N311" s="13" t="str">
        <f>IF(Tbl_AppropInput[[#This Row],[Fund Detail Code]]="09119",Tbl_AppropInput[[#This Row],[Fund Group Name]],IF(ISNUMBER(SEARCH("covid",Tbl_AppropInput[[#This Row],[Fund Detail Name]]))=TRUE,"COVID Funds",Tbl_AppropInput[[#This Row],[Fund Group Name]]))</f>
        <v>Special</v>
      </c>
      <c r="O311" s="13" t="str">
        <f>IF(Tbl_AppropInput[[#This Row],[Fund Detail Code]]="09119",Tbl_AppropInput[[#This Row],[Fund Group Code]],IF(ISNUMBER(SEARCH("covid",Tbl_AppropInput[[#This Row],[Fund Detail Name]]))=TRUE,"99",Tbl_AppropInput[[#This Row],[Fund Group Code]]))</f>
        <v>02</v>
      </c>
      <c r="P311" s="13">
        <f>VLOOKUP(Tbl_AppropInput[[#This Row],[Agency Code]],TblAgencies[],12,FALSE)</f>
        <v>201</v>
      </c>
    </row>
    <row r="312" spans="1:16" ht="15.6">
      <c r="A312" s="10" t="s">
        <v>1938</v>
      </c>
      <c r="B312" s="11" t="s">
        <v>16</v>
      </c>
      <c r="C312" s="12">
        <v>201</v>
      </c>
      <c r="D312" s="11" t="s">
        <v>84</v>
      </c>
      <c r="E312" s="12">
        <v>181</v>
      </c>
      <c r="F312" s="11" t="s">
        <v>86</v>
      </c>
      <c r="G312" s="11" t="s">
        <v>1858</v>
      </c>
      <c r="H312" s="10" t="s">
        <v>24</v>
      </c>
      <c r="I312" s="11" t="s">
        <v>25</v>
      </c>
      <c r="J312" s="12" t="s">
        <v>678</v>
      </c>
      <c r="K312" s="11" t="s">
        <v>679</v>
      </c>
      <c r="L312" s="13">
        <v>475000</v>
      </c>
      <c r="M312" s="13">
        <v>475000</v>
      </c>
      <c r="N312" s="13" t="str">
        <f>IF(Tbl_AppropInput[[#This Row],[Fund Detail Code]]="09119",Tbl_AppropInput[[#This Row],[Fund Group Name]],IF(ISNUMBER(SEARCH("covid",Tbl_AppropInput[[#This Row],[Fund Detail Name]]))=TRUE,"COVID Funds",Tbl_AppropInput[[#This Row],[Fund Group Name]]))</f>
        <v>Special</v>
      </c>
      <c r="O312" s="13" t="str">
        <f>IF(Tbl_AppropInput[[#This Row],[Fund Detail Code]]="09119",Tbl_AppropInput[[#This Row],[Fund Group Code]],IF(ISNUMBER(SEARCH("covid",Tbl_AppropInput[[#This Row],[Fund Detail Name]]))=TRUE,"99",Tbl_AppropInput[[#This Row],[Fund Group Code]]))</f>
        <v>02</v>
      </c>
      <c r="P312" s="13">
        <f>VLOOKUP(Tbl_AppropInput[[#This Row],[Agency Code]],TblAgencies[],12,FALSE)</f>
        <v>201</v>
      </c>
    </row>
    <row r="313" spans="1:16" ht="15.6">
      <c r="A313" s="10" t="s">
        <v>1938</v>
      </c>
      <c r="B313" s="11" t="s">
        <v>16</v>
      </c>
      <c r="C313" s="12">
        <v>201</v>
      </c>
      <c r="D313" s="11" t="s">
        <v>84</v>
      </c>
      <c r="E313" s="12">
        <v>181</v>
      </c>
      <c r="F313" s="11" t="s">
        <v>86</v>
      </c>
      <c r="G313" s="11" t="s">
        <v>1858</v>
      </c>
      <c r="H313" s="10" t="s">
        <v>58</v>
      </c>
      <c r="I313" s="11" t="s">
        <v>59</v>
      </c>
      <c r="J313" s="12" t="s">
        <v>89</v>
      </c>
      <c r="K313" s="11" t="s">
        <v>90</v>
      </c>
      <c r="L313" s="13">
        <v>283854</v>
      </c>
      <c r="M313" s="13">
        <v>283854</v>
      </c>
      <c r="N313" s="13" t="str">
        <f>IF(Tbl_AppropInput[[#This Row],[Fund Detail Code]]="09119",Tbl_AppropInput[[#This Row],[Fund Group Name]],IF(ISNUMBER(SEARCH("covid",Tbl_AppropInput[[#This Row],[Fund Detail Name]]))=TRUE,"COVID Funds",Tbl_AppropInput[[#This Row],[Fund Group Name]]))</f>
        <v>Commonwealth Transportation</v>
      </c>
      <c r="O313" s="13" t="str">
        <f>IF(Tbl_AppropInput[[#This Row],[Fund Detail Code]]="09119",Tbl_AppropInput[[#This Row],[Fund Group Code]],IF(ISNUMBER(SEARCH("covid",Tbl_AppropInput[[#This Row],[Fund Detail Name]]))=TRUE,"99",Tbl_AppropInput[[#This Row],[Fund Group Code]]))</f>
        <v>04</v>
      </c>
      <c r="P313" s="13">
        <f>VLOOKUP(Tbl_AppropInput[[#This Row],[Agency Code]],TblAgencies[],12,FALSE)</f>
        <v>201</v>
      </c>
    </row>
    <row r="314" spans="1:16" ht="15.6">
      <c r="A314" s="10" t="s">
        <v>1938</v>
      </c>
      <c r="B314" s="11" t="s">
        <v>16</v>
      </c>
      <c r="C314" s="12">
        <v>201</v>
      </c>
      <c r="D314" s="11" t="s">
        <v>84</v>
      </c>
      <c r="E314" s="12">
        <v>181</v>
      </c>
      <c r="F314" s="11" t="s">
        <v>86</v>
      </c>
      <c r="G314" s="11" t="s">
        <v>1858</v>
      </c>
      <c r="H314" s="10" t="s">
        <v>62</v>
      </c>
      <c r="I314" s="11" t="s">
        <v>63</v>
      </c>
      <c r="J314" s="12" t="s">
        <v>105</v>
      </c>
      <c r="K314" s="11" t="s">
        <v>1940</v>
      </c>
      <c r="L314" s="13">
        <v>5000</v>
      </c>
      <c r="M314" s="13">
        <v>5000</v>
      </c>
      <c r="N314" s="13" t="str">
        <f>IF(Tbl_AppropInput[[#This Row],[Fund Detail Code]]="09119",Tbl_AppropInput[[#This Row],[Fund Group Name]],IF(ISNUMBER(SEARCH("covid",Tbl_AppropInput[[#This Row],[Fund Detail Name]]))=TRUE,"COVID Funds",Tbl_AppropInput[[#This Row],[Fund Group Name]]))</f>
        <v>Trust And Agency</v>
      </c>
      <c r="O314" s="13" t="str">
        <f>IF(Tbl_AppropInput[[#This Row],[Fund Detail Code]]="09119",Tbl_AppropInput[[#This Row],[Fund Group Code]],IF(ISNUMBER(SEARCH("covid",Tbl_AppropInput[[#This Row],[Fund Detail Name]]))=TRUE,"99",Tbl_AppropInput[[#This Row],[Fund Group Code]]))</f>
        <v>07</v>
      </c>
      <c r="P314" s="13">
        <f>VLOOKUP(Tbl_AppropInput[[#This Row],[Agency Code]],TblAgencies[],12,FALSE)</f>
        <v>201</v>
      </c>
    </row>
    <row r="315" spans="1:16" ht="15.6">
      <c r="A315" s="10" t="s">
        <v>1938</v>
      </c>
      <c r="B315" s="11" t="s">
        <v>16</v>
      </c>
      <c r="C315" s="12">
        <v>201</v>
      </c>
      <c r="D315" s="11" t="s">
        <v>84</v>
      </c>
      <c r="E315" s="12">
        <v>181</v>
      </c>
      <c r="F315" s="11" t="s">
        <v>86</v>
      </c>
      <c r="G315" s="11" t="s">
        <v>1858</v>
      </c>
      <c r="H315" s="10" t="s">
        <v>30</v>
      </c>
      <c r="I315" s="11" t="s">
        <v>31</v>
      </c>
      <c r="J315" s="12" t="s">
        <v>32</v>
      </c>
      <c r="K315" s="11" t="s">
        <v>31</v>
      </c>
      <c r="L315" s="13">
        <v>273289328</v>
      </c>
      <c r="M315" s="13">
        <v>273289328</v>
      </c>
      <c r="N315" s="13" t="str">
        <f>IF(Tbl_AppropInput[[#This Row],[Fund Detail Code]]="09119",Tbl_AppropInput[[#This Row],[Fund Group Name]],IF(ISNUMBER(SEARCH("covid",Tbl_AppropInput[[#This Row],[Fund Detail Name]]))=TRUE,"COVID Funds",Tbl_AppropInput[[#This Row],[Fund Group Name]]))</f>
        <v>Federal Trust</v>
      </c>
      <c r="O315" s="13" t="str">
        <f>IF(Tbl_AppropInput[[#This Row],[Fund Detail Code]]="09119",Tbl_AppropInput[[#This Row],[Fund Group Code]],IF(ISNUMBER(SEARCH("covid",Tbl_AppropInput[[#This Row],[Fund Detail Name]]))=TRUE,"99",Tbl_AppropInput[[#This Row],[Fund Group Code]]))</f>
        <v>10</v>
      </c>
      <c r="P315" s="13">
        <f>VLOOKUP(Tbl_AppropInput[[#This Row],[Agency Code]],TblAgencies[],12,FALSE)</f>
        <v>201</v>
      </c>
    </row>
    <row r="316" spans="1:16" ht="15.6">
      <c r="A316" s="10" t="s">
        <v>1938</v>
      </c>
      <c r="B316" s="11" t="s">
        <v>16</v>
      </c>
      <c r="C316" s="12">
        <v>201</v>
      </c>
      <c r="D316" s="11" t="s">
        <v>84</v>
      </c>
      <c r="E316" s="12">
        <v>181</v>
      </c>
      <c r="F316" s="11" t="s">
        <v>86</v>
      </c>
      <c r="G316" s="11" t="s">
        <v>1858</v>
      </c>
      <c r="H316" s="10" t="s">
        <v>30</v>
      </c>
      <c r="I316" s="11" t="s">
        <v>31</v>
      </c>
      <c r="J316" s="12" t="s">
        <v>91</v>
      </c>
      <c r="K316" s="11" t="s">
        <v>1941</v>
      </c>
      <c r="L316" s="13">
        <v>0</v>
      </c>
      <c r="M316" s="13">
        <v>0</v>
      </c>
      <c r="N316" s="13" t="str">
        <f>IF(Tbl_AppropInput[[#This Row],[Fund Detail Code]]="09119",Tbl_AppropInput[[#This Row],[Fund Group Name]],IF(ISNUMBER(SEARCH("covid",Tbl_AppropInput[[#This Row],[Fund Detail Name]]))=TRUE,"COVID Funds",Tbl_AppropInput[[#This Row],[Fund Group Name]]))</f>
        <v>COVID Funds</v>
      </c>
      <c r="O316" s="13" t="str">
        <f>IF(Tbl_AppropInput[[#This Row],[Fund Detail Code]]="09119",Tbl_AppropInput[[#This Row],[Fund Group Code]],IF(ISNUMBER(SEARCH("covid",Tbl_AppropInput[[#This Row],[Fund Detail Name]]))=TRUE,"99",Tbl_AppropInput[[#This Row],[Fund Group Code]]))</f>
        <v>99</v>
      </c>
      <c r="P316" s="13">
        <f>VLOOKUP(Tbl_AppropInput[[#This Row],[Agency Code]],TblAgencies[],12,FALSE)</f>
        <v>201</v>
      </c>
    </row>
    <row r="317" spans="1:16" ht="15.6">
      <c r="A317" s="10" t="s">
        <v>1938</v>
      </c>
      <c r="B317" s="11" t="s">
        <v>16</v>
      </c>
      <c r="C317" s="12">
        <v>201</v>
      </c>
      <c r="D317" s="11" t="s">
        <v>84</v>
      </c>
      <c r="E317" s="12">
        <v>182</v>
      </c>
      <c r="F317" s="11" t="s">
        <v>94</v>
      </c>
      <c r="G317" s="11" t="s">
        <v>1859</v>
      </c>
      <c r="H317" s="10" t="s">
        <v>20</v>
      </c>
      <c r="I317" s="11" t="s">
        <v>21</v>
      </c>
      <c r="J317" s="12" t="s">
        <v>22</v>
      </c>
      <c r="K317" s="11" t="s">
        <v>23</v>
      </c>
      <c r="L317" s="13">
        <v>2738673</v>
      </c>
      <c r="M317" s="13">
        <v>2616913</v>
      </c>
      <c r="N317" s="13" t="str">
        <f>IF(Tbl_AppropInput[[#This Row],[Fund Detail Code]]="09119",Tbl_AppropInput[[#This Row],[Fund Group Name]],IF(ISNUMBER(SEARCH("covid",Tbl_AppropInput[[#This Row],[Fund Detail Name]]))=TRUE,"COVID Funds",Tbl_AppropInput[[#This Row],[Fund Group Name]]))</f>
        <v>General</v>
      </c>
      <c r="O317" s="13" t="str">
        <f>IF(Tbl_AppropInput[[#This Row],[Fund Detail Code]]="09119",Tbl_AppropInput[[#This Row],[Fund Group Code]],IF(ISNUMBER(SEARCH("covid",Tbl_AppropInput[[#This Row],[Fund Detail Name]]))=TRUE,"99",Tbl_AppropInput[[#This Row],[Fund Group Code]]))</f>
        <v>01</v>
      </c>
      <c r="P317" s="13">
        <f>VLOOKUP(Tbl_AppropInput[[#This Row],[Agency Code]],TblAgencies[],12,FALSE)</f>
        <v>201</v>
      </c>
    </row>
    <row r="318" spans="1:16" ht="15.6">
      <c r="A318" s="10" t="s">
        <v>1938</v>
      </c>
      <c r="B318" s="11" t="s">
        <v>16</v>
      </c>
      <c r="C318" s="12">
        <v>201</v>
      </c>
      <c r="D318" s="11" t="s">
        <v>84</v>
      </c>
      <c r="E318" s="12">
        <v>182</v>
      </c>
      <c r="F318" s="11" t="s">
        <v>94</v>
      </c>
      <c r="G318" s="11" t="s">
        <v>1858</v>
      </c>
      <c r="H318" s="10" t="s">
        <v>24</v>
      </c>
      <c r="I318" s="11" t="s">
        <v>25</v>
      </c>
      <c r="J318" s="12" t="s">
        <v>87</v>
      </c>
      <c r="K318" s="11" t="s">
        <v>1939</v>
      </c>
      <c r="L318" s="13">
        <v>120000</v>
      </c>
      <c r="M318" s="13">
        <v>120000</v>
      </c>
      <c r="N318" s="13" t="str">
        <f>IF(Tbl_AppropInput[[#This Row],[Fund Detail Code]]="09119",Tbl_AppropInput[[#This Row],[Fund Group Name]],IF(ISNUMBER(SEARCH("covid",Tbl_AppropInput[[#This Row],[Fund Detail Name]]))=TRUE,"COVID Funds",Tbl_AppropInput[[#This Row],[Fund Group Name]]))</f>
        <v>Special</v>
      </c>
      <c r="O318" s="13" t="str">
        <f>IF(Tbl_AppropInput[[#This Row],[Fund Detail Code]]="09119",Tbl_AppropInput[[#This Row],[Fund Group Code]],IF(ISNUMBER(SEARCH("covid",Tbl_AppropInput[[#This Row],[Fund Detail Name]]))=TRUE,"99",Tbl_AppropInput[[#This Row],[Fund Group Code]]))</f>
        <v>02</v>
      </c>
      <c r="P318" s="13">
        <f>VLOOKUP(Tbl_AppropInput[[#This Row],[Agency Code]],TblAgencies[],12,FALSE)</f>
        <v>201</v>
      </c>
    </row>
    <row r="319" spans="1:16" ht="15.6">
      <c r="A319" s="10" t="s">
        <v>1938</v>
      </c>
      <c r="B319" s="11" t="s">
        <v>16</v>
      </c>
      <c r="C319" s="12">
        <v>201</v>
      </c>
      <c r="D319" s="11" t="s">
        <v>84</v>
      </c>
      <c r="E319" s="12">
        <v>182</v>
      </c>
      <c r="F319" s="11" t="s">
        <v>94</v>
      </c>
      <c r="G319" s="11" t="s">
        <v>1858</v>
      </c>
      <c r="H319" s="10" t="s">
        <v>30</v>
      </c>
      <c r="I319" s="11" t="s">
        <v>31</v>
      </c>
      <c r="J319" s="12" t="s">
        <v>32</v>
      </c>
      <c r="K319" s="11" t="s">
        <v>31</v>
      </c>
      <c r="L319" s="13">
        <v>14951773</v>
      </c>
      <c r="M319" s="13">
        <v>14951773</v>
      </c>
      <c r="N319" s="13" t="str">
        <f>IF(Tbl_AppropInput[[#This Row],[Fund Detail Code]]="09119",Tbl_AppropInput[[#This Row],[Fund Group Name]],IF(ISNUMBER(SEARCH("covid",Tbl_AppropInput[[#This Row],[Fund Detail Name]]))=TRUE,"COVID Funds",Tbl_AppropInput[[#This Row],[Fund Group Name]]))</f>
        <v>Federal Trust</v>
      </c>
      <c r="O319" s="13" t="str">
        <f>IF(Tbl_AppropInput[[#This Row],[Fund Detail Code]]="09119",Tbl_AppropInput[[#This Row],[Fund Group Code]],IF(ISNUMBER(SEARCH("covid",Tbl_AppropInput[[#This Row],[Fund Detail Name]]))=TRUE,"99",Tbl_AppropInput[[#This Row],[Fund Group Code]]))</f>
        <v>10</v>
      </c>
      <c r="P319" s="13">
        <f>VLOOKUP(Tbl_AppropInput[[#This Row],[Agency Code]],TblAgencies[],12,FALSE)</f>
        <v>201</v>
      </c>
    </row>
    <row r="320" spans="1:16" ht="15.6">
      <c r="A320" s="10" t="s">
        <v>1938</v>
      </c>
      <c r="B320" s="11" t="s">
        <v>16</v>
      </c>
      <c r="C320" s="12">
        <v>201</v>
      </c>
      <c r="D320" s="11" t="s">
        <v>84</v>
      </c>
      <c r="E320" s="12">
        <v>184</v>
      </c>
      <c r="F320" s="11" t="s">
        <v>98</v>
      </c>
      <c r="G320" s="11" t="s">
        <v>1859</v>
      </c>
      <c r="H320" s="10" t="s">
        <v>20</v>
      </c>
      <c r="I320" s="11" t="s">
        <v>21</v>
      </c>
      <c r="J320" s="12" t="s">
        <v>22</v>
      </c>
      <c r="K320" s="11" t="s">
        <v>23</v>
      </c>
      <c r="L320" s="13">
        <v>28720779</v>
      </c>
      <c r="M320" s="13">
        <v>28720779</v>
      </c>
      <c r="N320" s="13" t="str">
        <f>IF(Tbl_AppropInput[[#This Row],[Fund Detail Code]]="09119",Tbl_AppropInput[[#This Row],[Fund Group Name]],IF(ISNUMBER(SEARCH("covid",Tbl_AppropInput[[#This Row],[Fund Detail Name]]))=TRUE,"COVID Funds",Tbl_AppropInput[[#This Row],[Fund Group Name]]))</f>
        <v>General</v>
      </c>
      <c r="O320" s="13" t="str">
        <f>IF(Tbl_AppropInput[[#This Row],[Fund Detail Code]]="09119",Tbl_AppropInput[[#This Row],[Fund Group Code]],IF(ISNUMBER(SEARCH("covid",Tbl_AppropInput[[#This Row],[Fund Detail Name]]))=TRUE,"99",Tbl_AppropInput[[#This Row],[Fund Group Code]]))</f>
        <v>01</v>
      </c>
      <c r="P320" s="13">
        <f>VLOOKUP(Tbl_AppropInput[[#This Row],[Agency Code]],TblAgencies[],12,FALSE)</f>
        <v>201</v>
      </c>
    </row>
    <row r="321" spans="1:16" ht="15.6">
      <c r="A321" s="10" t="s">
        <v>1938</v>
      </c>
      <c r="B321" s="11" t="s">
        <v>16</v>
      </c>
      <c r="C321" s="12">
        <v>201</v>
      </c>
      <c r="D321" s="11" t="s">
        <v>84</v>
      </c>
      <c r="E321" s="12">
        <v>184</v>
      </c>
      <c r="F321" s="11" t="s">
        <v>98</v>
      </c>
      <c r="G321" s="11" t="s">
        <v>1858</v>
      </c>
      <c r="H321" s="10" t="s">
        <v>24</v>
      </c>
      <c r="I321" s="11" t="s">
        <v>25</v>
      </c>
      <c r="J321" s="12" t="s">
        <v>87</v>
      </c>
      <c r="K321" s="11" t="s">
        <v>1939</v>
      </c>
      <c r="L321" s="13">
        <v>284012</v>
      </c>
      <c r="M321" s="13">
        <v>284012</v>
      </c>
      <c r="N321" s="13" t="str">
        <f>IF(Tbl_AppropInput[[#This Row],[Fund Detail Code]]="09119",Tbl_AppropInput[[#This Row],[Fund Group Name]],IF(ISNUMBER(SEARCH("covid",Tbl_AppropInput[[#This Row],[Fund Detail Name]]))=TRUE,"COVID Funds",Tbl_AppropInput[[#This Row],[Fund Group Name]]))</f>
        <v>Special</v>
      </c>
      <c r="O321" s="13" t="str">
        <f>IF(Tbl_AppropInput[[#This Row],[Fund Detail Code]]="09119",Tbl_AppropInput[[#This Row],[Fund Group Code]],IF(ISNUMBER(SEARCH("covid",Tbl_AppropInput[[#This Row],[Fund Detail Name]]))=TRUE,"99",Tbl_AppropInput[[#This Row],[Fund Group Code]]))</f>
        <v>02</v>
      </c>
      <c r="P321" s="13">
        <f>VLOOKUP(Tbl_AppropInput[[#This Row],[Agency Code]],TblAgencies[],12,FALSE)</f>
        <v>201</v>
      </c>
    </row>
    <row r="322" spans="1:16" ht="15.6">
      <c r="A322" s="10" t="s">
        <v>1938</v>
      </c>
      <c r="B322" s="11" t="s">
        <v>16</v>
      </c>
      <c r="C322" s="12">
        <v>201</v>
      </c>
      <c r="D322" s="11" t="s">
        <v>84</v>
      </c>
      <c r="E322" s="12">
        <v>184</v>
      </c>
      <c r="F322" s="11" t="s">
        <v>98</v>
      </c>
      <c r="G322" s="11" t="s">
        <v>1858</v>
      </c>
      <c r="H322" s="10" t="s">
        <v>30</v>
      </c>
      <c r="I322" s="11" t="s">
        <v>31</v>
      </c>
      <c r="J322" s="12" t="s">
        <v>32</v>
      </c>
      <c r="K322" s="11" t="s">
        <v>31</v>
      </c>
      <c r="L322" s="13">
        <v>10817002</v>
      </c>
      <c r="M322" s="13">
        <v>10817002</v>
      </c>
      <c r="N322" s="13" t="str">
        <f>IF(Tbl_AppropInput[[#This Row],[Fund Detail Code]]="09119",Tbl_AppropInput[[#This Row],[Fund Group Name]],IF(ISNUMBER(SEARCH("covid",Tbl_AppropInput[[#This Row],[Fund Detail Name]]))=TRUE,"COVID Funds",Tbl_AppropInput[[#This Row],[Fund Group Name]]))</f>
        <v>Federal Trust</v>
      </c>
      <c r="O322" s="13" t="str">
        <f>IF(Tbl_AppropInput[[#This Row],[Fund Detail Code]]="09119",Tbl_AppropInput[[#This Row],[Fund Group Code]],IF(ISNUMBER(SEARCH("covid",Tbl_AppropInput[[#This Row],[Fund Detail Name]]))=TRUE,"99",Tbl_AppropInput[[#This Row],[Fund Group Code]]))</f>
        <v>10</v>
      </c>
      <c r="P322" s="13">
        <f>VLOOKUP(Tbl_AppropInput[[#This Row],[Agency Code]],TblAgencies[],12,FALSE)</f>
        <v>201</v>
      </c>
    </row>
    <row r="323" spans="1:16" ht="15.6">
      <c r="A323" s="10" t="s">
        <v>1938</v>
      </c>
      <c r="B323" s="11" t="s">
        <v>16</v>
      </c>
      <c r="C323" s="12">
        <v>201</v>
      </c>
      <c r="D323" s="11" t="s">
        <v>84</v>
      </c>
      <c r="E323" s="12">
        <v>184</v>
      </c>
      <c r="F323" s="11" t="s">
        <v>98</v>
      </c>
      <c r="G323" s="11" t="s">
        <v>1858</v>
      </c>
      <c r="H323" s="10" t="s">
        <v>30</v>
      </c>
      <c r="I323" s="11" t="s">
        <v>31</v>
      </c>
      <c r="J323" s="12" t="s">
        <v>74</v>
      </c>
      <c r="K323" s="11" t="s">
        <v>1942</v>
      </c>
      <c r="L323" s="13">
        <v>0</v>
      </c>
      <c r="M323" s="13">
        <v>0</v>
      </c>
      <c r="N323" s="13" t="str">
        <f>IF(Tbl_AppropInput[[#This Row],[Fund Detail Code]]="09119",Tbl_AppropInput[[#This Row],[Fund Group Name]],IF(ISNUMBER(SEARCH("covid",Tbl_AppropInput[[#This Row],[Fund Detail Name]]))=TRUE,"COVID Funds",Tbl_AppropInput[[#This Row],[Fund Group Name]]))</f>
        <v>COVID Funds</v>
      </c>
      <c r="O323" s="13" t="str">
        <f>IF(Tbl_AppropInput[[#This Row],[Fund Detail Code]]="09119",Tbl_AppropInput[[#This Row],[Fund Group Code]],IF(ISNUMBER(SEARCH("covid",Tbl_AppropInput[[#This Row],[Fund Detail Name]]))=TRUE,"99",Tbl_AppropInput[[#This Row],[Fund Group Code]]))</f>
        <v>99</v>
      </c>
      <c r="P323" s="13">
        <f>VLOOKUP(Tbl_AppropInput[[#This Row],[Agency Code]],TblAgencies[],12,FALSE)</f>
        <v>201</v>
      </c>
    </row>
    <row r="324" spans="1:16" ht="15.6">
      <c r="A324" s="10" t="s">
        <v>1938</v>
      </c>
      <c r="B324" s="11" t="s">
        <v>16</v>
      </c>
      <c r="C324" s="12">
        <v>201</v>
      </c>
      <c r="D324" s="11" t="s">
        <v>84</v>
      </c>
      <c r="E324" s="12">
        <v>185</v>
      </c>
      <c r="F324" s="11" t="s">
        <v>100</v>
      </c>
      <c r="G324" s="11" t="s">
        <v>1859</v>
      </c>
      <c r="H324" s="10" t="s">
        <v>20</v>
      </c>
      <c r="I324" s="11" t="s">
        <v>21</v>
      </c>
      <c r="J324" s="12" t="s">
        <v>22</v>
      </c>
      <c r="K324" s="11" t="s">
        <v>23</v>
      </c>
      <c r="L324" s="13">
        <v>3356313</v>
      </c>
      <c r="M324" s="13">
        <v>5034054</v>
      </c>
      <c r="N324" s="13" t="str">
        <f>IF(Tbl_AppropInput[[#This Row],[Fund Detail Code]]="09119",Tbl_AppropInput[[#This Row],[Fund Group Name]],IF(ISNUMBER(SEARCH("covid",Tbl_AppropInput[[#This Row],[Fund Detail Name]]))=TRUE,"COVID Funds",Tbl_AppropInput[[#This Row],[Fund Group Name]]))</f>
        <v>General</v>
      </c>
      <c r="O324" s="13" t="str">
        <f>IF(Tbl_AppropInput[[#This Row],[Fund Detail Code]]="09119",Tbl_AppropInput[[#This Row],[Fund Group Code]],IF(ISNUMBER(SEARCH("covid",Tbl_AppropInput[[#This Row],[Fund Detail Name]]))=TRUE,"99",Tbl_AppropInput[[#This Row],[Fund Group Code]]))</f>
        <v>01</v>
      </c>
      <c r="P324" s="13">
        <f>VLOOKUP(Tbl_AppropInput[[#This Row],[Agency Code]],TblAgencies[],12,FALSE)</f>
        <v>201</v>
      </c>
    </row>
    <row r="325" spans="1:16" ht="15.6">
      <c r="A325" s="10" t="s">
        <v>1938</v>
      </c>
      <c r="B325" s="11" t="s">
        <v>16</v>
      </c>
      <c r="C325" s="12">
        <v>201</v>
      </c>
      <c r="D325" s="11" t="s">
        <v>84</v>
      </c>
      <c r="E325" s="12">
        <v>185</v>
      </c>
      <c r="F325" s="11" t="s">
        <v>100</v>
      </c>
      <c r="G325" s="11" t="s">
        <v>1858</v>
      </c>
      <c r="H325" s="10" t="s">
        <v>24</v>
      </c>
      <c r="I325" s="11" t="s">
        <v>25</v>
      </c>
      <c r="J325" s="12" t="s">
        <v>87</v>
      </c>
      <c r="K325" s="11" t="s">
        <v>1939</v>
      </c>
      <c r="L325" s="13">
        <v>31010</v>
      </c>
      <c r="M325" s="13">
        <v>31010</v>
      </c>
      <c r="N325" s="13" t="str">
        <f>IF(Tbl_AppropInput[[#This Row],[Fund Detail Code]]="09119",Tbl_AppropInput[[#This Row],[Fund Group Name]],IF(ISNUMBER(SEARCH("covid",Tbl_AppropInput[[#This Row],[Fund Detail Name]]))=TRUE,"COVID Funds",Tbl_AppropInput[[#This Row],[Fund Group Name]]))</f>
        <v>Special</v>
      </c>
      <c r="O325" s="13" t="str">
        <f>IF(Tbl_AppropInput[[#This Row],[Fund Detail Code]]="09119",Tbl_AppropInput[[#This Row],[Fund Group Code]],IF(ISNUMBER(SEARCH("covid",Tbl_AppropInput[[#This Row],[Fund Detail Name]]))=TRUE,"99",Tbl_AppropInput[[#This Row],[Fund Group Code]]))</f>
        <v>02</v>
      </c>
      <c r="P325" s="13">
        <f>VLOOKUP(Tbl_AppropInput[[#This Row],[Agency Code]],TblAgencies[],12,FALSE)</f>
        <v>201</v>
      </c>
    </row>
    <row r="326" spans="1:16" ht="15.6">
      <c r="A326" s="10" t="s">
        <v>1938</v>
      </c>
      <c r="B326" s="11" t="s">
        <v>16</v>
      </c>
      <c r="C326" s="12">
        <v>201</v>
      </c>
      <c r="D326" s="11" t="s">
        <v>84</v>
      </c>
      <c r="E326" s="12">
        <v>185</v>
      </c>
      <c r="F326" s="11" t="s">
        <v>100</v>
      </c>
      <c r="G326" s="11" t="s">
        <v>1858</v>
      </c>
      <c r="H326" s="10" t="s">
        <v>30</v>
      </c>
      <c r="I326" s="11" t="s">
        <v>31</v>
      </c>
      <c r="J326" s="12" t="s">
        <v>32</v>
      </c>
      <c r="K326" s="11" t="s">
        <v>31</v>
      </c>
      <c r="L326" s="13">
        <v>4485064</v>
      </c>
      <c r="M326" s="13">
        <v>4485064</v>
      </c>
      <c r="N326" s="13" t="str">
        <f>IF(Tbl_AppropInput[[#This Row],[Fund Detail Code]]="09119",Tbl_AppropInput[[#This Row],[Fund Group Name]],IF(ISNUMBER(SEARCH("covid",Tbl_AppropInput[[#This Row],[Fund Detail Name]]))=TRUE,"COVID Funds",Tbl_AppropInput[[#This Row],[Fund Group Name]]))</f>
        <v>Federal Trust</v>
      </c>
      <c r="O326" s="13" t="str">
        <f>IF(Tbl_AppropInput[[#This Row],[Fund Detail Code]]="09119",Tbl_AppropInput[[#This Row],[Fund Group Code]],IF(ISNUMBER(SEARCH("covid",Tbl_AppropInput[[#This Row],[Fund Detail Name]]))=TRUE,"99",Tbl_AppropInput[[#This Row],[Fund Group Code]]))</f>
        <v>10</v>
      </c>
      <c r="P326" s="13">
        <f>VLOOKUP(Tbl_AppropInput[[#This Row],[Agency Code]],TblAgencies[],12,FALSE)</f>
        <v>201</v>
      </c>
    </row>
    <row r="327" spans="1:16" ht="15.6">
      <c r="A327" s="10" t="s">
        <v>1938</v>
      </c>
      <c r="B327" s="11" t="s">
        <v>16</v>
      </c>
      <c r="C327" s="12">
        <v>201</v>
      </c>
      <c r="D327" s="11" t="s">
        <v>84</v>
      </c>
      <c r="E327" s="12">
        <v>186</v>
      </c>
      <c r="F327" s="11" t="s">
        <v>104</v>
      </c>
      <c r="G327" s="11" t="s">
        <v>1859</v>
      </c>
      <c r="H327" s="10" t="s">
        <v>20</v>
      </c>
      <c r="I327" s="11" t="s">
        <v>21</v>
      </c>
      <c r="J327" s="12" t="s">
        <v>22</v>
      </c>
      <c r="K327" s="11" t="s">
        <v>23</v>
      </c>
      <c r="L327" s="13">
        <v>6021594</v>
      </c>
      <c r="M327" s="13">
        <v>883594</v>
      </c>
      <c r="N327" s="13" t="str">
        <f>IF(Tbl_AppropInput[[#This Row],[Fund Detail Code]]="09119",Tbl_AppropInput[[#This Row],[Fund Group Name]],IF(ISNUMBER(SEARCH("covid",Tbl_AppropInput[[#This Row],[Fund Detail Name]]))=TRUE,"COVID Funds",Tbl_AppropInput[[#This Row],[Fund Group Name]]))</f>
        <v>General</v>
      </c>
      <c r="O327" s="13" t="str">
        <f>IF(Tbl_AppropInput[[#This Row],[Fund Detail Code]]="09119",Tbl_AppropInput[[#This Row],[Fund Group Code]],IF(ISNUMBER(SEARCH("covid",Tbl_AppropInput[[#This Row],[Fund Detail Name]]))=TRUE,"99",Tbl_AppropInput[[#This Row],[Fund Group Code]]))</f>
        <v>01</v>
      </c>
      <c r="P327" s="13">
        <f>VLOOKUP(Tbl_AppropInput[[#This Row],[Agency Code]],TblAgencies[],12,FALSE)</f>
        <v>201</v>
      </c>
    </row>
    <row r="328" spans="1:16" ht="15.6">
      <c r="A328" s="10" t="s">
        <v>1938</v>
      </c>
      <c r="B328" s="11" t="s">
        <v>16</v>
      </c>
      <c r="C328" s="12">
        <v>201</v>
      </c>
      <c r="D328" s="11" t="s">
        <v>84</v>
      </c>
      <c r="E328" s="12">
        <v>186</v>
      </c>
      <c r="F328" s="11" t="s">
        <v>104</v>
      </c>
      <c r="G328" s="11" t="s">
        <v>1858</v>
      </c>
      <c r="H328" s="10" t="s">
        <v>24</v>
      </c>
      <c r="I328" s="11" t="s">
        <v>25</v>
      </c>
      <c r="J328" s="12" t="s">
        <v>87</v>
      </c>
      <c r="K328" s="11" t="s">
        <v>1939</v>
      </c>
      <c r="L328" s="13">
        <v>105000</v>
      </c>
      <c r="M328" s="13">
        <v>105000</v>
      </c>
      <c r="N328" s="13" t="str">
        <f>IF(Tbl_AppropInput[[#This Row],[Fund Detail Code]]="09119",Tbl_AppropInput[[#This Row],[Fund Group Name]],IF(ISNUMBER(SEARCH("covid",Tbl_AppropInput[[#This Row],[Fund Detail Name]]))=TRUE,"COVID Funds",Tbl_AppropInput[[#This Row],[Fund Group Name]]))</f>
        <v>Special</v>
      </c>
      <c r="O328" s="13" t="str">
        <f>IF(Tbl_AppropInput[[#This Row],[Fund Detail Code]]="09119",Tbl_AppropInput[[#This Row],[Fund Group Code]],IF(ISNUMBER(SEARCH("covid",Tbl_AppropInput[[#This Row],[Fund Detail Name]]))=TRUE,"99",Tbl_AppropInput[[#This Row],[Fund Group Code]]))</f>
        <v>02</v>
      </c>
      <c r="P328" s="13">
        <f>VLOOKUP(Tbl_AppropInput[[#This Row],[Agency Code]],TblAgencies[],12,FALSE)</f>
        <v>201</v>
      </c>
    </row>
    <row r="329" spans="1:16" ht="15.6">
      <c r="A329" s="10" t="s">
        <v>1938</v>
      </c>
      <c r="B329" s="11" t="s">
        <v>16</v>
      </c>
      <c r="C329" s="12">
        <v>201</v>
      </c>
      <c r="D329" s="11" t="s">
        <v>84</v>
      </c>
      <c r="E329" s="12">
        <v>186</v>
      </c>
      <c r="F329" s="11" t="s">
        <v>104</v>
      </c>
      <c r="G329" s="11" t="s">
        <v>1858</v>
      </c>
      <c r="H329" s="10" t="s">
        <v>62</v>
      </c>
      <c r="I329" s="11" t="s">
        <v>63</v>
      </c>
      <c r="J329" s="12" t="s">
        <v>105</v>
      </c>
      <c r="K329" s="11" t="s">
        <v>1940</v>
      </c>
      <c r="L329" s="13">
        <v>27982225</v>
      </c>
      <c r="M329" s="13">
        <v>34504402</v>
      </c>
      <c r="N329" s="13" t="str">
        <f>IF(Tbl_AppropInput[[#This Row],[Fund Detail Code]]="09119",Tbl_AppropInput[[#This Row],[Fund Group Name]],IF(ISNUMBER(SEARCH("covid",Tbl_AppropInput[[#This Row],[Fund Detail Name]]))=TRUE,"COVID Funds",Tbl_AppropInput[[#This Row],[Fund Group Name]]))</f>
        <v>Trust And Agency</v>
      </c>
      <c r="O329" s="13" t="str">
        <f>IF(Tbl_AppropInput[[#This Row],[Fund Detail Code]]="09119",Tbl_AppropInput[[#This Row],[Fund Group Code]],IF(ISNUMBER(SEARCH("covid",Tbl_AppropInput[[#This Row],[Fund Detail Name]]))=TRUE,"99",Tbl_AppropInput[[#This Row],[Fund Group Code]]))</f>
        <v>07</v>
      </c>
      <c r="P329" s="13">
        <f>VLOOKUP(Tbl_AppropInput[[#This Row],[Agency Code]],TblAgencies[],12,FALSE)</f>
        <v>201</v>
      </c>
    </row>
    <row r="330" spans="1:16" ht="15.6">
      <c r="A330" s="10" t="s">
        <v>1938</v>
      </c>
      <c r="B330" s="11" t="s">
        <v>16</v>
      </c>
      <c r="C330" s="12">
        <v>201</v>
      </c>
      <c r="D330" s="11" t="s">
        <v>84</v>
      </c>
      <c r="E330" s="12">
        <v>186</v>
      </c>
      <c r="F330" s="11" t="s">
        <v>104</v>
      </c>
      <c r="G330" s="11" t="s">
        <v>1858</v>
      </c>
      <c r="H330" s="10" t="s">
        <v>30</v>
      </c>
      <c r="I330" s="11" t="s">
        <v>31</v>
      </c>
      <c r="J330" s="12" t="s">
        <v>32</v>
      </c>
      <c r="K330" s="11" t="s">
        <v>31</v>
      </c>
      <c r="L330" s="13">
        <v>55276</v>
      </c>
      <c r="M330" s="13">
        <v>55276</v>
      </c>
      <c r="N330" s="13" t="str">
        <f>IF(Tbl_AppropInput[[#This Row],[Fund Detail Code]]="09119",Tbl_AppropInput[[#This Row],[Fund Group Name]],IF(ISNUMBER(SEARCH("covid",Tbl_AppropInput[[#This Row],[Fund Detail Name]]))=TRUE,"COVID Funds",Tbl_AppropInput[[#This Row],[Fund Group Name]]))</f>
        <v>Federal Trust</v>
      </c>
      <c r="O330" s="13" t="str">
        <f>IF(Tbl_AppropInput[[#This Row],[Fund Detail Code]]="09119",Tbl_AppropInput[[#This Row],[Fund Group Code]],IF(ISNUMBER(SEARCH("covid",Tbl_AppropInput[[#This Row],[Fund Detail Name]]))=TRUE,"99",Tbl_AppropInput[[#This Row],[Fund Group Code]]))</f>
        <v>10</v>
      </c>
      <c r="P330" s="13">
        <f>VLOOKUP(Tbl_AppropInput[[#This Row],[Agency Code]],TblAgencies[],12,FALSE)</f>
        <v>201</v>
      </c>
    </row>
    <row r="331" spans="1:16" ht="15.6">
      <c r="A331" s="10" t="s">
        <v>1938</v>
      </c>
      <c r="B331" s="11" t="s">
        <v>16</v>
      </c>
      <c r="C331" s="12">
        <v>201</v>
      </c>
      <c r="D331" s="11" t="s">
        <v>84</v>
      </c>
      <c r="E331" s="12">
        <v>186</v>
      </c>
      <c r="F331" s="11" t="s">
        <v>104</v>
      </c>
      <c r="G331" s="11" t="s">
        <v>1858</v>
      </c>
      <c r="H331" s="10" t="s">
        <v>30</v>
      </c>
      <c r="I331" s="11" t="s">
        <v>31</v>
      </c>
      <c r="J331" s="12" t="s">
        <v>76</v>
      </c>
      <c r="K331" s="11" t="s">
        <v>1943</v>
      </c>
      <c r="L331" s="13">
        <v>0</v>
      </c>
      <c r="M331" s="13">
        <v>0</v>
      </c>
      <c r="N331" s="13" t="str">
        <f>IF(Tbl_AppropInput[[#This Row],[Fund Detail Code]]="09119",Tbl_AppropInput[[#This Row],[Fund Group Name]],IF(ISNUMBER(SEARCH("covid",Tbl_AppropInput[[#This Row],[Fund Detail Name]]))=TRUE,"COVID Funds",Tbl_AppropInput[[#This Row],[Fund Group Name]]))</f>
        <v>COVID Funds</v>
      </c>
      <c r="O331" s="13" t="str">
        <f>IF(Tbl_AppropInput[[#This Row],[Fund Detail Code]]="09119",Tbl_AppropInput[[#This Row],[Fund Group Code]],IF(ISNUMBER(SEARCH("covid",Tbl_AppropInput[[#This Row],[Fund Detail Name]]))=TRUE,"99",Tbl_AppropInput[[#This Row],[Fund Group Code]]))</f>
        <v>99</v>
      </c>
      <c r="P331" s="13">
        <f>VLOOKUP(Tbl_AppropInput[[#This Row],[Agency Code]],TblAgencies[],12,FALSE)</f>
        <v>201</v>
      </c>
    </row>
    <row r="332" spans="1:16" ht="15.6">
      <c r="A332" s="10" t="s">
        <v>1938</v>
      </c>
      <c r="B332" s="11" t="s">
        <v>16</v>
      </c>
      <c r="C332" s="12">
        <v>201</v>
      </c>
      <c r="D332" s="11" t="s">
        <v>84</v>
      </c>
      <c r="E332" s="12">
        <v>199</v>
      </c>
      <c r="F332" s="11" t="s">
        <v>52</v>
      </c>
      <c r="G332" s="11" t="s">
        <v>1859</v>
      </c>
      <c r="H332" s="10" t="s">
        <v>20</v>
      </c>
      <c r="I332" s="11" t="s">
        <v>21</v>
      </c>
      <c r="J332" s="12" t="s">
        <v>22</v>
      </c>
      <c r="K332" s="11" t="s">
        <v>23</v>
      </c>
      <c r="L332" s="13">
        <v>20621458</v>
      </c>
      <c r="M332" s="13">
        <v>20501458</v>
      </c>
      <c r="N332" s="13" t="str">
        <f>IF(Tbl_AppropInput[[#This Row],[Fund Detail Code]]="09119",Tbl_AppropInput[[#This Row],[Fund Group Name]],IF(ISNUMBER(SEARCH("covid",Tbl_AppropInput[[#This Row],[Fund Detail Name]]))=TRUE,"COVID Funds",Tbl_AppropInput[[#This Row],[Fund Group Name]]))</f>
        <v>General</v>
      </c>
      <c r="O332" s="13" t="str">
        <f>IF(Tbl_AppropInput[[#This Row],[Fund Detail Code]]="09119",Tbl_AppropInput[[#This Row],[Fund Group Code]],IF(ISNUMBER(SEARCH("covid",Tbl_AppropInput[[#This Row],[Fund Detail Name]]))=TRUE,"99",Tbl_AppropInput[[#This Row],[Fund Group Code]]))</f>
        <v>01</v>
      </c>
      <c r="P332" s="13">
        <f>VLOOKUP(Tbl_AppropInput[[#This Row],[Agency Code]],TblAgencies[],12,FALSE)</f>
        <v>201</v>
      </c>
    </row>
    <row r="333" spans="1:16" ht="15.6">
      <c r="A333" s="10" t="s">
        <v>1938</v>
      </c>
      <c r="B333" s="11" t="s">
        <v>16</v>
      </c>
      <c r="C333" s="12">
        <v>201</v>
      </c>
      <c r="D333" s="11" t="s">
        <v>84</v>
      </c>
      <c r="E333" s="12">
        <v>199</v>
      </c>
      <c r="F333" s="11" t="s">
        <v>52</v>
      </c>
      <c r="G333" s="11" t="s">
        <v>1858</v>
      </c>
      <c r="H333" s="10" t="s">
        <v>24</v>
      </c>
      <c r="I333" s="11" t="s">
        <v>25</v>
      </c>
      <c r="J333" s="12" t="s">
        <v>87</v>
      </c>
      <c r="K333" s="11" t="s">
        <v>1939</v>
      </c>
      <c r="L333" s="13">
        <v>524642</v>
      </c>
      <c r="M333" s="13">
        <v>524642</v>
      </c>
      <c r="N333" s="13" t="str">
        <f>IF(Tbl_AppropInput[[#This Row],[Fund Detail Code]]="09119",Tbl_AppropInput[[#This Row],[Fund Group Name]],IF(ISNUMBER(SEARCH("covid",Tbl_AppropInput[[#This Row],[Fund Detail Name]]))=TRUE,"COVID Funds",Tbl_AppropInput[[#This Row],[Fund Group Name]]))</f>
        <v>Special</v>
      </c>
      <c r="O333" s="13" t="str">
        <f>IF(Tbl_AppropInput[[#This Row],[Fund Detail Code]]="09119",Tbl_AppropInput[[#This Row],[Fund Group Code]],IF(ISNUMBER(SEARCH("covid",Tbl_AppropInput[[#This Row],[Fund Detail Name]]))=TRUE,"99",Tbl_AppropInput[[#This Row],[Fund Group Code]]))</f>
        <v>02</v>
      </c>
      <c r="P333" s="13">
        <f>VLOOKUP(Tbl_AppropInput[[#This Row],[Agency Code]],TblAgencies[],12,FALSE)</f>
        <v>201</v>
      </c>
    </row>
    <row r="334" spans="1:16" ht="15.6">
      <c r="A334" s="10" t="s">
        <v>1938</v>
      </c>
      <c r="B334" s="11" t="s">
        <v>16</v>
      </c>
      <c r="C334" s="12">
        <v>201</v>
      </c>
      <c r="D334" s="11" t="s">
        <v>84</v>
      </c>
      <c r="E334" s="12">
        <v>199</v>
      </c>
      <c r="F334" s="11" t="s">
        <v>52</v>
      </c>
      <c r="G334" s="11" t="s">
        <v>1858</v>
      </c>
      <c r="H334" s="10" t="s">
        <v>24</v>
      </c>
      <c r="I334" s="11" t="s">
        <v>25</v>
      </c>
      <c r="J334" s="12" t="s">
        <v>108</v>
      </c>
      <c r="K334" s="11" t="s">
        <v>1878</v>
      </c>
      <c r="L334" s="13">
        <v>1884720</v>
      </c>
      <c r="M334" s="13">
        <v>1884720</v>
      </c>
      <c r="N334" s="13" t="str">
        <f>IF(Tbl_AppropInput[[#This Row],[Fund Detail Code]]="09119",Tbl_AppropInput[[#This Row],[Fund Group Name]],IF(ISNUMBER(SEARCH("covid",Tbl_AppropInput[[#This Row],[Fund Detail Name]]))=TRUE,"COVID Funds",Tbl_AppropInput[[#This Row],[Fund Group Name]]))</f>
        <v>Special</v>
      </c>
      <c r="O334" s="13" t="str">
        <f>IF(Tbl_AppropInput[[#This Row],[Fund Detail Code]]="09119",Tbl_AppropInput[[#This Row],[Fund Group Code]],IF(ISNUMBER(SEARCH("covid",Tbl_AppropInput[[#This Row],[Fund Detail Name]]))=TRUE,"99",Tbl_AppropInput[[#This Row],[Fund Group Code]]))</f>
        <v>02</v>
      </c>
      <c r="P334" s="13">
        <f>VLOOKUP(Tbl_AppropInput[[#This Row],[Agency Code]],TblAgencies[],12,FALSE)</f>
        <v>201</v>
      </c>
    </row>
    <row r="335" spans="1:16" ht="15.6">
      <c r="A335" s="10" t="s">
        <v>1938</v>
      </c>
      <c r="B335" s="11" t="s">
        <v>16</v>
      </c>
      <c r="C335" s="12">
        <v>201</v>
      </c>
      <c r="D335" s="11" t="s">
        <v>84</v>
      </c>
      <c r="E335" s="12">
        <v>199</v>
      </c>
      <c r="F335" s="11" t="s">
        <v>52</v>
      </c>
      <c r="G335" s="11" t="s">
        <v>1858</v>
      </c>
      <c r="H335" s="10" t="s">
        <v>30</v>
      </c>
      <c r="I335" s="11" t="s">
        <v>31</v>
      </c>
      <c r="J335" s="12" t="s">
        <v>32</v>
      </c>
      <c r="K335" s="11" t="s">
        <v>31</v>
      </c>
      <c r="L335" s="13">
        <v>97384</v>
      </c>
      <c r="M335" s="13">
        <v>97384</v>
      </c>
      <c r="N335" s="13" t="str">
        <f>IF(Tbl_AppropInput[[#This Row],[Fund Detail Code]]="09119",Tbl_AppropInput[[#This Row],[Fund Group Name]],IF(ISNUMBER(SEARCH("covid",Tbl_AppropInput[[#This Row],[Fund Detail Name]]))=TRUE,"COVID Funds",Tbl_AppropInput[[#This Row],[Fund Group Name]]))</f>
        <v>Federal Trust</v>
      </c>
      <c r="O335" s="13" t="str">
        <f>IF(Tbl_AppropInput[[#This Row],[Fund Detail Code]]="09119",Tbl_AppropInput[[#This Row],[Fund Group Code]],IF(ISNUMBER(SEARCH("covid",Tbl_AppropInput[[#This Row],[Fund Detail Name]]))=TRUE,"99",Tbl_AppropInput[[#This Row],[Fund Group Code]]))</f>
        <v>10</v>
      </c>
      <c r="P335" s="13">
        <f>VLOOKUP(Tbl_AppropInput[[#This Row],[Agency Code]],TblAgencies[],12,FALSE)</f>
        <v>201</v>
      </c>
    </row>
    <row r="336" spans="1:16" ht="15.6">
      <c r="A336" s="10" t="s">
        <v>1938</v>
      </c>
      <c r="B336" s="11" t="s">
        <v>16</v>
      </c>
      <c r="C336" s="12">
        <v>201</v>
      </c>
      <c r="D336" s="11" t="s">
        <v>84</v>
      </c>
      <c r="E336" s="12">
        <v>566</v>
      </c>
      <c r="F336" s="11" t="s">
        <v>111</v>
      </c>
      <c r="G336" s="11" t="s">
        <v>1859</v>
      </c>
      <c r="H336" s="10" t="s">
        <v>20</v>
      </c>
      <c r="I336" s="11" t="s">
        <v>21</v>
      </c>
      <c r="J336" s="12" t="s">
        <v>22</v>
      </c>
      <c r="K336" s="11" t="s">
        <v>23</v>
      </c>
      <c r="L336" s="13">
        <v>991754</v>
      </c>
      <c r="M336" s="13">
        <v>991754</v>
      </c>
      <c r="N336" s="13" t="str">
        <f>IF(Tbl_AppropInput[[#This Row],[Fund Detail Code]]="09119",Tbl_AppropInput[[#This Row],[Fund Group Name]],IF(ISNUMBER(SEARCH("covid",Tbl_AppropInput[[#This Row],[Fund Detail Name]]))=TRUE,"COVID Funds",Tbl_AppropInput[[#This Row],[Fund Group Name]]))</f>
        <v>General</v>
      </c>
      <c r="O336" s="13" t="str">
        <f>IF(Tbl_AppropInput[[#This Row],[Fund Detail Code]]="09119",Tbl_AppropInput[[#This Row],[Fund Group Code]],IF(ISNUMBER(SEARCH("covid",Tbl_AppropInput[[#This Row],[Fund Detail Name]]))=TRUE,"99",Tbl_AppropInput[[#This Row],[Fund Group Code]]))</f>
        <v>01</v>
      </c>
      <c r="P336" s="13">
        <f>VLOOKUP(Tbl_AppropInput[[#This Row],[Agency Code]],TblAgencies[],12,FALSE)</f>
        <v>201</v>
      </c>
    </row>
    <row r="337" spans="1:16" ht="15.6">
      <c r="A337" s="10" t="s">
        <v>1938</v>
      </c>
      <c r="B337" s="11" t="s">
        <v>16</v>
      </c>
      <c r="C337" s="12">
        <v>201</v>
      </c>
      <c r="D337" s="11" t="s">
        <v>84</v>
      </c>
      <c r="E337" s="12">
        <v>566</v>
      </c>
      <c r="F337" s="11" t="s">
        <v>111</v>
      </c>
      <c r="G337" s="11" t="s">
        <v>1858</v>
      </c>
      <c r="H337" s="10" t="s">
        <v>24</v>
      </c>
      <c r="I337" s="11" t="s">
        <v>25</v>
      </c>
      <c r="J337" s="12" t="s">
        <v>87</v>
      </c>
      <c r="K337" s="11" t="s">
        <v>1939</v>
      </c>
      <c r="L337" s="13">
        <v>2082351</v>
      </c>
      <c r="M337" s="13">
        <v>2082351</v>
      </c>
      <c r="N337" s="13" t="str">
        <f>IF(Tbl_AppropInput[[#This Row],[Fund Detail Code]]="09119",Tbl_AppropInput[[#This Row],[Fund Group Name]],IF(ISNUMBER(SEARCH("covid",Tbl_AppropInput[[#This Row],[Fund Detail Name]]))=TRUE,"COVID Funds",Tbl_AppropInput[[#This Row],[Fund Group Name]]))</f>
        <v>Special</v>
      </c>
      <c r="O337" s="13" t="str">
        <f>IF(Tbl_AppropInput[[#This Row],[Fund Detail Code]]="09119",Tbl_AppropInput[[#This Row],[Fund Group Code]],IF(ISNUMBER(SEARCH("covid",Tbl_AppropInput[[#This Row],[Fund Detail Name]]))=TRUE,"99",Tbl_AppropInput[[#This Row],[Fund Group Code]]))</f>
        <v>02</v>
      </c>
      <c r="P337" s="13">
        <f>VLOOKUP(Tbl_AppropInput[[#This Row],[Agency Code]],TblAgencies[],12,FALSE)</f>
        <v>201</v>
      </c>
    </row>
    <row r="338" spans="1:16" ht="15.6">
      <c r="A338" s="10" t="s">
        <v>1938</v>
      </c>
      <c r="B338" s="11" t="s">
        <v>16</v>
      </c>
      <c r="C338" s="12">
        <v>197</v>
      </c>
      <c r="D338" s="11" t="s">
        <v>53</v>
      </c>
      <c r="E338" s="12" t="s">
        <v>212</v>
      </c>
      <c r="F338" s="11" t="s">
        <v>212</v>
      </c>
      <c r="G338" s="11" t="s">
        <v>1858</v>
      </c>
      <c r="H338" s="10" t="s">
        <v>212</v>
      </c>
      <c r="I338" s="11" t="s">
        <v>212</v>
      </c>
      <c r="J338" s="12" t="s">
        <v>212</v>
      </c>
      <c r="K338" s="11" t="s">
        <v>212</v>
      </c>
      <c r="L338" s="13">
        <v>0</v>
      </c>
      <c r="M338" s="13">
        <v>0</v>
      </c>
      <c r="N338" s="13" t="str">
        <f>IF(Tbl_AppropInput[[#This Row],[Fund Detail Code]]="09119",Tbl_AppropInput[[#This Row],[Fund Group Name]],IF(ISNUMBER(SEARCH("covid",Tbl_AppropInput[[#This Row],[Fund Detail Name]]))=TRUE,"COVID Funds",Tbl_AppropInput[[#This Row],[Fund Group Name]]))</f>
        <v/>
      </c>
      <c r="O338" s="13" t="str">
        <f>IF(Tbl_AppropInput[[#This Row],[Fund Detail Code]]="09119",Tbl_AppropInput[[#This Row],[Fund Group Code]],IF(ISNUMBER(SEARCH("covid",Tbl_AppropInput[[#This Row],[Fund Detail Name]]))=TRUE,"99",Tbl_AppropInput[[#This Row],[Fund Group Code]]))</f>
        <v/>
      </c>
      <c r="P338" s="13">
        <f>VLOOKUP(Tbl_AppropInput[[#This Row],[Agency Code]],TblAgencies[],12,FALSE)</f>
        <v>197</v>
      </c>
    </row>
    <row r="339" spans="1:16" ht="15.6">
      <c r="A339" s="10" t="s">
        <v>1938</v>
      </c>
      <c r="B339" s="11" t="s">
        <v>16</v>
      </c>
      <c r="C339" s="12">
        <v>197</v>
      </c>
      <c r="D339" s="11" t="s">
        <v>53</v>
      </c>
      <c r="E339" s="12">
        <v>143</v>
      </c>
      <c r="F339" s="11" t="s">
        <v>39</v>
      </c>
      <c r="G339" s="11" t="s">
        <v>1859</v>
      </c>
      <c r="H339" s="10" t="s">
        <v>20</v>
      </c>
      <c r="I339" s="11" t="s">
        <v>21</v>
      </c>
      <c r="J339" s="12" t="s">
        <v>22</v>
      </c>
      <c r="K339" s="11" t="s">
        <v>23</v>
      </c>
      <c r="L339" s="13">
        <v>75865982</v>
      </c>
      <c r="M339" s="13">
        <v>60916982</v>
      </c>
      <c r="N339" s="13" t="str">
        <f>IF(Tbl_AppropInput[[#This Row],[Fund Detail Code]]="09119",Tbl_AppropInput[[#This Row],[Fund Group Name]],IF(ISNUMBER(SEARCH("covid",Tbl_AppropInput[[#This Row],[Fund Detail Name]]))=TRUE,"COVID Funds",Tbl_AppropInput[[#This Row],[Fund Group Name]]))</f>
        <v>General</v>
      </c>
      <c r="O339" s="13" t="str">
        <f>IF(Tbl_AppropInput[[#This Row],[Fund Detail Code]]="09119",Tbl_AppropInput[[#This Row],[Fund Group Code]],IF(ISNUMBER(SEARCH("covid",Tbl_AppropInput[[#This Row],[Fund Detail Name]]))=TRUE,"99",Tbl_AppropInput[[#This Row],[Fund Group Code]]))</f>
        <v>01</v>
      </c>
      <c r="P339" s="13">
        <f>VLOOKUP(Tbl_AppropInput[[#This Row],[Agency Code]],TblAgencies[],12,FALSE)</f>
        <v>197</v>
      </c>
    </row>
    <row r="340" spans="1:16" ht="15.6">
      <c r="A340" s="10" t="s">
        <v>1938</v>
      </c>
      <c r="B340" s="11" t="s">
        <v>16</v>
      </c>
      <c r="C340" s="12">
        <v>197</v>
      </c>
      <c r="D340" s="11" t="s">
        <v>53</v>
      </c>
      <c r="E340" s="12">
        <v>178</v>
      </c>
      <c r="F340" s="11" t="s">
        <v>55</v>
      </c>
      <c r="G340" s="11" t="s">
        <v>1859</v>
      </c>
      <c r="H340" s="10" t="s">
        <v>20</v>
      </c>
      <c r="I340" s="11" t="s">
        <v>21</v>
      </c>
      <c r="J340" s="12" t="s">
        <v>22</v>
      </c>
      <c r="K340" s="11" t="s">
        <v>23</v>
      </c>
      <c r="L340" s="13">
        <v>8935387072</v>
      </c>
      <c r="M340" s="13">
        <v>8469105801</v>
      </c>
      <c r="N340" s="13" t="str">
        <f>IF(Tbl_AppropInput[[#This Row],[Fund Detail Code]]="09119",Tbl_AppropInput[[#This Row],[Fund Group Name]],IF(ISNUMBER(SEARCH("covid",Tbl_AppropInput[[#This Row],[Fund Detail Name]]))=TRUE,"COVID Funds",Tbl_AppropInput[[#This Row],[Fund Group Name]]))</f>
        <v>General</v>
      </c>
      <c r="O340" s="13" t="str">
        <f>IF(Tbl_AppropInput[[#This Row],[Fund Detail Code]]="09119",Tbl_AppropInput[[#This Row],[Fund Group Code]],IF(ISNUMBER(SEARCH("covid",Tbl_AppropInput[[#This Row],[Fund Detail Name]]))=TRUE,"99",Tbl_AppropInput[[#This Row],[Fund Group Code]]))</f>
        <v>01</v>
      </c>
      <c r="P340" s="13">
        <f>VLOOKUP(Tbl_AppropInput[[#This Row],[Agency Code]],TblAgencies[],12,FALSE)</f>
        <v>197</v>
      </c>
    </row>
    <row r="341" spans="1:16" ht="15.6">
      <c r="A341" s="10" t="s">
        <v>1938</v>
      </c>
      <c r="B341" s="11" t="s">
        <v>16</v>
      </c>
      <c r="C341" s="12">
        <v>197</v>
      </c>
      <c r="D341" s="11" t="s">
        <v>53</v>
      </c>
      <c r="E341" s="12">
        <v>178</v>
      </c>
      <c r="F341" s="11" t="s">
        <v>55</v>
      </c>
      <c r="G341" s="11" t="s">
        <v>1858</v>
      </c>
      <c r="H341" s="10" t="s">
        <v>24</v>
      </c>
      <c r="I341" s="11" t="s">
        <v>25</v>
      </c>
      <c r="J341" s="12" t="s">
        <v>56</v>
      </c>
      <c r="K341" s="11" t="s">
        <v>1944</v>
      </c>
      <c r="L341" s="13">
        <v>895000</v>
      </c>
      <c r="M341" s="13">
        <v>895000</v>
      </c>
      <c r="N341" s="13" t="str">
        <f>IF(Tbl_AppropInput[[#This Row],[Fund Detail Code]]="09119",Tbl_AppropInput[[#This Row],[Fund Group Name]],IF(ISNUMBER(SEARCH("covid",Tbl_AppropInput[[#This Row],[Fund Detail Name]]))=TRUE,"COVID Funds",Tbl_AppropInput[[#This Row],[Fund Group Name]]))</f>
        <v>Special</v>
      </c>
      <c r="O341" s="13" t="str">
        <f>IF(Tbl_AppropInput[[#This Row],[Fund Detail Code]]="09119",Tbl_AppropInput[[#This Row],[Fund Group Code]],IF(ISNUMBER(SEARCH("covid",Tbl_AppropInput[[#This Row],[Fund Detail Name]]))=TRUE,"99",Tbl_AppropInput[[#This Row],[Fund Group Code]]))</f>
        <v>02</v>
      </c>
      <c r="P341" s="13">
        <f>VLOOKUP(Tbl_AppropInput[[#This Row],[Agency Code]],TblAgencies[],12,FALSE)</f>
        <v>197</v>
      </c>
    </row>
    <row r="342" spans="1:16" ht="15.6">
      <c r="A342" s="10" t="s">
        <v>1938</v>
      </c>
      <c r="B342" s="11" t="s">
        <v>16</v>
      </c>
      <c r="C342" s="12">
        <v>197</v>
      </c>
      <c r="D342" s="11" t="s">
        <v>53</v>
      </c>
      <c r="E342" s="12">
        <v>178</v>
      </c>
      <c r="F342" s="11" t="s">
        <v>55</v>
      </c>
      <c r="G342" s="11" t="s">
        <v>1858</v>
      </c>
      <c r="H342" s="10" t="s">
        <v>58</v>
      </c>
      <c r="I342" s="11" t="s">
        <v>59</v>
      </c>
      <c r="J342" s="12" t="s">
        <v>60</v>
      </c>
      <c r="K342" s="11" t="s">
        <v>61</v>
      </c>
      <c r="L342" s="13">
        <v>1359300</v>
      </c>
      <c r="M342" s="13">
        <v>1495230</v>
      </c>
      <c r="N342" s="13" t="str">
        <f>IF(Tbl_AppropInput[[#This Row],[Fund Detail Code]]="09119",Tbl_AppropInput[[#This Row],[Fund Group Name]],IF(ISNUMBER(SEARCH("covid",Tbl_AppropInput[[#This Row],[Fund Detail Name]]))=TRUE,"COVID Funds",Tbl_AppropInput[[#This Row],[Fund Group Name]]))</f>
        <v>Commonwealth Transportation</v>
      </c>
      <c r="O342" s="13" t="str">
        <f>IF(Tbl_AppropInput[[#This Row],[Fund Detail Code]]="09119",Tbl_AppropInput[[#This Row],[Fund Group Code]],IF(ISNUMBER(SEARCH("covid",Tbl_AppropInput[[#This Row],[Fund Detail Name]]))=TRUE,"99",Tbl_AppropInput[[#This Row],[Fund Group Code]]))</f>
        <v>04</v>
      </c>
      <c r="P342" s="13">
        <f>VLOOKUP(Tbl_AppropInput[[#This Row],[Agency Code]],TblAgencies[],12,FALSE)</f>
        <v>197</v>
      </c>
    </row>
    <row r="343" spans="1:16" ht="15.6">
      <c r="A343" s="10" t="s">
        <v>1938</v>
      </c>
      <c r="B343" s="11" t="s">
        <v>16</v>
      </c>
      <c r="C343" s="12">
        <v>197</v>
      </c>
      <c r="D343" s="11" t="s">
        <v>53</v>
      </c>
      <c r="E343" s="12">
        <v>178</v>
      </c>
      <c r="F343" s="11" t="s">
        <v>55</v>
      </c>
      <c r="G343" s="11" t="s">
        <v>1858</v>
      </c>
      <c r="H343" s="10" t="s">
        <v>62</v>
      </c>
      <c r="I343" s="11" t="s">
        <v>63</v>
      </c>
      <c r="J343" s="12" t="s">
        <v>64</v>
      </c>
      <c r="K343" s="11" t="s">
        <v>65</v>
      </c>
      <c r="L343" s="13">
        <v>50000000</v>
      </c>
      <c r="M343" s="13">
        <v>0</v>
      </c>
      <c r="N343" s="13" t="str">
        <f>IF(Tbl_AppropInput[[#This Row],[Fund Detail Code]]="09119",Tbl_AppropInput[[#This Row],[Fund Group Name]],IF(ISNUMBER(SEARCH("covid",Tbl_AppropInput[[#This Row],[Fund Detail Name]]))=TRUE,"COVID Funds",Tbl_AppropInput[[#This Row],[Fund Group Name]]))</f>
        <v>Trust And Agency</v>
      </c>
      <c r="O343" s="13" t="str">
        <f>IF(Tbl_AppropInput[[#This Row],[Fund Detail Code]]="09119",Tbl_AppropInput[[#This Row],[Fund Group Code]],IF(ISNUMBER(SEARCH("covid",Tbl_AppropInput[[#This Row],[Fund Detail Name]]))=TRUE,"99",Tbl_AppropInput[[#This Row],[Fund Group Code]]))</f>
        <v>07</v>
      </c>
      <c r="P343" s="13">
        <f>VLOOKUP(Tbl_AppropInput[[#This Row],[Agency Code]],TblAgencies[],12,FALSE)</f>
        <v>197</v>
      </c>
    </row>
    <row r="344" spans="1:16" ht="15.6">
      <c r="A344" s="10" t="s">
        <v>1938</v>
      </c>
      <c r="B344" s="11" t="s">
        <v>16</v>
      </c>
      <c r="C344" s="12">
        <v>197</v>
      </c>
      <c r="D344" s="11" t="s">
        <v>53</v>
      </c>
      <c r="E344" s="12">
        <v>178</v>
      </c>
      <c r="F344" s="11" t="s">
        <v>55</v>
      </c>
      <c r="G344" s="11" t="s">
        <v>1858</v>
      </c>
      <c r="H344" s="10" t="s">
        <v>62</v>
      </c>
      <c r="I344" s="11" t="s">
        <v>63</v>
      </c>
      <c r="J344" s="12" t="s">
        <v>66</v>
      </c>
      <c r="K344" s="11" t="s">
        <v>67</v>
      </c>
      <c r="L344" s="13">
        <v>784671715</v>
      </c>
      <c r="M344" s="13">
        <v>764671715</v>
      </c>
      <c r="N344" s="13" t="str">
        <f>IF(Tbl_AppropInput[[#This Row],[Fund Detail Code]]="09119",Tbl_AppropInput[[#This Row],[Fund Group Name]],IF(ISNUMBER(SEARCH("covid",Tbl_AppropInput[[#This Row],[Fund Detail Name]]))=TRUE,"COVID Funds",Tbl_AppropInput[[#This Row],[Fund Group Name]]))</f>
        <v>Trust And Agency</v>
      </c>
      <c r="O344" s="13" t="str">
        <f>IF(Tbl_AppropInput[[#This Row],[Fund Detail Code]]="09119",Tbl_AppropInput[[#This Row],[Fund Group Code]],IF(ISNUMBER(SEARCH("covid",Tbl_AppropInput[[#This Row],[Fund Detail Name]]))=TRUE,"99",Tbl_AppropInput[[#This Row],[Fund Group Code]]))</f>
        <v>07</v>
      </c>
      <c r="P344" s="13">
        <f>VLOOKUP(Tbl_AppropInput[[#This Row],[Agency Code]],TblAgencies[],12,FALSE)</f>
        <v>197</v>
      </c>
    </row>
    <row r="345" spans="1:16" ht="15.6">
      <c r="A345" s="10" t="s">
        <v>1938</v>
      </c>
      <c r="B345" s="11" t="s">
        <v>16</v>
      </c>
      <c r="C345" s="12">
        <v>197</v>
      </c>
      <c r="D345" s="11" t="s">
        <v>53</v>
      </c>
      <c r="E345" s="12">
        <v>178</v>
      </c>
      <c r="F345" s="11" t="s">
        <v>55</v>
      </c>
      <c r="G345" s="11" t="s">
        <v>1858</v>
      </c>
      <c r="H345" s="10" t="s">
        <v>40</v>
      </c>
      <c r="I345" s="11" t="s">
        <v>41</v>
      </c>
      <c r="J345" s="12" t="s">
        <v>68</v>
      </c>
      <c r="K345" s="11" t="s">
        <v>1874</v>
      </c>
      <c r="L345" s="13">
        <v>0</v>
      </c>
      <c r="M345" s="13">
        <v>0</v>
      </c>
      <c r="N345" s="13" t="str">
        <f>IF(Tbl_AppropInput[[#This Row],[Fund Detail Code]]="09119",Tbl_AppropInput[[#This Row],[Fund Group Name]],IF(ISNUMBER(SEARCH("covid",Tbl_AppropInput[[#This Row],[Fund Detail Name]]))=TRUE,"COVID Funds",Tbl_AppropInput[[#This Row],[Fund Group Name]]))</f>
        <v>Dedicated Special Revenue</v>
      </c>
      <c r="O345" s="13" t="str">
        <f>IF(Tbl_AppropInput[[#This Row],[Fund Detail Code]]="09119",Tbl_AppropInput[[#This Row],[Fund Group Code]],IF(ISNUMBER(SEARCH("covid",Tbl_AppropInput[[#This Row],[Fund Detail Name]]))=TRUE,"99",Tbl_AppropInput[[#This Row],[Fund Group Code]]))</f>
        <v>09</v>
      </c>
      <c r="P345" s="13">
        <f>VLOOKUP(Tbl_AppropInput[[#This Row],[Agency Code]],TblAgencies[],12,FALSE)</f>
        <v>197</v>
      </c>
    </row>
    <row r="346" spans="1:16" ht="15.6">
      <c r="A346" s="10" t="s">
        <v>1938</v>
      </c>
      <c r="B346" s="11" t="s">
        <v>16</v>
      </c>
      <c r="C346" s="12">
        <v>197</v>
      </c>
      <c r="D346" s="11" t="s">
        <v>53</v>
      </c>
      <c r="E346" s="12">
        <v>179</v>
      </c>
      <c r="F346" s="11" t="s">
        <v>71</v>
      </c>
      <c r="G346" s="11" t="s">
        <v>1858</v>
      </c>
      <c r="H346" s="10" t="s">
        <v>30</v>
      </c>
      <c r="I346" s="11" t="s">
        <v>31</v>
      </c>
      <c r="J346" s="12" t="s">
        <v>32</v>
      </c>
      <c r="K346" s="11" t="s">
        <v>31</v>
      </c>
      <c r="L346" s="13">
        <v>1123329873</v>
      </c>
      <c r="M346" s="13">
        <v>1123329873</v>
      </c>
      <c r="N346" s="13" t="str">
        <f>IF(Tbl_AppropInput[[#This Row],[Fund Detail Code]]="09119",Tbl_AppropInput[[#This Row],[Fund Group Name]],IF(ISNUMBER(SEARCH("covid",Tbl_AppropInput[[#This Row],[Fund Detail Name]]))=TRUE,"COVID Funds",Tbl_AppropInput[[#This Row],[Fund Group Name]]))</f>
        <v>Federal Trust</v>
      </c>
      <c r="O346" s="13" t="str">
        <f>IF(Tbl_AppropInput[[#This Row],[Fund Detail Code]]="09119",Tbl_AppropInput[[#This Row],[Fund Group Code]],IF(ISNUMBER(SEARCH("covid",Tbl_AppropInput[[#This Row],[Fund Detail Name]]))=TRUE,"99",Tbl_AppropInput[[#This Row],[Fund Group Code]]))</f>
        <v>10</v>
      </c>
      <c r="P346" s="13">
        <f>VLOOKUP(Tbl_AppropInput[[#This Row],[Agency Code]],TblAgencies[],12,FALSE)</f>
        <v>197</v>
      </c>
    </row>
    <row r="347" spans="1:16" ht="15.6">
      <c r="A347" s="10" t="s">
        <v>1938</v>
      </c>
      <c r="B347" s="11" t="s">
        <v>16</v>
      </c>
      <c r="C347" s="12">
        <v>197</v>
      </c>
      <c r="D347" s="11" t="s">
        <v>53</v>
      </c>
      <c r="E347" s="12">
        <v>179</v>
      </c>
      <c r="F347" s="11" t="s">
        <v>71</v>
      </c>
      <c r="G347" s="11" t="s">
        <v>1858</v>
      </c>
      <c r="H347" s="10" t="s">
        <v>30</v>
      </c>
      <c r="I347" s="11" t="s">
        <v>31</v>
      </c>
      <c r="J347" s="12" t="s">
        <v>74</v>
      </c>
      <c r="K347" s="11" t="s">
        <v>1942</v>
      </c>
      <c r="L347" s="13">
        <v>0</v>
      </c>
      <c r="M347" s="13">
        <v>0</v>
      </c>
      <c r="N347" s="13" t="str">
        <f>IF(Tbl_AppropInput[[#This Row],[Fund Detail Code]]="09119",Tbl_AppropInput[[#This Row],[Fund Group Name]],IF(ISNUMBER(SEARCH("covid",Tbl_AppropInput[[#This Row],[Fund Detail Name]]))=TRUE,"COVID Funds",Tbl_AppropInput[[#This Row],[Fund Group Name]]))</f>
        <v>COVID Funds</v>
      </c>
      <c r="O347" s="13" t="str">
        <f>IF(Tbl_AppropInput[[#This Row],[Fund Detail Code]]="09119",Tbl_AppropInput[[#This Row],[Fund Group Code]],IF(ISNUMBER(SEARCH("covid",Tbl_AppropInput[[#This Row],[Fund Detail Name]]))=TRUE,"99",Tbl_AppropInput[[#This Row],[Fund Group Code]]))</f>
        <v>99</v>
      </c>
      <c r="P347" s="13">
        <f>VLOOKUP(Tbl_AppropInput[[#This Row],[Agency Code]],TblAgencies[],12,FALSE)</f>
        <v>197</v>
      </c>
    </row>
    <row r="348" spans="1:16" ht="15.6">
      <c r="A348" s="10" t="s">
        <v>1938</v>
      </c>
      <c r="B348" s="11" t="s">
        <v>16</v>
      </c>
      <c r="C348" s="12">
        <v>218</v>
      </c>
      <c r="D348" s="11" t="s">
        <v>225</v>
      </c>
      <c r="E348" s="12">
        <v>197</v>
      </c>
      <c r="F348" s="11" t="s">
        <v>227</v>
      </c>
      <c r="G348" s="11" t="s">
        <v>1859</v>
      </c>
      <c r="H348" s="10" t="s">
        <v>20</v>
      </c>
      <c r="I348" s="11" t="s">
        <v>21</v>
      </c>
      <c r="J348" s="12" t="s">
        <v>22</v>
      </c>
      <c r="K348" s="11" t="s">
        <v>23</v>
      </c>
      <c r="L348" s="13">
        <v>4959661</v>
      </c>
      <c r="M348" s="13">
        <v>4959661</v>
      </c>
      <c r="N348" s="13" t="str">
        <f>IF(Tbl_AppropInput[[#This Row],[Fund Detail Code]]="09119",Tbl_AppropInput[[#This Row],[Fund Group Name]],IF(ISNUMBER(SEARCH("covid",Tbl_AppropInput[[#This Row],[Fund Detail Name]]))=TRUE,"COVID Funds",Tbl_AppropInput[[#This Row],[Fund Group Name]]))</f>
        <v>General</v>
      </c>
      <c r="O348" s="13" t="str">
        <f>IF(Tbl_AppropInput[[#This Row],[Fund Detail Code]]="09119",Tbl_AppropInput[[#This Row],[Fund Group Code]],IF(ISNUMBER(SEARCH("covid",Tbl_AppropInput[[#This Row],[Fund Detail Name]]))=TRUE,"99",Tbl_AppropInput[[#This Row],[Fund Group Code]]))</f>
        <v>01</v>
      </c>
      <c r="P348" s="13">
        <f>VLOOKUP(Tbl_AppropInput[[#This Row],[Agency Code]],TblAgencies[],12,FALSE)</f>
        <v>218</v>
      </c>
    </row>
    <row r="349" spans="1:16" ht="15.6">
      <c r="A349" s="10" t="s">
        <v>1938</v>
      </c>
      <c r="B349" s="11" t="s">
        <v>16</v>
      </c>
      <c r="C349" s="12">
        <v>218</v>
      </c>
      <c r="D349" s="11" t="s">
        <v>225</v>
      </c>
      <c r="E349" s="12">
        <v>197</v>
      </c>
      <c r="F349" s="11" t="s">
        <v>227</v>
      </c>
      <c r="G349" s="11" t="s">
        <v>1858</v>
      </c>
      <c r="H349" s="10" t="s">
        <v>24</v>
      </c>
      <c r="I349" s="11" t="s">
        <v>25</v>
      </c>
      <c r="J349" s="12" t="s">
        <v>228</v>
      </c>
      <c r="K349" s="11" t="s">
        <v>1945</v>
      </c>
      <c r="L349" s="13">
        <v>135239</v>
      </c>
      <c r="M349" s="13">
        <v>135239</v>
      </c>
      <c r="N349" s="13" t="str">
        <f>IF(Tbl_AppropInput[[#This Row],[Fund Detail Code]]="09119",Tbl_AppropInput[[#This Row],[Fund Group Name]],IF(ISNUMBER(SEARCH("covid",Tbl_AppropInput[[#This Row],[Fund Detail Name]]))=TRUE,"COVID Funds",Tbl_AppropInput[[#This Row],[Fund Group Name]]))</f>
        <v>Special</v>
      </c>
      <c r="O349" s="13" t="str">
        <f>IF(Tbl_AppropInput[[#This Row],[Fund Detail Code]]="09119",Tbl_AppropInput[[#This Row],[Fund Group Code]],IF(ISNUMBER(SEARCH("covid",Tbl_AppropInput[[#This Row],[Fund Detail Name]]))=TRUE,"99",Tbl_AppropInput[[#This Row],[Fund Group Code]]))</f>
        <v>02</v>
      </c>
      <c r="P349" s="13">
        <f>VLOOKUP(Tbl_AppropInput[[#This Row],[Agency Code]],TblAgencies[],12,FALSE)</f>
        <v>218</v>
      </c>
    </row>
    <row r="350" spans="1:16" ht="15.6">
      <c r="A350" s="10" t="s">
        <v>1938</v>
      </c>
      <c r="B350" s="11" t="s">
        <v>16</v>
      </c>
      <c r="C350" s="12">
        <v>218</v>
      </c>
      <c r="D350" s="11" t="s">
        <v>225</v>
      </c>
      <c r="E350" s="12">
        <v>197</v>
      </c>
      <c r="F350" s="11" t="s">
        <v>227</v>
      </c>
      <c r="G350" s="11" t="s">
        <v>1858</v>
      </c>
      <c r="H350" s="10" t="s">
        <v>30</v>
      </c>
      <c r="I350" s="11" t="s">
        <v>31</v>
      </c>
      <c r="J350" s="12" t="s">
        <v>32</v>
      </c>
      <c r="K350" s="11" t="s">
        <v>31</v>
      </c>
      <c r="L350" s="13">
        <v>807667</v>
      </c>
      <c r="M350" s="13">
        <v>807667</v>
      </c>
      <c r="N350" s="13" t="str">
        <f>IF(Tbl_AppropInput[[#This Row],[Fund Detail Code]]="09119",Tbl_AppropInput[[#This Row],[Fund Group Name]],IF(ISNUMBER(SEARCH("covid",Tbl_AppropInput[[#This Row],[Fund Detail Name]]))=TRUE,"COVID Funds",Tbl_AppropInput[[#This Row],[Fund Group Name]]))</f>
        <v>Federal Trust</v>
      </c>
      <c r="O350" s="13" t="str">
        <f>IF(Tbl_AppropInput[[#This Row],[Fund Detail Code]]="09119",Tbl_AppropInput[[#This Row],[Fund Group Code]],IF(ISNUMBER(SEARCH("covid",Tbl_AppropInput[[#This Row],[Fund Detail Name]]))=TRUE,"99",Tbl_AppropInput[[#This Row],[Fund Group Code]]))</f>
        <v>10</v>
      </c>
      <c r="P350" s="13">
        <f>VLOOKUP(Tbl_AppropInput[[#This Row],[Agency Code]],TblAgencies[],12,FALSE)</f>
        <v>218</v>
      </c>
    </row>
    <row r="351" spans="1:16" ht="15.6">
      <c r="A351" s="10" t="s">
        <v>1938</v>
      </c>
      <c r="B351" s="11" t="s">
        <v>16</v>
      </c>
      <c r="C351" s="12">
        <v>218</v>
      </c>
      <c r="D351" s="11" t="s">
        <v>225</v>
      </c>
      <c r="E351" s="12">
        <v>198</v>
      </c>
      <c r="F351" s="11" t="s">
        <v>231</v>
      </c>
      <c r="G351" s="11" t="s">
        <v>1859</v>
      </c>
      <c r="H351" s="10" t="s">
        <v>20</v>
      </c>
      <c r="I351" s="11" t="s">
        <v>21</v>
      </c>
      <c r="J351" s="12" t="s">
        <v>22</v>
      </c>
      <c r="K351" s="11" t="s">
        <v>23</v>
      </c>
      <c r="L351" s="13">
        <v>5161669</v>
      </c>
      <c r="M351" s="13">
        <v>5161669</v>
      </c>
      <c r="N351" s="13" t="str">
        <f>IF(Tbl_AppropInput[[#This Row],[Fund Detail Code]]="09119",Tbl_AppropInput[[#This Row],[Fund Group Name]],IF(ISNUMBER(SEARCH("covid",Tbl_AppropInput[[#This Row],[Fund Detail Name]]))=TRUE,"COVID Funds",Tbl_AppropInput[[#This Row],[Fund Group Name]]))</f>
        <v>General</v>
      </c>
      <c r="O351" s="13" t="str">
        <f>IF(Tbl_AppropInput[[#This Row],[Fund Detail Code]]="09119",Tbl_AppropInput[[#This Row],[Fund Group Code]],IF(ISNUMBER(SEARCH("covid",Tbl_AppropInput[[#This Row],[Fund Detail Name]]))=TRUE,"99",Tbl_AppropInput[[#This Row],[Fund Group Code]]))</f>
        <v>01</v>
      </c>
      <c r="P351" s="13">
        <f>VLOOKUP(Tbl_AppropInput[[#This Row],[Agency Code]],TblAgencies[],12,FALSE)</f>
        <v>218</v>
      </c>
    </row>
    <row r="352" spans="1:16" ht="15.6">
      <c r="A352" s="10" t="s">
        <v>1938</v>
      </c>
      <c r="B352" s="11" t="s">
        <v>16</v>
      </c>
      <c r="C352" s="12">
        <v>218</v>
      </c>
      <c r="D352" s="11" t="s">
        <v>225</v>
      </c>
      <c r="E352" s="12">
        <v>198</v>
      </c>
      <c r="F352" s="11" t="s">
        <v>231</v>
      </c>
      <c r="G352" s="11" t="s">
        <v>1858</v>
      </c>
      <c r="H352" s="10" t="s">
        <v>24</v>
      </c>
      <c r="I352" s="11" t="s">
        <v>25</v>
      </c>
      <c r="J352" s="12" t="s">
        <v>228</v>
      </c>
      <c r="K352" s="11" t="s">
        <v>1945</v>
      </c>
      <c r="L352" s="13">
        <v>93220</v>
      </c>
      <c r="M352" s="13">
        <v>93220</v>
      </c>
      <c r="N352" s="13" t="str">
        <f>IF(Tbl_AppropInput[[#This Row],[Fund Detail Code]]="09119",Tbl_AppropInput[[#This Row],[Fund Group Name]],IF(ISNUMBER(SEARCH("covid",Tbl_AppropInput[[#This Row],[Fund Detail Name]]))=TRUE,"COVID Funds",Tbl_AppropInput[[#This Row],[Fund Group Name]]))</f>
        <v>Special</v>
      </c>
      <c r="O352" s="13" t="str">
        <f>IF(Tbl_AppropInput[[#This Row],[Fund Detail Code]]="09119",Tbl_AppropInput[[#This Row],[Fund Group Code]],IF(ISNUMBER(SEARCH("covid",Tbl_AppropInput[[#This Row],[Fund Detail Name]]))=TRUE,"99",Tbl_AppropInput[[#This Row],[Fund Group Code]]))</f>
        <v>02</v>
      </c>
      <c r="P352" s="13">
        <f>VLOOKUP(Tbl_AppropInput[[#This Row],[Agency Code]],TblAgencies[],12,FALSE)</f>
        <v>218</v>
      </c>
    </row>
    <row r="353" spans="1:16" ht="15.6">
      <c r="A353" s="10" t="s">
        <v>1938</v>
      </c>
      <c r="B353" s="11" t="s">
        <v>16</v>
      </c>
      <c r="C353" s="12">
        <v>218</v>
      </c>
      <c r="D353" s="11" t="s">
        <v>225</v>
      </c>
      <c r="E353" s="12">
        <v>198</v>
      </c>
      <c r="F353" s="11" t="s">
        <v>231</v>
      </c>
      <c r="G353" s="11" t="s">
        <v>1858</v>
      </c>
      <c r="H353" s="10" t="s">
        <v>24</v>
      </c>
      <c r="I353" s="11" t="s">
        <v>25</v>
      </c>
      <c r="J353" s="12" t="s">
        <v>232</v>
      </c>
      <c r="K353" s="11" t="s">
        <v>1909</v>
      </c>
      <c r="L353" s="13">
        <v>1000</v>
      </c>
      <c r="M353" s="13">
        <v>1000</v>
      </c>
      <c r="N353" s="13" t="str">
        <f>IF(Tbl_AppropInput[[#This Row],[Fund Detail Code]]="09119",Tbl_AppropInput[[#This Row],[Fund Group Name]],IF(ISNUMBER(SEARCH("covid",Tbl_AppropInput[[#This Row],[Fund Detail Name]]))=TRUE,"COVID Funds",Tbl_AppropInput[[#This Row],[Fund Group Name]]))</f>
        <v>Special</v>
      </c>
      <c r="O353" s="13" t="str">
        <f>IF(Tbl_AppropInput[[#This Row],[Fund Detail Code]]="09119",Tbl_AppropInput[[#This Row],[Fund Group Code]],IF(ISNUMBER(SEARCH("covid",Tbl_AppropInput[[#This Row],[Fund Detail Name]]))=TRUE,"99",Tbl_AppropInput[[#This Row],[Fund Group Code]]))</f>
        <v>02</v>
      </c>
      <c r="P353" s="13">
        <f>VLOOKUP(Tbl_AppropInput[[#This Row],[Agency Code]],TblAgencies[],12,FALSE)</f>
        <v>218</v>
      </c>
    </row>
    <row r="354" spans="1:16" ht="15.6">
      <c r="A354" s="10" t="s">
        <v>1938</v>
      </c>
      <c r="B354" s="11" t="s">
        <v>16</v>
      </c>
      <c r="C354" s="12">
        <v>218</v>
      </c>
      <c r="D354" s="11" t="s">
        <v>225</v>
      </c>
      <c r="E354" s="12">
        <v>198</v>
      </c>
      <c r="F354" s="11" t="s">
        <v>231</v>
      </c>
      <c r="G354" s="11" t="s">
        <v>1858</v>
      </c>
      <c r="H354" s="10" t="s">
        <v>24</v>
      </c>
      <c r="I354" s="11" t="s">
        <v>25</v>
      </c>
      <c r="J354" s="12" t="s">
        <v>793</v>
      </c>
      <c r="K354" s="11" t="s">
        <v>1910</v>
      </c>
      <c r="L354" s="13">
        <v>10000</v>
      </c>
      <c r="M354" s="13">
        <v>10000</v>
      </c>
      <c r="N354" s="13" t="str">
        <f>IF(Tbl_AppropInput[[#This Row],[Fund Detail Code]]="09119",Tbl_AppropInput[[#This Row],[Fund Group Name]],IF(ISNUMBER(SEARCH("covid",Tbl_AppropInput[[#This Row],[Fund Detail Name]]))=TRUE,"COVID Funds",Tbl_AppropInput[[#This Row],[Fund Group Name]]))</f>
        <v>Special</v>
      </c>
      <c r="O354" s="13" t="str">
        <f>IF(Tbl_AppropInput[[#This Row],[Fund Detail Code]]="09119",Tbl_AppropInput[[#This Row],[Fund Group Code]],IF(ISNUMBER(SEARCH("covid",Tbl_AppropInput[[#This Row],[Fund Detail Name]]))=TRUE,"99",Tbl_AppropInput[[#This Row],[Fund Group Code]]))</f>
        <v>02</v>
      </c>
      <c r="P354" s="13">
        <f>VLOOKUP(Tbl_AppropInput[[#This Row],[Agency Code]],TblAgencies[],12,FALSE)</f>
        <v>218</v>
      </c>
    </row>
    <row r="355" spans="1:16" ht="15.6">
      <c r="A355" s="10" t="s">
        <v>1938</v>
      </c>
      <c r="B355" s="11" t="s">
        <v>16</v>
      </c>
      <c r="C355" s="12">
        <v>218</v>
      </c>
      <c r="D355" s="11" t="s">
        <v>225</v>
      </c>
      <c r="E355" s="12">
        <v>198</v>
      </c>
      <c r="F355" s="11" t="s">
        <v>231</v>
      </c>
      <c r="G355" s="11" t="s">
        <v>1858</v>
      </c>
      <c r="H355" s="10" t="s">
        <v>30</v>
      </c>
      <c r="I355" s="11" t="s">
        <v>31</v>
      </c>
      <c r="J355" s="12" t="s">
        <v>32</v>
      </c>
      <c r="K355" s="11" t="s">
        <v>31</v>
      </c>
      <c r="L355" s="13">
        <v>38493</v>
      </c>
      <c r="M355" s="13">
        <v>38493</v>
      </c>
      <c r="N355" s="13" t="str">
        <f>IF(Tbl_AppropInput[[#This Row],[Fund Detail Code]]="09119",Tbl_AppropInput[[#This Row],[Fund Group Name]],IF(ISNUMBER(SEARCH("covid",Tbl_AppropInput[[#This Row],[Fund Detail Name]]))=TRUE,"COVID Funds",Tbl_AppropInput[[#This Row],[Fund Group Name]]))</f>
        <v>Federal Trust</v>
      </c>
      <c r="O355" s="13" t="str">
        <f>IF(Tbl_AppropInput[[#This Row],[Fund Detail Code]]="09119",Tbl_AppropInput[[#This Row],[Fund Group Code]],IF(ISNUMBER(SEARCH("covid",Tbl_AppropInput[[#This Row],[Fund Detail Name]]))=TRUE,"99",Tbl_AppropInput[[#This Row],[Fund Group Code]]))</f>
        <v>10</v>
      </c>
      <c r="P355" s="13">
        <f>VLOOKUP(Tbl_AppropInput[[#This Row],[Agency Code]],TblAgencies[],12,FALSE)</f>
        <v>218</v>
      </c>
    </row>
    <row r="356" spans="1:16" ht="15.6">
      <c r="A356" s="10" t="s">
        <v>1938</v>
      </c>
      <c r="B356" s="11" t="s">
        <v>16</v>
      </c>
      <c r="C356" s="12">
        <v>218</v>
      </c>
      <c r="D356" s="11" t="s">
        <v>225</v>
      </c>
      <c r="E356" s="12">
        <v>199</v>
      </c>
      <c r="F356" s="11" t="s">
        <v>52</v>
      </c>
      <c r="G356" s="11" t="s">
        <v>1859</v>
      </c>
      <c r="H356" s="10" t="s">
        <v>20</v>
      </c>
      <c r="I356" s="11" t="s">
        <v>21</v>
      </c>
      <c r="J356" s="12" t="s">
        <v>22</v>
      </c>
      <c r="K356" s="11" t="s">
        <v>23</v>
      </c>
      <c r="L356" s="13">
        <v>2264324</v>
      </c>
      <c r="M356" s="13">
        <v>1819324</v>
      </c>
      <c r="N356" s="13" t="str">
        <f>IF(Tbl_AppropInput[[#This Row],[Fund Detail Code]]="09119",Tbl_AppropInput[[#This Row],[Fund Group Name]],IF(ISNUMBER(SEARCH("covid",Tbl_AppropInput[[#This Row],[Fund Detail Name]]))=TRUE,"COVID Funds",Tbl_AppropInput[[#This Row],[Fund Group Name]]))</f>
        <v>General</v>
      </c>
      <c r="O356" s="13" t="str">
        <f>IF(Tbl_AppropInput[[#This Row],[Fund Detail Code]]="09119",Tbl_AppropInput[[#This Row],[Fund Group Code]],IF(ISNUMBER(SEARCH("covid",Tbl_AppropInput[[#This Row],[Fund Detail Name]]))=TRUE,"99",Tbl_AppropInput[[#This Row],[Fund Group Code]]))</f>
        <v>01</v>
      </c>
      <c r="P356" s="13">
        <f>VLOOKUP(Tbl_AppropInput[[#This Row],[Agency Code]],TblAgencies[],12,FALSE)</f>
        <v>218</v>
      </c>
    </row>
    <row r="357" spans="1:16" ht="15.6">
      <c r="A357" s="10" t="s">
        <v>1938</v>
      </c>
      <c r="B357" s="11" t="s">
        <v>16</v>
      </c>
      <c r="C357" s="12">
        <v>218</v>
      </c>
      <c r="D357" s="11" t="s">
        <v>225</v>
      </c>
      <c r="E357" s="12">
        <v>199</v>
      </c>
      <c r="F357" s="11" t="s">
        <v>52</v>
      </c>
      <c r="G357" s="11" t="s">
        <v>1858</v>
      </c>
      <c r="H357" s="10" t="s">
        <v>24</v>
      </c>
      <c r="I357" s="11" t="s">
        <v>25</v>
      </c>
      <c r="J357" s="12" t="s">
        <v>228</v>
      </c>
      <c r="K357" s="11" t="s">
        <v>1945</v>
      </c>
      <c r="L357" s="13">
        <v>210237</v>
      </c>
      <c r="M357" s="13">
        <v>210237</v>
      </c>
      <c r="N357" s="13" t="str">
        <f>IF(Tbl_AppropInput[[#This Row],[Fund Detail Code]]="09119",Tbl_AppropInput[[#This Row],[Fund Group Name]],IF(ISNUMBER(SEARCH("covid",Tbl_AppropInput[[#This Row],[Fund Detail Name]]))=TRUE,"COVID Funds",Tbl_AppropInput[[#This Row],[Fund Group Name]]))</f>
        <v>Special</v>
      </c>
      <c r="O357" s="13" t="str">
        <f>IF(Tbl_AppropInput[[#This Row],[Fund Detail Code]]="09119",Tbl_AppropInput[[#This Row],[Fund Group Code]],IF(ISNUMBER(SEARCH("covid",Tbl_AppropInput[[#This Row],[Fund Detail Name]]))=TRUE,"99",Tbl_AppropInput[[#This Row],[Fund Group Code]]))</f>
        <v>02</v>
      </c>
      <c r="P357" s="13">
        <f>VLOOKUP(Tbl_AppropInput[[#This Row],[Agency Code]],TblAgencies[],12,FALSE)</f>
        <v>218</v>
      </c>
    </row>
    <row r="358" spans="1:16" ht="15.6">
      <c r="A358" s="10" t="s">
        <v>1938</v>
      </c>
      <c r="B358" s="11" t="s">
        <v>16</v>
      </c>
      <c r="C358" s="12">
        <v>218</v>
      </c>
      <c r="D358" s="11" t="s">
        <v>225</v>
      </c>
      <c r="E358" s="12">
        <v>199</v>
      </c>
      <c r="F358" s="11" t="s">
        <v>52</v>
      </c>
      <c r="G358" s="11" t="s">
        <v>1858</v>
      </c>
      <c r="H358" s="10" t="s">
        <v>30</v>
      </c>
      <c r="I358" s="11" t="s">
        <v>31</v>
      </c>
      <c r="J358" s="12" t="s">
        <v>32</v>
      </c>
      <c r="K358" s="11" t="s">
        <v>31</v>
      </c>
      <c r="L358" s="13">
        <v>53470</v>
      </c>
      <c r="M358" s="13">
        <v>53470</v>
      </c>
      <c r="N358" s="13" t="str">
        <f>IF(Tbl_AppropInput[[#This Row],[Fund Detail Code]]="09119",Tbl_AppropInput[[#This Row],[Fund Group Name]],IF(ISNUMBER(SEARCH("covid",Tbl_AppropInput[[#This Row],[Fund Detail Name]]))=TRUE,"COVID Funds",Tbl_AppropInput[[#This Row],[Fund Group Name]]))</f>
        <v>Federal Trust</v>
      </c>
      <c r="O358" s="13" t="str">
        <f>IF(Tbl_AppropInput[[#This Row],[Fund Detail Code]]="09119",Tbl_AppropInput[[#This Row],[Fund Group Code]],IF(ISNUMBER(SEARCH("covid",Tbl_AppropInput[[#This Row],[Fund Detail Name]]))=TRUE,"99",Tbl_AppropInput[[#This Row],[Fund Group Code]]))</f>
        <v>10</v>
      </c>
      <c r="P358" s="13">
        <f>VLOOKUP(Tbl_AppropInput[[#This Row],[Agency Code]],TblAgencies[],12,FALSE)</f>
        <v>218</v>
      </c>
    </row>
    <row r="359" spans="1:16" ht="15.6">
      <c r="A359" s="10" t="s">
        <v>1938</v>
      </c>
      <c r="B359" s="11" t="s">
        <v>16</v>
      </c>
      <c r="C359" s="12">
        <v>245</v>
      </c>
      <c r="D359" s="11" t="s">
        <v>262</v>
      </c>
      <c r="E359" s="12" t="s">
        <v>212</v>
      </c>
      <c r="F359" s="11" t="s">
        <v>212</v>
      </c>
      <c r="G359" s="11" t="s">
        <v>1858</v>
      </c>
      <c r="H359" s="10" t="s">
        <v>212</v>
      </c>
      <c r="I359" s="11" t="s">
        <v>212</v>
      </c>
      <c r="J359" s="12" t="s">
        <v>212</v>
      </c>
      <c r="K359" s="11" t="s">
        <v>212</v>
      </c>
      <c r="L359" s="13">
        <v>0</v>
      </c>
      <c r="M359" s="13">
        <v>0</v>
      </c>
      <c r="N359" s="13" t="str">
        <f>IF(Tbl_AppropInput[[#This Row],[Fund Detail Code]]="09119",Tbl_AppropInput[[#This Row],[Fund Group Name]],IF(ISNUMBER(SEARCH("covid",Tbl_AppropInput[[#This Row],[Fund Detail Name]]))=TRUE,"COVID Funds",Tbl_AppropInput[[#This Row],[Fund Group Name]]))</f>
        <v/>
      </c>
      <c r="O359" s="13" t="str">
        <f>IF(Tbl_AppropInput[[#This Row],[Fund Detail Code]]="09119",Tbl_AppropInput[[#This Row],[Fund Group Code]],IF(ISNUMBER(SEARCH("covid",Tbl_AppropInput[[#This Row],[Fund Detail Name]]))=TRUE,"99",Tbl_AppropInput[[#This Row],[Fund Group Code]]))</f>
        <v/>
      </c>
      <c r="P359" s="13">
        <f>VLOOKUP(Tbl_AppropInput[[#This Row],[Agency Code]],TblAgencies[],12,FALSE)</f>
        <v>245</v>
      </c>
    </row>
    <row r="360" spans="1:16" ht="15.6">
      <c r="A360" s="10" t="s">
        <v>1938</v>
      </c>
      <c r="B360" s="11" t="s">
        <v>16</v>
      </c>
      <c r="C360" s="12">
        <v>245</v>
      </c>
      <c r="D360" s="11" t="s">
        <v>262</v>
      </c>
      <c r="E360" s="12">
        <v>108</v>
      </c>
      <c r="F360" s="11" t="s">
        <v>153</v>
      </c>
      <c r="G360" s="11" t="s">
        <v>1859</v>
      </c>
      <c r="H360" s="10" t="s">
        <v>20</v>
      </c>
      <c r="I360" s="11" t="s">
        <v>21</v>
      </c>
      <c r="J360" s="12" t="s">
        <v>22</v>
      </c>
      <c r="K360" s="11" t="s">
        <v>23</v>
      </c>
      <c r="L360" s="13">
        <v>120855951</v>
      </c>
      <c r="M360" s="13">
        <v>155118512</v>
      </c>
      <c r="N360" s="13" t="str">
        <f>IF(Tbl_AppropInput[[#This Row],[Fund Detail Code]]="09119",Tbl_AppropInput[[#This Row],[Fund Group Name]],IF(ISNUMBER(SEARCH("covid",Tbl_AppropInput[[#This Row],[Fund Detail Name]]))=TRUE,"COVID Funds",Tbl_AppropInput[[#This Row],[Fund Group Name]]))</f>
        <v>General</v>
      </c>
      <c r="O360" s="13" t="str">
        <f>IF(Tbl_AppropInput[[#This Row],[Fund Detail Code]]="09119",Tbl_AppropInput[[#This Row],[Fund Group Code]],IF(ISNUMBER(SEARCH("covid",Tbl_AppropInput[[#This Row],[Fund Detail Name]]))=TRUE,"99",Tbl_AppropInput[[#This Row],[Fund Group Code]]))</f>
        <v>01</v>
      </c>
      <c r="P360" s="13">
        <f>VLOOKUP(Tbl_AppropInput[[#This Row],[Agency Code]],TblAgencies[],12,FALSE)</f>
        <v>245</v>
      </c>
    </row>
    <row r="361" spans="1:16" ht="15.6">
      <c r="A361" s="10" t="s">
        <v>1938</v>
      </c>
      <c r="B361" s="11" t="s">
        <v>16</v>
      </c>
      <c r="C361" s="12">
        <v>245</v>
      </c>
      <c r="D361" s="11" t="s">
        <v>262</v>
      </c>
      <c r="E361" s="12">
        <v>108</v>
      </c>
      <c r="F361" s="11" t="s">
        <v>153</v>
      </c>
      <c r="G361" s="11" t="s">
        <v>1858</v>
      </c>
      <c r="H361" s="10" t="s">
        <v>24</v>
      </c>
      <c r="I361" s="11" t="s">
        <v>25</v>
      </c>
      <c r="J361" s="12" t="s">
        <v>1946</v>
      </c>
      <c r="K361" s="11" t="s">
        <v>1947</v>
      </c>
      <c r="L361" s="13">
        <v>10000</v>
      </c>
      <c r="M361" s="13">
        <v>10000</v>
      </c>
      <c r="N361" s="13" t="str">
        <f>IF(Tbl_AppropInput[[#This Row],[Fund Detail Code]]="09119",Tbl_AppropInput[[#This Row],[Fund Group Name]],IF(ISNUMBER(SEARCH("covid",Tbl_AppropInput[[#This Row],[Fund Detail Name]]))=TRUE,"COVID Funds",Tbl_AppropInput[[#This Row],[Fund Group Name]]))</f>
        <v>Special</v>
      </c>
      <c r="O361" s="13" t="str">
        <f>IF(Tbl_AppropInput[[#This Row],[Fund Detail Code]]="09119",Tbl_AppropInput[[#This Row],[Fund Group Code]],IF(ISNUMBER(SEARCH("covid",Tbl_AppropInput[[#This Row],[Fund Detail Name]]))=TRUE,"99",Tbl_AppropInput[[#This Row],[Fund Group Code]]))</f>
        <v>02</v>
      </c>
      <c r="P361" s="13">
        <f>VLOOKUP(Tbl_AppropInput[[#This Row],[Agency Code]],TblAgencies[],12,FALSE)</f>
        <v>245</v>
      </c>
    </row>
    <row r="362" spans="1:16" ht="15.6">
      <c r="A362" s="10" t="s">
        <v>1938</v>
      </c>
      <c r="B362" s="11" t="s">
        <v>16</v>
      </c>
      <c r="C362" s="12">
        <v>245</v>
      </c>
      <c r="D362" s="11" t="s">
        <v>262</v>
      </c>
      <c r="E362" s="12">
        <v>108</v>
      </c>
      <c r="F362" s="11" t="s">
        <v>153</v>
      </c>
      <c r="G362" s="11" t="s">
        <v>1858</v>
      </c>
      <c r="H362" s="10" t="s">
        <v>24</v>
      </c>
      <c r="I362" s="11" t="s">
        <v>25</v>
      </c>
      <c r="J362" s="12" t="s">
        <v>263</v>
      </c>
      <c r="K362" s="11" t="s">
        <v>1948</v>
      </c>
      <c r="L362" s="13">
        <v>5000000</v>
      </c>
      <c r="M362" s="13">
        <v>5000000</v>
      </c>
      <c r="N362" s="13" t="str">
        <f>IF(Tbl_AppropInput[[#This Row],[Fund Detail Code]]="09119",Tbl_AppropInput[[#This Row],[Fund Group Name]],IF(ISNUMBER(SEARCH("covid",Tbl_AppropInput[[#This Row],[Fund Detail Name]]))=TRUE,"COVID Funds",Tbl_AppropInput[[#This Row],[Fund Group Name]]))</f>
        <v>Special</v>
      </c>
      <c r="O362" s="13" t="str">
        <f>IF(Tbl_AppropInput[[#This Row],[Fund Detail Code]]="09119",Tbl_AppropInput[[#This Row],[Fund Group Code]],IF(ISNUMBER(SEARCH("covid",Tbl_AppropInput[[#This Row],[Fund Detail Name]]))=TRUE,"99",Tbl_AppropInput[[#This Row],[Fund Group Code]]))</f>
        <v>02</v>
      </c>
      <c r="P362" s="13">
        <f>VLOOKUP(Tbl_AppropInput[[#This Row],[Agency Code]],TblAgencies[],12,FALSE)</f>
        <v>245</v>
      </c>
    </row>
    <row r="363" spans="1:16" ht="15.6">
      <c r="A363" s="10" t="s">
        <v>1938</v>
      </c>
      <c r="B363" s="11" t="s">
        <v>16</v>
      </c>
      <c r="C363" s="12">
        <v>245</v>
      </c>
      <c r="D363" s="11" t="s">
        <v>262</v>
      </c>
      <c r="E363" s="12">
        <v>108</v>
      </c>
      <c r="F363" s="11" t="s">
        <v>153</v>
      </c>
      <c r="G363" s="11" t="s">
        <v>1858</v>
      </c>
      <c r="H363" s="10" t="s">
        <v>40</v>
      </c>
      <c r="I363" s="11" t="s">
        <v>41</v>
      </c>
      <c r="J363" s="12" t="s">
        <v>265</v>
      </c>
      <c r="K363" s="11" t="s">
        <v>1949</v>
      </c>
      <c r="L363" s="13">
        <v>250000</v>
      </c>
      <c r="M363" s="13">
        <v>250000</v>
      </c>
      <c r="N363" s="13" t="str">
        <f>IF(Tbl_AppropInput[[#This Row],[Fund Detail Code]]="09119",Tbl_AppropInput[[#This Row],[Fund Group Name]],IF(ISNUMBER(SEARCH("covid",Tbl_AppropInput[[#This Row],[Fund Detail Name]]))=TRUE,"COVID Funds",Tbl_AppropInput[[#This Row],[Fund Group Name]]))</f>
        <v>Dedicated Special Revenue</v>
      </c>
      <c r="O363" s="13" t="str">
        <f>IF(Tbl_AppropInput[[#This Row],[Fund Detail Code]]="09119",Tbl_AppropInput[[#This Row],[Fund Group Code]],IF(ISNUMBER(SEARCH("covid",Tbl_AppropInput[[#This Row],[Fund Detail Name]]))=TRUE,"99",Tbl_AppropInput[[#This Row],[Fund Group Code]]))</f>
        <v>09</v>
      </c>
      <c r="P363" s="13">
        <f>VLOOKUP(Tbl_AppropInput[[#This Row],[Agency Code]],TblAgencies[],12,FALSE)</f>
        <v>245</v>
      </c>
    </row>
    <row r="364" spans="1:16" ht="15.6">
      <c r="A364" s="10" t="s">
        <v>1938</v>
      </c>
      <c r="B364" s="11" t="s">
        <v>16</v>
      </c>
      <c r="C364" s="12">
        <v>245</v>
      </c>
      <c r="D364" s="11" t="s">
        <v>262</v>
      </c>
      <c r="E364" s="12">
        <v>110</v>
      </c>
      <c r="F364" s="11" t="s">
        <v>162</v>
      </c>
      <c r="G364" s="11" t="s">
        <v>1858</v>
      </c>
      <c r="H364" s="10" t="s">
        <v>24</v>
      </c>
      <c r="I364" s="11" t="s">
        <v>25</v>
      </c>
      <c r="J364" s="12" t="s">
        <v>263</v>
      </c>
      <c r="K364" s="11" t="s">
        <v>1948</v>
      </c>
      <c r="L364" s="13">
        <v>4410</v>
      </c>
      <c r="M364" s="13">
        <v>4410</v>
      </c>
      <c r="N364" s="13" t="str">
        <f>IF(Tbl_AppropInput[[#This Row],[Fund Detail Code]]="09119",Tbl_AppropInput[[#This Row],[Fund Group Name]],IF(ISNUMBER(SEARCH("covid",Tbl_AppropInput[[#This Row],[Fund Detail Name]]))=TRUE,"COVID Funds",Tbl_AppropInput[[#This Row],[Fund Group Name]]))</f>
        <v>Special</v>
      </c>
      <c r="O364" s="13" t="str">
        <f>IF(Tbl_AppropInput[[#This Row],[Fund Detail Code]]="09119",Tbl_AppropInput[[#This Row],[Fund Group Code]],IF(ISNUMBER(SEARCH("covid",Tbl_AppropInput[[#This Row],[Fund Detail Name]]))=TRUE,"99",Tbl_AppropInput[[#This Row],[Fund Group Code]]))</f>
        <v>02</v>
      </c>
      <c r="P364" s="13">
        <f>VLOOKUP(Tbl_AppropInput[[#This Row],[Agency Code]],TblAgencies[],12,FALSE)</f>
        <v>245</v>
      </c>
    </row>
    <row r="365" spans="1:16" ht="15.6">
      <c r="A365" s="10" t="s">
        <v>1938</v>
      </c>
      <c r="B365" s="11" t="s">
        <v>16</v>
      </c>
      <c r="C365" s="12">
        <v>245</v>
      </c>
      <c r="D365" s="11" t="s">
        <v>262</v>
      </c>
      <c r="E365" s="12">
        <v>110</v>
      </c>
      <c r="F365" s="11" t="s">
        <v>162</v>
      </c>
      <c r="G365" s="11" t="s">
        <v>1858</v>
      </c>
      <c r="H365" s="10" t="s">
        <v>24</v>
      </c>
      <c r="I365" s="11" t="s">
        <v>25</v>
      </c>
      <c r="J365" s="12" t="s">
        <v>267</v>
      </c>
      <c r="K365" s="11" t="s">
        <v>268</v>
      </c>
      <c r="L365" s="13">
        <v>100000</v>
      </c>
      <c r="M365" s="13">
        <v>100000</v>
      </c>
      <c r="N365" s="13" t="str">
        <f>IF(Tbl_AppropInput[[#This Row],[Fund Detail Code]]="09119",Tbl_AppropInput[[#This Row],[Fund Group Name]],IF(ISNUMBER(SEARCH("covid",Tbl_AppropInput[[#This Row],[Fund Detail Name]]))=TRUE,"COVID Funds",Tbl_AppropInput[[#This Row],[Fund Group Name]]))</f>
        <v>Special</v>
      </c>
      <c r="O365" s="13" t="str">
        <f>IF(Tbl_AppropInput[[#This Row],[Fund Detail Code]]="09119",Tbl_AppropInput[[#This Row],[Fund Group Code]],IF(ISNUMBER(SEARCH("covid",Tbl_AppropInput[[#This Row],[Fund Detail Name]]))=TRUE,"99",Tbl_AppropInput[[#This Row],[Fund Group Code]]))</f>
        <v>02</v>
      </c>
      <c r="P365" s="13">
        <f>VLOOKUP(Tbl_AppropInput[[#This Row],[Agency Code]],TblAgencies[],12,FALSE)</f>
        <v>245</v>
      </c>
    </row>
    <row r="366" spans="1:16" ht="15.6">
      <c r="A366" s="10" t="s">
        <v>1938</v>
      </c>
      <c r="B366" s="11" t="s">
        <v>16</v>
      </c>
      <c r="C366" s="12">
        <v>245</v>
      </c>
      <c r="D366" s="11" t="s">
        <v>262</v>
      </c>
      <c r="E366" s="12">
        <v>111</v>
      </c>
      <c r="F366" s="11" t="s">
        <v>270</v>
      </c>
      <c r="G366" s="11" t="s">
        <v>1859</v>
      </c>
      <c r="H366" s="10" t="s">
        <v>20</v>
      </c>
      <c r="I366" s="11" t="s">
        <v>21</v>
      </c>
      <c r="J366" s="12" t="s">
        <v>22</v>
      </c>
      <c r="K366" s="11" t="s">
        <v>23</v>
      </c>
      <c r="L366" s="13">
        <v>23645769</v>
      </c>
      <c r="M366" s="13">
        <v>21890769</v>
      </c>
      <c r="N366" s="13" t="str">
        <f>IF(Tbl_AppropInput[[#This Row],[Fund Detail Code]]="09119",Tbl_AppropInput[[#This Row],[Fund Group Name]],IF(ISNUMBER(SEARCH("covid",Tbl_AppropInput[[#This Row],[Fund Detail Name]]))=TRUE,"COVID Funds",Tbl_AppropInput[[#This Row],[Fund Group Name]]))</f>
        <v>General</v>
      </c>
      <c r="O366" s="13" t="str">
        <f>IF(Tbl_AppropInput[[#This Row],[Fund Detail Code]]="09119",Tbl_AppropInput[[#This Row],[Fund Group Code]],IF(ISNUMBER(SEARCH("covid",Tbl_AppropInput[[#This Row],[Fund Detail Name]]))=TRUE,"99",Tbl_AppropInput[[#This Row],[Fund Group Code]]))</f>
        <v>01</v>
      </c>
      <c r="P366" s="13">
        <f>VLOOKUP(Tbl_AppropInput[[#This Row],[Agency Code]],TblAgencies[],12,FALSE)</f>
        <v>245</v>
      </c>
    </row>
    <row r="367" spans="1:16" ht="15.6">
      <c r="A367" s="10" t="s">
        <v>1938</v>
      </c>
      <c r="B367" s="11" t="s">
        <v>16</v>
      </c>
      <c r="C367" s="12">
        <v>245</v>
      </c>
      <c r="D367" s="11" t="s">
        <v>262</v>
      </c>
      <c r="E367" s="12">
        <v>111</v>
      </c>
      <c r="F367" s="11" t="s">
        <v>270</v>
      </c>
      <c r="G367" s="11" t="s">
        <v>1858</v>
      </c>
      <c r="H367" s="10" t="s">
        <v>24</v>
      </c>
      <c r="I367" s="11" t="s">
        <v>25</v>
      </c>
      <c r="J367" s="12" t="s">
        <v>263</v>
      </c>
      <c r="K367" s="11" t="s">
        <v>1948</v>
      </c>
      <c r="L367" s="13">
        <v>1174586</v>
      </c>
      <c r="M367" s="13">
        <v>1174586</v>
      </c>
      <c r="N367" s="13" t="str">
        <f>IF(Tbl_AppropInput[[#This Row],[Fund Detail Code]]="09119",Tbl_AppropInput[[#This Row],[Fund Group Name]],IF(ISNUMBER(SEARCH("covid",Tbl_AppropInput[[#This Row],[Fund Detail Name]]))=TRUE,"COVID Funds",Tbl_AppropInput[[#This Row],[Fund Group Name]]))</f>
        <v>Special</v>
      </c>
      <c r="O367" s="13" t="str">
        <f>IF(Tbl_AppropInput[[#This Row],[Fund Detail Code]]="09119",Tbl_AppropInput[[#This Row],[Fund Group Code]],IF(ISNUMBER(SEARCH("covid",Tbl_AppropInput[[#This Row],[Fund Detail Name]]))=TRUE,"99",Tbl_AppropInput[[#This Row],[Fund Group Code]]))</f>
        <v>02</v>
      </c>
      <c r="P367" s="13">
        <f>VLOOKUP(Tbl_AppropInput[[#This Row],[Agency Code]],TblAgencies[],12,FALSE)</f>
        <v>245</v>
      </c>
    </row>
    <row r="368" spans="1:16" ht="15.6">
      <c r="A368" s="10" t="s">
        <v>1938</v>
      </c>
      <c r="B368" s="11" t="s">
        <v>16</v>
      </c>
      <c r="C368" s="12">
        <v>245</v>
      </c>
      <c r="D368" s="11" t="s">
        <v>262</v>
      </c>
      <c r="E368" s="12">
        <v>111</v>
      </c>
      <c r="F368" s="11" t="s">
        <v>270</v>
      </c>
      <c r="G368" s="11" t="s">
        <v>1858</v>
      </c>
      <c r="H368" s="10" t="s">
        <v>24</v>
      </c>
      <c r="I368" s="11" t="s">
        <v>25</v>
      </c>
      <c r="J368" s="12" t="s">
        <v>108</v>
      </c>
      <c r="K368" s="11" t="s">
        <v>1878</v>
      </c>
      <c r="L368" s="13">
        <v>150000</v>
      </c>
      <c r="M368" s="13">
        <v>150000</v>
      </c>
      <c r="N368" s="13" t="str">
        <f>IF(Tbl_AppropInput[[#This Row],[Fund Detail Code]]="09119",Tbl_AppropInput[[#This Row],[Fund Group Name]],IF(ISNUMBER(SEARCH("covid",Tbl_AppropInput[[#This Row],[Fund Detail Name]]))=TRUE,"COVID Funds",Tbl_AppropInput[[#This Row],[Fund Group Name]]))</f>
        <v>Special</v>
      </c>
      <c r="O368" s="13" t="str">
        <f>IF(Tbl_AppropInput[[#This Row],[Fund Detail Code]]="09119",Tbl_AppropInput[[#This Row],[Fund Group Code]],IF(ISNUMBER(SEARCH("covid",Tbl_AppropInput[[#This Row],[Fund Detail Name]]))=TRUE,"99",Tbl_AppropInput[[#This Row],[Fund Group Code]]))</f>
        <v>02</v>
      </c>
      <c r="P368" s="13">
        <f>VLOOKUP(Tbl_AppropInput[[#This Row],[Agency Code]],TblAgencies[],12,FALSE)</f>
        <v>245</v>
      </c>
    </row>
    <row r="369" spans="1:16" ht="15.6">
      <c r="A369" s="10" t="s">
        <v>1938</v>
      </c>
      <c r="B369" s="11" t="s">
        <v>16</v>
      </c>
      <c r="C369" s="12">
        <v>245</v>
      </c>
      <c r="D369" s="11" t="s">
        <v>262</v>
      </c>
      <c r="E369" s="12">
        <v>111</v>
      </c>
      <c r="F369" s="11" t="s">
        <v>270</v>
      </c>
      <c r="G369" s="11" t="s">
        <v>1858</v>
      </c>
      <c r="H369" s="10" t="s">
        <v>62</v>
      </c>
      <c r="I369" s="11" t="s">
        <v>63</v>
      </c>
      <c r="J369" s="12" t="s">
        <v>1950</v>
      </c>
      <c r="K369" s="11" t="s">
        <v>1951</v>
      </c>
      <c r="L369" s="13">
        <v>190000</v>
      </c>
      <c r="M369" s="13">
        <v>190000</v>
      </c>
      <c r="N369" s="13" t="str">
        <f>IF(Tbl_AppropInput[[#This Row],[Fund Detail Code]]="09119",Tbl_AppropInput[[#This Row],[Fund Group Name]],IF(ISNUMBER(SEARCH("covid",Tbl_AppropInput[[#This Row],[Fund Detail Name]]))=TRUE,"COVID Funds",Tbl_AppropInput[[#This Row],[Fund Group Name]]))</f>
        <v>Trust And Agency</v>
      </c>
      <c r="O369" s="13" t="str">
        <f>IF(Tbl_AppropInput[[#This Row],[Fund Detail Code]]="09119",Tbl_AppropInput[[#This Row],[Fund Group Code]],IF(ISNUMBER(SEARCH("covid",Tbl_AppropInput[[#This Row],[Fund Detail Name]]))=TRUE,"99",Tbl_AppropInput[[#This Row],[Fund Group Code]]))</f>
        <v>07</v>
      </c>
      <c r="P369" s="13">
        <f>VLOOKUP(Tbl_AppropInput[[#This Row],[Agency Code]],TblAgencies[],12,FALSE)</f>
        <v>245</v>
      </c>
    </row>
    <row r="370" spans="1:16" ht="15.6">
      <c r="A370" s="10" t="s">
        <v>1938</v>
      </c>
      <c r="B370" s="11" t="s">
        <v>16</v>
      </c>
      <c r="C370" s="12">
        <v>245</v>
      </c>
      <c r="D370" s="11" t="s">
        <v>262</v>
      </c>
      <c r="E370" s="12">
        <v>112</v>
      </c>
      <c r="F370" s="11" t="s">
        <v>1952</v>
      </c>
      <c r="G370" s="11" t="s">
        <v>1858</v>
      </c>
      <c r="H370" s="10" t="s">
        <v>30</v>
      </c>
      <c r="I370" s="11" t="s">
        <v>31</v>
      </c>
      <c r="J370" s="12" t="s">
        <v>32</v>
      </c>
      <c r="K370" s="11" t="s">
        <v>31</v>
      </c>
      <c r="L370" s="13">
        <v>2440426</v>
      </c>
      <c r="M370" s="13">
        <v>2440426</v>
      </c>
      <c r="N370" s="13" t="str">
        <f>IF(Tbl_AppropInput[[#This Row],[Fund Detail Code]]="09119",Tbl_AppropInput[[#This Row],[Fund Group Name]],IF(ISNUMBER(SEARCH("covid",Tbl_AppropInput[[#This Row],[Fund Detail Name]]))=TRUE,"COVID Funds",Tbl_AppropInput[[#This Row],[Fund Group Name]]))</f>
        <v>Federal Trust</v>
      </c>
      <c r="O370" s="13" t="str">
        <f>IF(Tbl_AppropInput[[#This Row],[Fund Detail Code]]="09119",Tbl_AppropInput[[#This Row],[Fund Group Code]],IF(ISNUMBER(SEARCH("covid",Tbl_AppropInput[[#This Row],[Fund Detail Name]]))=TRUE,"99",Tbl_AppropInput[[#This Row],[Fund Group Code]]))</f>
        <v>10</v>
      </c>
      <c r="P370" s="13">
        <f>VLOOKUP(Tbl_AppropInput[[#This Row],[Agency Code]],TblAgencies[],12,FALSE)</f>
        <v>245</v>
      </c>
    </row>
    <row r="371" spans="1:16" ht="15.6">
      <c r="A371" s="10" t="s">
        <v>1938</v>
      </c>
      <c r="B371" s="11" t="s">
        <v>16</v>
      </c>
      <c r="C371" s="12">
        <v>245</v>
      </c>
      <c r="D371" s="11" t="s">
        <v>262</v>
      </c>
      <c r="E371" s="12">
        <v>171</v>
      </c>
      <c r="F371" s="11" t="s">
        <v>272</v>
      </c>
      <c r="G371" s="11" t="s">
        <v>1858</v>
      </c>
      <c r="H371" s="10" t="s">
        <v>30</v>
      </c>
      <c r="I371" s="11" t="s">
        <v>31</v>
      </c>
      <c r="J371" s="12" t="s">
        <v>32</v>
      </c>
      <c r="K371" s="11" t="s">
        <v>31</v>
      </c>
      <c r="L371" s="13">
        <v>3000000</v>
      </c>
      <c r="M371" s="13">
        <v>3000000</v>
      </c>
      <c r="N371" s="13" t="str">
        <f>IF(Tbl_AppropInput[[#This Row],[Fund Detail Code]]="09119",Tbl_AppropInput[[#This Row],[Fund Group Name]],IF(ISNUMBER(SEARCH("covid",Tbl_AppropInput[[#This Row],[Fund Detail Name]]))=TRUE,"COVID Funds",Tbl_AppropInput[[#This Row],[Fund Group Name]]))</f>
        <v>Federal Trust</v>
      </c>
      <c r="O371" s="13" t="str">
        <f>IF(Tbl_AppropInput[[#This Row],[Fund Detail Code]]="09119",Tbl_AppropInput[[#This Row],[Fund Group Code]],IF(ISNUMBER(SEARCH("covid",Tbl_AppropInput[[#This Row],[Fund Detail Name]]))=TRUE,"99",Tbl_AppropInput[[#This Row],[Fund Group Code]]))</f>
        <v>10</v>
      </c>
      <c r="P371" s="13">
        <f>VLOOKUP(Tbl_AppropInput[[#This Row],[Agency Code]],TblAgencies[],12,FALSE)</f>
        <v>245</v>
      </c>
    </row>
    <row r="372" spans="1:16" ht="15.6">
      <c r="A372" s="10" t="s">
        <v>1938</v>
      </c>
      <c r="B372" s="11" t="s">
        <v>16</v>
      </c>
      <c r="C372" s="12">
        <v>245</v>
      </c>
      <c r="D372" s="11" t="s">
        <v>262</v>
      </c>
      <c r="E372" s="12">
        <v>186</v>
      </c>
      <c r="F372" s="11" t="s">
        <v>104</v>
      </c>
      <c r="G372" s="11" t="s">
        <v>1858</v>
      </c>
      <c r="H372" s="10" t="s">
        <v>24</v>
      </c>
      <c r="I372" s="11" t="s">
        <v>25</v>
      </c>
      <c r="J372" s="12" t="s">
        <v>273</v>
      </c>
      <c r="K372" s="11" t="s">
        <v>274</v>
      </c>
      <c r="L372" s="13">
        <v>200000</v>
      </c>
      <c r="M372" s="13">
        <v>200000</v>
      </c>
      <c r="N372" s="13" t="str">
        <f>IF(Tbl_AppropInput[[#This Row],[Fund Detail Code]]="09119",Tbl_AppropInput[[#This Row],[Fund Group Name]],IF(ISNUMBER(SEARCH("covid",Tbl_AppropInput[[#This Row],[Fund Detail Name]]))=TRUE,"COVID Funds",Tbl_AppropInput[[#This Row],[Fund Group Name]]))</f>
        <v>Special</v>
      </c>
      <c r="O372" s="13" t="str">
        <f>IF(Tbl_AppropInput[[#This Row],[Fund Detail Code]]="09119",Tbl_AppropInput[[#This Row],[Fund Group Code]],IF(ISNUMBER(SEARCH("covid",Tbl_AppropInput[[#This Row],[Fund Detail Name]]))=TRUE,"99",Tbl_AppropInput[[#This Row],[Fund Group Code]]))</f>
        <v>02</v>
      </c>
      <c r="P372" s="13">
        <f>VLOOKUP(Tbl_AppropInput[[#This Row],[Agency Code]],TblAgencies[],12,FALSE)</f>
        <v>245</v>
      </c>
    </row>
    <row r="373" spans="1:16" ht="15.6">
      <c r="A373" s="10" t="s">
        <v>1938</v>
      </c>
      <c r="B373" s="11" t="s">
        <v>16</v>
      </c>
      <c r="C373" s="12">
        <v>242</v>
      </c>
      <c r="D373" s="11" t="s">
        <v>257</v>
      </c>
      <c r="E373" s="12">
        <v>100</v>
      </c>
      <c r="F373" s="11" t="s">
        <v>1953</v>
      </c>
      <c r="G373" s="11" t="s">
        <v>1859</v>
      </c>
      <c r="H373" s="10" t="s">
        <v>20</v>
      </c>
      <c r="I373" s="11" t="s">
        <v>21</v>
      </c>
      <c r="J373" s="12" t="s">
        <v>22</v>
      </c>
      <c r="K373" s="11" t="s">
        <v>23</v>
      </c>
      <c r="L373" s="13">
        <v>43714369</v>
      </c>
      <c r="M373" s="13">
        <v>43832869</v>
      </c>
      <c r="N373" s="13" t="str">
        <f>IF(Tbl_AppropInput[[#This Row],[Fund Detail Code]]="09119",Tbl_AppropInput[[#This Row],[Fund Group Name]],IF(ISNUMBER(SEARCH("covid",Tbl_AppropInput[[#This Row],[Fund Detail Name]]))=TRUE,"COVID Funds",Tbl_AppropInput[[#This Row],[Fund Group Name]]))</f>
        <v>General</v>
      </c>
      <c r="O373" s="13" t="str">
        <f>IF(Tbl_AppropInput[[#This Row],[Fund Detail Code]]="09119",Tbl_AppropInput[[#This Row],[Fund Group Code]],IF(ISNUMBER(SEARCH("covid",Tbl_AppropInput[[#This Row],[Fund Detail Name]]))=TRUE,"99",Tbl_AppropInput[[#This Row],[Fund Group Code]]))</f>
        <v>01</v>
      </c>
      <c r="P373" s="13">
        <f>VLOOKUP(Tbl_AppropInput[[#This Row],[Agency Code]],TblAgencies[],12,FALSE)</f>
        <v>242</v>
      </c>
    </row>
    <row r="374" spans="1:16" ht="15.6">
      <c r="A374" s="10" t="s">
        <v>1938</v>
      </c>
      <c r="B374" s="11" t="s">
        <v>16</v>
      </c>
      <c r="C374" s="12">
        <v>242</v>
      </c>
      <c r="D374" s="11" t="s">
        <v>257</v>
      </c>
      <c r="E374" s="12">
        <v>100</v>
      </c>
      <c r="F374" s="11" t="s">
        <v>1953</v>
      </c>
      <c r="G374" s="11" t="s">
        <v>1858</v>
      </c>
      <c r="H374" s="10" t="s">
        <v>15</v>
      </c>
      <c r="I374" s="11" t="s">
        <v>124</v>
      </c>
      <c r="J374" s="12" t="s">
        <v>125</v>
      </c>
      <c r="K374" s="11" t="s">
        <v>124</v>
      </c>
      <c r="L374" s="13">
        <v>48928865</v>
      </c>
      <c r="M374" s="13">
        <v>48932865</v>
      </c>
      <c r="N374" s="13" t="str">
        <f>IF(Tbl_AppropInput[[#This Row],[Fund Detail Code]]="09119",Tbl_AppropInput[[#This Row],[Fund Group Name]],IF(ISNUMBER(SEARCH("covid",Tbl_AppropInput[[#This Row],[Fund Detail Name]]))=TRUE,"COVID Funds",Tbl_AppropInput[[#This Row],[Fund Group Name]]))</f>
        <v>Higher Education Operating</v>
      </c>
      <c r="O374" s="13" t="str">
        <f>IF(Tbl_AppropInput[[#This Row],[Fund Detail Code]]="09119",Tbl_AppropInput[[#This Row],[Fund Group Code]],IF(ISNUMBER(SEARCH("covid",Tbl_AppropInput[[#This Row],[Fund Detail Name]]))=TRUE,"99",Tbl_AppropInput[[#This Row],[Fund Group Code]]))</f>
        <v>03</v>
      </c>
      <c r="P374" s="13">
        <f>VLOOKUP(Tbl_AppropInput[[#This Row],[Agency Code]],TblAgencies[],12,FALSE)</f>
        <v>242</v>
      </c>
    </row>
    <row r="375" spans="1:16" ht="15.6">
      <c r="A375" s="10" t="s">
        <v>1938</v>
      </c>
      <c r="B375" s="11" t="s">
        <v>16</v>
      </c>
      <c r="C375" s="12">
        <v>242</v>
      </c>
      <c r="D375" s="11" t="s">
        <v>257</v>
      </c>
      <c r="E375" s="12">
        <v>100</v>
      </c>
      <c r="F375" s="11" t="s">
        <v>1953</v>
      </c>
      <c r="G375" s="11" t="s">
        <v>1858</v>
      </c>
      <c r="H375" s="10" t="s">
        <v>15</v>
      </c>
      <c r="I375" s="11" t="s">
        <v>124</v>
      </c>
      <c r="J375" s="12" t="s">
        <v>163</v>
      </c>
      <c r="K375" s="11" t="s">
        <v>164</v>
      </c>
      <c r="L375" s="13">
        <v>1185530</v>
      </c>
      <c r="M375" s="13">
        <v>1185530</v>
      </c>
      <c r="N375" s="13" t="str">
        <f>IF(Tbl_AppropInput[[#This Row],[Fund Detail Code]]="09119",Tbl_AppropInput[[#This Row],[Fund Group Name]],IF(ISNUMBER(SEARCH("covid",Tbl_AppropInput[[#This Row],[Fund Detail Name]]))=TRUE,"COVID Funds",Tbl_AppropInput[[#This Row],[Fund Group Name]]))</f>
        <v>Higher Education Operating</v>
      </c>
      <c r="O375" s="13" t="str">
        <f>IF(Tbl_AppropInput[[#This Row],[Fund Detail Code]]="09119",Tbl_AppropInput[[#This Row],[Fund Group Code]],IF(ISNUMBER(SEARCH("covid",Tbl_AppropInput[[#This Row],[Fund Detail Name]]))=TRUE,"99",Tbl_AppropInput[[#This Row],[Fund Group Code]]))</f>
        <v>03</v>
      </c>
      <c r="P375" s="13">
        <f>VLOOKUP(Tbl_AppropInput[[#This Row],[Agency Code]],TblAgencies[],12,FALSE)</f>
        <v>242</v>
      </c>
    </row>
    <row r="376" spans="1:16" ht="15.6">
      <c r="A376" s="10" t="s">
        <v>1938</v>
      </c>
      <c r="B376" s="11" t="s">
        <v>16</v>
      </c>
      <c r="C376" s="12">
        <v>242</v>
      </c>
      <c r="D376" s="11" t="s">
        <v>257</v>
      </c>
      <c r="E376" s="12">
        <v>100</v>
      </c>
      <c r="F376" s="11" t="s">
        <v>1953</v>
      </c>
      <c r="G376" s="11" t="s">
        <v>1858</v>
      </c>
      <c r="H376" s="10" t="s">
        <v>15</v>
      </c>
      <c r="I376" s="11" t="s">
        <v>124</v>
      </c>
      <c r="J376" s="12" t="s">
        <v>154</v>
      </c>
      <c r="K376" s="11" t="s">
        <v>155</v>
      </c>
      <c r="L376" s="13">
        <v>615810</v>
      </c>
      <c r="M376" s="13">
        <v>615810</v>
      </c>
      <c r="N376" s="13" t="str">
        <f>IF(Tbl_AppropInput[[#This Row],[Fund Detail Code]]="09119",Tbl_AppropInput[[#This Row],[Fund Group Name]],IF(ISNUMBER(SEARCH("covid",Tbl_AppropInput[[#This Row],[Fund Detail Name]]))=TRUE,"COVID Funds",Tbl_AppropInput[[#This Row],[Fund Group Name]]))</f>
        <v>Higher Education Operating</v>
      </c>
      <c r="O376" s="13" t="str">
        <f>IF(Tbl_AppropInput[[#This Row],[Fund Detail Code]]="09119",Tbl_AppropInput[[#This Row],[Fund Group Code]],IF(ISNUMBER(SEARCH("covid",Tbl_AppropInput[[#This Row],[Fund Detail Name]]))=TRUE,"99",Tbl_AppropInput[[#This Row],[Fund Group Code]]))</f>
        <v>03</v>
      </c>
      <c r="P376" s="13">
        <f>VLOOKUP(Tbl_AppropInput[[#This Row],[Agency Code]],TblAgencies[],12,FALSE)</f>
        <v>242</v>
      </c>
    </row>
    <row r="377" spans="1:16" ht="15.6">
      <c r="A377" s="10" t="s">
        <v>1938</v>
      </c>
      <c r="B377" s="11" t="s">
        <v>16</v>
      </c>
      <c r="C377" s="12">
        <v>242</v>
      </c>
      <c r="D377" s="11" t="s">
        <v>257</v>
      </c>
      <c r="E377" s="12">
        <v>100</v>
      </c>
      <c r="F377" s="11" t="s">
        <v>1953</v>
      </c>
      <c r="G377" s="11" t="s">
        <v>1858</v>
      </c>
      <c r="H377" s="10" t="s">
        <v>15</v>
      </c>
      <c r="I377" s="11" t="s">
        <v>124</v>
      </c>
      <c r="J377" s="12" t="s">
        <v>258</v>
      </c>
      <c r="K377" s="11" t="s">
        <v>259</v>
      </c>
      <c r="L377" s="13">
        <v>145988</v>
      </c>
      <c r="M377" s="13">
        <v>145988</v>
      </c>
      <c r="N377" s="13" t="str">
        <f>IF(Tbl_AppropInput[[#This Row],[Fund Detail Code]]="09119",Tbl_AppropInput[[#This Row],[Fund Group Name]],IF(ISNUMBER(SEARCH("covid",Tbl_AppropInput[[#This Row],[Fund Detail Name]]))=TRUE,"COVID Funds",Tbl_AppropInput[[#This Row],[Fund Group Name]]))</f>
        <v>Higher Education Operating</v>
      </c>
      <c r="O377" s="13" t="str">
        <f>IF(Tbl_AppropInput[[#This Row],[Fund Detail Code]]="09119",Tbl_AppropInput[[#This Row],[Fund Group Code]],IF(ISNUMBER(SEARCH("covid",Tbl_AppropInput[[#This Row],[Fund Detail Name]]))=TRUE,"99",Tbl_AppropInput[[#This Row],[Fund Group Code]]))</f>
        <v>03</v>
      </c>
      <c r="P377" s="13">
        <f>VLOOKUP(Tbl_AppropInput[[#This Row],[Agency Code]],TblAgencies[],12,FALSE)</f>
        <v>242</v>
      </c>
    </row>
    <row r="378" spans="1:16" ht="15.6">
      <c r="A378" s="10" t="s">
        <v>1938</v>
      </c>
      <c r="B378" s="11" t="s">
        <v>16</v>
      </c>
      <c r="C378" s="12">
        <v>242</v>
      </c>
      <c r="D378" s="11" t="s">
        <v>257</v>
      </c>
      <c r="E378" s="12">
        <v>100</v>
      </c>
      <c r="F378" s="11" t="s">
        <v>1953</v>
      </c>
      <c r="G378" s="11" t="s">
        <v>1858</v>
      </c>
      <c r="H378" s="10" t="s">
        <v>15</v>
      </c>
      <c r="I378" s="11" t="s">
        <v>124</v>
      </c>
      <c r="J378" s="12" t="s">
        <v>130</v>
      </c>
      <c r="K378" s="11" t="s">
        <v>131</v>
      </c>
      <c r="L378" s="13">
        <v>107302</v>
      </c>
      <c r="M378" s="13">
        <v>107302</v>
      </c>
      <c r="N378" s="13" t="str">
        <f>IF(Tbl_AppropInput[[#This Row],[Fund Detail Code]]="09119",Tbl_AppropInput[[#This Row],[Fund Group Name]],IF(ISNUMBER(SEARCH("covid",Tbl_AppropInput[[#This Row],[Fund Detail Name]]))=TRUE,"COVID Funds",Tbl_AppropInput[[#This Row],[Fund Group Name]]))</f>
        <v>Higher Education Operating</v>
      </c>
      <c r="O378" s="13" t="str">
        <f>IF(Tbl_AppropInput[[#This Row],[Fund Detail Code]]="09119",Tbl_AppropInput[[#This Row],[Fund Group Code]],IF(ISNUMBER(SEARCH("covid",Tbl_AppropInput[[#This Row],[Fund Detail Name]]))=TRUE,"99",Tbl_AppropInput[[#This Row],[Fund Group Code]]))</f>
        <v>03</v>
      </c>
      <c r="P378" s="13">
        <f>VLOOKUP(Tbl_AppropInput[[#This Row],[Agency Code]],TblAgencies[],12,FALSE)</f>
        <v>242</v>
      </c>
    </row>
    <row r="379" spans="1:16" ht="15.6">
      <c r="A379" s="10" t="s">
        <v>1938</v>
      </c>
      <c r="B379" s="11" t="s">
        <v>16</v>
      </c>
      <c r="C379" s="12">
        <v>242</v>
      </c>
      <c r="D379" s="11" t="s">
        <v>257</v>
      </c>
      <c r="E379" s="12">
        <v>100</v>
      </c>
      <c r="F379" s="11" t="s">
        <v>1953</v>
      </c>
      <c r="G379" s="11" t="s">
        <v>1858</v>
      </c>
      <c r="H379" s="10" t="s">
        <v>15</v>
      </c>
      <c r="I379" s="11" t="s">
        <v>124</v>
      </c>
      <c r="J379" s="12" t="s">
        <v>132</v>
      </c>
      <c r="K379" s="11" t="s">
        <v>1954</v>
      </c>
      <c r="L379" s="13">
        <v>33500</v>
      </c>
      <c r="M379" s="13">
        <v>33500</v>
      </c>
      <c r="N379" s="13" t="str">
        <f>IF(Tbl_AppropInput[[#This Row],[Fund Detail Code]]="09119",Tbl_AppropInput[[#This Row],[Fund Group Name]],IF(ISNUMBER(SEARCH("covid",Tbl_AppropInput[[#This Row],[Fund Detail Name]]))=TRUE,"COVID Funds",Tbl_AppropInput[[#This Row],[Fund Group Name]]))</f>
        <v>Higher Education Operating</v>
      </c>
      <c r="O379" s="13" t="str">
        <f>IF(Tbl_AppropInput[[#This Row],[Fund Detail Code]]="09119",Tbl_AppropInput[[#This Row],[Fund Group Code]],IF(ISNUMBER(SEARCH("covid",Tbl_AppropInput[[#This Row],[Fund Detail Name]]))=TRUE,"99",Tbl_AppropInput[[#This Row],[Fund Group Code]]))</f>
        <v>03</v>
      </c>
      <c r="P379" s="13">
        <f>VLOOKUP(Tbl_AppropInput[[#This Row],[Agency Code]],TblAgencies[],12,FALSE)</f>
        <v>242</v>
      </c>
    </row>
    <row r="380" spans="1:16" ht="15.6">
      <c r="A380" s="10" t="s">
        <v>1938</v>
      </c>
      <c r="B380" s="11" t="s">
        <v>16</v>
      </c>
      <c r="C380" s="12">
        <v>242</v>
      </c>
      <c r="D380" s="11" t="s">
        <v>257</v>
      </c>
      <c r="E380" s="12">
        <v>108</v>
      </c>
      <c r="F380" s="11" t="s">
        <v>153</v>
      </c>
      <c r="G380" s="11" t="s">
        <v>1859</v>
      </c>
      <c r="H380" s="10" t="s">
        <v>20</v>
      </c>
      <c r="I380" s="11" t="s">
        <v>21</v>
      </c>
      <c r="J380" s="12" t="s">
        <v>22</v>
      </c>
      <c r="K380" s="11" t="s">
        <v>23</v>
      </c>
      <c r="L380" s="13">
        <v>6587330</v>
      </c>
      <c r="M380" s="13">
        <v>7534030</v>
      </c>
      <c r="N380" s="13" t="str">
        <f>IF(Tbl_AppropInput[[#This Row],[Fund Detail Code]]="09119",Tbl_AppropInput[[#This Row],[Fund Group Name]],IF(ISNUMBER(SEARCH("covid",Tbl_AppropInput[[#This Row],[Fund Detail Name]]))=TRUE,"COVID Funds",Tbl_AppropInput[[#This Row],[Fund Group Name]]))</f>
        <v>General</v>
      </c>
      <c r="O380" s="13" t="str">
        <f>IF(Tbl_AppropInput[[#This Row],[Fund Detail Code]]="09119",Tbl_AppropInput[[#This Row],[Fund Group Code]],IF(ISNUMBER(SEARCH("covid",Tbl_AppropInput[[#This Row],[Fund Detail Name]]))=TRUE,"99",Tbl_AppropInput[[#This Row],[Fund Group Code]]))</f>
        <v>01</v>
      </c>
      <c r="P380" s="13">
        <f>VLOOKUP(Tbl_AppropInput[[#This Row],[Agency Code]],TblAgencies[],12,FALSE)</f>
        <v>242</v>
      </c>
    </row>
    <row r="381" spans="1:16" ht="15.6">
      <c r="A381" s="10" t="s">
        <v>1938</v>
      </c>
      <c r="B381" s="11" t="s">
        <v>16</v>
      </c>
      <c r="C381" s="12">
        <v>242</v>
      </c>
      <c r="D381" s="11" t="s">
        <v>257</v>
      </c>
      <c r="E381" s="12">
        <v>108</v>
      </c>
      <c r="F381" s="11" t="s">
        <v>153</v>
      </c>
      <c r="G381" s="11" t="s">
        <v>1858</v>
      </c>
      <c r="H381" s="10" t="s">
        <v>15</v>
      </c>
      <c r="I381" s="11" t="s">
        <v>124</v>
      </c>
      <c r="J381" s="12" t="s">
        <v>125</v>
      </c>
      <c r="K381" s="11" t="s">
        <v>124</v>
      </c>
      <c r="L381" s="13">
        <v>3930000</v>
      </c>
      <c r="M381" s="13">
        <v>3930000</v>
      </c>
      <c r="N381" s="13" t="str">
        <f>IF(Tbl_AppropInput[[#This Row],[Fund Detail Code]]="09119",Tbl_AppropInput[[#This Row],[Fund Group Name]],IF(ISNUMBER(SEARCH("covid",Tbl_AppropInput[[#This Row],[Fund Detail Name]]))=TRUE,"COVID Funds",Tbl_AppropInput[[#This Row],[Fund Group Name]]))</f>
        <v>Higher Education Operating</v>
      </c>
      <c r="O381" s="13" t="str">
        <f>IF(Tbl_AppropInput[[#This Row],[Fund Detail Code]]="09119",Tbl_AppropInput[[#This Row],[Fund Group Code]],IF(ISNUMBER(SEARCH("covid",Tbl_AppropInput[[#This Row],[Fund Detail Name]]))=TRUE,"99",Tbl_AppropInput[[#This Row],[Fund Group Code]]))</f>
        <v>03</v>
      </c>
      <c r="P381" s="13">
        <f>VLOOKUP(Tbl_AppropInput[[#This Row],[Agency Code]],TblAgencies[],12,FALSE)</f>
        <v>242</v>
      </c>
    </row>
    <row r="382" spans="1:16" ht="15.6">
      <c r="A382" s="10" t="s">
        <v>1938</v>
      </c>
      <c r="B382" s="11" t="s">
        <v>16</v>
      </c>
      <c r="C382" s="12">
        <v>242</v>
      </c>
      <c r="D382" s="11" t="s">
        <v>257</v>
      </c>
      <c r="E382" s="12">
        <v>110</v>
      </c>
      <c r="F382" s="11" t="s">
        <v>162</v>
      </c>
      <c r="G382" s="11" t="s">
        <v>1858</v>
      </c>
      <c r="H382" s="10" t="s">
        <v>15</v>
      </c>
      <c r="I382" s="11" t="s">
        <v>124</v>
      </c>
      <c r="J382" s="12" t="s">
        <v>163</v>
      </c>
      <c r="K382" s="11" t="s">
        <v>164</v>
      </c>
      <c r="L382" s="13">
        <v>821505</v>
      </c>
      <c r="M382" s="13">
        <v>821505</v>
      </c>
      <c r="N382" s="13" t="str">
        <f>IF(Tbl_AppropInput[[#This Row],[Fund Detail Code]]="09119",Tbl_AppropInput[[#This Row],[Fund Group Name]],IF(ISNUMBER(SEARCH("covid",Tbl_AppropInput[[#This Row],[Fund Detail Name]]))=TRUE,"COVID Funds",Tbl_AppropInput[[#This Row],[Fund Group Name]]))</f>
        <v>Higher Education Operating</v>
      </c>
      <c r="O382" s="13" t="str">
        <f>IF(Tbl_AppropInput[[#This Row],[Fund Detail Code]]="09119",Tbl_AppropInput[[#This Row],[Fund Group Code]],IF(ISNUMBER(SEARCH("covid",Tbl_AppropInput[[#This Row],[Fund Detail Name]]))=TRUE,"99",Tbl_AppropInput[[#This Row],[Fund Group Code]]))</f>
        <v>03</v>
      </c>
      <c r="P382" s="13">
        <f>VLOOKUP(Tbl_AppropInput[[#This Row],[Agency Code]],TblAgencies[],12,FALSE)</f>
        <v>242</v>
      </c>
    </row>
    <row r="383" spans="1:16" ht="15.6">
      <c r="A383" s="10" t="s">
        <v>1938</v>
      </c>
      <c r="B383" s="11" t="s">
        <v>16</v>
      </c>
      <c r="C383" s="12">
        <v>242</v>
      </c>
      <c r="D383" s="11" t="s">
        <v>257</v>
      </c>
      <c r="E383" s="12">
        <v>110</v>
      </c>
      <c r="F383" s="11" t="s">
        <v>162</v>
      </c>
      <c r="G383" s="11" t="s">
        <v>1858</v>
      </c>
      <c r="H383" s="10" t="s">
        <v>15</v>
      </c>
      <c r="I383" s="11" t="s">
        <v>124</v>
      </c>
      <c r="J383" s="12" t="s">
        <v>154</v>
      </c>
      <c r="K383" s="11" t="s">
        <v>155</v>
      </c>
      <c r="L383" s="13">
        <v>477773</v>
      </c>
      <c r="M383" s="13">
        <v>477773</v>
      </c>
      <c r="N383" s="13" t="str">
        <f>IF(Tbl_AppropInput[[#This Row],[Fund Detail Code]]="09119",Tbl_AppropInput[[#This Row],[Fund Group Name]],IF(ISNUMBER(SEARCH("covid",Tbl_AppropInput[[#This Row],[Fund Detail Name]]))=TRUE,"COVID Funds",Tbl_AppropInput[[#This Row],[Fund Group Name]]))</f>
        <v>Higher Education Operating</v>
      </c>
      <c r="O383" s="13" t="str">
        <f>IF(Tbl_AppropInput[[#This Row],[Fund Detail Code]]="09119",Tbl_AppropInput[[#This Row],[Fund Group Code]],IF(ISNUMBER(SEARCH("covid",Tbl_AppropInput[[#This Row],[Fund Detail Name]]))=TRUE,"99",Tbl_AppropInput[[#This Row],[Fund Group Code]]))</f>
        <v>03</v>
      </c>
      <c r="P383" s="13">
        <f>VLOOKUP(Tbl_AppropInput[[#This Row],[Agency Code]],TblAgencies[],12,FALSE)</f>
        <v>242</v>
      </c>
    </row>
    <row r="384" spans="1:16" ht="15.6">
      <c r="A384" s="10" t="s">
        <v>1938</v>
      </c>
      <c r="B384" s="11" t="s">
        <v>16</v>
      </c>
      <c r="C384" s="12">
        <v>242</v>
      </c>
      <c r="D384" s="11" t="s">
        <v>257</v>
      </c>
      <c r="E384" s="12">
        <v>110</v>
      </c>
      <c r="F384" s="11" t="s">
        <v>162</v>
      </c>
      <c r="G384" s="11" t="s">
        <v>1858</v>
      </c>
      <c r="H384" s="10" t="s">
        <v>15</v>
      </c>
      <c r="I384" s="11" t="s">
        <v>124</v>
      </c>
      <c r="J384" s="12" t="s">
        <v>165</v>
      </c>
      <c r="K384" s="11" t="s">
        <v>166</v>
      </c>
      <c r="L384" s="13">
        <v>196124</v>
      </c>
      <c r="M384" s="13">
        <v>196124</v>
      </c>
      <c r="N384" s="13" t="str">
        <f>IF(Tbl_AppropInput[[#This Row],[Fund Detail Code]]="09119",Tbl_AppropInput[[#This Row],[Fund Group Name]],IF(ISNUMBER(SEARCH("covid",Tbl_AppropInput[[#This Row],[Fund Detail Name]]))=TRUE,"COVID Funds",Tbl_AppropInput[[#This Row],[Fund Group Name]]))</f>
        <v>Higher Education Operating</v>
      </c>
      <c r="O384" s="13" t="str">
        <f>IF(Tbl_AppropInput[[#This Row],[Fund Detail Code]]="09119",Tbl_AppropInput[[#This Row],[Fund Group Code]],IF(ISNUMBER(SEARCH("covid",Tbl_AppropInput[[#This Row],[Fund Detail Name]]))=TRUE,"99",Tbl_AppropInput[[#This Row],[Fund Group Code]]))</f>
        <v>03</v>
      </c>
      <c r="P384" s="13">
        <f>VLOOKUP(Tbl_AppropInput[[#This Row],[Agency Code]],TblAgencies[],12,FALSE)</f>
        <v>242</v>
      </c>
    </row>
    <row r="385" spans="1:16" ht="15.6">
      <c r="A385" s="10" t="s">
        <v>1938</v>
      </c>
      <c r="B385" s="11" t="s">
        <v>16</v>
      </c>
      <c r="C385" s="12">
        <v>242</v>
      </c>
      <c r="D385" s="11" t="s">
        <v>257</v>
      </c>
      <c r="E385" s="12">
        <v>110</v>
      </c>
      <c r="F385" s="11" t="s">
        <v>162</v>
      </c>
      <c r="G385" s="11" t="s">
        <v>1858</v>
      </c>
      <c r="H385" s="10" t="s">
        <v>15</v>
      </c>
      <c r="I385" s="11" t="s">
        <v>124</v>
      </c>
      <c r="J385" s="12" t="s">
        <v>220</v>
      </c>
      <c r="K385" s="11" t="s">
        <v>221</v>
      </c>
      <c r="L385" s="13">
        <v>3480</v>
      </c>
      <c r="M385" s="13">
        <v>3480</v>
      </c>
      <c r="N385" s="13" t="str">
        <f>IF(Tbl_AppropInput[[#This Row],[Fund Detail Code]]="09119",Tbl_AppropInput[[#This Row],[Fund Group Name]],IF(ISNUMBER(SEARCH("covid",Tbl_AppropInput[[#This Row],[Fund Detail Name]]))=TRUE,"COVID Funds",Tbl_AppropInput[[#This Row],[Fund Group Name]]))</f>
        <v>Higher Education Operating</v>
      </c>
      <c r="O385" s="13" t="str">
        <f>IF(Tbl_AppropInput[[#This Row],[Fund Detail Code]]="09119",Tbl_AppropInput[[#This Row],[Fund Group Code]],IF(ISNUMBER(SEARCH("covid",Tbl_AppropInput[[#This Row],[Fund Detail Name]]))=TRUE,"99",Tbl_AppropInput[[#This Row],[Fund Group Code]]))</f>
        <v>03</v>
      </c>
      <c r="P385" s="13">
        <f>VLOOKUP(Tbl_AppropInput[[#This Row],[Agency Code]],TblAgencies[],12,FALSE)</f>
        <v>242</v>
      </c>
    </row>
    <row r="386" spans="1:16" ht="15.6">
      <c r="A386" s="10" t="s">
        <v>1938</v>
      </c>
      <c r="B386" s="11" t="s">
        <v>16</v>
      </c>
      <c r="C386" s="12">
        <v>242</v>
      </c>
      <c r="D386" s="11" t="s">
        <v>257</v>
      </c>
      <c r="E386" s="12">
        <v>809</v>
      </c>
      <c r="F386" s="11" t="s">
        <v>172</v>
      </c>
      <c r="G386" s="11" t="s">
        <v>1858</v>
      </c>
      <c r="H386" s="10" t="s">
        <v>15</v>
      </c>
      <c r="I386" s="11" t="s">
        <v>124</v>
      </c>
      <c r="J386" s="12" t="s">
        <v>154</v>
      </c>
      <c r="K386" s="11" t="s">
        <v>155</v>
      </c>
      <c r="L386" s="13">
        <v>600000</v>
      </c>
      <c r="M386" s="13">
        <v>600000</v>
      </c>
      <c r="N386" s="13" t="str">
        <f>IF(Tbl_AppropInput[[#This Row],[Fund Detail Code]]="09119",Tbl_AppropInput[[#This Row],[Fund Group Name]],IF(ISNUMBER(SEARCH("covid",Tbl_AppropInput[[#This Row],[Fund Detail Name]]))=TRUE,"COVID Funds",Tbl_AppropInput[[#This Row],[Fund Group Name]]))</f>
        <v>Higher Education Operating</v>
      </c>
      <c r="O386" s="13" t="str">
        <f>IF(Tbl_AppropInput[[#This Row],[Fund Detail Code]]="09119",Tbl_AppropInput[[#This Row],[Fund Group Code]],IF(ISNUMBER(SEARCH("covid",Tbl_AppropInput[[#This Row],[Fund Detail Name]]))=TRUE,"99",Tbl_AppropInput[[#This Row],[Fund Group Code]]))</f>
        <v>03</v>
      </c>
      <c r="P386" s="13">
        <f>VLOOKUP(Tbl_AppropInput[[#This Row],[Agency Code]],TblAgencies[],12,FALSE)</f>
        <v>242</v>
      </c>
    </row>
    <row r="387" spans="1:16" ht="15.6">
      <c r="A387" s="10" t="s">
        <v>1938</v>
      </c>
      <c r="B387" s="11" t="s">
        <v>16</v>
      </c>
      <c r="C387" s="12">
        <v>242</v>
      </c>
      <c r="D387" s="11" t="s">
        <v>257</v>
      </c>
      <c r="E387" s="12">
        <v>809</v>
      </c>
      <c r="F387" s="11" t="s">
        <v>172</v>
      </c>
      <c r="G387" s="11" t="s">
        <v>1858</v>
      </c>
      <c r="H387" s="10" t="s">
        <v>15</v>
      </c>
      <c r="I387" s="11" t="s">
        <v>124</v>
      </c>
      <c r="J387" s="12" t="s">
        <v>156</v>
      </c>
      <c r="K387" s="11" t="s">
        <v>157</v>
      </c>
      <c r="L387" s="13">
        <v>61119270</v>
      </c>
      <c r="M387" s="13">
        <v>61119270</v>
      </c>
      <c r="N387" s="13" t="str">
        <f>IF(Tbl_AppropInput[[#This Row],[Fund Detail Code]]="09119",Tbl_AppropInput[[#This Row],[Fund Group Name]],IF(ISNUMBER(SEARCH("covid",Tbl_AppropInput[[#This Row],[Fund Detail Name]]))=TRUE,"COVID Funds",Tbl_AppropInput[[#This Row],[Fund Group Name]]))</f>
        <v>Higher Education Operating</v>
      </c>
      <c r="O387" s="13" t="str">
        <f>IF(Tbl_AppropInput[[#This Row],[Fund Detail Code]]="09119",Tbl_AppropInput[[#This Row],[Fund Group Code]],IF(ISNUMBER(SEARCH("covid",Tbl_AppropInput[[#This Row],[Fund Detail Name]]))=TRUE,"99",Tbl_AppropInput[[#This Row],[Fund Group Code]]))</f>
        <v>03</v>
      </c>
      <c r="P387" s="13">
        <f>VLOOKUP(Tbl_AppropInput[[#This Row],[Agency Code]],TblAgencies[],12,FALSE)</f>
        <v>242</v>
      </c>
    </row>
    <row r="388" spans="1:16" ht="15.6">
      <c r="A388" s="10" t="s">
        <v>1938</v>
      </c>
      <c r="B388" s="11" t="s">
        <v>16</v>
      </c>
      <c r="C388" s="12">
        <v>242</v>
      </c>
      <c r="D388" s="11" t="s">
        <v>257</v>
      </c>
      <c r="E388" s="12">
        <v>809</v>
      </c>
      <c r="F388" s="11" t="s">
        <v>172</v>
      </c>
      <c r="G388" s="11" t="s">
        <v>1858</v>
      </c>
      <c r="H388" s="10" t="s">
        <v>15</v>
      </c>
      <c r="I388" s="11" t="s">
        <v>124</v>
      </c>
      <c r="J388" s="12" t="s">
        <v>130</v>
      </c>
      <c r="K388" s="11" t="s">
        <v>131</v>
      </c>
      <c r="L388" s="13">
        <v>40000</v>
      </c>
      <c r="M388" s="13">
        <v>40000</v>
      </c>
      <c r="N388" s="13" t="str">
        <f>IF(Tbl_AppropInput[[#This Row],[Fund Detail Code]]="09119",Tbl_AppropInput[[#This Row],[Fund Group Name]],IF(ISNUMBER(SEARCH("covid",Tbl_AppropInput[[#This Row],[Fund Detail Name]]))=TRUE,"COVID Funds",Tbl_AppropInput[[#This Row],[Fund Group Name]]))</f>
        <v>Higher Education Operating</v>
      </c>
      <c r="O388" s="13" t="str">
        <f>IF(Tbl_AppropInput[[#This Row],[Fund Detail Code]]="09119",Tbl_AppropInput[[#This Row],[Fund Group Code]],IF(ISNUMBER(SEARCH("covid",Tbl_AppropInput[[#This Row],[Fund Detail Name]]))=TRUE,"99",Tbl_AppropInput[[#This Row],[Fund Group Code]]))</f>
        <v>03</v>
      </c>
      <c r="P388" s="13">
        <f>VLOOKUP(Tbl_AppropInput[[#This Row],[Agency Code]],TblAgencies[],12,FALSE)</f>
        <v>242</v>
      </c>
    </row>
    <row r="389" spans="1:16" ht="15.6">
      <c r="A389" s="10" t="s">
        <v>1938</v>
      </c>
      <c r="B389" s="11" t="s">
        <v>16</v>
      </c>
      <c r="C389" s="12">
        <v>242</v>
      </c>
      <c r="D389" s="11" t="s">
        <v>257</v>
      </c>
      <c r="E389" s="12">
        <v>809</v>
      </c>
      <c r="F389" s="11" t="s">
        <v>172</v>
      </c>
      <c r="G389" s="11" t="s">
        <v>1858</v>
      </c>
      <c r="H389" s="10" t="s">
        <v>148</v>
      </c>
      <c r="I389" s="11" t="s">
        <v>149</v>
      </c>
      <c r="J389" s="12" t="s">
        <v>175</v>
      </c>
      <c r="K389" s="11" t="s">
        <v>176</v>
      </c>
      <c r="L389" s="13">
        <v>7435689</v>
      </c>
      <c r="M389" s="13">
        <v>7435689</v>
      </c>
      <c r="N389" s="13" t="str">
        <f>IF(Tbl_AppropInput[[#This Row],[Fund Detail Code]]="09119",Tbl_AppropInput[[#This Row],[Fund Group Name]],IF(ISNUMBER(SEARCH("covid",Tbl_AppropInput[[#This Row],[Fund Detail Name]]))=TRUE,"COVID Funds",Tbl_AppropInput[[#This Row],[Fund Group Name]]))</f>
        <v>Debt Service</v>
      </c>
      <c r="O389" s="13" t="str">
        <f>IF(Tbl_AppropInput[[#This Row],[Fund Detail Code]]="09119",Tbl_AppropInput[[#This Row],[Fund Group Code]],IF(ISNUMBER(SEARCH("covid",Tbl_AppropInput[[#This Row],[Fund Detail Name]]))=TRUE,"99",Tbl_AppropInput[[#This Row],[Fund Group Code]]))</f>
        <v>08</v>
      </c>
      <c r="P389" s="13">
        <f>VLOOKUP(Tbl_AppropInput[[#This Row],[Agency Code]],TblAgencies[],12,FALSE)</f>
        <v>242</v>
      </c>
    </row>
    <row r="390" spans="1:16" ht="15.6">
      <c r="A390" s="10" t="s">
        <v>1938</v>
      </c>
      <c r="B390" s="11" t="s">
        <v>16</v>
      </c>
      <c r="C390" s="12">
        <v>242</v>
      </c>
      <c r="D390" s="11" t="s">
        <v>257</v>
      </c>
      <c r="E390" s="12">
        <v>809</v>
      </c>
      <c r="F390" s="11" t="s">
        <v>172</v>
      </c>
      <c r="G390" s="11" t="s">
        <v>1858</v>
      </c>
      <c r="H390" s="10" t="s">
        <v>148</v>
      </c>
      <c r="I390" s="11" t="s">
        <v>149</v>
      </c>
      <c r="J390" s="12" t="s">
        <v>150</v>
      </c>
      <c r="K390" s="11" t="s">
        <v>151</v>
      </c>
      <c r="L390" s="13">
        <v>12268180</v>
      </c>
      <c r="M390" s="13">
        <v>12268180</v>
      </c>
      <c r="N390" s="13" t="str">
        <f>IF(Tbl_AppropInput[[#This Row],[Fund Detail Code]]="09119",Tbl_AppropInput[[#This Row],[Fund Group Name]],IF(ISNUMBER(SEARCH("covid",Tbl_AppropInput[[#This Row],[Fund Detail Name]]))=TRUE,"COVID Funds",Tbl_AppropInput[[#This Row],[Fund Group Name]]))</f>
        <v>Debt Service</v>
      </c>
      <c r="O390" s="13" t="str">
        <f>IF(Tbl_AppropInput[[#This Row],[Fund Detail Code]]="09119",Tbl_AppropInput[[#This Row],[Fund Group Code]],IF(ISNUMBER(SEARCH("covid",Tbl_AppropInput[[#This Row],[Fund Detail Name]]))=TRUE,"99",Tbl_AppropInput[[#This Row],[Fund Group Code]]))</f>
        <v>08</v>
      </c>
      <c r="P390" s="13">
        <f>VLOOKUP(Tbl_AppropInput[[#This Row],[Agency Code]],TblAgencies[],12,FALSE)</f>
        <v>242</v>
      </c>
    </row>
    <row r="391" spans="1:16" ht="15.6">
      <c r="A391" s="10" t="s">
        <v>1938</v>
      </c>
      <c r="B391" s="11" t="s">
        <v>16</v>
      </c>
      <c r="C391" s="12">
        <v>204</v>
      </c>
      <c r="D391" s="11" t="s">
        <v>121</v>
      </c>
      <c r="E391" s="12">
        <v>100</v>
      </c>
      <c r="F391" s="11" t="s">
        <v>1953</v>
      </c>
      <c r="G391" s="11" t="s">
        <v>1859</v>
      </c>
      <c r="H391" s="10" t="s">
        <v>20</v>
      </c>
      <c r="I391" s="11" t="s">
        <v>21</v>
      </c>
      <c r="J391" s="12" t="s">
        <v>22</v>
      </c>
      <c r="K391" s="11" t="s">
        <v>23</v>
      </c>
      <c r="L391" s="13">
        <v>64491487</v>
      </c>
      <c r="M391" s="13">
        <v>62148487</v>
      </c>
      <c r="N391" s="13" t="str">
        <f>IF(Tbl_AppropInput[[#This Row],[Fund Detail Code]]="09119",Tbl_AppropInput[[#This Row],[Fund Group Name]],IF(ISNUMBER(SEARCH("covid",Tbl_AppropInput[[#This Row],[Fund Detail Name]]))=TRUE,"COVID Funds",Tbl_AppropInput[[#This Row],[Fund Group Name]]))</f>
        <v>General</v>
      </c>
      <c r="O391" s="13" t="str">
        <f>IF(Tbl_AppropInput[[#This Row],[Fund Detail Code]]="09119",Tbl_AppropInput[[#This Row],[Fund Group Code]],IF(ISNUMBER(SEARCH("covid",Tbl_AppropInput[[#This Row],[Fund Detail Name]]))=TRUE,"99",Tbl_AppropInput[[#This Row],[Fund Group Code]]))</f>
        <v>01</v>
      </c>
      <c r="P391" s="13">
        <f>VLOOKUP(Tbl_AppropInput[[#This Row],[Agency Code]],TblAgencies[],12,FALSE)</f>
        <v>204</v>
      </c>
    </row>
    <row r="392" spans="1:16" ht="15.6">
      <c r="A392" s="10" t="s">
        <v>1938</v>
      </c>
      <c r="B392" s="11" t="s">
        <v>16</v>
      </c>
      <c r="C392" s="12">
        <v>204</v>
      </c>
      <c r="D392" s="11" t="s">
        <v>121</v>
      </c>
      <c r="E392" s="12">
        <v>100</v>
      </c>
      <c r="F392" s="11" t="s">
        <v>1953</v>
      </c>
      <c r="G392" s="11" t="s">
        <v>1858</v>
      </c>
      <c r="H392" s="10" t="s">
        <v>15</v>
      </c>
      <c r="I392" s="11" t="s">
        <v>124</v>
      </c>
      <c r="J392" s="12" t="s">
        <v>125</v>
      </c>
      <c r="K392" s="11" t="s">
        <v>124</v>
      </c>
      <c r="L392" s="13">
        <v>176194416</v>
      </c>
      <c r="M392" s="13">
        <v>176443416</v>
      </c>
      <c r="N392" s="13" t="str">
        <f>IF(Tbl_AppropInput[[#This Row],[Fund Detail Code]]="09119",Tbl_AppropInput[[#This Row],[Fund Group Name]],IF(ISNUMBER(SEARCH("covid",Tbl_AppropInput[[#This Row],[Fund Detail Name]]))=TRUE,"COVID Funds",Tbl_AppropInput[[#This Row],[Fund Group Name]]))</f>
        <v>Higher Education Operating</v>
      </c>
      <c r="O392" s="13" t="str">
        <f>IF(Tbl_AppropInput[[#This Row],[Fund Detail Code]]="09119",Tbl_AppropInput[[#This Row],[Fund Group Code]],IF(ISNUMBER(SEARCH("covid",Tbl_AppropInput[[#This Row],[Fund Detail Name]]))=TRUE,"99",Tbl_AppropInput[[#This Row],[Fund Group Code]]))</f>
        <v>03</v>
      </c>
      <c r="P392" s="13">
        <f>VLOOKUP(Tbl_AppropInput[[#This Row],[Agency Code]],TblAgencies[],12,FALSE)</f>
        <v>204</v>
      </c>
    </row>
    <row r="393" spans="1:16" ht="15.6">
      <c r="A393" s="10" t="s">
        <v>1938</v>
      </c>
      <c r="B393" s="11" t="s">
        <v>16</v>
      </c>
      <c r="C393" s="12">
        <v>204</v>
      </c>
      <c r="D393" s="11" t="s">
        <v>121</v>
      </c>
      <c r="E393" s="12">
        <v>100</v>
      </c>
      <c r="F393" s="11" t="s">
        <v>1953</v>
      </c>
      <c r="G393" s="11" t="s">
        <v>1858</v>
      </c>
      <c r="H393" s="10" t="s">
        <v>15</v>
      </c>
      <c r="I393" s="11" t="s">
        <v>124</v>
      </c>
      <c r="J393" s="12" t="s">
        <v>130</v>
      </c>
      <c r="K393" s="11" t="s">
        <v>131</v>
      </c>
      <c r="L393" s="13">
        <v>570000</v>
      </c>
      <c r="M393" s="13">
        <v>570000</v>
      </c>
      <c r="N393" s="13" t="str">
        <f>IF(Tbl_AppropInput[[#This Row],[Fund Detail Code]]="09119",Tbl_AppropInput[[#This Row],[Fund Group Name]],IF(ISNUMBER(SEARCH("covid",Tbl_AppropInput[[#This Row],[Fund Detail Name]]))=TRUE,"COVID Funds",Tbl_AppropInput[[#This Row],[Fund Group Name]]))</f>
        <v>Higher Education Operating</v>
      </c>
      <c r="O393" s="13" t="str">
        <f>IF(Tbl_AppropInput[[#This Row],[Fund Detail Code]]="09119",Tbl_AppropInput[[#This Row],[Fund Group Code]],IF(ISNUMBER(SEARCH("covid",Tbl_AppropInput[[#This Row],[Fund Detail Name]]))=TRUE,"99",Tbl_AppropInput[[#This Row],[Fund Group Code]]))</f>
        <v>03</v>
      </c>
      <c r="P393" s="13">
        <f>VLOOKUP(Tbl_AppropInput[[#This Row],[Agency Code]],TblAgencies[],12,FALSE)</f>
        <v>204</v>
      </c>
    </row>
    <row r="394" spans="1:16" ht="15.6">
      <c r="A394" s="10" t="s">
        <v>1938</v>
      </c>
      <c r="B394" s="11" t="s">
        <v>16</v>
      </c>
      <c r="C394" s="12">
        <v>204</v>
      </c>
      <c r="D394" s="11" t="s">
        <v>121</v>
      </c>
      <c r="E394" s="12">
        <v>100</v>
      </c>
      <c r="F394" s="11" t="s">
        <v>1953</v>
      </c>
      <c r="G394" s="11" t="s">
        <v>1858</v>
      </c>
      <c r="H394" s="10" t="s">
        <v>15</v>
      </c>
      <c r="I394" s="11" t="s">
        <v>124</v>
      </c>
      <c r="J394" s="12" t="s">
        <v>132</v>
      </c>
      <c r="K394" s="11" t="s">
        <v>1954</v>
      </c>
      <c r="L394" s="13">
        <v>140000</v>
      </c>
      <c r="M394" s="13">
        <v>140000</v>
      </c>
      <c r="N394" s="13" t="str">
        <f>IF(Tbl_AppropInput[[#This Row],[Fund Detail Code]]="09119",Tbl_AppropInput[[#This Row],[Fund Group Name]],IF(ISNUMBER(SEARCH("covid",Tbl_AppropInput[[#This Row],[Fund Detail Name]]))=TRUE,"COVID Funds",Tbl_AppropInput[[#This Row],[Fund Group Name]]))</f>
        <v>Higher Education Operating</v>
      </c>
      <c r="O394" s="13" t="str">
        <f>IF(Tbl_AppropInput[[#This Row],[Fund Detail Code]]="09119",Tbl_AppropInput[[#This Row],[Fund Group Code]],IF(ISNUMBER(SEARCH("covid",Tbl_AppropInput[[#This Row],[Fund Detail Name]]))=TRUE,"99",Tbl_AppropInput[[#This Row],[Fund Group Code]]))</f>
        <v>03</v>
      </c>
      <c r="P394" s="13">
        <f>VLOOKUP(Tbl_AppropInput[[#This Row],[Agency Code]],TblAgencies[],12,FALSE)</f>
        <v>204</v>
      </c>
    </row>
    <row r="395" spans="1:16" ht="15.6">
      <c r="A395" s="10" t="s">
        <v>1938</v>
      </c>
      <c r="B395" s="11" t="s">
        <v>16</v>
      </c>
      <c r="C395" s="12">
        <v>204</v>
      </c>
      <c r="D395" s="11" t="s">
        <v>121</v>
      </c>
      <c r="E395" s="12">
        <v>100</v>
      </c>
      <c r="F395" s="11" t="s">
        <v>1953</v>
      </c>
      <c r="G395" s="11" t="s">
        <v>1858</v>
      </c>
      <c r="H395" s="10" t="s">
        <v>148</v>
      </c>
      <c r="I395" s="11" t="s">
        <v>149</v>
      </c>
      <c r="J395" s="12" t="s">
        <v>150</v>
      </c>
      <c r="K395" s="11" t="s">
        <v>151</v>
      </c>
      <c r="L395" s="13">
        <v>6381536</v>
      </c>
      <c r="M395" s="13">
        <v>6381536</v>
      </c>
      <c r="N395" s="13" t="str">
        <f>IF(Tbl_AppropInput[[#This Row],[Fund Detail Code]]="09119",Tbl_AppropInput[[#This Row],[Fund Group Name]],IF(ISNUMBER(SEARCH("covid",Tbl_AppropInput[[#This Row],[Fund Detail Name]]))=TRUE,"COVID Funds",Tbl_AppropInput[[#This Row],[Fund Group Name]]))</f>
        <v>Debt Service</v>
      </c>
      <c r="O395" s="13" t="str">
        <f>IF(Tbl_AppropInput[[#This Row],[Fund Detail Code]]="09119",Tbl_AppropInput[[#This Row],[Fund Group Code]],IF(ISNUMBER(SEARCH("covid",Tbl_AppropInput[[#This Row],[Fund Detail Name]]))=TRUE,"99",Tbl_AppropInput[[#This Row],[Fund Group Code]]))</f>
        <v>08</v>
      </c>
      <c r="P395" s="13">
        <f>VLOOKUP(Tbl_AppropInput[[#This Row],[Agency Code]],TblAgencies[],12,FALSE)</f>
        <v>204</v>
      </c>
    </row>
    <row r="396" spans="1:16" ht="15.6">
      <c r="A396" s="10" t="s">
        <v>1938</v>
      </c>
      <c r="B396" s="11" t="s">
        <v>16</v>
      </c>
      <c r="C396" s="12">
        <v>204</v>
      </c>
      <c r="D396" s="11" t="s">
        <v>121</v>
      </c>
      <c r="E396" s="12">
        <v>100</v>
      </c>
      <c r="F396" s="11" t="s">
        <v>1953</v>
      </c>
      <c r="G396" s="11" t="s">
        <v>1858</v>
      </c>
      <c r="H396" s="10" t="s">
        <v>148</v>
      </c>
      <c r="I396" s="11" t="s">
        <v>149</v>
      </c>
      <c r="J396" s="12" t="s">
        <v>1955</v>
      </c>
      <c r="K396" s="11" t="s">
        <v>1956</v>
      </c>
      <c r="L396" s="13">
        <v>2371960</v>
      </c>
      <c r="M396" s="13">
        <v>2371960</v>
      </c>
      <c r="N396" s="13" t="str">
        <f>IF(Tbl_AppropInput[[#This Row],[Fund Detail Code]]="09119",Tbl_AppropInput[[#This Row],[Fund Group Name]],IF(ISNUMBER(SEARCH("covid",Tbl_AppropInput[[#This Row],[Fund Detail Name]]))=TRUE,"COVID Funds",Tbl_AppropInput[[#This Row],[Fund Group Name]]))</f>
        <v>Debt Service</v>
      </c>
      <c r="O396" s="13" t="str">
        <f>IF(Tbl_AppropInput[[#This Row],[Fund Detail Code]]="09119",Tbl_AppropInput[[#This Row],[Fund Group Code]],IF(ISNUMBER(SEARCH("covid",Tbl_AppropInput[[#This Row],[Fund Detail Name]]))=TRUE,"99",Tbl_AppropInput[[#This Row],[Fund Group Code]]))</f>
        <v>08</v>
      </c>
      <c r="P396" s="13">
        <f>VLOOKUP(Tbl_AppropInput[[#This Row],[Agency Code]],TblAgencies[],12,FALSE)</f>
        <v>204</v>
      </c>
    </row>
    <row r="397" spans="1:16" ht="15.6">
      <c r="A397" s="10" t="s">
        <v>1938</v>
      </c>
      <c r="B397" s="11" t="s">
        <v>16</v>
      </c>
      <c r="C397" s="12">
        <v>204</v>
      </c>
      <c r="D397" s="11" t="s">
        <v>121</v>
      </c>
      <c r="E397" s="12">
        <v>108</v>
      </c>
      <c r="F397" s="11" t="s">
        <v>153</v>
      </c>
      <c r="G397" s="11" t="s">
        <v>1859</v>
      </c>
      <c r="H397" s="10" t="s">
        <v>20</v>
      </c>
      <c r="I397" s="11" t="s">
        <v>21</v>
      </c>
      <c r="J397" s="12" t="s">
        <v>22</v>
      </c>
      <c r="K397" s="11" t="s">
        <v>23</v>
      </c>
      <c r="L397" s="13">
        <v>5185876</v>
      </c>
      <c r="M397" s="13">
        <v>5883076</v>
      </c>
      <c r="N397" s="13" t="str">
        <f>IF(Tbl_AppropInput[[#This Row],[Fund Detail Code]]="09119",Tbl_AppropInput[[#This Row],[Fund Group Name]],IF(ISNUMBER(SEARCH("covid",Tbl_AppropInput[[#This Row],[Fund Detail Name]]))=TRUE,"COVID Funds",Tbl_AppropInput[[#This Row],[Fund Group Name]]))</f>
        <v>General</v>
      </c>
      <c r="O397" s="13" t="str">
        <f>IF(Tbl_AppropInput[[#This Row],[Fund Detail Code]]="09119",Tbl_AppropInput[[#This Row],[Fund Group Code]],IF(ISNUMBER(SEARCH("covid",Tbl_AppropInput[[#This Row],[Fund Detail Name]]))=TRUE,"99",Tbl_AppropInput[[#This Row],[Fund Group Code]]))</f>
        <v>01</v>
      </c>
      <c r="P397" s="13">
        <f>VLOOKUP(Tbl_AppropInput[[#This Row],[Agency Code]],TblAgencies[],12,FALSE)</f>
        <v>204</v>
      </c>
    </row>
    <row r="398" spans="1:16" ht="15.6">
      <c r="A398" s="10" t="s">
        <v>1938</v>
      </c>
      <c r="B398" s="11" t="s">
        <v>16</v>
      </c>
      <c r="C398" s="12">
        <v>204</v>
      </c>
      <c r="D398" s="11" t="s">
        <v>121</v>
      </c>
      <c r="E398" s="12">
        <v>108</v>
      </c>
      <c r="F398" s="11" t="s">
        <v>153</v>
      </c>
      <c r="G398" s="11" t="s">
        <v>1858</v>
      </c>
      <c r="H398" s="10" t="s">
        <v>15</v>
      </c>
      <c r="I398" s="11" t="s">
        <v>124</v>
      </c>
      <c r="J398" s="12" t="s">
        <v>125</v>
      </c>
      <c r="K398" s="11" t="s">
        <v>124</v>
      </c>
      <c r="L398" s="13">
        <v>45838342</v>
      </c>
      <c r="M398" s="13">
        <v>45838342</v>
      </c>
      <c r="N398" s="13" t="str">
        <f>IF(Tbl_AppropInput[[#This Row],[Fund Detail Code]]="09119",Tbl_AppropInput[[#This Row],[Fund Group Name]],IF(ISNUMBER(SEARCH("covid",Tbl_AppropInput[[#This Row],[Fund Detail Name]]))=TRUE,"COVID Funds",Tbl_AppropInput[[#This Row],[Fund Group Name]]))</f>
        <v>Higher Education Operating</v>
      </c>
      <c r="O398" s="13" t="str">
        <f>IF(Tbl_AppropInput[[#This Row],[Fund Detail Code]]="09119",Tbl_AppropInput[[#This Row],[Fund Group Code]],IF(ISNUMBER(SEARCH("covid",Tbl_AppropInput[[#This Row],[Fund Detail Name]]))=TRUE,"99",Tbl_AppropInput[[#This Row],[Fund Group Code]]))</f>
        <v>03</v>
      </c>
      <c r="P398" s="13">
        <f>VLOOKUP(Tbl_AppropInput[[#This Row],[Agency Code]],TblAgencies[],12,FALSE)</f>
        <v>204</v>
      </c>
    </row>
    <row r="399" spans="1:16" ht="15.6">
      <c r="A399" s="10" t="s">
        <v>1938</v>
      </c>
      <c r="B399" s="11" t="s">
        <v>16</v>
      </c>
      <c r="C399" s="12">
        <v>204</v>
      </c>
      <c r="D399" s="11" t="s">
        <v>121</v>
      </c>
      <c r="E399" s="12">
        <v>108</v>
      </c>
      <c r="F399" s="11" t="s">
        <v>153</v>
      </c>
      <c r="G399" s="11" t="s">
        <v>1858</v>
      </c>
      <c r="H399" s="10" t="s">
        <v>15</v>
      </c>
      <c r="I399" s="11" t="s">
        <v>124</v>
      </c>
      <c r="J399" s="12" t="s">
        <v>154</v>
      </c>
      <c r="K399" s="11" t="s">
        <v>155</v>
      </c>
      <c r="L399" s="13">
        <v>40000</v>
      </c>
      <c r="M399" s="13">
        <v>40000</v>
      </c>
      <c r="N399" s="13" t="str">
        <f>IF(Tbl_AppropInput[[#This Row],[Fund Detail Code]]="09119",Tbl_AppropInput[[#This Row],[Fund Group Name]],IF(ISNUMBER(SEARCH("covid",Tbl_AppropInput[[#This Row],[Fund Detail Name]]))=TRUE,"COVID Funds",Tbl_AppropInput[[#This Row],[Fund Group Name]]))</f>
        <v>Higher Education Operating</v>
      </c>
      <c r="O399" s="13" t="str">
        <f>IF(Tbl_AppropInput[[#This Row],[Fund Detail Code]]="09119",Tbl_AppropInput[[#This Row],[Fund Group Code]],IF(ISNUMBER(SEARCH("covid",Tbl_AppropInput[[#This Row],[Fund Detail Name]]))=TRUE,"99",Tbl_AppropInput[[#This Row],[Fund Group Code]]))</f>
        <v>03</v>
      </c>
      <c r="P399" s="13">
        <f>VLOOKUP(Tbl_AppropInput[[#This Row],[Agency Code]],TblAgencies[],12,FALSE)</f>
        <v>204</v>
      </c>
    </row>
    <row r="400" spans="1:16" ht="15.6">
      <c r="A400" s="10" t="s">
        <v>1938</v>
      </c>
      <c r="B400" s="11" t="s">
        <v>16</v>
      </c>
      <c r="C400" s="12">
        <v>204</v>
      </c>
      <c r="D400" s="11" t="s">
        <v>121</v>
      </c>
      <c r="E400" s="12">
        <v>108</v>
      </c>
      <c r="F400" s="11" t="s">
        <v>153</v>
      </c>
      <c r="G400" s="11" t="s">
        <v>1858</v>
      </c>
      <c r="H400" s="10" t="s">
        <v>15</v>
      </c>
      <c r="I400" s="11" t="s">
        <v>124</v>
      </c>
      <c r="J400" s="12" t="s">
        <v>156</v>
      </c>
      <c r="K400" s="11" t="s">
        <v>157</v>
      </c>
      <c r="L400" s="13">
        <v>900000</v>
      </c>
      <c r="M400" s="13">
        <v>900000</v>
      </c>
      <c r="N400" s="13" t="str">
        <f>IF(Tbl_AppropInput[[#This Row],[Fund Detail Code]]="09119",Tbl_AppropInput[[#This Row],[Fund Group Name]],IF(ISNUMBER(SEARCH("covid",Tbl_AppropInput[[#This Row],[Fund Detail Name]]))=TRUE,"COVID Funds",Tbl_AppropInput[[#This Row],[Fund Group Name]]))</f>
        <v>Higher Education Operating</v>
      </c>
      <c r="O400" s="13" t="str">
        <f>IF(Tbl_AppropInput[[#This Row],[Fund Detail Code]]="09119",Tbl_AppropInput[[#This Row],[Fund Group Code]],IF(ISNUMBER(SEARCH("covid",Tbl_AppropInput[[#This Row],[Fund Detail Name]]))=TRUE,"99",Tbl_AppropInput[[#This Row],[Fund Group Code]]))</f>
        <v>03</v>
      </c>
      <c r="P400" s="13">
        <f>VLOOKUP(Tbl_AppropInput[[#This Row],[Agency Code]],TblAgencies[],12,FALSE)</f>
        <v>204</v>
      </c>
    </row>
    <row r="401" spans="1:16" ht="15.6">
      <c r="A401" s="10" t="s">
        <v>1938</v>
      </c>
      <c r="B401" s="11" t="s">
        <v>16</v>
      </c>
      <c r="C401" s="12">
        <v>204</v>
      </c>
      <c r="D401" s="11" t="s">
        <v>121</v>
      </c>
      <c r="E401" s="12">
        <v>110</v>
      </c>
      <c r="F401" s="11" t="s">
        <v>162</v>
      </c>
      <c r="G401" s="11" t="s">
        <v>1859</v>
      </c>
      <c r="H401" s="10" t="s">
        <v>20</v>
      </c>
      <c r="I401" s="11" t="s">
        <v>21</v>
      </c>
      <c r="J401" s="12" t="s">
        <v>22</v>
      </c>
      <c r="K401" s="11" t="s">
        <v>23</v>
      </c>
      <c r="L401" s="13">
        <v>75000</v>
      </c>
      <c r="M401" s="13">
        <v>75000</v>
      </c>
      <c r="N401" s="13" t="str">
        <f>IF(Tbl_AppropInput[[#This Row],[Fund Detail Code]]="09119",Tbl_AppropInput[[#This Row],[Fund Group Name]],IF(ISNUMBER(SEARCH("covid",Tbl_AppropInput[[#This Row],[Fund Detail Name]]))=TRUE,"COVID Funds",Tbl_AppropInput[[#This Row],[Fund Group Name]]))</f>
        <v>General</v>
      </c>
      <c r="O401" s="13" t="str">
        <f>IF(Tbl_AppropInput[[#This Row],[Fund Detail Code]]="09119",Tbl_AppropInput[[#This Row],[Fund Group Code]],IF(ISNUMBER(SEARCH("covid",Tbl_AppropInput[[#This Row],[Fund Detail Name]]))=TRUE,"99",Tbl_AppropInput[[#This Row],[Fund Group Code]]))</f>
        <v>01</v>
      </c>
      <c r="P401" s="13">
        <f>VLOOKUP(Tbl_AppropInput[[#This Row],[Agency Code]],TblAgencies[],12,FALSE)</f>
        <v>204</v>
      </c>
    </row>
    <row r="402" spans="1:16" ht="15.6">
      <c r="A402" s="10" t="s">
        <v>1938</v>
      </c>
      <c r="B402" s="11" t="s">
        <v>16</v>
      </c>
      <c r="C402" s="12">
        <v>204</v>
      </c>
      <c r="D402" s="11" t="s">
        <v>121</v>
      </c>
      <c r="E402" s="12">
        <v>110</v>
      </c>
      <c r="F402" s="11" t="s">
        <v>162</v>
      </c>
      <c r="G402" s="11" t="s">
        <v>1858</v>
      </c>
      <c r="H402" s="10" t="s">
        <v>15</v>
      </c>
      <c r="I402" s="11" t="s">
        <v>124</v>
      </c>
      <c r="J402" s="12" t="s">
        <v>125</v>
      </c>
      <c r="K402" s="11" t="s">
        <v>124</v>
      </c>
      <c r="L402" s="13">
        <v>400000</v>
      </c>
      <c r="M402" s="13">
        <v>400000</v>
      </c>
      <c r="N402" s="13" t="str">
        <f>IF(Tbl_AppropInput[[#This Row],[Fund Detail Code]]="09119",Tbl_AppropInput[[#This Row],[Fund Group Name]],IF(ISNUMBER(SEARCH("covid",Tbl_AppropInput[[#This Row],[Fund Detail Name]]))=TRUE,"COVID Funds",Tbl_AppropInput[[#This Row],[Fund Group Name]]))</f>
        <v>Higher Education Operating</v>
      </c>
      <c r="O402" s="13" t="str">
        <f>IF(Tbl_AppropInput[[#This Row],[Fund Detail Code]]="09119",Tbl_AppropInput[[#This Row],[Fund Group Code]],IF(ISNUMBER(SEARCH("covid",Tbl_AppropInput[[#This Row],[Fund Detail Name]]))=TRUE,"99",Tbl_AppropInput[[#This Row],[Fund Group Code]]))</f>
        <v>03</v>
      </c>
      <c r="P402" s="13">
        <f>VLOOKUP(Tbl_AppropInput[[#This Row],[Agency Code]],TblAgencies[],12,FALSE)</f>
        <v>204</v>
      </c>
    </row>
    <row r="403" spans="1:16" ht="15.6">
      <c r="A403" s="10" t="s">
        <v>1938</v>
      </c>
      <c r="B403" s="11" t="s">
        <v>16</v>
      </c>
      <c r="C403" s="12">
        <v>204</v>
      </c>
      <c r="D403" s="11" t="s">
        <v>121</v>
      </c>
      <c r="E403" s="12">
        <v>110</v>
      </c>
      <c r="F403" s="11" t="s">
        <v>162</v>
      </c>
      <c r="G403" s="11" t="s">
        <v>1858</v>
      </c>
      <c r="H403" s="10" t="s">
        <v>15</v>
      </c>
      <c r="I403" s="11" t="s">
        <v>124</v>
      </c>
      <c r="J403" s="12" t="s">
        <v>163</v>
      </c>
      <c r="K403" s="11" t="s">
        <v>164</v>
      </c>
      <c r="L403" s="13">
        <v>20100000</v>
      </c>
      <c r="M403" s="13">
        <v>20100000</v>
      </c>
      <c r="N403" s="13" t="str">
        <f>IF(Tbl_AppropInput[[#This Row],[Fund Detail Code]]="09119",Tbl_AppropInput[[#This Row],[Fund Group Name]],IF(ISNUMBER(SEARCH("covid",Tbl_AppropInput[[#This Row],[Fund Detail Name]]))=TRUE,"COVID Funds",Tbl_AppropInput[[#This Row],[Fund Group Name]]))</f>
        <v>Higher Education Operating</v>
      </c>
      <c r="O403" s="13" t="str">
        <f>IF(Tbl_AppropInput[[#This Row],[Fund Detail Code]]="09119",Tbl_AppropInput[[#This Row],[Fund Group Code]],IF(ISNUMBER(SEARCH("covid",Tbl_AppropInput[[#This Row],[Fund Detail Name]]))=TRUE,"99",Tbl_AppropInput[[#This Row],[Fund Group Code]]))</f>
        <v>03</v>
      </c>
      <c r="P403" s="13">
        <f>VLOOKUP(Tbl_AppropInput[[#This Row],[Agency Code]],TblAgencies[],12,FALSE)</f>
        <v>204</v>
      </c>
    </row>
    <row r="404" spans="1:16" ht="15.6">
      <c r="A404" s="10" t="s">
        <v>1938</v>
      </c>
      <c r="B404" s="11" t="s">
        <v>16</v>
      </c>
      <c r="C404" s="12">
        <v>204</v>
      </c>
      <c r="D404" s="11" t="s">
        <v>121</v>
      </c>
      <c r="E404" s="12">
        <v>110</v>
      </c>
      <c r="F404" s="11" t="s">
        <v>162</v>
      </c>
      <c r="G404" s="11" t="s">
        <v>1858</v>
      </c>
      <c r="H404" s="10" t="s">
        <v>15</v>
      </c>
      <c r="I404" s="11" t="s">
        <v>124</v>
      </c>
      <c r="J404" s="12" t="s">
        <v>154</v>
      </c>
      <c r="K404" s="11" t="s">
        <v>155</v>
      </c>
      <c r="L404" s="13">
        <v>7250000</v>
      </c>
      <c r="M404" s="13">
        <v>7250000</v>
      </c>
      <c r="N404" s="13" t="str">
        <f>IF(Tbl_AppropInput[[#This Row],[Fund Detail Code]]="09119",Tbl_AppropInput[[#This Row],[Fund Group Name]],IF(ISNUMBER(SEARCH("covid",Tbl_AppropInput[[#This Row],[Fund Detail Name]]))=TRUE,"COVID Funds",Tbl_AppropInput[[#This Row],[Fund Group Name]]))</f>
        <v>Higher Education Operating</v>
      </c>
      <c r="O404" s="13" t="str">
        <f>IF(Tbl_AppropInput[[#This Row],[Fund Detail Code]]="09119",Tbl_AppropInput[[#This Row],[Fund Group Code]],IF(ISNUMBER(SEARCH("covid",Tbl_AppropInput[[#This Row],[Fund Detail Name]]))=TRUE,"99",Tbl_AppropInput[[#This Row],[Fund Group Code]]))</f>
        <v>03</v>
      </c>
      <c r="P404" s="13">
        <f>VLOOKUP(Tbl_AppropInput[[#This Row],[Agency Code]],TblAgencies[],12,FALSE)</f>
        <v>204</v>
      </c>
    </row>
    <row r="405" spans="1:16" ht="15.6">
      <c r="A405" s="10" t="s">
        <v>1938</v>
      </c>
      <c r="B405" s="11" t="s">
        <v>16</v>
      </c>
      <c r="C405" s="12">
        <v>204</v>
      </c>
      <c r="D405" s="11" t="s">
        <v>121</v>
      </c>
      <c r="E405" s="12">
        <v>110</v>
      </c>
      <c r="F405" s="11" t="s">
        <v>162</v>
      </c>
      <c r="G405" s="11" t="s">
        <v>1858</v>
      </c>
      <c r="H405" s="10" t="s">
        <v>15</v>
      </c>
      <c r="I405" s="11" t="s">
        <v>124</v>
      </c>
      <c r="J405" s="12" t="s">
        <v>165</v>
      </c>
      <c r="K405" s="11" t="s">
        <v>166</v>
      </c>
      <c r="L405" s="13">
        <v>3614806</v>
      </c>
      <c r="M405" s="13">
        <v>3614806</v>
      </c>
      <c r="N405" s="13" t="str">
        <f>IF(Tbl_AppropInput[[#This Row],[Fund Detail Code]]="09119",Tbl_AppropInput[[#This Row],[Fund Group Name]],IF(ISNUMBER(SEARCH("covid",Tbl_AppropInput[[#This Row],[Fund Detail Name]]))=TRUE,"COVID Funds",Tbl_AppropInput[[#This Row],[Fund Group Name]]))</f>
        <v>Higher Education Operating</v>
      </c>
      <c r="O405" s="13" t="str">
        <f>IF(Tbl_AppropInput[[#This Row],[Fund Detail Code]]="09119",Tbl_AppropInput[[#This Row],[Fund Group Code]],IF(ISNUMBER(SEARCH("covid",Tbl_AppropInput[[#This Row],[Fund Detail Name]]))=TRUE,"99",Tbl_AppropInput[[#This Row],[Fund Group Code]]))</f>
        <v>03</v>
      </c>
      <c r="P405" s="13">
        <f>VLOOKUP(Tbl_AppropInput[[#This Row],[Agency Code]],TblAgencies[],12,FALSE)</f>
        <v>204</v>
      </c>
    </row>
    <row r="406" spans="1:16" ht="15.6">
      <c r="A406" s="10" t="s">
        <v>1938</v>
      </c>
      <c r="B406" s="11" t="s">
        <v>16</v>
      </c>
      <c r="C406" s="12">
        <v>204</v>
      </c>
      <c r="D406" s="11" t="s">
        <v>121</v>
      </c>
      <c r="E406" s="12">
        <v>110</v>
      </c>
      <c r="F406" s="11" t="s">
        <v>162</v>
      </c>
      <c r="G406" s="11" t="s">
        <v>1858</v>
      </c>
      <c r="H406" s="10" t="s">
        <v>15</v>
      </c>
      <c r="I406" s="11" t="s">
        <v>124</v>
      </c>
      <c r="J406" s="12" t="s">
        <v>167</v>
      </c>
      <c r="K406" s="11" t="s">
        <v>168</v>
      </c>
      <c r="L406" s="13">
        <v>899929</v>
      </c>
      <c r="M406" s="13">
        <v>899929</v>
      </c>
      <c r="N406" s="13" t="str">
        <f>IF(Tbl_AppropInput[[#This Row],[Fund Detail Code]]="09119",Tbl_AppropInput[[#This Row],[Fund Group Name]],IF(ISNUMBER(SEARCH("covid",Tbl_AppropInput[[#This Row],[Fund Detail Name]]))=TRUE,"COVID Funds",Tbl_AppropInput[[#This Row],[Fund Group Name]]))</f>
        <v>Higher Education Operating</v>
      </c>
      <c r="O406" s="13" t="str">
        <f>IF(Tbl_AppropInput[[#This Row],[Fund Detail Code]]="09119",Tbl_AppropInput[[#This Row],[Fund Group Code]],IF(ISNUMBER(SEARCH("covid",Tbl_AppropInput[[#This Row],[Fund Detail Name]]))=TRUE,"99",Tbl_AppropInput[[#This Row],[Fund Group Code]]))</f>
        <v>03</v>
      </c>
      <c r="P406" s="13">
        <f>VLOOKUP(Tbl_AppropInput[[#This Row],[Agency Code]],TblAgencies[],12,FALSE)</f>
        <v>204</v>
      </c>
    </row>
    <row r="407" spans="1:16" ht="15.6">
      <c r="A407" s="10" t="s">
        <v>1938</v>
      </c>
      <c r="B407" s="11" t="s">
        <v>16</v>
      </c>
      <c r="C407" s="12">
        <v>204</v>
      </c>
      <c r="D407" s="11" t="s">
        <v>121</v>
      </c>
      <c r="E407" s="12">
        <v>110</v>
      </c>
      <c r="F407" s="11" t="s">
        <v>162</v>
      </c>
      <c r="G407" s="11" t="s">
        <v>1858</v>
      </c>
      <c r="H407" s="10" t="s">
        <v>148</v>
      </c>
      <c r="I407" s="11" t="s">
        <v>149</v>
      </c>
      <c r="J407" s="12" t="s">
        <v>150</v>
      </c>
      <c r="K407" s="11" t="s">
        <v>151</v>
      </c>
      <c r="L407" s="13">
        <v>145476</v>
      </c>
      <c r="M407" s="13">
        <v>145476</v>
      </c>
      <c r="N407" s="13" t="str">
        <f>IF(Tbl_AppropInput[[#This Row],[Fund Detail Code]]="09119",Tbl_AppropInput[[#This Row],[Fund Group Name]],IF(ISNUMBER(SEARCH("covid",Tbl_AppropInput[[#This Row],[Fund Detail Name]]))=TRUE,"COVID Funds",Tbl_AppropInput[[#This Row],[Fund Group Name]]))</f>
        <v>Debt Service</v>
      </c>
      <c r="O407" s="13" t="str">
        <f>IF(Tbl_AppropInput[[#This Row],[Fund Detail Code]]="09119",Tbl_AppropInput[[#This Row],[Fund Group Code]],IF(ISNUMBER(SEARCH("covid",Tbl_AppropInput[[#This Row],[Fund Detail Name]]))=TRUE,"99",Tbl_AppropInput[[#This Row],[Fund Group Code]]))</f>
        <v>08</v>
      </c>
      <c r="P407" s="13">
        <f>VLOOKUP(Tbl_AppropInput[[#This Row],[Agency Code]],TblAgencies[],12,FALSE)</f>
        <v>204</v>
      </c>
    </row>
    <row r="408" spans="1:16" ht="15.6">
      <c r="A408" s="10" t="s">
        <v>1938</v>
      </c>
      <c r="B408" s="11" t="s">
        <v>16</v>
      </c>
      <c r="C408" s="12">
        <v>204</v>
      </c>
      <c r="D408" s="11" t="s">
        <v>121</v>
      </c>
      <c r="E408" s="12">
        <v>110</v>
      </c>
      <c r="F408" s="11" t="s">
        <v>162</v>
      </c>
      <c r="G408" s="11" t="s">
        <v>1858</v>
      </c>
      <c r="H408" s="10" t="s">
        <v>148</v>
      </c>
      <c r="I408" s="11" t="s">
        <v>149</v>
      </c>
      <c r="J408" s="12" t="s">
        <v>1955</v>
      </c>
      <c r="K408" s="11" t="s">
        <v>1956</v>
      </c>
      <c r="L408" s="13">
        <v>39718</v>
      </c>
      <c r="M408" s="13">
        <v>39718</v>
      </c>
      <c r="N408" s="13" t="str">
        <f>IF(Tbl_AppropInput[[#This Row],[Fund Detail Code]]="09119",Tbl_AppropInput[[#This Row],[Fund Group Name]],IF(ISNUMBER(SEARCH("covid",Tbl_AppropInput[[#This Row],[Fund Detail Name]]))=TRUE,"COVID Funds",Tbl_AppropInput[[#This Row],[Fund Group Name]]))</f>
        <v>Debt Service</v>
      </c>
      <c r="O408" s="13" t="str">
        <f>IF(Tbl_AppropInput[[#This Row],[Fund Detail Code]]="09119",Tbl_AppropInput[[#This Row],[Fund Group Code]],IF(ISNUMBER(SEARCH("covid",Tbl_AppropInput[[#This Row],[Fund Detail Name]]))=TRUE,"99",Tbl_AppropInput[[#This Row],[Fund Group Code]]))</f>
        <v>08</v>
      </c>
      <c r="P408" s="13">
        <f>VLOOKUP(Tbl_AppropInput[[#This Row],[Agency Code]],TblAgencies[],12,FALSE)</f>
        <v>204</v>
      </c>
    </row>
    <row r="409" spans="1:16" ht="15.6">
      <c r="A409" s="10" t="s">
        <v>1938</v>
      </c>
      <c r="B409" s="11" t="s">
        <v>16</v>
      </c>
      <c r="C409" s="12">
        <v>204</v>
      </c>
      <c r="D409" s="11" t="s">
        <v>121</v>
      </c>
      <c r="E409" s="12">
        <v>809</v>
      </c>
      <c r="F409" s="11" t="s">
        <v>172</v>
      </c>
      <c r="G409" s="11" t="s">
        <v>1858</v>
      </c>
      <c r="H409" s="10" t="s">
        <v>15</v>
      </c>
      <c r="I409" s="11" t="s">
        <v>124</v>
      </c>
      <c r="J409" s="12" t="s">
        <v>156</v>
      </c>
      <c r="K409" s="11" t="s">
        <v>157</v>
      </c>
      <c r="L409" s="13">
        <v>69305019</v>
      </c>
      <c r="M409" s="13">
        <v>69305019</v>
      </c>
      <c r="N409" s="13" t="str">
        <f>IF(Tbl_AppropInput[[#This Row],[Fund Detail Code]]="09119",Tbl_AppropInput[[#This Row],[Fund Group Name]],IF(ISNUMBER(SEARCH("covid",Tbl_AppropInput[[#This Row],[Fund Detail Name]]))=TRUE,"COVID Funds",Tbl_AppropInput[[#This Row],[Fund Group Name]]))</f>
        <v>Higher Education Operating</v>
      </c>
      <c r="O409" s="13" t="str">
        <f>IF(Tbl_AppropInput[[#This Row],[Fund Detail Code]]="09119",Tbl_AppropInput[[#This Row],[Fund Group Code]],IF(ISNUMBER(SEARCH("covid",Tbl_AppropInput[[#This Row],[Fund Detail Name]]))=TRUE,"99",Tbl_AppropInput[[#This Row],[Fund Group Code]]))</f>
        <v>03</v>
      </c>
      <c r="P409" s="13">
        <f>VLOOKUP(Tbl_AppropInput[[#This Row],[Agency Code]],TblAgencies[],12,FALSE)</f>
        <v>204</v>
      </c>
    </row>
    <row r="410" spans="1:16" ht="15.6">
      <c r="A410" s="10" t="s">
        <v>1938</v>
      </c>
      <c r="B410" s="11" t="s">
        <v>16</v>
      </c>
      <c r="C410" s="12">
        <v>204</v>
      </c>
      <c r="D410" s="11" t="s">
        <v>121</v>
      </c>
      <c r="E410" s="12">
        <v>809</v>
      </c>
      <c r="F410" s="11" t="s">
        <v>172</v>
      </c>
      <c r="G410" s="11" t="s">
        <v>1858</v>
      </c>
      <c r="H410" s="10" t="s">
        <v>15</v>
      </c>
      <c r="I410" s="11" t="s">
        <v>124</v>
      </c>
      <c r="J410" s="12" t="s">
        <v>130</v>
      </c>
      <c r="K410" s="11" t="s">
        <v>131</v>
      </c>
      <c r="L410" s="13">
        <v>150000</v>
      </c>
      <c r="M410" s="13">
        <v>150000</v>
      </c>
      <c r="N410" s="13" t="str">
        <f>IF(Tbl_AppropInput[[#This Row],[Fund Detail Code]]="09119",Tbl_AppropInput[[#This Row],[Fund Group Name]],IF(ISNUMBER(SEARCH("covid",Tbl_AppropInput[[#This Row],[Fund Detail Name]]))=TRUE,"COVID Funds",Tbl_AppropInput[[#This Row],[Fund Group Name]]))</f>
        <v>Higher Education Operating</v>
      </c>
      <c r="O410" s="13" t="str">
        <f>IF(Tbl_AppropInput[[#This Row],[Fund Detail Code]]="09119",Tbl_AppropInput[[#This Row],[Fund Group Code]],IF(ISNUMBER(SEARCH("covid",Tbl_AppropInput[[#This Row],[Fund Detail Name]]))=TRUE,"99",Tbl_AppropInput[[#This Row],[Fund Group Code]]))</f>
        <v>03</v>
      </c>
      <c r="P410" s="13">
        <f>VLOOKUP(Tbl_AppropInput[[#This Row],[Agency Code]],TblAgencies[],12,FALSE)</f>
        <v>204</v>
      </c>
    </row>
    <row r="411" spans="1:16" ht="15.6">
      <c r="A411" s="10" t="s">
        <v>1938</v>
      </c>
      <c r="B411" s="11" t="s">
        <v>16</v>
      </c>
      <c r="C411" s="12">
        <v>204</v>
      </c>
      <c r="D411" s="11" t="s">
        <v>121</v>
      </c>
      <c r="E411" s="12">
        <v>809</v>
      </c>
      <c r="F411" s="11" t="s">
        <v>172</v>
      </c>
      <c r="G411" s="11" t="s">
        <v>1858</v>
      </c>
      <c r="H411" s="10" t="s">
        <v>15</v>
      </c>
      <c r="I411" s="11" t="s">
        <v>124</v>
      </c>
      <c r="J411" s="12" t="s">
        <v>204</v>
      </c>
      <c r="K411" s="11" t="s">
        <v>205</v>
      </c>
      <c r="L411" s="13">
        <v>0</v>
      </c>
      <c r="M411" s="13">
        <v>0</v>
      </c>
      <c r="N411" s="13" t="str">
        <f>IF(Tbl_AppropInput[[#This Row],[Fund Detail Code]]="09119",Tbl_AppropInput[[#This Row],[Fund Group Name]],IF(ISNUMBER(SEARCH("covid",Tbl_AppropInput[[#This Row],[Fund Detail Name]]))=TRUE,"COVID Funds",Tbl_AppropInput[[#This Row],[Fund Group Name]]))</f>
        <v>Higher Education Operating</v>
      </c>
      <c r="O411" s="13" t="str">
        <f>IF(Tbl_AppropInput[[#This Row],[Fund Detail Code]]="09119",Tbl_AppropInput[[#This Row],[Fund Group Code]],IF(ISNUMBER(SEARCH("covid",Tbl_AppropInput[[#This Row],[Fund Detail Name]]))=TRUE,"99",Tbl_AppropInput[[#This Row],[Fund Group Code]]))</f>
        <v>03</v>
      </c>
      <c r="P411" s="13">
        <f>VLOOKUP(Tbl_AppropInput[[#This Row],[Agency Code]],TblAgencies[],12,FALSE)</f>
        <v>204</v>
      </c>
    </row>
    <row r="412" spans="1:16" ht="15.6">
      <c r="A412" s="10" t="s">
        <v>1938</v>
      </c>
      <c r="B412" s="11" t="s">
        <v>16</v>
      </c>
      <c r="C412" s="12">
        <v>204</v>
      </c>
      <c r="D412" s="11" t="s">
        <v>121</v>
      </c>
      <c r="E412" s="12">
        <v>809</v>
      </c>
      <c r="F412" s="11" t="s">
        <v>172</v>
      </c>
      <c r="G412" s="11" t="s">
        <v>1858</v>
      </c>
      <c r="H412" s="10" t="s">
        <v>148</v>
      </c>
      <c r="I412" s="11" t="s">
        <v>149</v>
      </c>
      <c r="J412" s="12" t="s">
        <v>175</v>
      </c>
      <c r="K412" s="11" t="s">
        <v>176</v>
      </c>
      <c r="L412" s="13">
        <v>7700000</v>
      </c>
      <c r="M412" s="13">
        <v>7700000</v>
      </c>
      <c r="N412" s="13" t="str">
        <f>IF(Tbl_AppropInput[[#This Row],[Fund Detail Code]]="09119",Tbl_AppropInput[[#This Row],[Fund Group Name]],IF(ISNUMBER(SEARCH("covid",Tbl_AppropInput[[#This Row],[Fund Detail Name]]))=TRUE,"COVID Funds",Tbl_AppropInput[[#This Row],[Fund Group Name]]))</f>
        <v>Debt Service</v>
      </c>
      <c r="O412" s="13" t="str">
        <f>IF(Tbl_AppropInput[[#This Row],[Fund Detail Code]]="09119",Tbl_AppropInput[[#This Row],[Fund Group Code]],IF(ISNUMBER(SEARCH("covid",Tbl_AppropInput[[#This Row],[Fund Detail Name]]))=TRUE,"99",Tbl_AppropInput[[#This Row],[Fund Group Code]]))</f>
        <v>08</v>
      </c>
      <c r="P412" s="13">
        <f>VLOOKUP(Tbl_AppropInput[[#This Row],[Agency Code]],TblAgencies[],12,FALSE)</f>
        <v>204</v>
      </c>
    </row>
    <row r="413" spans="1:16" ht="15.6">
      <c r="A413" s="10" t="s">
        <v>1938</v>
      </c>
      <c r="B413" s="11" t="s">
        <v>16</v>
      </c>
      <c r="C413" s="12">
        <v>204</v>
      </c>
      <c r="D413" s="11" t="s">
        <v>121</v>
      </c>
      <c r="E413" s="12">
        <v>809</v>
      </c>
      <c r="F413" s="11" t="s">
        <v>172</v>
      </c>
      <c r="G413" s="11" t="s">
        <v>1858</v>
      </c>
      <c r="H413" s="10" t="s">
        <v>148</v>
      </c>
      <c r="I413" s="11" t="s">
        <v>149</v>
      </c>
      <c r="J413" s="12" t="s">
        <v>150</v>
      </c>
      <c r="K413" s="11" t="s">
        <v>151</v>
      </c>
      <c r="L413" s="13">
        <v>10570965</v>
      </c>
      <c r="M413" s="13">
        <v>10570965</v>
      </c>
      <c r="N413" s="13" t="str">
        <f>IF(Tbl_AppropInput[[#This Row],[Fund Detail Code]]="09119",Tbl_AppropInput[[#This Row],[Fund Group Name]],IF(ISNUMBER(SEARCH("covid",Tbl_AppropInput[[#This Row],[Fund Detail Name]]))=TRUE,"COVID Funds",Tbl_AppropInput[[#This Row],[Fund Group Name]]))</f>
        <v>Debt Service</v>
      </c>
      <c r="O413" s="13" t="str">
        <f>IF(Tbl_AppropInput[[#This Row],[Fund Detail Code]]="09119",Tbl_AppropInput[[#This Row],[Fund Group Code]],IF(ISNUMBER(SEARCH("covid",Tbl_AppropInput[[#This Row],[Fund Detail Name]]))=TRUE,"99",Tbl_AppropInput[[#This Row],[Fund Group Code]]))</f>
        <v>08</v>
      </c>
      <c r="P413" s="13">
        <f>VLOOKUP(Tbl_AppropInput[[#This Row],[Agency Code]],TblAgencies[],12,FALSE)</f>
        <v>204</v>
      </c>
    </row>
    <row r="414" spans="1:16" ht="15.6">
      <c r="A414" s="10" t="s">
        <v>1938</v>
      </c>
      <c r="B414" s="11" t="s">
        <v>16</v>
      </c>
      <c r="C414" s="12">
        <v>204</v>
      </c>
      <c r="D414" s="11" t="s">
        <v>121</v>
      </c>
      <c r="E414" s="12">
        <v>809</v>
      </c>
      <c r="F414" s="11" t="s">
        <v>172</v>
      </c>
      <c r="G414" s="11" t="s">
        <v>1858</v>
      </c>
      <c r="H414" s="10" t="s">
        <v>148</v>
      </c>
      <c r="I414" s="11" t="s">
        <v>149</v>
      </c>
      <c r="J414" s="12" t="s">
        <v>1955</v>
      </c>
      <c r="K414" s="11" t="s">
        <v>1956</v>
      </c>
      <c r="L414" s="13">
        <v>3938639</v>
      </c>
      <c r="M414" s="13">
        <v>3938639</v>
      </c>
      <c r="N414" s="13" t="str">
        <f>IF(Tbl_AppropInput[[#This Row],[Fund Detail Code]]="09119",Tbl_AppropInput[[#This Row],[Fund Group Name]],IF(ISNUMBER(SEARCH("covid",Tbl_AppropInput[[#This Row],[Fund Detail Name]]))=TRUE,"COVID Funds",Tbl_AppropInput[[#This Row],[Fund Group Name]]))</f>
        <v>Debt Service</v>
      </c>
      <c r="O414" s="13" t="str">
        <f>IF(Tbl_AppropInput[[#This Row],[Fund Detail Code]]="09119",Tbl_AppropInput[[#This Row],[Fund Group Code]],IF(ISNUMBER(SEARCH("covid",Tbl_AppropInput[[#This Row],[Fund Detail Name]]))=TRUE,"99",Tbl_AppropInput[[#This Row],[Fund Group Code]]))</f>
        <v>08</v>
      </c>
      <c r="P414" s="13">
        <f>VLOOKUP(Tbl_AppropInput[[#This Row],[Agency Code]],TblAgencies[],12,FALSE)</f>
        <v>204</v>
      </c>
    </row>
    <row r="415" spans="1:16" ht="15.6">
      <c r="A415" s="10" t="s">
        <v>1938</v>
      </c>
      <c r="B415" s="11" t="s">
        <v>16</v>
      </c>
      <c r="C415" s="12">
        <v>241</v>
      </c>
      <c r="D415" s="11" t="s">
        <v>256</v>
      </c>
      <c r="E415" s="12" t="s">
        <v>212</v>
      </c>
      <c r="F415" s="11" t="s">
        <v>212</v>
      </c>
      <c r="G415" s="11" t="s">
        <v>1858</v>
      </c>
      <c r="H415" s="10" t="s">
        <v>212</v>
      </c>
      <c r="I415" s="11" t="s">
        <v>212</v>
      </c>
      <c r="J415" s="12" t="s">
        <v>212</v>
      </c>
      <c r="K415" s="11" t="s">
        <v>212</v>
      </c>
      <c r="L415" s="13">
        <v>0</v>
      </c>
      <c r="M415" s="13">
        <v>0</v>
      </c>
      <c r="N415" s="13" t="str">
        <f>IF(Tbl_AppropInput[[#This Row],[Fund Detail Code]]="09119",Tbl_AppropInput[[#This Row],[Fund Group Name]],IF(ISNUMBER(SEARCH("covid",Tbl_AppropInput[[#This Row],[Fund Detail Name]]))=TRUE,"COVID Funds",Tbl_AppropInput[[#This Row],[Fund Group Name]]))</f>
        <v/>
      </c>
      <c r="O415" s="13" t="str">
        <f>IF(Tbl_AppropInput[[#This Row],[Fund Detail Code]]="09119",Tbl_AppropInput[[#This Row],[Fund Group Code]],IF(ISNUMBER(SEARCH("covid",Tbl_AppropInput[[#This Row],[Fund Detail Name]]))=TRUE,"99",Tbl_AppropInput[[#This Row],[Fund Group Code]]))</f>
        <v/>
      </c>
      <c r="P415" s="13">
        <f>VLOOKUP(Tbl_AppropInput[[#This Row],[Agency Code]],TblAgencies[],12,FALSE)</f>
        <v>241</v>
      </c>
    </row>
    <row r="416" spans="1:16" ht="15.6">
      <c r="A416" s="10" t="s">
        <v>1938</v>
      </c>
      <c r="B416" s="11" t="s">
        <v>16</v>
      </c>
      <c r="C416" s="12">
        <v>241</v>
      </c>
      <c r="D416" s="11" t="s">
        <v>256</v>
      </c>
      <c r="E416" s="12">
        <v>100</v>
      </c>
      <c r="F416" s="11" t="s">
        <v>1953</v>
      </c>
      <c r="G416" s="11" t="s">
        <v>1859</v>
      </c>
      <c r="H416" s="10" t="s">
        <v>20</v>
      </c>
      <c r="I416" s="11" t="s">
        <v>21</v>
      </c>
      <c r="J416" s="12" t="s">
        <v>22</v>
      </c>
      <c r="K416" s="11" t="s">
        <v>23</v>
      </c>
      <c r="L416" s="13">
        <v>12661706</v>
      </c>
      <c r="M416" s="13">
        <v>12828706</v>
      </c>
      <c r="N416" s="13" t="str">
        <f>IF(Tbl_AppropInput[[#This Row],[Fund Detail Code]]="09119",Tbl_AppropInput[[#This Row],[Fund Group Name]],IF(ISNUMBER(SEARCH("covid",Tbl_AppropInput[[#This Row],[Fund Detail Name]]))=TRUE,"COVID Funds",Tbl_AppropInput[[#This Row],[Fund Group Name]]))</f>
        <v>General</v>
      </c>
      <c r="O416" s="13" t="str">
        <f>IF(Tbl_AppropInput[[#This Row],[Fund Detail Code]]="09119",Tbl_AppropInput[[#This Row],[Fund Group Code]],IF(ISNUMBER(SEARCH("covid",Tbl_AppropInput[[#This Row],[Fund Detail Name]]))=TRUE,"99",Tbl_AppropInput[[#This Row],[Fund Group Code]]))</f>
        <v>01</v>
      </c>
      <c r="P416" s="13">
        <f>VLOOKUP(Tbl_AppropInput[[#This Row],[Agency Code]],TblAgencies[],12,FALSE)</f>
        <v>241</v>
      </c>
    </row>
    <row r="417" spans="1:16" ht="15.6">
      <c r="A417" s="10" t="s">
        <v>1938</v>
      </c>
      <c r="B417" s="11" t="s">
        <v>16</v>
      </c>
      <c r="C417" s="12">
        <v>241</v>
      </c>
      <c r="D417" s="11" t="s">
        <v>256</v>
      </c>
      <c r="E417" s="12">
        <v>100</v>
      </c>
      <c r="F417" s="11" t="s">
        <v>1953</v>
      </c>
      <c r="G417" s="11" t="s">
        <v>1858</v>
      </c>
      <c r="H417" s="10" t="s">
        <v>15</v>
      </c>
      <c r="I417" s="11" t="s">
        <v>124</v>
      </c>
      <c r="J417" s="12" t="s">
        <v>125</v>
      </c>
      <c r="K417" s="11" t="s">
        <v>124</v>
      </c>
      <c r="L417" s="13">
        <v>6166213</v>
      </c>
      <c r="M417" s="13">
        <v>6261213</v>
      </c>
      <c r="N417" s="13" t="str">
        <f>IF(Tbl_AppropInput[[#This Row],[Fund Detail Code]]="09119",Tbl_AppropInput[[#This Row],[Fund Group Name]],IF(ISNUMBER(SEARCH("covid",Tbl_AppropInput[[#This Row],[Fund Detail Name]]))=TRUE,"COVID Funds",Tbl_AppropInput[[#This Row],[Fund Group Name]]))</f>
        <v>Higher Education Operating</v>
      </c>
      <c r="O417" s="13" t="str">
        <f>IF(Tbl_AppropInput[[#This Row],[Fund Detail Code]]="09119",Tbl_AppropInput[[#This Row],[Fund Group Code]],IF(ISNUMBER(SEARCH("covid",Tbl_AppropInput[[#This Row],[Fund Detail Name]]))=TRUE,"99",Tbl_AppropInput[[#This Row],[Fund Group Code]]))</f>
        <v>03</v>
      </c>
      <c r="P417" s="13">
        <f>VLOOKUP(Tbl_AppropInput[[#This Row],[Agency Code]],TblAgencies[],12,FALSE)</f>
        <v>241</v>
      </c>
    </row>
    <row r="418" spans="1:16" ht="15.6">
      <c r="A418" s="10" t="s">
        <v>1938</v>
      </c>
      <c r="B418" s="11" t="s">
        <v>16</v>
      </c>
      <c r="C418" s="12">
        <v>241</v>
      </c>
      <c r="D418" s="11" t="s">
        <v>256</v>
      </c>
      <c r="E418" s="12">
        <v>108</v>
      </c>
      <c r="F418" s="11" t="s">
        <v>153</v>
      </c>
      <c r="G418" s="11" t="s">
        <v>1859</v>
      </c>
      <c r="H418" s="10" t="s">
        <v>20</v>
      </c>
      <c r="I418" s="11" t="s">
        <v>21</v>
      </c>
      <c r="J418" s="12" t="s">
        <v>22</v>
      </c>
      <c r="K418" s="11" t="s">
        <v>23</v>
      </c>
      <c r="L418" s="13">
        <v>1553780</v>
      </c>
      <c r="M418" s="13">
        <v>2067080</v>
      </c>
      <c r="N418" s="13" t="str">
        <f>IF(Tbl_AppropInput[[#This Row],[Fund Detail Code]]="09119",Tbl_AppropInput[[#This Row],[Fund Group Name]],IF(ISNUMBER(SEARCH("covid",Tbl_AppropInput[[#This Row],[Fund Detail Name]]))=TRUE,"COVID Funds",Tbl_AppropInput[[#This Row],[Fund Group Name]]))</f>
        <v>General</v>
      </c>
      <c r="O418" s="13" t="str">
        <f>IF(Tbl_AppropInput[[#This Row],[Fund Detail Code]]="09119",Tbl_AppropInput[[#This Row],[Fund Group Code]],IF(ISNUMBER(SEARCH("covid",Tbl_AppropInput[[#This Row],[Fund Detail Name]]))=TRUE,"99",Tbl_AppropInput[[#This Row],[Fund Group Code]]))</f>
        <v>01</v>
      </c>
      <c r="P418" s="13">
        <f>VLOOKUP(Tbl_AppropInput[[#This Row],[Agency Code]],TblAgencies[],12,FALSE)</f>
        <v>241</v>
      </c>
    </row>
    <row r="419" spans="1:16" ht="15.6">
      <c r="A419" s="10" t="s">
        <v>1938</v>
      </c>
      <c r="B419" s="11" t="s">
        <v>16</v>
      </c>
      <c r="C419" s="12">
        <v>241</v>
      </c>
      <c r="D419" s="11" t="s">
        <v>256</v>
      </c>
      <c r="E419" s="12">
        <v>108</v>
      </c>
      <c r="F419" s="11" t="s">
        <v>153</v>
      </c>
      <c r="G419" s="11" t="s">
        <v>1858</v>
      </c>
      <c r="H419" s="10" t="s">
        <v>15</v>
      </c>
      <c r="I419" s="11" t="s">
        <v>124</v>
      </c>
      <c r="J419" s="12" t="s">
        <v>125</v>
      </c>
      <c r="K419" s="11" t="s">
        <v>124</v>
      </c>
      <c r="L419" s="13">
        <v>60000</v>
      </c>
      <c r="M419" s="13">
        <v>60000</v>
      </c>
      <c r="N419" s="13" t="str">
        <f>IF(Tbl_AppropInput[[#This Row],[Fund Detail Code]]="09119",Tbl_AppropInput[[#This Row],[Fund Group Name]],IF(ISNUMBER(SEARCH("covid",Tbl_AppropInput[[#This Row],[Fund Detail Name]]))=TRUE,"COVID Funds",Tbl_AppropInput[[#This Row],[Fund Group Name]]))</f>
        <v>Higher Education Operating</v>
      </c>
      <c r="O419" s="13" t="str">
        <f>IF(Tbl_AppropInput[[#This Row],[Fund Detail Code]]="09119",Tbl_AppropInput[[#This Row],[Fund Group Code]],IF(ISNUMBER(SEARCH("covid",Tbl_AppropInput[[#This Row],[Fund Detail Name]]))=TRUE,"99",Tbl_AppropInput[[#This Row],[Fund Group Code]]))</f>
        <v>03</v>
      </c>
      <c r="P419" s="13">
        <f>VLOOKUP(Tbl_AppropInput[[#This Row],[Agency Code]],TblAgencies[],12,FALSE)</f>
        <v>241</v>
      </c>
    </row>
    <row r="420" spans="1:16" ht="15.6">
      <c r="A420" s="10" t="s">
        <v>1938</v>
      </c>
      <c r="B420" s="11" t="s">
        <v>16</v>
      </c>
      <c r="C420" s="12">
        <v>241</v>
      </c>
      <c r="D420" s="11" t="s">
        <v>256</v>
      </c>
      <c r="E420" s="12">
        <v>110</v>
      </c>
      <c r="F420" s="11" t="s">
        <v>162</v>
      </c>
      <c r="G420" s="11" t="s">
        <v>1858</v>
      </c>
      <c r="H420" s="10" t="s">
        <v>15</v>
      </c>
      <c r="I420" s="11" t="s">
        <v>124</v>
      </c>
      <c r="J420" s="12" t="s">
        <v>130</v>
      </c>
      <c r="K420" s="11" t="s">
        <v>131</v>
      </c>
      <c r="L420" s="13">
        <v>15000</v>
      </c>
      <c r="M420" s="13">
        <v>15000</v>
      </c>
      <c r="N420" s="13" t="str">
        <f>IF(Tbl_AppropInput[[#This Row],[Fund Detail Code]]="09119",Tbl_AppropInput[[#This Row],[Fund Group Name]],IF(ISNUMBER(SEARCH("covid",Tbl_AppropInput[[#This Row],[Fund Detail Name]]))=TRUE,"COVID Funds",Tbl_AppropInput[[#This Row],[Fund Group Name]]))</f>
        <v>Higher Education Operating</v>
      </c>
      <c r="O420" s="13" t="str">
        <f>IF(Tbl_AppropInput[[#This Row],[Fund Detail Code]]="09119",Tbl_AppropInput[[#This Row],[Fund Group Code]],IF(ISNUMBER(SEARCH("covid",Tbl_AppropInput[[#This Row],[Fund Detail Name]]))=TRUE,"99",Tbl_AppropInput[[#This Row],[Fund Group Code]]))</f>
        <v>03</v>
      </c>
      <c r="P420" s="13">
        <f>VLOOKUP(Tbl_AppropInput[[#This Row],[Agency Code]],TblAgencies[],12,FALSE)</f>
        <v>241</v>
      </c>
    </row>
    <row r="421" spans="1:16" ht="15.6">
      <c r="A421" s="10" t="s">
        <v>1938</v>
      </c>
      <c r="B421" s="11" t="s">
        <v>16</v>
      </c>
      <c r="C421" s="12">
        <v>241</v>
      </c>
      <c r="D421" s="11" t="s">
        <v>256</v>
      </c>
      <c r="E421" s="12">
        <v>809</v>
      </c>
      <c r="F421" s="11" t="s">
        <v>172</v>
      </c>
      <c r="G421" s="11" t="s">
        <v>1859</v>
      </c>
      <c r="H421" s="10" t="s">
        <v>20</v>
      </c>
      <c r="I421" s="11" t="s">
        <v>21</v>
      </c>
      <c r="J421" s="12" t="s">
        <v>22</v>
      </c>
      <c r="K421" s="11" t="s">
        <v>23</v>
      </c>
      <c r="L421" s="13">
        <v>0</v>
      </c>
      <c r="M421" s="13">
        <v>0</v>
      </c>
      <c r="N421" s="13" t="str">
        <f>IF(Tbl_AppropInput[[#This Row],[Fund Detail Code]]="09119",Tbl_AppropInput[[#This Row],[Fund Group Name]],IF(ISNUMBER(SEARCH("covid",Tbl_AppropInput[[#This Row],[Fund Detail Name]]))=TRUE,"COVID Funds",Tbl_AppropInput[[#This Row],[Fund Group Name]]))</f>
        <v>General</v>
      </c>
      <c r="O421" s="13" t="str">
        <f>IF(Tbl_AppropInput[[#This Row],[Fund Detail Code]]="09119",Tbl_AppropInput[[#This Row],[Fund Group Code]],IF(ISNUMBER(SEARCH("covid",Tbl_AppropInput[[#This Row],[Fund Detail Name]]))=TRUE,"99",Tbl_AppropInput[[#This Row],[Fund Group Code]]))</f>
        <v>01</v>
      </c>
      <c r="P421" s="13">
        <f>VLOOKUP(Tbl_AppropInput[[#This Row],[Agency Code]],TblAgencies[],12,FALSE)</f>
        <v>241</v>
      </c>
    </row>
    <row r="422" spans="1:16" ht="15.6">
      <c r="A422" s="10" t="s">
        <v>1938</v>
      </c>
      <c r="B422" s="11" t="s">
        <v>16</v>
      </c>
      <c r="C422" s="12">
        <v>241</v>
      </c>
      <c r="D422" s="11" t="s">
        <v>256</v>
      </c>
      <c r="E422" s="12">
        <v>809</v>
      </c>
      <c r="F422" s="11" t="s">
        <v>172</v>
      </c>
      <c r="G422" s="11" t="s">
        <v>1858</v>
      </c>
      <c r="H422" s="10" t="s">
        <v>15</v>
      </c>
      <c r="I422" s="11" t="s">
        <v>124</v>
      </c>
      <c r="J422" s="12" t="s">
        <v>125</v>
      </c>
      <c r="K422" s="11" t="s">
        <v>124</v>
      </c>
      <c r="L422" s="13">
        <v>0</v>
      </c>
      <c r="M422" s="13">
        <v>0</v>
      </c>
      <c r="N422" s="13" t="str">
        <f>IF(Tbl_AppropInput[[#This Row],[Fund Detail Code]]="09119",Tbl_AppropInput[[#This Row],[Fund Group Name]],IF(ISNUMBER(SEARCH("covid",Tbl_AppropInput[[#This Row],[Fund Detail Name]]))=TRUE,"COVID Funds",Tbl_AppropInput[[#This Row],[Fund Group Name]]))</f>
        <v>Higher Education Operating</v>
      </c>
      <c r="O422" s="13" t="str">
        <f>IF(Tbl_AppropInput[[#This Row],[Fund Detail Code]]="09119",Tbl_AppropInput[[#This Row],[Fund Group Code]],IF(ISNUMBER(SEARCH("covid",Tbl_AppropInput[[#This Row],[Fund Detail Name]]))=TRUE,"99",Tbl_AppropInput[[#This Row],[Fund Group Code]]))</f>
        <v>03</v>
      </c>
      <c r="P422" s="13">
        <f>VLOOKUP(Tbl_AppropInput[[#This Row],[Agency Code]],TblAgencies[],12,FALSE)</f>
        <v>241</v>
      </c>
    </row>
    <row r="423" spans="1:16" ht="15.6">
      <c r="A423" s="10" t="s">
        <v>1938</v>
      </c>
      <c r="B423" s="11" t="s">
        <v>16</v>
      </c>
      <c r="C423" s="12">
        <v>241</v>
      </c>
      <c r="D423" s="11" t="s">
        <v>256</v>
      </c>
      <c r="E423" s="12">
        <v>809</v>
      </c>
      <c r="F423" s="11" t="s">
        <v>172</v>
      </c>
      <c r="G423" s="11" t="s">
        <v>1858</v>
      </c>
      <c r="H423" s="10" t="s">
        <v>15</v>
      </c>
      <c r="I423" s="11" t="s">
        <v>124</v>
      </c>
      <c r="J423" s="12" t="s">
        <v>156</v>
      </c>
      <c r="K423" s="11" t="s">
        <v>157</v>
      </c>
      <c r="L423" s="13">
        <v>4741277</v>
      </c>
      <c r="M423" s="13">
        <v>4741277</v>
      </c>
      <c r="N423" s="13" t="str">
        <f>IF(Tbl_AppropInput[[#This Row],[Fund Detail Code]]="09119",Tbl_AppropInput[[#This Row],[Fund Group Name]],IF(ISNUMBER(SEARCH("covid",Tbl_AppropInput[[#This Row],[Fund Detail Name]]))=TRUE,"COVID Funds",Tbl_AppropInput[[#This Row],[Fund Group Name]]))</f>
        <v>Higher Education Operating</v>
      </c>
      <c r="O423" s="13" t="str">
        <f>IF(Tbl_AppropInput[[#This Row],[Fund Detail Code]]="09119",Tbl_AppropInput[[#This Row],[Fund Group Code]],IF(ISNUMBER(SEARCH("covid",Tbl_AppropInput[[#This Row],[Fund Detail Name]]))=TRUE,"99",Tbl_AppropInput[[#This Row],[Fund Group Code]]))</f>
        <v>03</v>
      </c>
      <c r="P423" s="13">
        <f>VLOOKUP(Tbl_AppropInput[[#This Row],[Agency Code]],TblAgencies[],12,FALSE)</f>
        <v>241</v>
      </c>
    </row>
    <row r="424" spans="1:16" ht="15.6">
      <c r="A424" s="10" t="s">
        <v>1938</v>
      </c>
      <c r="B424" s="11" t="s">
        <v>16</v>
      </c>
      <c r="C424" s="12">
        <v>268</v>
      </c>
      <c r="D424" s="11" t="s">
        <v>280</v>
      </c>
      <c r="E424" s="12" t="s">
        <v>212</v>
      </c>
      <c r="F424" s="11" t="s">
        <v>212</v>
      </c>
      <c r="G424" s="11" t="s">
        <v>1858</v>
      </c>
      <c r="H424" s="10" t="s">
        <v>212</v>
      </c>
      <c r="I424" s="11" t="s">
        <v>212</v>
      </c>
      <c r="J424" s="12" t="s">
        <v>212</v>
      </c>
      <c r="K424" s="11" t="s">
        <v>212</v>
      </c>
      <c r="L424" s="13">
        <v>0</v>
      </c>
      <c r="M424" s="13">
        <v>0</v>
      </c>
      <c r="N424" s="13" t="str">
        <f>IF(Tbl_AppropInput[[#This Row],[Fund Detail Code]]="09119",Tbl_AppropInput[[#This Row],[Fund Group Name]],IF(ISNUMBER(SEARCH("covid",Tbl_AppropInput[[#This Row],[Fund Detail Name]]))=TRUE,"COVID Funds",Tbl_AppropInput[[#This Row],[Fund Group Name]]))</f>
        <v/>
      </c>
      <c r="O424" s="13" t="str">
        <f>IF(Tbl_AppropInput[[#This Row],[Fund Detail Code]]="09119",Tbl_AppropInput[[#This Row],[Fund Group Code]],IF(ISNUMBER(SEARCH("covid",Tbl_AppropInput[[#This Row],[Fund Detail Name]]))=TRUE,"99",Tbl_AppropInput[[#This Row],[Fund Group Code]]))</f>
        <v/>
      </c>
      <c r="P424" s="13">
        <f>VLOOKUP(Tbl_AppropInput[[#This Row],[Agency Code]],TblAgencies[],12,FALSE)</f>
        <v>268</v>
      </c>
    </row>
    <row r="425" spans="1:16" ht="15.6">
      <c r="A425" s="10" t="s">
        <v>1938</v>
      </c>
      <c r="B425" s="11" t="s">
        <v>16</v>
      </c>
      <c r="C425" s="12">
        <v>268</v>
      </c>
      <c r="D425" s="11" t="s">
        <v>280</v>
      </c>
      <c r="E425" s="12">
        <v>100</v>
      </c>
      <c r="F425" s="11" t="s">
        <v>1953</v>
      </c>
      <c r="G425" s="11" t="s">
        <v>1859</v>
      </c>
      <c r="H425" s="10" t="s">
        <v>20</v>
      </c>
      <c r="I425" s="11" t="s">
        <v>21</v>
      </c>
      <c r="J425" s="12" t="s">
        <v>22</v>
      </c>
      <c r="K425" s="11" t="s">
        <v>23</v>
      </c>
      <c r="L425" s="13">
        <v>28241721</v>
      </c>
      <c r="M425" s="13">
        <v>28004445</v>
      </c>
      <c r="N425" s="13" t="str">
        <f>IF(Tbl_AppropInput[[#This Row],[Fund Detail Code]]="09119",Tbl_AppropInput[[#This Row],[Fund Group Name]],IF(ISNUMBER(SEARCH("covid",Tbl_AppropInput[[#This Row],[Fund Detail Name]]))=TRUE,"COVID Funds",Tbl_AppropInput[[#This Row],[Fund Group Name]]))</f>
        <v>General</v>
      </c>
      <c r="O425" s="13" t="str">
        <f>IF(Tbl_AppropInput[[#This Row],[Fund Detail Code]]="09119",Tbl_AppropInput[[#This Row],[Fund Group Code]],IF(ISNUMBER(SEARCH("covid",Tbl_AppropInput[[#This Row],[Fund Detail Name]]))=TRUE,"99",Tbl_AppropInput[[#This Row],[Fund Group Code]]))</f>
        <v>01</v>
      </c>
      <c r="P425" s="13">
        <f>VLOOKUP(Tbl_AppropInput[[#This Row],[Agency Code]],TblAgencies[],12,FALSE)</f>
        <v>268</v>
      </c>
    </row>
    <row r="426" spans="1:16" ht="15.6">
      <c r="A426" s="10" t="s">
        <v>1938</v>
      </c>
      <c r="B426" s="11" t="s">
        <v>16</v>
      </c>
      <c r="C426" s="12">
        <v>268</v>
      </c>
      <c r="D426" s="11" t="s">
        <v>280</v>
      </c>
      <c r="E426" s="12">
        <v>100</v>
      </c>
      <c r="F426" s="11" t="s">
        <v>1953</v>
      </c>
      <c r="G426" s="11" t="s">
        <v>1858</v>
      </c>
      <c r="H426" s="10" t="s">
        <v>15</v>
      </c>
      <c r="I426" s="11" t="s">
        <v>124</v>
      </c>
      <c r="J426" s="12" t="s">
        <v>125</v>
      </c>
      <c r="K426" s="11" t="s">
        <v>124</v>
      </c>
      <c r="L426" s="13">
        <v>1965086</v>
      </c>
      <c r="M426" s="13">
        <v>1965086</v>
      </c>
      <c r="N426" s="13" t="str">
        <f>IF(Tbl_AppropInput[[#This Row],[Fund Detail Code]]="09119",Tbl_AppropInput[[#This Row],[Fund Group Name]],IF(ISNUMBER(SEARCH("covid",Tbl_AppropInput[[#This Row],[Fund Detail Name]]))=TRUE,"COVID Funds",Tbl_AppropInput[[#This Row],[Fund Group Name]]))</f>
        <v>Higher Education Operating</v>
      </c>
      <c r="O426" s="13" t="str">
        <f>IF(Tbl_AppropInput[[#This Row],[Fund Detail Code]]="09119",Tbl_AppropInput[[#This Row],[Fund Group Code]],IF(ISNUMBER(SEARCH("covid",Tbl_AppropInput[[#This Row],[Fund Detail Name]]))=TRUE,"99",Tbl_AppropInput[[#This Row],[Fund Group Code]]))</f>
        <v>03</v>
      </c>
      <c r="P426" s="13">
        <f>VLOOKUP(Tbl_AppropInput[[#This Row],[Agency Code]],TblAgencies[],12,FALSE)</f>
        <v>268</v>
      </c>
    </row>
    <row r="427" spans="1:16" ht="15.6">
      <c r="A427" s="10" t="s">
        <v>1938</v>
      </c>
      <c r="B427" s="11" t="s">
        <v>16</v>
      </c>
      <c r="C427" s="12">
        <v>268</v>
      </c>
      <c r="D427" s="11" t="s">
        <v>280</v>
      </c>
      <c r="E427" s="12">
        <v>108</v>
      </c>
      <c r="F427" s="11" t="s">
        <v>153</v>
      </c>
      <c r="G427" s="11" t="s">
        <v>1859</v>
      </c>
      <c r="H427" s="10" t="s">
        <v>20</v>
      </c>
      <c r="I427" s="11" t="s">
        <v>21</v>
      </c>
      <c r="J427" s="12" t="s">
        <v>22</v>
      </c>
      <c r="K427" s="11" t="s">
        <v>23</v>
      </c>
      <c r="L427" s="13">
        <v>382002</v>
      </c>
      <c r="M427" s="13">
        <v>412502</v>
      </c>
      <c r="N427" s="13" t="str">
        <f>IF(Tbl_AppropInput[[#This Row],[Fund Detail Code]]="09119",Tbl_AppropInput[[#This Row],[Fund Group Name]],IF(ISNUMBER(SEARCH("covid",Tbl_AppropInput[[#This Row],[Fund Detail Name]]))=TRUE,"COVID Funds",Tbl_AppropInput[[#This Row],[Fund Group Name]]))</f>
        <v>General</v>
      </c>
      <c r="O427" s="13" t="str">
        <f>IF(Tbl_AppropInput[[#This Row],[Fund Detail Code]]="09119",Tbl_AppropInput[[#This Row],[Fund Group Code]],IF(ISNUMBER(SEARCH("covid",Tbl_AppropInput[[#This Row],[Fund Detail Name]]))=TRUE,"99",Tbl_AppropInput[[#This Row],[Fund Group Code]]))</f>
        <v>01</v>
      </c>
      <c r="P427" s="13">
        <f>VLOOKUP(Tbl_AppropInput[[#This Row],[Agency Code]],TblAgencies[],12,FALSE)</f>
        <v>268</v>
      </c>
    </row>
    <row r="428" spans="1:16" ht="15.6">
      <c r="A428" s="10" t="s">
        <v>1938</v>
      </c>
      <c r="B428" s="11" t="s">
        <v>16</v>
      </c>
      <c r="C428" s="12">
        <v>268</v>
      </c>
      <c r="D428" s="11" t="s">
        <v>280</v>
      </c>
      <c r="E428" s="12">
        <v>110</v>
      </c>
      <c r="F428" s="11" t="s">
        <v>162</v>
      </c>
      <c r="G428" s="11" t="s">
        <v>1858</v>
      </c>
      <c r="H428" s="10" t="s">
        <v>15</v>
      </c>
      <c r="I428" s="11" t="s">
        <v>124</v>
      </c>
      <c r="J428" s="12" t="s">
        <v>163</v>
      </c>
      <c r="K428" s="11" t="s">
        <v>164</v>
      </c>
      <c r="L428" s="13">
        <v>17428066</v>
      </c>
      <c r="M428" s="13">
        <v>17428066</v>
      </c>
      <c r="N428" s="13" t="str">
        <f>IF(Tbl_AppropInput[[#This Row],[Fund Detail Code]]="09119",Tbl_AppropInput[[#This Row],[Fund Group Name]],IF(ISNUMBER(SEARCH("covid",Tbl_AppropInput[[#This Row],[Fund Detail Name]]))=TRUE,"COVID Funds",Tbl_AppropInput[[#This Row],[Fund Group Name]]))</f>
        <v>Higher Education Operating</v>
      </c>
      <c r="O428" s="13" t="str">
        <f>IF(Tbl_AppropInput[[#This Row],[Fund Detail Code]]="09119",Tbl_AppropInput[[#This Row],[Fund Group Code]],IF(ISNUMBER(SEARCH("covid",Tbl_AppropInput[[#This Row],[Fund Detail Name]]))=TRUE,"99",Tbl_AppropInput[[#This Row],[Fund Group Code]]))</f>
        <v>03</v>
      </c>
      <c r="P428" s="13">
        <f>VLOOKUP(Tbl_AppropInput[[#This Row],[Agency Code]],TblAgencies[],12,FALSE)</f>
        <v>268</v>
      </c>
    </row>
    <row r="429" spans="1:16" ht="15.6">
      <c r="A429" s="10" t="s">
        <v>1938</v>
      </c>
      <c r="B429" s="11" t="s">
        <v>16</v>
      </c>
      <c r="C429" s="12">
        <v>268</v>
      </c>
      <c r="D429" s="11" t="s">
        <v>280</v>
      </c>
      <c r="E429" s="12">
        <v>110</v>
      </c>
      <c r="F429" s="11" t="s">
        <v>162</v>
      </c>
      <c r="G429" s="11" t="s">
        <v>1858</v>
      </c>
      <c r="H429" s="10" t="s">
        <v>15</v>
      </c>
      <c r="I429" s="11" t="s">
        <v>124</v>
      </c>
      <c r="J429" s="12" t="s">
        <v>154</v>
      </c>
      <c r="K429" s="11" t="s">
        <v>155</v>
      </c>
      <c r="L429" s="13">
        <v>4540516</v>
      </c>
      <c r="M429" s="13">
        <v>4540516</v>
      </c>
      <c r="N429" s="13" t="str">
        <f>IF(Tbl_AppropInput[[#This Row],[Fund Detail Code]]="09119",Tbl_AppropInput[[#This Row],[Fund Group Name]],IF(ISNUMBER(SEARCH("covid",Tbl_AppropInput[[#This Row],[Fund Detail Name]]))=TRUE,"COVID Funds",Tbl_AppropInput[[#This Row],[Fund Group Name]]))</f>
        <v>Higher Education Operating</v>
      </c>
      <c r="O429" s="13" t="str">
        <f>IF(Tbl_AppropInput[[#This Row],[Fund Detail Code]]="09119",Tbl_AppropInput[[#This Row],[Fund Group Code]],IF(ISNUMBER(SEARCH("covid",Tbl_AppropInput[[#This Row],[Fund Detail Name]]))=TRUE,"99",Tbl_AppropInput[[#This Row],[Fund Group Code]]))</f>
        <v>03</v>
      </c>
      <c r="P429" s="13">
        <f>VLOOKUP(Tbl_AppropInput[[#This Row],[Agency Code]],TblAgencies[],12,FALSE)</f>
        <v>268</v>
      </c>
    </row>
    <row r="430" spans="1:16" ht="15.6">
      <c r="A430" s="10" t="s">
        <v>1938</v>
      </c>
      <c r="B430" s="11" t="s">
        <v>16</v>
      </c>
      <c r="C430" s="12">
        <v>268</v>
      </c>
      <c r="D430" s="11" t="s">
        <v>280</v>
      </c>
      <c r="E430" s="12">
        <v>110</v>
      </c>
      <c r="F430" s="11" t="s">
        <v>162</v>
      </c>
      <c r="G430" s="11" t="s">
        <v>1858</v>
      </c>
      <c r="H430" s="10" t="s">
        <v>15</v>
      </c>
      <c r="I430" s="11" t="s">
        <v>124</v>
      </c>
      <c r="J430" s="12" t="s">
        <v>165</v>
      </c>
      <c r="K430" s="11" t="s">
        <v>166</v>
      </c>
      <c r="L430" s="13">
        <v>2953865</v>
      </c>
      <c r="M430" s="13">
        <v>2953865</v>
      </c>
      <c r="N430" s="13" t="str">
        <f>IF(Tbl_AppropInput[[#This Row],[Fund Detail Code]]="09119",Tbl_AppropInput[[#This Row],[Fund Group Name]],IF(ISNUMBER(SEARCH("covid",Tbl_AppropInput[[#This Row],[Fund Detail Name]]))=TRUE,"COVID Funds",Tbl_AppropInput[[#This Row],[Fund Group Name]]))</f>
        <v>Higher Education Operating</v>
      </c>
      <c r="O430" s="13" t="str">
        <f>IF(Tbl_AppropInput[[#This Row],[Fund Detail Code]]="09119",Tbl_AppropInput[[#This Row],[Fund Group Code]],IF(ISNUMBER(SEARCH("covid",Tbl_AppropInput[[#This Row],[Fund Detail Name]]))=TRUE,"99",Tbl_AppropInput[[#This Row],[Fund Group Code]]))</f>
        <v>03</v>
      </c>
      <c r="P430" s="13">
        <f>VLOOKUP(Tbl_AppropInput[[#This Row],[Agency Code]],TblAgencies[],12,FALSE)</f>
        <v>268</v>
      </c>
    </row>
    <row r="431" spans="1:16" ht="15.6">
      <c r="A431" s="10" t="s">
        <v>1938</v>
      </c>
      <c r="B431" s="11" t="s">
        <v>16</v>
      </c>
      <c r="C431" s="12">
        <v>268</v>
      </c>
      <c r="D431" s="11" t="s">
        <v>280</v>
      </c>
      <c r="E431" s="12">
        <v>110</v>
      </c>
      <c r="F431" s="11" t="s">
        <v>162</v>
      </c>
      <c r="G431" s="11" t="s">
        <v>1858</v>
      </c>
      <c r="H431" s="10" t="s">
        <v>15</v>
      </c>
      <c r="I431" s="11" t="s">
        <v>124</v>
      </c>
      <c r="J431" s="12" t="s">
        <v>220</v>
      </c>
      <c r="K431" s="11" t="s">
        <v>221</v>
      </c>
      <c r="L431" s="13">
        <v>75211</v>
      </c>
      <c r="M431" s="13">
        <v>75211</v>
      </c>
      <c r="N431" s="13" t="str">
        <f>IF(Tbl_AppropInput[[#This Row],[Fund Detail Code]]="09119",Tbl_AppropInput[[#This Row],[Fund Group Name]],IF(ISNUMBER(SEARCH("covid",Tbl_AppropInput[[#This Row],[Fund Detail Name]]))=TRUE,"COVID Funds",Tbl_AppropInput[[#This Row],[Fund Group Name]]))</f>
        <v>Higher Education Operating</v>
      </c>
      <c r="O431" s="13" t="str">
        <f>IF(Tbl_AppropInput[[#This Row],[Fund Detail Code]]="09119",Tbl_AppropInput[[#This Row],[Fund Group Code]],IF(ISNUMBER(SEARCH("covid",Tbl_AppropInput[[#This Row],[Fund Detail Name]]))=TRUE,"99",Tbl_AppropInput[[#This Row],[Fund Group Code]]))</f>
        <v>03</v>
      </c>
      <c r="P431" s="13">
        <f>VLOOKUP(Tbl_AppropInput[[#This Row],[Agency Code]],TblAgencies[],12,FALSE)</f>
        <v>268</v>
      </c>
    </row>
    <row r="432" spans="1:16" ht="15.6">
      <c r="A432" s="10" t="s">
        <v>1938</v>
      </c>
      <c r="B432" s="11" t="s">
        <v>16</v>
      </c>
      <c r="C432" s="12">
        <v>247</v>
      </c>
      <c r="D432" s="11" t="s">
        <v>276</v>
      </c>
      <c r="E432" s="12">
        <v>100</v>
      </c>
      <c r="F432" s="11" t="s">
        <v>1953</v>
      </c>
      <c r="G432" s="11" t="s">
        <v>1859</v>
      </c>
      <c r="H432" s="10" t="s">
        <v>20</v>
      </c>
      <c r="I432" s="11" t="s">
        <v>21</v>
      </c>
      <c r="J432" s="12" t="s">
        <v>22</v>
      </c>
      <c r="K432" s="11" t="s">
        <v>23</v>
      </c>
      <c r="L432" s="13">
        <v>199860850</v>
      </c>
      <c r="M432" s="13">
        <v>199865850</v>
      </c>
      <c r="N432" s="13" t="str">
        <f>IF(Tbl_AppropInput[[#This Row],[Fund Detail Code]]="09119",Tbl_AppropInput[[#This Row],[Fund Group Name]],IF(ISNUMBER(SEARCH("covid",Tbl_AppropInput[[#This Row],[Fund Detail Name]]))=TRUE,"COVID Funds",Tbl_AppropInput[[#This Row],[Fund Group Name]]))</f>
        <v>General</v>
      </c>
      <c r="O432" s="13" t="str">
        <f>IF(Tbl_AppropInput[[#This Row],[Fund Detail Code]]="09119",Tbl_AppropInput[[#This Row],[Fund Group Code]],IF(ISNUMBER(SEARCH("covid",Tbl_AppropInput[[#This Row],[Fund Detail Name]]))=TRUE,"99",Tbl_AppropInput[[#This Row],[Fund Group Code]]))</f>
        <v>01</v>
      </c>
      <c r="P432" s="13">
        <f>VLOOKUP(Tbl_AppropInput[[#This Row],[Agency Code]],TblAgencies[],12,FALSE)</f>
        <v>247</v>
      </c>
    </row>
    <row r="433" spans="1:16" ht="15.6">
      <c r="A433" s="10" t="s">
        <v>1938</v>
      </c>
      <c r="B433" s="11" t="s">
        <v>16</v>
      </c>
      <c r="C433" s="12">
        <v>247</v>
      </c>
      <c r="D433" s="11" t="s">
        <v>276</v>
      </c>
      <c r="E433" s="12">
        <v>100</v>
      </c>
      <c r="F433" s="11" t="s">
        <v>1953</v>
      </c>
      <c r="G433" s="11" t="s">
        <v>1858</v>
      </c>
      <c r="H433" s="10" t="s">
        <v>15</v>
      </c>
      <c r="I433" s="11" t="s">
        <v>124</v>
      </c>
      <c r="J433" s="12" t="s">
        <v>125</v>
      </c>
      <c r="K433" s="11" t="s">
        <v>124</v>
      </c>
      <c r="L433" s="13">
        <v>480366372</v>
      </c>
      <c r="M433" s="13">
        <v>480373372</v>
      </c>
      <c r="N433" s="13" t="str">
        <f>IF(Tbl_AppropInput[[#This Row],[Fund Detail Code]]="09119",Tbl_AppropInput[[#This Row],[Fund Group Name]],IF(ISNUMBER(SEARCH("covid",Tbl_AppropInput[[#This Row],[Fund Detail Name]]))=TRUE,"COVID Funds",Tbl_AppropInput[[#This Row],[Fund Group Name]]))</f>
        <v>Higher Education Operating</v>
      </c>
      <c r="O433" s="13" t="str">
        <f>IF(Tbl_AppropInput[[#This Row],[Fund Detail Code]]="09119",Tbl_AppropInput[[#This Row],[Fund Group Code]],IF(ISNUMBER(SEARCH("covid",Tbl_AppropInput[[#This Row],[Fund Detail Name]]))=TRUE,"99",Tbl_AppropInput[[#This Row],[Fund Group Code]]))</f>
        <v>03</v>
      </c>
      <c r="P433" s="13">
        <f>VLOOKUP(Tbl_AppropInput[[#This Row],[Agency Code]],TblAgencies[],12,FALSE)</f>
        <v>247</v>
      </c>
    </row>
    <row r="434" spans="1:16" ht="15.6">
      <c r="A434" s="10" t="s">
        <v>1938</v>
      </c>
      <c r="B434" s="11" t="s">
        <v>16</v>
      </c>
      <c r="C434" s="12">
        <v>247</v>
      </c>
      <c r="D434" s="11" t="s">
        <v>276</v>
      </c>
      <c r="E434" s="12">
        <v>100</v>
      </c>
      <c r="F434" s="11" t="s">
        <v>1953</v>
      </c>
      <c r="G434" s="11" t="s">
        <v>1858</v>
      </c>
      <c r="H434" s="10" t="s">
        <v>15</v>
      </c>
      <c r="I434" s="11" t="s">
        <v>124</v>
      </c>
      <c r="J434" s="12" t="s">
        <v>130</v>
      </c>
      <c r="K434" s="11" t="s">
        <v>131</v>
      </c>
      <c r="L434" s="13">
        <v>908571</v>
      </c>
      <c r="M434" s="13">
        <v>908571</v>
      </c>
      <c r="N434" s="13" t="str">
        <f>IF(Tbl_AppropInput[[#This Row],[Fund Detail Code]]="09119",Tbl_AppropInput[[#This Row],[Fund Group Name]],IF(ISNUMBER(SEARCH("covid",Tbl_AppropInput[[#This Row],[Fund Detail Name]]))=TRUE,"COVID Funds",Tbl_AppropInput[[#This Row],[Fund Group Name]]))</f>
        <v>Higher Education Operating</v>
      </c>
      <c r="O434" s="13" t="str">
        <f>IF(Tbl_AppropInput[[#This Row],[Fund Detail Code]]="09119",Tbl_AppropInput[[#This Row],[Fund Group Code]],IF(ISNUMBER(SEARCH("covid",Tbl_AppropInput[[#This Row],[Fund Detail Name]]))=TRUE,"99",Tbl_AppropInput[[#This Row],[Fund Group Code]]))</f>
        <v>03</v>
      </c>
      <c r="P434" s="13">
        <f>VLOOKUP(Tbl_AppropInput[[#This Row],[Agency Code]],TblAgencies[],12,FALSE)</f>
        <v>247</v>
      </c>
    </row>
    <row r="435" spans="1:16" ht="15.6">
      <c r="A435" s="10" t="s">
        <v>1938</v>
      </c>
      <c r="B435" s="11" t="s">
        <v>16</v>
      </c>
      <c r="C435" s="12">
        <v>247</v>
      </c>
      <c r="D435" s="11" t="s">
        <v>276</v>
      </c>
      <c r="E435" s="12">
        <v>108</v>
      </c>
      <c r="F435" s="11" t="s">
        <v>153</v>
      </c>
      <c r="G435" s="11" t="s">
        <v>1859</v>
      </c>
      <c r="H435" s="10" t="s">
        <v>20</v>
      </c>
      <c r="I435" s="11" t="s">
        <v>21</v>
      </c>
      <c r="J435" s="12" t="s">
        <v>22</v>
      </c>
      <c r="K435" s="11" t="s">
        <v>23</v>
      </c>
      <c r="L435" s="13">
        <v>42419494</v>
      </c>
      <c r="M435" s="13">
        <v>65510144</v>
      </c>
      <c r="N435" s="13" t="str">
        <f>IF(Tbl_AppropInput[[#This Row],[Fund Detail Code]]="09119",Tbl_AppropInput[[#This Row],[Fund Group Name]],IF(ISNUMBER(SEARCH("covid",Tbl_AppropInput[[#This Row],[Fund Detail Name]]))=TRUE,"COVID Funds",Tbl_AppropInput[[#This Row],[Fund Group Name]]))</f>
        <v>General</v>
      </c>
      <c r="O435" s="13" t="str">
        <f>IF(Tbl_AppropInput[[#This Row],[Fund Detail Code]]="09119",Tbl_AppropInput[[#This Row],[Fund Group Code]],IF(ISNUMBER(SEARCH("covid",Tbl_AppropInput[[#This Row],[Fund Detail Name]]))=TRUE,"99",Tbl_AppropInput[[#This Row],[Fund Group Code]]))</f>
        <v>01</v>
      </c>
      <c r="P435" s="13">
        <f>VLOOKUP(Tbl_AppropInput[[#This Row],[Agency Code]],TblAgencies[],12,FALSE)</f>
        <v>247</v>
      </c>
    </row>
    <row r="436" spans="1:16" ht="15.6">
      <c r="A436" s="10" t="s">
        <v>1938</v>
      </c>
      <c r="B436" s="11" t="s">
        <v>16</v>
      </c>
      <c r="C436" s="12">
        <v>247</v>
      </c>
      <c r="D436" s="11" t="s">
        <v>276</v>
      </c>
      <c r="E436" s="12">
        <v>108</v>
      </c>
      <c r="F436" s="11" t="s">
        <v>153</v>
      </c>
      <c r="G436" s="11" t="s">
        <v>1858</v>
      </c>
      <c r="H436" s="10" t="s">
        <v>15</v>
      </c>
      <c r="I436" s="11" t="s">
        <v>124</v>
      </c>
      <c r="J436" s="12" t="s">
        <v>125</v>
      </c>
      <c r="K436" s="11" t="s">
        <v>124</v>
      </c>
      <c r="L436" s="13">
        <v>27296000</v>
      </c>
      <c r="M436" s="13">
        <v>33696000</v>
      </c>
      <c r="N436" s="13" t="str">
        <f>IF(Tbl_AppropInput[[#This Row],[Fund Detail Code]]="09119",Tbl_AppropInput[[#This Row],[Fund Group Name]],IF(ISNUMBER(SEARCH("covid",Tbl_AppropInput[[#This Row],[Fund Detail Name]]))=TRUE,"COVID Funds",Tbl_AppropInput[[#This Row],[Fund Group Name]]))</f>
        <v>Higher Education Operating</v>
      </c>
      <c r="O436" s="13" t="str">
        <f>IF(Tbl_AppropInput[[#This Row],[Fund Detail Code]]="09119",Tbl_AppropInput[[#This Row],[Fund Group Code]],IF(ISNUMBER(SEARCH("covid",Tbl_AppropInput[[#This Row],[Fund Detail Name]]))=TRUE,"99",Tbl_AppropInput[[#This Row],[Fund Group Code]]))</f>
        <v>03</v>
      </c>
      <c r="P436" s="13">
        <f>VLOOKUP(Tbl_AppropInput[[#This Row],[Agency Code]],TblAgencies[],12,FALSE)</f>
        <v>247</v>
      </c>
    </row>
    <row r="437" spans="1:16" ht="15.6">
      <c r="A437" s="10" t="s">
        <v>1938</v>
      </c>
      <c r="B437" s="11" t="s">
        <v>16</v>
      </c>
      <c r="C437" s="12">
        <v>247</v>
      </c>
      <c r="D437" s="11" t="s">
        <v>276</v>
      </c>
      <c r="E437" s="12">
        <v>110</v>
      </c>
      <c r="F437" s="11" t="s">
        <v>162</v>
      </c>
      <c r="G437" s="11" t="s">
        <v>1859</v>
      </c>
      <c r="H437" s="10" t="s">
        <v>20</v>
      </c>
      <c r="I437" s="11" t="s">
        <v>21</v>
      </c>
      <c r="J437" s="12" t="s">
        <v>22</v>
      </c>
      <c r="K437" s="11" t="s">
        <v>23</v>
      </c>
      <c r="L437" s="13">
        <v>2106250</v>
      </c>
      <c r="M437" s="13">
        <v>2106250</v>
      </c>
      <c r="N437" s="13" t="str">
        <f>IF(Tbl_AppropInput[[#This Row],[Fund Detail Code]]="09119",Tbl_AppropInput[[#This Row],[Fund Group Name]],IF(ISNUMBER(SEARCH("covid",Tbl_AppropInput[[#This Row],[Fund Detail Name]]))=TRUE,"COVID Funds",Tbl_AppropInput[[#This Row],[Fund Group Name]]))</f>
        <v>General</v>
      </c>
      <c r="O437" s="13" t="str">
        <f>IF(Tbl_AppropInput[[#This Row],[Fund Detail Code]]="09119",Tbl_AppropInput[[#This Row],[Fund Group Code]],IF(ISNUMBER(SEARCH("covid",Tbl_AppropInput[[#This Row],[Fund Detail Name]]))=TRUE,"99",Tbl_AppropInput[[#This Row],[Fund Group Code]]))</f>
        <v>01</v>
      </c>
      <c r="P437" s="13">
        <f>VLOOKUP(Tbl_AppropInput[[#This Row],[Agency Code]],TblAgencies[],12,FALSE)</f>
        <v>247</v>
      </c>
    </row>
    <row r="438" spans="1:16" ht="15.6">
      <c r="A438" s="10" t="s">
        <v>1938</v>
      </c>
      <c r="B438" s="11" t="s">
        <v>16</v>
      </c>
      <c r="C438" s="12">
        <v>247</v>
      </c>
      <c r="D438" s="11" t="s">
        <v>276</v>
      </c>
      <c r="E438" s="12">
        <v>110</v>
      </c>
      <c r="F438" s="11" t="s">
        <v>162</v>
      </c>
      <c r="G438" s="11" t="s">
        <v>1858</v>
      </c>
      <c r="H438" s="10" t="s">
        <v>15</v>
      </c>
      <c r="I438" s="11" t="s">
        <v>124</v>
      </c>
      <c r="J438" s="12" t="s">
        <v>125</v>
      </c>
      <c r="K438" s="11" t="s">
        <v>124</v>
      </c>
      <c r="L438" s="13">
        <v>5850104</v>
      </c>
      <c r="M438" s="13">
        <v>5850104</v>
      </c>
      <c r="N438" s="13" t="str">
        <f>IF(Tbl_AppropInput[[#This Row],[Fund Detail Code]]="09119",Tbl_AppropInput[[#This Row],[Fund Group Name]],IF(ISNUMBER(SEARCH("covid",Tbl_AppropInput[[#This Row],[Fund Detail Name]]))=TRUE,"COVID Funds",Tbl_AppropInput[[#This Row],[Fund Group Name]]))</f>
        <v>Higher Education Operating</v>
      </c>
      <c r="O438" s="13" t="str">
        <f>IF(Tbl_AppropInput[[#This Row],[Fund Detail Code]]="09119",Tbl_AppropInput[[#This Row],[Fund Group Code]],IF(ISNUMBER(SEARCH("covid",Tbl_AppropInput[[#This Row],[Fund Detail Name]]))=TRUE,"99",Tbl_AppropInput[[#This Row],[Fund Group Code]]))</f>
        <v>03</v>
      </c>
      <c r="P438" s="13">
        <f>VLOOKUP(Tbl_AppropInput[[#This Row],[Agency Code]],TblAgencies[],12,FALSE)</f>
        <v>247</v>
      </c>
    </row>
    <row r="439" spans="1:16" ht="15.6">
      <c r="A439" s="10" t="s">
        <v>1938</v>
      </c>
      <c r="B439" s="11" t="s">
        <v>16</v>
      </c>
      <c r="C439" s="12">
        <v>247</v>
      </c>
      <c r="D439" s="11" t="s">
        <v>276</v>
      </c>
      <c r="E439" s="12">
        <v>110</v>
      </c>
      <c r="F439" s="11" t="s">
        <v>162</v>
      </c>
      <c r="G439" s="11" t="s">
        <v>1858</v>
      </c>
      <c r="H439" s="10" t="s">
        <v>15</v>
      </c>
      <c r="I439" s="11" t="s">
        <v>124</v>
      </c>
      <c r="J439" s="12" t="s">
        <v>163</v>
      </c>
      <c r="K439" s="11" t="s">
        <v>164</v>
      </c>
      <c r="L439" s="13">
        <v>177390710</v>
      </c>
      <c r="M439" s="13">
        <v>177390710</v>
      </c>
      <c r="N439" s="13" t="str">
        <f>IF(Tbl_AppropInput[[#This Row],[Fund Detail Code]]="09119",Tbl_AppropInput[[#This Row],[Fund Group Name]],IF(ISNUMBER(SEARCH("covid",Tbl_AppropInput[[#This Row],[Fund Detail Name]]))=TRUE,"COVID Funds",Tbl_AppropInput[[#This Row],[Fund Group Name]]))</f>
        <v>Higher Education Operating</v>
      </c>
      <c r="O439" s="13" t="str">
        <f>IF(Tbl_AppropInput[[#This Row],[Fund Detail Code]]="09119",Tbl_AppropInput[[#This Row],[Fund Group Code]],IF(ISNUMBER(SEARCH("covid",Tbl_AppropInput[[#This Row],[Fund Detail Name]]))=TRUE,"99",Tbl_AppropInput[[#This Row],[Fund Group Code]]))</f>
        <v>03</v>
      </c>
      <c r="P439" s="13">
        <f>VLOOKUP(Tbl_AppropInput[[#This Row],[Agency Code]],TblAgencies[],12,FALSE)</f>
        <v>247</v>
      </c>
    </row>
    <row r="440" spans="1:16" ht="15.6">
      <c r="A440" s="10" t="s">
        <v>1938</v>
      </c>
      <c r="B440" s="11" t="s">
        <v>16</v>
      </c>
      <c r="C440" s="12">
        <v>247</v>
      </c>
      <c r="D440" s="11" t="s">
        <v>276</v>
      </c>
      <c r="E440" s="12">
        <v>110</v>
      </c>
      <c r="F440" s="11" t="s">
        <v>162</v>
      </c>
      <c r="G440" s="11" t="s">
        <v>1858</v>
      </c>
      <c r="H440" s="10" t="s">
        <v>15</v>
      </c>
      <c r="I440" s="11" t="s">
        <v>124</v>
      </c>
      <c r="J440" s="12" t="s">
        <v>154</v>
      </c>
      <c r="K440" s="11" t="s">
        <v>155</v>
      </c>
      <c r="L440" s="13">
        <v>71965717</v>
      </c>
      <c r="M440" s="13">
        <v>71965717</v>
      </c>
      <c r="N440" s="13" t="str">
        <f>IF(Tbl_AppropInput[[#This Row],[Fund Detail Code]]="09119",Tbl_AppropInput[[#This Row],[Fund Group Name]],IF(ISNUMBER(SEARCH("covid",Tbl_AppropInput[[#This Row],[Fund Detail Name]]))=TRUE,"COVID Funds",Tbl_AppropInput[[#This Row],[Fund Group Name]]))</f>
        <v>Higher Education Operating</v>
      </c>
      <c r="O440" s="13" t="str">
        <f>IF(Tbl_AppropInput[[#This Row],[Fund Detail Code]]="09119",Tbl_AppropInput[[#This Row],[Fund Group Code]],IF(ISNUMBER(SEARCH("covid",Tbl_AppropInput[[#This Row],[Fund Detail Name]]))=TRUE,"99",Tbl_AppropInput[[#This Row],[Fund Group Code]]))</f>
        <v>03</v>
      </c>
      <c r="P440" s="13">
        <f>VLOOKUP(Tbl_AppropInput[[#This Row],[Agency Code]],TblAgencies[],12,FALSE)</f>
        <v>247</v>
      </c>
    </row>
    <row r="441" spans="1:16" ht="15.6">
      <c r="A441" s="10" t="s">
        <v>1938</v>
      </c>
      <c r="B441" s="11" t="s">
        <v>16</v>
      </c>
      <c r="C441" s="12">
        <v>247</v>
      </c>
      <c r="D441" s="11" t="s">
        <v>276</v>
      </c>
      <c r="E441" s="12">
        <v>110</v>
      </c>
      <c r="F441" s="11" t="s">
        <v>162</v>
      </c>
      <c r="G441" s="11" t="s">
        <v>1858</v>
      </c>
      <c r="H441" s="10" t="s">
        <v>15</v>
      </c>
      <c r="I441" s="11" t="s">
        <v>124</v>
      </c>
      <c r="J441" s="12" t="s">
        <v>165</v>
      </c>
      <c r="K441" s="11" t="s">
        <v>166</v>
      </c>
      <c r="L441" s="13">
        <v>22962219</v>
      </c>
      <c r="M441" s="13">
        <v>22962219</v>
      </c>
      <c r="N441" s="13" t="str">
        <f>IF(Tbl_AppropInput[[#This Row],[Fund Detail Code]]="09119",Tbl_AppropInput[[#This Row],[Fund Group Name]],IF(ISNUMBER(SEARCH("covid",Tbl_AppropInput[[#This Row],[Fund Detail Name]]))=TRUE,"COVID Funds",Tbl_AppropInput[[#This Row],[Fund Group Name]]))</f>
        <v>Higher Education Operating</v>
      </c>
      <c r="O441" s="13" t="str">
        <f>IF(Tbl_AppropInput[[#This Row],[Fund Detail Code]]="09119",Tbl_AppropInput[[#This Row],[Fund Group Code]],IF(ISNUMBER(SEARCH("covid",Tbl_AppropInput[[#This Row],[Fund Detail Name]]))=TRUE,"99",Tbl_AppropInput[[#This Row],[Fund Group Code]]))</f>
        <v>03</v>
      </c>
      <c r="P441" s="13">
        <f>VLOOKUP(Tbl_AppropInput[[#This Row],[Agency Code]],TblAgencies[],12,FALSE)</f>
        <v>247</v>
      </c>
    </row>
    <row r="442" spans="1:16" ht="15.6">
      <c r="A442" s="10" t="s">
        <v>1938</v>
      </c>
      <c r="B442" s="11" t="s">
        <v>16</v>
      </c>
      <c r="C442" s="12">
        <v>247</v>
      </c>
      <c r="D442" s="11" t="s">
        <v>276</v>
      </c>
      <c r="E442" s="12">
        <v>110</v>
      </c>
      <c r="F442" s="11" t="s">
        <v>162</v>
      </c>
      <c r="G442" s="11" t="s">
        <v>1858</v>
      </c>
      <c r="H442" s="10" t="s">
        <v>15</v>
      </c>
      <c r="I442" s="11" t="s">
        <v>124</v>
      </c>
      <c r="J442" s="12" t="s">
        <v>220</v>
      </c>
      <c r="K442" s="11" t="s">
        <v>221</v>
      </c>
      <c r="L442" s="13">
        <v>1000000</v>
      </c>
      <c r="M442" s="13">
        <v>1000000</v>
      </c>
      <c r="N442" s="13" t="str">
        <f>IF(Tbl_AppropInput[[#This Row],[Fund Detail Code]]="09119",Tbl_AppropInput[[#This Row],[Fund Group Name]],IF(ISNUMBER(SEARCH("covid",Tbl_AppropInput[[#This Row],[Fund Detail Name]]))=TRUE,"COVID Funds",Tbl_AppropInput[[#This Row],[Fund Group Name]]))</f>
        <v>Higher Education Operating</v>
      </c>
      <c r="O442" s="13" t="str">
        <f>IF(Tbl_AppropInput[[#This Row],[Fund Detail Code]]="09119",Tbl_AppropInput[[#This Row],[Fund Group Code]],IF(ISNUMBER(SEARCH("covid",Tbl_AppropInput[[#This Row],[Fund Detail Name]]))=TRUE,"99",Tbl_AppropInput[[#This Row],[Fund Group Code]]))</f>
        <v>03</v>
      </c>
      <c r="P442" s="13">
        <f>VLOOKUP(Tbl_AppropInput[[#This Row],[Agency Code]],TblAgencies[],12,FALSE)</f>
        <v>247</v>
      </c>
    </row>
    <row r="443" spans="1:16" ht="15.6">
      <c r="A443" s="10" t="s">
        <v>1938</v>
      </c>
      <c r="B443" s="11" t="s">
        <v>16</v>
      </c>
      <c r="C443" s="12">
        <v>247</v>
      </c>
      <c r="D443" s="11" t="s">
        <v>276</v>
      </c>
      <c r="E443" s="12">
        <v>809</v>
      </c>
      <c r="F443" s="11" t="s">
        <v>172</v>
      </c>
      <c r="G443" s="11" t="s">
        <v>1858</v>
      </c>
      <c r="H443" s="10" t="s">
        <v>15</v>
      </c>
      <c r="I443" s="11" t="s">
        <v>124</v>
      </c>
      <c r="J443" s="12" t="s">
        <v>125</v>
      </c>
      <c r="K443" s="11" t="s">
        <v>124</v>
      </c>
      <c r="L443" s="13">
        <v>2076462</v>
      </c>
      <c r="M443" s="13">
        <v>2076462</v>
      </c>
      <c r="N443" s="13" t="str">
        <f>IF(Tbl_AppropInput[[#This Row],[Fund Detail Code]]="09119",Tbl_AppropInput[[#This Row],[Fund Group Name]],IF(ISNUMBER(SEARCH("covid",Tbl_AppropInput[[#This Row],[Fund Detail Name]]))=TRUE,"COVID Funds",Tbl_AppropInput[[#This Row],[Fund Group Name]]))</f>
        <v>Higher Education Operating</v>
      </c>
      <c r="O443" s="13" t="str">
        <f>IF(Tbl_AppropInput[[#This Row],[Fund Detail Code]]="09119",Tbl_AppropInput[[#This Row],[Fund Group Code]],IF(ISNUMBER(SEARCH("covid",Tbl_AppropInput[[#This Row],[Fund Detail Name]]))=TRUE,"99",Tbl_AppropInput[[#This Row],[Fund Group Code]]))</f>
        <v>03</v>
      </c>
      <c r="P443" s="13">
        <f>VLOOKUP(Tbl_AppropInput[[#This Row],[Agency Code]],TblAgencies[],12,FALSE)</f>
        <v>247</v>
      </c>
    </row>
    <row r="444" spans="1:16" ht="15.6">
      <c r="A444" s="10" t="s">
        <v>1938</v>
      </c>
      <c r="B444" s="11" t="s">
        <v>16</v>
      </c>
      <c r="C444" s="12">
        <v>247</v>
      </c>
      <c r="D444" s="11" t="s">
        <v>276</v>
      </c>
      <c r="E444" s="12">
        <v>809</v>
      </c>
      <c r="F444" s="11" t="s">
        <v>172</v>
      </c>
      <c r="G444" s="11" t="s">
        <v>1858</v>
      </c>
      <c r="H444" s="10" t="s">
        <v>15</v>
      </c>
      <c r="I444" s="11" t="s">
        <v>124</v>
      </c>
      <c r="J444" s="12" t="s">
        <v>156</v>
      </c>
      <c r="K444" s="11" t="s">
        <v>157</v>
      </c>
      <c r="L444" s="13">
        <v>187110873</v>
      </c>
      <c r="M444" s="13">
        <v>187110873</v>
      </c>
      <c r="N444" s="13" t="str">
        <f>IF(Tbl_AppropInput[[#This Row],[Fund Detail Code]]="09119",Tbl_AppropInput[[#This Row],[Fund Group Name]],IF(ISNUMBER(SEARCH("covid",Tbl_AppropInput[[#This Row],[Fund Detail Name]]))=TRUE,"COVID Funds",Tbl_AppropInput[[#This Row],[Fund Group Name]]))</f>
        <v>Higher Education Operating</v>
      </c>
      <c r="O444" s="13" t="str">
        <f>IF(Tbl_AppropInput[[#This Row],[Fund Detail Code]]="09119",Tbl_AppropInput[[#This Row],[Fund Group Code]],IF(ISNUMBER(SEARCH("covid",Tbl_AppropInput[[#This Row],[Fund Detail Name]]))=TRUE,"99",Tbl_AppropInput[[#This Row],[Fund Group Code]]))</f>
        <v>03</v>
      </c>
      <c r="P444" s="13">
        <f>VLOOKUP(Tbl_AppropInput[[#This Row],[Agency Code]],TblAgencies[],12,FALSE)</f>
        <v>247</v>
      </c>
    </row>
    <row r="445" spans="1:16" ht="15.6">
      <c r="A445" s="10" t="s">
        <v>1938</v>
      </c>
      <c r="B445" s="11" t="s">
        <v>16</v>
      </c>
      <c r="C445" s="12">
        <v>247</v>
      </c>
      <c r="D445" s="11" t="s">
        <v>276</v>
      </c>
      <c r="E445" s="12">
        <v>809</v>
      </c>
      <c r="F445" s="11" t="s">
        <v>172</v>
      </c>
      <c r="G445" s="11" t="s">
        <v>1858</v>
      </c>
      <c r="H445" s="10" t="s">
        <v>15</v>
      </c>
      <c r="I445" s="11" t="s">
        <v>124</v>
      </c>
      <c r="J445" s="12" t="s">
        <v>130</v>
      </c>
      <c r="K445" s="11" t="s">
        <v>131</v>
      </c>
      <c r="L445" s="13">
        <v>120000</v>
      </c>
      <c r="M445" s="13">
        <v>120000</v>
      </c>
      <c r="N445" s="13" t="str">
        <f>IF(Tbl_AppropInput[[#This Row],[Fund Detail Code]]="09119",Tbl_AppropInput[[#This Row],[Fund Group Name]],IF(ISNUMBER(SEARCH("covid",Tbl_AppropInput[[#This Row],[Fund Detail Name]]))=TRUE,"COVID Funds",Tbl_AppropInput[[#This Row],[Fund Group Name]]))</f>
        <v>Higher Education Operating</v>
      </c>
      <c r="O445" s="13" t="str">
        <f>IF(Tbl_AppropInput[[#This Row],[Fund Detail Code]]="09119",Tbl_AppropInput[[#This Row],[Fund Group Code]],IF(ISNUMBER(SEARCH("covid",Tbl_AppropInput[[#This Row],[Fund Detail Name]]))=TRUE,"99",Tbl_AppropInput[[#This Row],[Fund Group Code]]))</f>
        <v>03</v>
      </c>
      <c r="P445" s="13">
        <f>VLOOKUP(Tbl_AppropInput[[#This Row],[Agency Code]],TblAgencies[],12,FALSE)</f>
        <v>247</v>
      </c>
    </row>
    <row r="446" spans="1:16" ht="15.6">
      <c r="A446" s="10" t="s">
        <v>1938</v>
      </c>
      <c r="B446" s="11" t="s">
        <v>16</v>
      </c>
      <c r="C446" s="12">
        <v>247</v>
      </c>
      <c r="D446" s="11" t="s">
        <v>276</v>
      </c>
      <c r="E446" s="12">
        <v>809</v>
      </c>
      <c r="F446" s="11" t="s">
        <v>172</v>
      </c>
      <c r="G446" s="11" t="s">
        <v>1858</v>
      </c>
      <c r="H446" s="10" t="s">
        <v>148</v>
      </c>
      <c r="I446" s="11" t="s">
        <v>149</v>
      </c>
      <c r="J446" s="12" t="s">
        <v>175</v>
      </c>
      <c r="K446" s="11" t="s">
        <v>176</v>
      </c>
      <c r="L446" s="13">
        <v>21467200</v>
      </c>
      <c r="M446" s="13">
        <v>21467200</v>
      </c>
      <c r="N446" s="13" t="str">
        <f>IF(Tbl_AppropInput[[#This Row],[Fund Detail Code]]="09119",Tbl_AppropInput[[#This Row],[Fund Group Name]],IF(ISNUMBER(SEARCH("covid",Tbl_AppropInput[[#This Row],[Fund Detail Name]]))=TRUE,"COVID Funds",Tbl_AppropInput[[#This Row],[Fund Group Name]]))</f>
        <v>Debt Service</v>
      </c>
      <c r="O446" s="13" t="str">
        <f>IF(Tbl_AppropInput[[#This Row],[Fund Detail Code]]="09119",Tbl_AppropInput[[#This Row],[Fund Group Code]],IF(ISNUMBER(SEARCH("covid",Tbl_AppropInput[[#This Row],[Fund Detail Name]]))=TRUE,"99",Tbl_AppropInput[[#This Row],[Fund Group Code]]))</f>
        <v>08</v>
      </c>
      <c r="P446" s="13">
        <f>VLOOKUP(Tbl_AppropInput[[#This Row],[Agency Code]],TblAgencies[],12,FALSE)</f>
        <v>247</v>
      </c>
    </row>
    <row r="447" spans="1:16" ht="15.6">
      <c r="A447" s="10" t="s">
        <v>1938</v>
      </c>
      <c r="B447" s="11" t="s">
        <v>16</v>
      </c>
      <c r="C447" s="12">
        <v>247</v>
      </c>
      <c r="D447" s="11" t="s">
        <v>276</v>
      </c>
      <c r="E447" s="12">
        <v>809</v>
      </c>
      <c r="F447" s="11" t="s">
        <v>172</v>
      </c>
      <c r="G447" s="11" t="s">
        <v>1858</v>
      </c>
      <c r="H447" s="10" t="s">
        <v>148</v>
      </c>
      <c r="I447" s="11" t="s">
        <v>149</v>
      </c>
      <c r="J447" s="12" t="s">
        <v>150</v>
      </c>
      <c r="K447" s="11" t="s">
        <v>151</v>
      </c>
      <c r="L447" s="13">
        <v>32675000</v>
      </c>
      <c r="M447" s="13">
        <v>32675000</v>
      </c>
      <c r="N447" s="13" t="str">
        <f>IF(Tbl_AppropInput[[#This Row],[Fund Detail Code]]="09119",Tbl_AppropInput[[#This Row],[Fund Group Name]],IF(ISNUMBER(SEARCH("covid",Tbl_AppropInput[[#This Row],[Fund Detail Name]]))=TRUE,"COVID Funds",Tbl_AppropInput[[#This Row],[Fund Group Name]]))</f>
        <v>Debt Service</v>
      </c>
      <c r="O447" s="13" t="str">
        <f>IF(Tbl_AppropInput[[#This Row],[Fund Detail Code]]="09119",Tbl_AppropInput[[#This Row],[Fund Group Code]],IF(ISNUMBER(SEARCH("covid",Tbl_AppropInput[[#This Row],[Fund Detail Name]]))=TRUE,"99",Tbl_AppropInput[[#This Row],[Fund Group Code]]))</f>
        <v>08</v>
      </c>
      <c r="P447" s="13">
        <f>VLOOKUP(Tbl_AppropInput[[#This Row],[Agency Code]],TblAgencies[],12,FALSE)</f>
        <v>247</v>
      </c>
    </row>
    <row r="448" spans="1:16" ht="15.6">
      <c r="A448" s="10" t="s">
        <v>1938</v>
      </c>
      <c r="B448" s="11" t="s">
        <v>16</v>
      </c>
      <c r="C448" s="12">
        <v>216</v>
      </c>
      <c r="D448" s="11" t="s">
        <v>218</v>
      </c>
      <c r="E448" s="12" t="s">
        <v>212</v>
      </c>
      <c r="F448" s="11" t="s">
        <v>212</v>
      </c>
      <c r="G448" s="11" t="s">
        <v>1858</v>
      </c>
      <c r="H448" s="10" t="s">
        <v>212</v>
      </c>
      <c r="I448" s="11" t="s">
        <v>212</v>
      </c>
      <c r="J448" s="12" t="s">
        <v>212</v>
      </c>
      <c r="K448" s="11" t="s">
        <v>212</v>
      </c>
      <c r="L448" s="13">
        <v>0</v>
      </c>
      <c r="M448" s="13">
        <v>0</v>
      </c>
      <c r="N448" s="13" t="str">
        <f>IF(Tbl_AppropInput[[#This Row],[Fund Detail Code]]="09119",Tbl_AppropInput[[#This Row],[Fund Group Name]],IF(ISNUMBER(SEARCH("covid",Tbl_AppropInput[[#This Row],[Fund Detail Name]]))=TRUE,"COVID Funds",Tbl_AppropInput[[#This Row],[Fund Group Name]]))</f>
        <v/>
      </c>
      <c r="O448" s="13" t="str">
        <f>IF(Tbl_AppropInput[[#This Row],[Fund Detail Code]]="09119",Tbl_AppropInput[[#This Row],[Fund Group Code]],IF(ISNUMBER(SEARCH("covid",Tbl_AppropInput[[#This Row],[Fund Detail Name]]))=TRUE,"99",Tbl_AppropInput[[#This Row],[Fund Group Code]]))</f>
        <v/>
      </c>
      <c r="P448" s="13">
        <f>VLOOKUP(Tbl_AppropInput[[#This Row],[Agency Code]],TblAgencies[],12,FALSE)</f>
        <v>216</v>
      </c>
    </row>
    <row r="449" spans="1:16" ht="15.6">
      <c r="A449" s="10" t="s">
        <v>1938</v>
      </c>
      <c r="B449" s="11" t="s">
        <v>16</v>
      </c>
      <c r="C449" s="12">
        <v>216</v>
      </c>
      <c r="D449" s="11" t="s">
        <v>218</v>
      </c>
      <c r="E449" s="12">
        <v>100</v>
      </c>
      <c r="F449" s="11" t="s">
        <v>1953</v>
      </c>
      <c r="G449" s="11" t="s">
        <v>1859</v>
      </c>
      <c r="H449" s="10" t="s">
        <v>20</v>
      </c>
      <c r="I449" s="11" t="s">
        <v>21</v>
      </c>
      <c r="J449" s="12" t="s">
        <v>22</v>
      </c>
      <c r="K449" s="11" t="s">
        <v>23</v>
      </c>
      <c r="L449" s="13">
        <v>130643879</v>
      </c>
      <c r="M449" s="13">
        <v>130958217</v>
      </c>
      <c r="N449" s="13" t="str">
        <f>IF(Tbl_AppropInput[[#This Row],[Fund Detail Code]]="09119",Tbl_AppropInput[[#This Row],[Fund Group Name]],IF(ISNUMBER(SEARCH("covid",Tbl_AppropInput[[#This Row],[Fund Detail Name]]))=TRUE,"COVID Funds",Tbl_AppropInput[[#This Row],[Fund Group Name]]))</f>
        <v>General</v>
      </c>
      <c r="O449" s="13" t="str">
        <f>IF(Tbl_AppropInput[[#This Row],[Fund Detail Code]]="09119",Tbl_AppropInput[[#This Row],[Fund Group Code]],IF(ISNUMBER(SEARCH("covid",Tbl_AppropInput[[#This Row],[Fund Detail Name]]))=TRUE,"99",Tbl_AppropInput[[#This Row],[Fund Group Code]]))</f>
        <v>01</v>
      </c>
      <c r="P449" s="13">
        <f>VLOOKUP(Tbl_AppropInput[[#This Row],[Agency Code]],TblAgencies[],12,FALSE)</f>
        <v>216</v>
      </c>
    </row>
    <row r="450" spans="1:16" ht="15.6">
      <c r="A450" s="10" t="s">
        <v>1938</v>
      </c>
      <c r="B450" s="11" t="s">
        <v>16</v>
      </c>
      <c r="C450" s="12">
        <v>216</v>
      </c>
      <c r="D450" s="11" t="s">
        <v>218</v>
      </c>
      <c r="E450" s="12">
        <v>100</v>
      </c>
      <c r="F450" s="11" t="s">
        <v>1953</v>
      </c>
      <c r="G450" s="11" t="s">
        <v>1858</v>
      </c>
      <c r="H450" s="10" t="s">
        <v>15</v>
      </c>
      <c r="I450" s="11" t="s">
        <v>124</v>
      </c>
      <c r="J450" s="12" t="s">
        <v>125</v>
      </c>
      <c r="K450" s="11" t="s">
        <v>124</v>
      </c>
      <c r="L450" s="13">
        <v>250293684</v>
      </c>
      <c r="M450" s="13">
        <v>250293684</v>
      </c>
      <c r="N450" s="13" t="str">
        <f>IF(Tbl_AppropInput[[#This Row],[Fund Detail Code]]="09119",Tbl_AppropInput[[#This Row],[Fund Group Name]],IF(ISNUMBER(SEARCH("covid",Tbl_AppropInput[[#This Row],[Fund Detail Name]]))=TRUE,"COVID Funds",Tbl_AppropInput[[#This Row],[Fund Group Name]]))</f>
        <v>Higher Education Operating</v>
      </c>
      <c r="O450" s="13" t="str">
        <f>IF(Tbl_AppropInput[[#This Row],[Fund Detail Code]]="09119",Tbl_AppropInput[[#This Row],[Fund Group Code]],IF(ISNUMBER(SEARCH("covid",Tbl_AppropInput[[#This Row],[Fund Detail Name]]))=TRUE,"99",Tbl_AppropInput[[#This Row],[Fund Group Code]]))</f>
        <v>03</v>
      </c>
      <c r="P450" s="13">
        <f>VLOOKUP(Tbl_AppropInput[[#This Row],[Agency Code]],TblAgencies[],12,FALSE)</f>
        <v>216</v>
      </c>
    </row>
    <row r="451" spans="1:16" ht="15.6">
      <c r="A451" s="10" t="s">
        <v>1938</v>
      </c>
      <c r="B451" s="11" t="s">
        <v>16</v>
      </c>
      <c r="C451" s="12">
        <v>216</v>
      </c>
      <c r="D451" s="11" t="s">
        <v>218</v>
      </c>
      <c r="E451" s="12">
        <v>100</v>
      </c>
      <c r="F451" s="11" t="s">
        <v>1953</v>
      </c>
      <c r="G451" s="11" t="s">
        <v>1858</v>
      </c>
      <c r="H451" s="10" t="s">
        <v>15</v>
      </c>
      <c r="I451" s="11" t="s">
        <v>124</v>
      </c>
      <c r="J451" s="12" t="s">
        <v>132</v>
      </c>
      <c r="K451" s="11" t="s">
        <v>1954</v>
      </c>
      <c r="L451" s="13">
        <v>60078</v>
      </c>
      <c r="M451" s="13">
        <v>60078</v>
      </c>
      <c r="N451" s="13" t="str">
        <f>IF(Tbl_AppropInput[[#This Row],[Fund Detail Code]]="09119",Tbl_AppropInput[[#This Row],[Fund Group Name]],IF(ISNUMBER(SEARCH("covid",Tbl_AppropInput[[#This Row],[Fund Detail Name]]))=TRUE,"COVID Funds",Tbl_AppropInput[[#This Row],[Fund Group Name]]))</f>
        <v>Higher Education Operating</v>
      </c>
      <c r="O451" s="13" t="str">
        <f>IF(Tbl_AppropInput[[#This Row],[Fund Detail Code]]="09119",Tbl_AppropInput[[#This Row],[Fund Group Code]],IF(ISNUMBER(SEARCH("covid",Tbl_AppropInput[[#This Row],[Fund Detail Name]]))=TRUE,"99",Tbl_AppropInput[[#This Row],[Fund Group Code]]))</f>
        <v>03</v>
      </c>
      <c r="P451" s="13">
        <f>VLOOKUP(Tbl_AppropInput[[#This Row],[Agency Code]],TblAgencies[],12,FALSE)</f>
        <v>216</v>
      </c>
    </row>
    <row r="452" spans="1:16" ht="15.6">
      <c r="A452" s="10" t="s">
        <v>1938</v>
      </c>
      <c r="B452" s="11" t="s">
        <v>16</v>
      </c>
      <c r="C452" s="12">
        <v>216</v>
      </c>
      <c r="D452" s="11" t="s">
        <v>218</v>
      </c>
      <c r="E452" s="12">
        <v>100</v>
      </c>
      <c r="F452" s="11" t="s">
        <v>1953</v>
      </c>
      <c r="G452" s="11" t="s">
        <v>1858</v>
      </c>
      <c r="H452" s="10" t="s">
        <v>148</v>
      </c>
      <c r="I452" s="11" t="s">
        <v>149</v>
      </c>
      <c r="J452" s="12" t="s">
        <v>150</v>
      </c>
      <c r="K452" s="11" t="s">
        <v>151</v>
      </c>
      <c r="L452" s="13">
        <v>1950653</v>
      </c>
      <c r="M452" s="13">
        <v>1950653</v>
      </c>
      <c r="N452" s="13" t="str">
        <f>IF(Tbl_AppropInput[[#This Row],[Fund Detail Code]]="09119",Tbl_AppropInput[[#This Row],[Fund Group Name]],IF(ISNUMBER(SEARCH("covid",Tbl_AppropInput[[#This Row],[Fund Detail Name]]))=TRUE,"COVID Funds",Tbl_AppropInput[[#This Row],[Fund Group Name]]))</f>
        <v>Debt Service</v>
      </c>
      <c r="O452" s="13" t="str">
        <f>IF(Tbl_AppropInput[[#This Row],[Fund Detail Code]]="09119",Tbl_AppropInput[[#This Row],[Fund Group Code]],IF(ISNUMBER(SEARCH("covid",Tbl_AppropInput[[#This Row],[Fund Detail Name]]))=TRUE,"99",Tbl_AppropInput[[#This Row],[Fund Group Code]]))</f>
        <v>08</v>
      </c>
      <c r="P452" s="13">
        <f>VLOOKUP(Tbl_AppropInput[[#This Row],[Agency Code]],TblAgencies[],12,FALSE)</f>
        <v>216</v>
      </c>
    </row>
    <row r="453" spans="1:16" ht="15.6">
      <c r="A453" s="10" t="s">
        <v>1938</v>
      </c>
      <c r="B453" s="11" t="s">
        <v>16</v>
      </c>
      <c r="C453" s="12">
        <v>216</v>
      </c>
      <c r="D453" s="11" t="s">
        <v>218</v>
      </c>
      <c r="E453" s="12">
        <v>108</v>
      </c>
      <c r="F453" s="11" t="s">
        <v>153</v>
      </c>
      <c r="G453" s="11" t="s">
        <v>1859</v>
      </c>
      <c r="H453" s="10" t="s">
        <v>20</v>
      </c>
      <c r="I453" s="11" t="s">
        <v>21</v>
      </c>
      <c r="J453" s="12" t="s">
        <v>22</v>
      </c>
      <c r="K453" s="11" t="s">
        <v>23</v>
      </c>
      <c r="L453" s="13">
        <v>13850346</v>
      </c>
      <c r="M453" s="13">
        <v>19168696</v>
      </c>
      <c r="N453" s="13" t="str">
        <f>IF(Tbl_AppropInput[[#This Row],[Fund Detail Code]]="09119",Tbl_AppropInput[[#This Row],[Fund Group Name]],IF(ISNUMBER(SEARCH("covid",Tbl_AppropInput[[#This Row],[Fund Detail Name]]))=TRUE,"COVID Funds",Tbl_AppropInput[[#This Row],[Fund Group Name]]))</f>
        <v>General</v>
      </c>
      <c r="O453" s="13" t="str">
        <f>IF(Tbl_AppropInput[[#This Row],[Fund Detail Code]]="09119",Tbl_AppropInput[[#This Row],[Fund Group Code]],IF(ISNUMBER(SEARCH("covid",Tbl_AppropInput[[#This Row],[Fund Detail Name]]))=TRUE,"99",Tbl_AppropInput[[#This Row],[Fund Group Code]]))</f>
        <v>01</v>
      </c>
      <c r="P453" s="13">
        <f>VLOOKUP(Tbl_AppropInput[[#This Row],[Agency Code]],TblAgencies[],12,FALSE)</f>
        <v>216</v>
      </c>
    </row>
    <row r="454" spans="1:16" ht="15.6">
      <c r="A454" s="10" t="s">
        <v>1938</v>
      </c>
      <c r="B454" s="11" t="s">
        <v>16</v>
      </c>
      <c r="C454" s="12">
        <v>216</v>
      </c>
      <c r="D454" s="11" t="s">
        <v>218</v>
      </c>
      <c r="E454" s="12">
        <v>108</v>
      </c>
      <c r="F454" s="11" t="s">
        <v>153</v>
      </c>
      <c r="G454" s="11" t="s">
        <v>1858</v>
      </c>
      <c r="H454" s="10" t="s">
        <v>15</v>
      </c>
      <c r="I454" s="11" t="s">
        <v>124</v>
      </c>
      <c r="J454" s="12" t="s">
        <v>125</v>
      </c>
      <c r="K454" s="11" t="s">
        <v>124</v>
      </c>
      <c r="L454" s="13">
        <v>12903552</v>
      </c>
      <c r="M454" s="13">
        <v>12903552</v>
      </c>
      <c r="N454" s="13" t="str">
        <f>IF(Tbl_AppropInput[[#This Row],[Fund Detail Code]]="09119",Tbl_AppropInput[[#This Row],[Fund Group Name]],IF(ISNUMBER(SEARCH("covid",Tbl_AppropInput[[#This Row],[Fund Detail Name]]))=TRUE,"COVID Funds",Tbl_AppropInput[[#This Row],[Fund Group Name]]))</f>
        <v>Higher Education Operating</v>
      </c>
      <c r="O454" s="13" t="str">
        <f>IF(Tbl_AppropInput[[#This Row],[Fund Detail Code]]="09119",Tbl_AppropInput[[#This Row],[Fund Group Code]],IF(ISNUMBER(SEARCH("covid",Tbl_AppropInput[[#This Row],[Fund Detail Name]]))=TRUE,"99",Tbl_AppropInput[[#This Row],[Fund Group Code]]))</f>
        <v>03</v>
      </c>
      <c r="P454" s="13">
        <f>VLOOKUP(Tbl_AppropInput[[#This Row],[Agency Code]],TblAgencies[],12,FALSE)</f>
        <v>216</v>
      </c>
    </row>
    <row r="455" spans="1:16" ht="15.6">
      <c r="A455" s="10" t="s">
        <v>1938</v>
      </c>
      <c r="B455" s="11" t="s">
        <v>16</v>
      </c>
      <c r="C455" s="12">
        <v>216</v>
      </c>
      <c r="D455" s="11" t="s">
        <v>218</v>
      </c>
      <c r="E455" s="12">
        <v>110</v>
      </c>
      <c r="F455" s="11" t="s">
        <v>162</v>
      </c>
      <c r="G455" s="11" t="s">
        <v>1858</v>
      </c>
      <c r="H455" s="10" t="s">
        <v>15</v>
      </c>
      <c r="I455" s="11" t="s">
        <v>124</v>
      </c>
      <c r="J455" s="12" t="s">
        <v>163</v>
      </c>
      <c r="K455" s="11" t="s">
        <v>164</v>
      </c>
      <c r="L455" s="13">
        <v>26000000</v>
      </c>
      <c r="M455" s="13">
        <v>26000000</v>
      </c>
      <c r="N455" s="13" t="str">
        <f>IF(Tbl_AppropInput[[#This Row],[Fund Detail Code]]="09119",Tbl_AppropInput[[#This Row],[Fund Group Name]],IF(ISNUMBER(SEARCH("covid",Tbl_AppropInput[[#This Row],[Fund Detail Name]]))=TRUE,"COVID Funds",Tbl_AppropInput[[#This Row],[Fund Group Name]]))</f>
        <v>Higher Education Operating</v>
      </c>
      <c r="O455" s="13" t="str">
        <f>IF(Tbl_AppropInput[[#This Row],[Fund Detail Code]]="09119",Tbl_AppropInput[[#This Row],[Fund Group Code]],IF(ISNUMBER(SEARCH("covid",Tbl_AppropInput[[#This Row],[Fund Detail Name]]))=TRUE,"99",Tbl_AppropInput[[#This Row],[Fund Group Code]]))</f>
        <v>03</v>
      </c>
      <c r="P455" s="13">
        <f>VLOOKUP(Tbl_AppropInput[[#This Row],[Agency Code]],TblAgencies[],12,FALSE)</f>
        <v>216</v>
      </c>
    </row>
    <row r="456" spans="1:16" ht="15.6">
      <c r="A456" s="10" t="s">
        <v>1938</v>
      </c>
      <c r="B456" s="11" t="s">
        <v>16</v>
      </c>
      <c r="C456" s="12">
        <v>216</v>
      </c>
      <c r="D456" s="11" t="s">
        <v>218</v>
      </c>
      <c r="E456" s="12">
        <v>110</v>
      </c>
      <c r="F456" s="11" t="s">
        <v>162</v>
      </c>
      <c r="G456" s="11" t="s">
        <v>1858</v>
      </c>
      <c r="H456" s="10" t="s">
        <v>15</v>
      </c>
      <c r="I456" s="11" t="s">
        <v>124</v>
      </c>
      <c r="J456" s="12" t="s">
        <v>154</v>
      </c>
      <c r="K456" s="11" t="s">
        <v>155</v>
      </c>
      <c r="L456" s="13">
        <v>15000000</v>
      </c>
      <c r="M456" s="13">
        <v>15000000</v>
      </c>
      <c r="N456" s="13" t="str">
        <f>IF(Tbl_AppropInput[[#This Row],[Fund Detail Code]]="09119",Tbl_AppropInput[[#This Row],[Fund Group Name]],IF(ISNUMBER(SEARCH("covid",Tbl_AppropInput[[#This Row],[Fund Detail Name]]))=TRUE,"COVID Funds",Tbl_AppropInput[[#This Row],[Fund Group Name]]))</f>
        <v>Higher Education Operating</v>
      </c>
      <c r="O456" s="13" t="str">
        <f>IF(Tbl_AppropInput[[#This Row],[Fund Detail Code]]="09119",Tbl_AppropInput[[#This Row],[Fund Group Code]],IF(ISNUMBER(SEARCH("covid",Tbl_AppropInput[[#This Row],[Fund Detail Name]]))=TRUE,"99",Tbl_AppropInput[[#This Row],[Fund Group Code]]))</f>
        <v>03</v>
      </c>
      <c r="P456" s="13">
        <f>VLOOKUP(Tbl_AppropInput[[#This Row],[Agency Code]],TblAgencies[],12,FALSE)</f>
        <v>216</v>
      </c>
    </row>
    <row r="457" spans="1:16" ht="15.6">
      <c r="A457" s="10" t="s">
        <v>1938</v>
      </c>
      <c r="B457" s="11" t="s">
        <v>16</v>
      </c>
      <c r="C457" s="12">
        <v>216</v>
      </c>
      <c r="D457" s="11" t="s">
        <v>218</v>
      </c>
      <c r="E457" s="12">
        <v>110</v>
      </c>
      <c r="F457" s="11" t="s">
        <v>162</v>
      </c>
      <c r="G457" s="11" t="s">
        <v>1858</v>
      </c>
      <c r="H457" s="10" t="s">
        <v>15</v>
      </c>
      <c r="I457" s="11" t="s">
        <v>124</v>
      </c>
      <c r="J457" s="12" t="s">
        <v>165</v>
      </c>
      <c r="K457" s="11" t="s">
        <v>166</v>
      </c>
      <c r="L457" s="13">
        <v>5000000</v>
      </c>
      <c r="M457" s="13">
        <v>5000000</v>
      </c>
      <c r="N457" s="13" t="str">
        <f>IF(Tbl_AppropInput[[#This Row],[Fund Detail Code]]="09119",Tbl_AppropInput[[#This Row],[Fund Group Name]],IF(ISNUMBER(SEARCH("covid",Tbl_AppropInput[[#This Row],[Fund Detail Name]]))=TRUE,"COVID Funds",Tbl_AppropInput[[#This Row],[Fund Group Name]]))</f>
        <v>Higher Education Operating</v>
      </c>
      <c r="O457" s="13" t="str">
        <f>IF(Tbl_AppropInput[[#This Row],[Fund Detail Code]]="09119",Tbl_AppropInput[[#This Row],[Fund Group Code]],IF(ISNUMBER(SEARCH("covid",Tbl_AppropInput[[#This Row],[Fund Detail Name]]))=TRUE,"99",Tbl_AppropInput[[#This Row],[Fund Group Code]]))</f>
        <v>03</v>
      </c>
      <c r="P457" s="13">
        <f>VLOOKUP(Tbl_AppropInput[[#This Row],[Agency Code]],TblAgencies[],12,FALSE)</f>
        <v>216</v>
      </c>
    </row>
    <row r="458" spans="1:16" ht="15.6">
      <c r="A458" s="10" t="s">
        <v>1938</v>
      </c>
      <c r="B458" s="11" t="s">
        <v>16</v>
      </c>
      <c r="C458" s="12">
        <v>216</v>
      </c>
      <c r="D458" s="11" t="s">
        <v>218</v>
      </c>
      <c r="E458" s="12">
        <v>110</v>
      </c>
      <c r="F458" s="11" t="s">
        <v>162</v>
      </c>
      <c r="G458" s="11" t="s">
        <v>1858</v>
      </c>
      <c r="H458" s="10" t="s">
        <v>15</v>
      </c>
      <c r="I458" s="11" t="s">
        <v>124</v>
      </c>
      <c r="J458" s="12" t="s">
        <v>130</v>
      </c>
      <c r="K458" s="11" t="s">
        <v>131</v>
      </c>
      <c r="L458" s="13">
        <v>400000</v>
      </c>
      <c r="M458" s="13">
        <v>400000</v>
      </c>
      <c r="N458" s="13" t="str">
        <f>IF(Tbl_AppropInput[[#This Row],[Fund Detail Code]]="09119",Tbl_AppropInput[[#This Row],[Fund Group Name]],IF(ISNUMBER(SEARCH("covid",Tbl_AppropInput[[#This Row],[Fund Detail Name]]))=TRUE,"COVID Funds",Tbl_AppropInput[[#This Row],[Fund Group Name]]))</f>
        <v>Higher Education Operating</v>
      </c>
      <c r="O458" s="13" t="str">
        <f>IF(Tbl_AppropInput[[#This Row],[Fund Detail Code]]="09119",Tbl_AppropInput[[#This Row],[Fund Group Code]],IF(ISNUMBER(SEARCH("covid",Tbl_AppropInput[[#This Row],[Fund Detail Name]]))=TRUE,"99",Tbl_AppropInput[[#This Row],[Fund Group Code]]))</f>
        <v>03</v>
      </c>
      <c r="P458" s="13">
        <f>VLOOKUP(Tbl_AppropInput[[#This Row],[Agency Code]],TblAgencies[],12,FALSE)</f>
        <v>216</v>
      </c>
    </row>
    <row r="459" spans="1:16" ht="15.6">
      <c r="A459" s="10" t="s">
        <v>1938</v>
      </c>
      <c r="B459" s="11" t="s">
        <v>16</v>
      </c>
      <c r="C459" s="12">
        <v>216</v>
      </c>
      <c r="D459" s="11" t="s">
        <v>218</v>
      </c>
      <c r="E459" s="12">
        <v>110</v>
      </c>
      <c r="F459" s="11" t="s">
        <v>162</v>
      </c>
      <c r="G459" s="11" t="s">
        <v>1858</v>
      </c>
      <c r="H459" s="10" t="s">
        <v>15</v>
      </c>
      <c r="I459" s="11" t="s">
        <v>124</v>
      </c>
      <c r="J459" s="12" t="s">
        <v>220</v>
      </c>
      <c r="K459" s="11" t="s">
        <v>221</v>
      </c>
      <c r="L459" s="13">
        <v>350000</v>
      </c>
      <c r="M459" s="13">
        <v>350000</v>
      </c>
      <c r="N459" s="13" t="str">
        <f>IF(Tbl_AppropInput[[#This Row],[Fund Detail Code]]="09119",Tbl_AppropInput[[#This Row],[Fund Group Name]],IF(ISNUMBER(SEARCH("covid",Tbl_AppropInput[[#This Row],[Fund Detail Name]]))=TRUE,"COVID Funds",Tbl_AppropInput[[#This Row],[Fund Group Name]]))</f>
        <v>Higher Education Operating</v>
      </c>
      <c r="O459" s="13" t="str">
        <f>IF(Tbl_AppropInput[[#This Row],[Fund Detail Code]]="09119",Tbl_AppropInput[[#This Row],[Fund Group Code]],IF(ISNUMBER(SEARCH("covid",Tbl_AppropInput[[#This Row],[Fund Detail Name]]))=TRUE,"99",Tbl_AppropInput[[#This Row],[Fund Group Code]]))</f>
        <v>03</v>
      </c>
      <c r="P459" s="13">
        <f>VLOOKUP(Tbl_AppropInput[[#This Row],[Agency Code]],TblAgencies[],12,FALSE)</f>
        <v>216</v>
      </c>
    </row>
    <row r="460" spans="1:16" ht="15.6">
      <c r="A460" s="10" t="s">
        <v>1938</v>
      </c>
      <c r="B460" s="11" t="s">
        <v>16</v>
      </c>
      <c r="C460" s="12">
        <v>216</v>
      </c>
      <c r="D460" s="11" t="s">
        <v>218</v>
      </c>
      <c r="E460" s="12">
        <v>809</v>
      </c>
      <c r="F460" s="11" t="s">
        <v>172</v>
      </c>
      <c r="G460" s="11" t="s">
        <v>1858</v>
      </c>
      <c r="H460" s="10" t="s">
        <v>15</v>
      </c>
      <c r="I460" s="11" t="s">
        <v>124</v>
      </c>
      <c r="J460" s="12" t="s">
        <v>156</v>
      </c>
      <c r="K460" s="11" t="s">
        <v>157</v>
      </c>
      <c r="L460" s="13">
        <v>202168750</v>
      </c>
      <c r="M460" s="13">
        <v>202168750</v>
      </c>
      <c r="N460" s="13" t="str">
        <f>IF(Tbl_AppropInput[[#This Row],[Fund Detail Code]]="09119",Tbl_AppropInput[[#This Row],[Fund Group Name]],IF(ISNUMBER(SEARCH("covid",Tbl_AppropInput[[#This Row],[Fund Detail Name]]))=TRUE,"COVID Funds",Tbl_AppropInput[[#This Row],[Fund Group Name]]))</f>
        <v>Higher Education Operating</v>
      </c>
      <c r="O460" s="13" t="str">
        <f>IF(Tbl_AppropInput[[#This Row],[Fund Detail Code]]="09119",Tbl_AppropInput[[#This Row],[Fund Group Code]],IF(ISNUMBER(SEARCH("covid",Tbl_AppropInput[[#This Row],[Fund Detail Name]]))=TRUE,"99",Tbl_AppropInput[[#This Row],[Fund Group Code]]))</f>
        <v>03</v>
      </c>
      <c r="P460" s="13">
        <f>VLOOKUP(Tbl_AppropInput[[#This Row],[Agency Code]],TblAgencies[],12,FALSE)</f>
        <v>216</v>
      </c>
    </row>
    <row r="461" spans="1:16" ht="15.6">
      <c r="A461" s="10" t="s">
        <v>1938</v>
      </c>
      <c r="B461" s="11" t="s">
        <v>16</v>
      </c>
      <c r="C461" s="12">
        <v>216</v>
      </c>
      <c r="D461" s="11" t="s">
        <v>218</v>
      </c>
      <c r="E461" s="12">
        <v>809</v>
      </c>
      <c r="F461" s="11" t="s">
        <v>172</v>
      </c>
      <c r="G461" s="11" t="s">
        <v>1858</v>
      </c>
      <c r="H461" s="10" t="s">
        <v>15</v>
      </c>
      <c r="I461" s="11" t="s">
        <v>124</v>
      </c>
      <c r="J461" s="12" t="s">
        <v>187</v>
      </c>
      <c r="K461" s="11" t="s">
        <v>1957</v>
      </c>
      <c r="L461" s="13">
        <v>60000</v>
      </c>
      <c r="M461" s="13">
        <v>60000</v>
      </c>
      <c r="N461" s="13" t="str">
        <f>IF(Tbl_AppropInput[[#This Row],[Fund Detail Code]]="09119",Tbl_AppropInput[[#This Row],[Fund Group Name]],IF(ISNUMBER(SEARCH("covid",Tbl_AppropInput[[#This Row],[Fund Detail Name]]))=TRUE,"COVID Funds",Tbl_AppropInput[[#This Row],[Fund Group Name]]))</f>
        <v>Higher Education Operating</v>
      </c>
      <c r="O461" s="13" t="str">
        <f>IF(Tbl_AppropInput[[#This Row],[Fund Detail Code]]="09119",Tbl_AppropInput[[#This Row],[Fund Group Code]],IF(ISNUMBER(SEARCH("covid",Tbl_AppropInput[[#This Row],[Fund Detail Name]]))=TRUE,"99",Tbl_AppropInput[[#This Row],[Fund Group Code]]))</f>
        <v>03</v>
      </c>
      <c r="P461" s="13">
        <f>VLOOKUP(Tbl_AppropInput[[#This Row],[Agency Code]],TblAgencies[],12,FALSE)</f>
        <v>216</v>
      </c>
    </row>
    <row r="462" spans="1:16" ht="15.6">
      <c r="A462" s="10" t="s">
        <v>1938</v>
      </c>
      <c r="B462" s="11" t="s">
        <v>16</v>
      </c>
      <c r="C462" s="12">
        <v>216</v>
      </c>
      <c r="D462" s="11" t="s">
        <v>218</v>
      </c>
      <c r="E462" s="12">
        <v>809</v>
      </c>
      <c r="F462" s="11" t="s">
        <v>172</v>
      </c>
      <c r="G462" s="11" t="s">
        <v>1858</v>
      </c>
      <c r="H462" s="10" t="s">
        <v>148</v>
      </c>
      <c r="I462" s="11" t="s">
        <v>149</v>
      </c>
      <c r="J462" s="12" t="s">
        <v>175</v>
      </c>
      <c r="K462" s="11" t="s">
        <v>176</v>
      </c>
      <c r="L462" s="13">
        <v>17600129</v>
      </c>
      <c r="M462" s="13">
        <v>17600129</v>
      </c>
      <c r="N462" s="13" t="str">
        <f>IF(Tbl_AppropInput[[#This Row],[Fund Detail Code]]="09119",Tbl_AppropInput[[#This Row],[Fund Group Name]],IF(ISNUMBER(SEARCH("covid",Tbl_AppropInput[[#This Row],[Fund Detail Name]]))=TRUE,"COVID Funds",Tbl_AppropInput[[#This Row],[Fund Group Name]]))</f>
        <v>Debt Service</v>
      </c>
      <c r="O462" s="13" t="str">
        <f>IF(Tbl_AppropInput[[#This Row],[Fund Detail Code]]="09119",Tbl_AppropInput[[#This Row],[Fund Group Code]],IF(ISNUMBER(SEARCH("covid",Tbl_AppropInput[[#This Row],[Fund Detail Name]]))=TRUE,"99",Tbl_AppropInput[[#This Row],[Fund Group Code]]))</f>
        <v>08</v>
      </c>
      <c r="P462" s="13">
        <f>VLOOKUP(Tbl_AppropInput[[#This Row],[Agency Code]],TblAgencies[],12,FALSE)</f>
        <v>216</v>
      </c>
    </row>
    <row r="463" spans="1:16" ht="15.6">
      <c r="A463" s="10" t="s">
        <v>1938</v>
      </c>
      <c r="B463" s="11" t="s">
        <v>16</v>
      </c>
      <c r="C463" s="12">
        <v>216</v>
      </c>
      <c r="D463" s="11" t="s">
        <v>218</v>
      </c>
      <c r="E463" s="12">
        <v>809</v>
      </c>
      <c r="F463" s="11" t="s">
        <v>172</v>
      </c>
      <c r="G463" s="11" t="s">
        <v>1858</v>
      </c>
      <c r="H463" s="10" t="s">
        <v>148</v>
      </c>
      <c r="I463" s="11" t="s">
        <v>149</v>
      </c>
      <c r="J463" s="12" t="s">
        <v>150</v>
      </c>
      <c r="K463" s="11" t="s">
        <v>151</v>
      </c>
      <c r="L463" s="13">
        <v>24699111</v>
      </c>
      <c r="M463" s="13">
        <v>24699111</v>
      </c>
      <c r="N463" s="13" t="str">
        <f>IF(Tbl_AppropInput[[#This Row],[Fund Detail Code]]="09119",Tbl_AppropInput[[#This Row],[Fund Group Name]],IF(ISNUMBER(SEARCH("covid",Tbl_AppropInput[[#This Row],[Fund Detail Name]]))=TRUE,"COVID Funds",Tbl_AppropInput[[#This Row],[Fund Group Name]]))</f>
        <v>Debt Service</v>
      </c>
      <c r="O463" s="13" t="str">
        <f>IF(Tbl_AppropInput[[#This Row],[Fund Detail Code]]="09119",Tbl_AppropInput[[#This Row],[Fund Group Code]],IF(ISNUMBER(SEARCH("covid",Tbl_AppropInput[[#This Row],[Fund Detail Name]]))=TRUE,"99",Tbl_AppropInput[[#This Row],[Fund Group Code]]))</f>
        <v>08</v>
      </c>
      <c r="P463" s="13">
        <f>VLOOKUP(Tbl_AppropInput[[#This Row],[Agency Code]],TblAgencies[],12,FALSE)</f>
        <v>216</v>
      </c>
    </row>
    <row r="464" spans="1:16" ht="15.6">
      <c r="A464" s="10" t="s">
        <v>1938</v>
      </c>
      <c r="B464" s="11" t="s">
        <v>16</v>
      </c>
      <c r="C464" s="12">
        <v>214</v>
      </c>
      <c r="D464" s="11" t="s">
        <v>211</v>
      </c>
      <c r="E464" s="12">
        <v>100</v>
      </c>
      <c r="F464" s="11" t="s">
        <v>1953</v>
      </c>
      <c r="G464" s="11" t="s">
        <v>1859</v>
      </c>
      <c r="H464" s="10" t="s">
        <v>20</v>
      </c>
      <c r="I464" s="11" t="s">
        <v>21</v>
      </c>
      <c r="J464" s="12" t="s">
        <v>22</v>
      </c>
      <c r="K464" s="11" t="s">
        <v>23</v>
      </c>
      <c r="L464" s="13">
        <v>39249680</v>
      </c>
      <c r="M464" s="13">
        <v>39249680</v>
      </c>
      <c r="N464" s="13" t="str">
        <f>IF(Tbl_AppropInput[[#This Row],[Fund Detail Code]]="09119",Tbl_AppropInput[[#This Row],[Fund Group Name]],IF(ISNUMBER(SEARCH("covid",Tbl_AppropInput[[#This Row],[Fund Detail Name]]))=TRUE,"COVID Funds",Tbl_AppropInput[[#This Row],[Fund Group Name]]))</f>
        <v>General</v>
      </c>
      <c r="O464" s="13" t="str">
        <f>IF(Tbl_AppropInput[[#This Row],[Fund Detail Code]]="09119",Tbl_AppropInput[[#This Row],[Fund Group Code]],IF(ISNUMBER(SEARCH("covid",Tbl_AppropInput[[#This Row],[Fund Detail Name]]))=TRUE,"99",Tbl_AppropInput[[#This Row],[Fund Group Code]]))</f>
        <v>01</v>
      </c>
      <c r="P464" s="13">
        <f>VLOOKUP(Tbl_AppropInput[[#This Row],[Agency Code]],TblAgencies[],12,FALSE)</f>
        <v>214</v>
      </c>
    </row>
    <row r="465" spans="1:16" ht="15.6">
      <c r="A465" s="10" t="s">
        <v>1938</v>
      </c>
      <c r="B465" s="11" t="s">
        <v>16</v>
      </c>
      <c r="C465" s="12">
        <v>214</v>
      </c>
      <c r="D465" s="11" t="s">
        <v>211</v>
      </c>
      <c r="E465" s="12">
        <v>100</v>
      </c>
      <c r="F465" s="11" t="s">
        <v>1953</v>
      </c>
      <c r="G465" s="11" t="s">
        <v>1858</v>
      </c>
      <c r="H465" s="10" t="s">
        <v>15</v>
      </c>
      <c r="I465" s="11" t="s">
        <v>124</v>
      </c>
      <c r="J465" s="12" t="s">
        <v>125</v>
      </c>
      <c r="K465" s="11" t="s">
        <v>124</v>
      </c>
      <c r="L465" s="13">
        <v>44780055</v>
      </c>
      <c r="M465" s="13">
        <v>44780055</v>
      </c>
      <c r="N465" s="13" t="str">
        <f>IF(Tbl_AppropInput[[#This Row],[Fund Detail Code]]="09119",Tbl_AppropInput[[#This Row],[Fund Group Name]],IF(ISNUMBER(SEARCH("covid",Tbl_AppropInput[[#This Row],[Fund Detail Name]]))=TRUE,"COVID Funds",Tbl_AppropInput[[#This Row],[Fund Group Name]]))</f>
        <v>Higher Education Operating</v>
      </c>
      <c r="O465" s="13" t="str">
        <f>IF(Tbl_AppropInput[[#This Row],[Fund Detail Code]]="09119",Tbl_AppropInput[[#This Row],[Fund Group Code]],IF(ISNUMBER(SEARCH("covid",Tbl_AppropInput[[#This Row],[Fund Detail Name]]))=TRUE,"99",Tbl_AppropInput[[#This Row],[Fund Group Code]]))</f>
        <v>03</v>
      </c>
      <c r="P465" s="13">
        <f>VLOOKUP(Tbl_AppropInput[[#This Row],[Agency Code]],TblAgencies[],12,FALSE)</f>
        <v>214</v>
      </c>
    </row>
    <row r="466" spans="1:16" ht="15.6">
      <c r="A466" s="10" t="s">
        <v>1938</v>
      </c>
      <c r="B466" s="11" t="s">
        <v>16</v>
      </c>
      <c r="C466" s="12">
        <v>214</v>
      </c>
      <c r="D466" s="11" t="s">
        <v>211</v>
      </c>
      <c r="E466" s="12">
        <v>100</v>
      </c>
      <c r="F466" s="11" t="s">
        <v>1953</v>
      </c>
      <c r="G466" s="11" t="s">
        <v>1858</v>
      </c>
      <c r="H466" s="10" t="s">
        <v>15</v>
      </c>
      <c r="I466" s="11" t="s">
        <v>124</v>
      </c>
      <c r="J466" s="12" t="s">
        <v>130</v>
      </c>
      <c r="K466" s="11" t="s">
        <v>131</v>
      </c>
      <c r="L466" s="13">
        <v>50000</v>
      </c>
      <c r="M466" s="13">
        <v>50000</v>
      </c>
      <c r="N466" s="13" t="str">
        <f>IF(Tbl_AppropInput[[#This Row],[Fund Detail Code]]="09119",Tbl_AppropInput[[#This Row],[Fund Group Name]],IF(ISNUMBER(SEARCH("covid",Tbl_AppropInput[[#This Row],[Fund Detail Name]]))=TRUE,"COVID Funds",Tbl_AppropInput[[#This Row],[Fund Group Name]]))</f>
        <v>Higher Education Operating</v>
      </c>
      <c r="O466" s="13" t="str">
        <f>IF(Tbl_AppropInput[[#This Row],[Fund Detail Code]]="09119",Tbl_AppropInput[[#This Row],[Fund Group Code]],IF(ISNUMBER(SEARCH("covid",Tbl_AppropInput[[#This Row],[Fund Detail Name]]))=TRUE,"99",Tbl_AppropInput[[#This Row],[Fund Group Code]]))</f>
        <v>03</v>
      </c>
      <c r="P466" s="13">
        <f>VLOOKUP(Tbl_AppropInput[[#This Row],[Agency Code]],TblAgencies[],12,FALSE)</f>
        <v>214</v>
      </c>
    </row>
    <row r="467" spans="1:16" ht="15.6">
      <c r="A467" s="10" t="s">
        <v>1938</v>
      </c>
      <c r="B467" s="11" t="s">
        <v>16</v>
      </c>
      <c r="C467" s="12">
        <v>214</v>
      </c>
      <c r="D467" s="11" t="s">
        <v>211</v>
      </c>
      <c r="E467" s="12">
        <v>108</v>
      </c>
      <c r="F467" s="11" t="s">
        <v>153</v>
      </c>
      <c r="G467" s="11" t="s">
        <v>1859</v>
      </c>
      <c r="H467" s="10" t="s">
        <v>20</v>
      </c>
      <c r="I467" s="11" t="s">
        <v>21</v>
      </c>
      <c r="J467" s="12" t="s">
        <v>22</v>
      </c>
      <c r="K467" s="11" t="s">
        <v>23</v>
      </c>
      <c r="L467" s="13">
        <v>6864879</v>
      </c>
      <c r="M467" s="13">
        <v>8395079</v>
      </c>
      <c r="N467" s="13" t="str">
        <f>IF(Tbl_AppropInput[[#This Row],[Fund Detail Code]]="09119",Tbl_AppropInput[[#This Row],[Fund Group Name]],IF(ISNUMBER(SEARCH("covid",Tbl_AppropInput[[#This Row],[Fund Detail Name]]))=TRUE,"COVID Funds",Tbl_AppropInput[[#This Row],[Fund Group Name]]))</f>
        <v>General</v>
      </c>
      <c r="O467" s="13" t="str">
        <f>IF(Tbl_AppropInput[[#This Row],[Fund Detail Code]]="09119",Tbl_AppropInput[[#This Row],[Fund Group Code]],IF(ISNUMBER(SEARCH("covid",Tbl_AppropInput[[#This Row],[Fund Detail Name]]))=TRUE,"99",Tbl_AppropInput[[#This Row],[Fund Group Code]]))</f>
        <v>01</v>
      </c>
      <c r="P467" s="13">
        <f>VLOOKUP(Tbl_AppropInput[[#This Row],[Agency Code]],TblAgencies[],12,FALSE)</f>
        <v>214</v>
      </c>
    </row>
    <row r="468" spans="1:16" ht="15.6">
      <c r="A468" s="10" t="s">
        <v>1938</v>
      </c>
      <c r="B468" s="11" t="s">
        <v>16</v>
      </c>
      <c r="C468" s="12">
        <v>214</v>
      </c>
      <c r="D468" s="11" t="s">
        <v>211</v>
      </c>
      <c r="E468" s="12">
        <v>108</v>
      </c>
      <c r="F468" s="11" t="s">
        <v>153</v>
      </c>
      <c r="G468" s="11" t="s">
        <v>1858</v>
      </c>
      <c r="H468" s="10" t="s">
        <v>15</v>
      </c>
      <c r="I468" s="11" t="s">
        <v>124</v>
      </c>
      <c r="J468" s="12" t="s">
        <v>125</v>
      </c>
      <c r="K468" s="11" t="s">
        <v>124</v>
      </c>
      <c r="L468" s="13">
        <v>2995639</v>
      </c>
      <c r="M468" s="13">
        <v>2995639</v>
      </c>
      <c r="N468" s="13" t="str">
        <f>IF(Tbl_AppropInput[[#This Row],[Fund Detail Code]]="09119",Tbl_AppropInput[[#This Row],[Fund Group Name]],IF(ISNUMBER(SEARCH("covid",Tbl_AppropInput[[#This Row],[Fund Detail Name]]))=TRUE,"COVID Funds",Tbl_AppropInput[[#This Row],[Fund Group Name]]))</f>
        <v>Higher Education Operating</v>
      </c>
      <c r="O468" s="13" t="str">
        <f>IF(Tbl_AppropInput[[#This Row],[Fund Detail Code]]="09119",Tbl_AppropInput[[#This Row],[Fund Group Code]],IF(ISNUMBER(SEARCH("covid",Tbl_AppropInput[[#This Row],[Fund Detail Name]]))=TRUE,"99",Tbl_AppropInput[[#This Row],[Fund Group Code]]))</f>
        <v>03</v>
      </c>
      <c r="P468" s="13">
        <f>VLOOKUP(Tbl_AppropInput[[#This Row],[Agency Code]],TblAgencies[],12,FALSE)</f>
        <v>214</v>
      </c>
    </row>
    <row r="469" spans="1:16" ht="15.6">
      <c r="A469" s="10" t="s">
        <v>1938</v>
      </c>
      <c r="B469" s="11" t="s">
        <v>16</v>
      </c>
      <c r="C469" s="12">
        <v>214</v>
      </c>
      <c r="D469" s="11" t="s">
        <v>211</v>
      </c>
      <c r="E469" s="12">
        <v>110</v>
      </c>
      <c r="F469" s="11" t="s">
        <v>162</v>
      </c>
      <c r="G469" s="11" t="s">
        <v>1858</v>
      </c>
      <c r="H469" s="10" t="s">
        <v>15</v>
      </c>
      <c r="I469" s="11" t="s">
        <v>124</v>
      </c>
      <c r="J469" s="12" t="s">
        <v>163</v>
      </c>
      <c r="K469" s="11" t="s">
        <v>164</v>
      </c>
      <c r="L469" s="13">
        <v>1667215</v>
      </c>
      <c r="M469" s="13">
        <v>1667215</v>
      </c>
      <c r="N469" s="13" t="str">
        <f>IF(Tbl_AppropInput[[#This Row],[Fund Detail Code]]="09119",Tbl_AppropInput[[#This Row],[Fund Group Name]],IF(ISNUMBER(SEARCH("covid",Tbl_AppropInput[[#This Row],[Fund Detail Name]]))=TRUE,"COVID Funds",Tbl_AppropInput[[#This Row],[Fund Group Name]]))</f>
        <v>Higher Education Operating</v>
      </c>
      <c r="O469" s="13" t="str">
        <f>IF(Tbl_AppropInput[[#This Row],[Fund Detail Code]]="09119",Tbl_AppropInput[[#This Row],[Fund Group Code]],IF(ISNUMBER(SEARCH("covid",Tbl_AppropInput[[#This Row],[Fund Detail Name]]))=TRUE,"99",Tbl_AppropInput[[#This Row],[Fund Group Code]]))</f>
        <v>03</v>
      </c>
      <c r="P469" s="13">
        <f>VLOOKUP(Tbl_AppropInput[[#This Row],[Agency Code]],TblAgencies[],12,FALSE)</f>
        <v>214</v>
      </c>
    </row>
    <row r="470" spans="1:16" ht="15.6">
      <c r="A470" s="10" t="s">
        <v>1938</v>
      </c>
      <c r="B470" s="11" t="s">
        <v>16</v>
      </c>
      <c r="C470" s="12">
        <v>214</v>
      </c>
      <c r="D470" s="11" t="s">
        <v>211</v>
      </c>
      <c r="E470" s="12">
        <v>110</v>
      </c>
      <c r="F470" s="11" t="s">
        <v>162</v>
      </c>
      <c r="G470" s="11" t="s">
        <v>1858</v>
      </c>
      <c r="H470" s="10" t="s">
        <v>15</v>
      </c>
      <c r="I470" s="11" t="s">
        <v>124</v>
      </c>
      <c r="J470" s="12" t="s">
        <v>154</v>
      </c>
      <c r="K470" s="11" t="s">
        <v>155</v>
      </c>
      <c r="L470" s="13">
        <v>3961178</v>
      </c>
      <c r="M470" s="13">
        <v>3961178</v>
      </c>
      <c r="N470" s="13" t="str">
        <f>IF(Tbl_AppropInput[[#This Row],[Fund Detail Code]]="09119",Tbl_AppropInput[[#This Row],[Fund Group Name]],IF(ISNUMBER(SEARCH("covid",Tbl_AppropInput[[#This Row],[Fund Detail Name]]))=TRUE,"COVID Funds",Tbl_AppropInput[[#This Row],[Fund Group Name]]))</f>
        <v>Higher Education Operating</v>
      </c>
      <c r="O470" s="13" t="str">
        <f>IF(Tbl_AppropInput[[#This Row],[Fund Detail Code]]="09119",Tbl_AppropInput[[#This Row],[Fund Group Code]],IF(ISNUMBER(SEARCH("covid",Tbl_AppropInput[[#This Row],[Fund Detail Name]]))=TRUE,"99",Tbl_AppropInput[[#This Row],[Fund Group Code]]))</f>
        <v>03</v>
      </c>
      <c r="P470" s="13">
        <f>VLOOKUP(Tbl_AppropInput[[#This Row],[Agency Code]],TblAgencies[],12,FALSE)</f>
        <v>214</v>
      </c>
    </row>
    <row r="471" spans="1:16" ht="15.6">
      <c r="A471" s="10" t="s">
        <v>1938</v>
      </c>
      <c r="B471" s="11" t="s">
        <v>16</v>
      </c>
      <c r="C471" s="12">
        <v>214</v>
      </c>
      <c r="D471" s="11" t="s">
        <v>211</v>
      </c>
      <c r="E471" s="12">
        <v>110</v>
      </c>
      <c r="F471" s="11" t="s">
        <v>162</v>
      </c>
      <c r="G471" s="11" t="s">
        <v>1858</v>
      </c>
      <c r="H471" s="10" t="s">
        <v>15</v>
      </c>
      <c r="I471" s="11" t="s">
        <v>124</v>
      </c>
      <c r="J471" s="12" t="s">
        <v>165</v>
      </c>
      <c r="K471" s="11" t="s">
        <v>166</v>
      </c>
      <c r="L471" s="13">
        <v>50000</v>
      </c>
      <c r="M471" s="13">
        <v>50000</v>
      </c>
      <c r="N471" s="13" t="str">
        <f>IF(Tbl_AppropInput[[#This Row],[Fund Detail Code]]="09119",Tbl_AppropInput[[#This Row],[Fund Group Name]],IF(ISNUMBER(SEARCH("covid",Tbl_AppropInput[[#This Row],[Fund Detail Name]]))=TRUE,"COVID Funds",Tbl_AppropInput[[#This Row],[Fund Group Name]]))</f>
        <v>Higher Education Operating</v>
      </c>
      <c r="O471" s="13" t="str">
        <f>IF(Tbl_AppropInput[[#This Row],[Fund Detail Code]]="09119",Tbl_AppropInput[[#This Row],[Fund Group Code]],IF(ISNUMBER(SEARCH("covid",Tbl_AppropInput[[#This Row],[Fund Detail Name]]))=TRUE,"99",Tbl_AppropInput[[#This Row],[Fund Group Code]]))</f>
        <v>03</v>
      </c>
      <c r="P471" s="13">
        <f>VLOOKUP(Tbl_AppropInput[[#This Row],[Agency Code]],TblAgencies[],12,FALSE)</f>
        <v>214</v>
      </c>
    </row>
    <row r="472" spans="1:16" ht="15.6">
      <c r="A472" s="10" t="s">
        <v>1938</v>
      </c>
      <c r="B472" s="11" t="s">
        <v>16</v>
      </c>
      <c r="C472" s="12">
        <v>214</v>
      </c>
      <c r="D472" s="11" t="s">
        <v>211</v>
      </c>
      <c r="E472" s="12">
        <v>809</v>
      </c>
      <c r="F472" s="11" t="s">
        <v>172</v>
      </c>
      <c r="G472" s="11" t="s">
        <v>1858</v>
      </c>
      <c r="H472" s="10" t="s">
        <v>15</v>
      </c>
      <c r="I472" s="11" t="s">
        <v>124</v>
      </c>
      <c r="J472" s="12" t="s">
        <v>156</v>
      </c>
      <c r="K472" s="11" t="s">
        <v>157</v>
      </c>
      <c r="L472" s="13">
        <v>57030999</v>
      </c>
      <c r="M472" s="13">
        <v>57030999</v>
      </c>
      <c r="N472" s="13" t="str">
        <f>IF(Tbl_AppropInput[[#This Row],[Fund Detail Code]]="09119",Tbl_AppropInput[[#This Row],[Fund Group Name]],IF(ISNUMBER(SEARCH("covid",Tbl_AppropInput[[#This Row],[Fund Detail Name]]))=TRUE,"COVID Funds",Tbl_AppropInput[[#This Row],[Fund Group Name]]))</f>
        <v>Higher Education Operating</v>
      </c>
      <c r="O472" s="13" t="str">
        <f>IF(Tbl_AppropInput[[#This Row],[Fund Detail Code]]="09119",Tbl_AppropInput[[#This Row],[Fund Group Code]],IF(ISNUMBER(SEARCH("covid",Tbl_AppropInput[[#This Row],[Fund Detail Name]]))=TRUE,"99",Tbl_AppropInput[[#This Row],[Fund Group Code]]))</f>
        <v>03</v>
      </c>
      <c r="P472" s="13">
        <f>VLOOKUP(Tbl_AppropInput[[#This Row],[Agency Code]],TblAgencies[],12,FALSE)</f>
        <v>214</v>
      </c>
    </row>
    <row r="473" spans="1:16" ht="15.6">
      <c r="A473" s="10" t="s">
        <v>1938</v>
      </c>
      <c r="B473" s="11" t="s">
        <v>16</v>
      </c>
      <c r="C473" s="12">
        <v>214</v>
      </c>
      <c r="D473" s="11" t="s">
        <v>211</v>
      </c>
      <c r="E473" s="12">
        <v>809</v>
      </c>
      <c r="F473" s="11" t="s">
        <v>172</v>
      </c>
      <c r="G473" s="11" t="s">
        <v>1858</v>
      </c>
      <c r="H473" s="10" t="s">
        <v>15</v>
      </c>
      <c r="I473" s="11" t="s">
        <v>124</v>
      </c>
      <c r="J473" s="12" t="s">
        <v>130</v>
      </c>
      <c r="K473" s="11" t="s">
        <v>131</v>
      </c>
      <c r="L473" s="13">
        <v>154362</v>
      </c>
      <c r="M473" s="13">
        <v>154362</v>
      </c>
      <c r="N473" s="13" t="str">
        <f>IF(Tbl_AppropInput[[#This Row],[Fund Detail Code]]="09119",Tbl_AppropInput[[#This Row],[Fund Group Name]],IF(ISNUMBER(SEARCH("covid",Tbl_AppropInput[[#This Row],[Fund Detail Name]]))=TRUE,"COVID Funds",Tbl_AppropInput[[#This Row],[Fund Group Name]]))</f>
        <v>Higher Education Operating</v>
      </c>
      <c r="O473" s="13" t="str">
        <f>IF(Tbl_AppropInput[[#This Row],[Fund Detail Code]]="09119",Tbl_AppropInput[[#This Row],[Fund Group Code]],IF(ISNUMBER(SEARCH("covid",Tbl_AppropInput[[#This Row],[Fund Detail Name]]))=TRUE,"99",Tbl_AppropInput[[#This Row],[Fund Group Code]]))</f>
        <v>03</v>
      </c>
      <c r="P473" s="13">
        <f>VLOOKUP(Tbl_AppropInput[[#This Row],[Agency Code]],TblAgencies[],12,FALSE)</f>
        <v>214</v>
      </c>
    </row>
    <row r="474" spans="1:16" ht="15.6">
      <c r="A474" s="10" t="s">
        <v>1938</v>
      </c>
      <c r="B474" s="11" t="s">
        <v>16</v>
      </c>
      <c r="C474" s="12">
        <v>214</v>
      </c>
      <c r="D474" s="11" t="s">
        <v>211</v>
      </c>
      <c r="E474" s="12">
        <v>809</v>
      </c>
      <c r="F474" s="11" t="s">
        <v>172</v>
      </c>
      <c r="G474" s="11" t="s">
        <v>1858</v>
      </c>
      <c r="H474" s="10" t="s">
        <v>15</v>
      </c>
      <c r="I474" s="11" t="s">
        <v>124</v>
      </c>
      <c r="J474" s="12" t="s">
        <v>180</v>
      </c>
      <c r="K474" s="11" t="s">
        <v>1958</v>
      </c>
      <c r="L474" s="13">
        <v>10000</v>
      </c>
      <c r="M474" s="13">
        <v>10000</v>
      </c>
      <c r="N474" s="13" t="str">
        <f>IF(Tbl_AppropInput[[#This Row],[Fund Detail Code]]="09119",Tbl_AppropInput[[#This Row],[Fund Group Name]],IF(ISNUMBER(SEARCH("covid",Tbl_AppropInput[[#This Row],[Fund Detail Name]]))=TRUE,"COVID Funds",Tbl_AppropInput[[#This Row],[Fund Group Name]]))</f>
        <v>Higher Education Operating</v>
      </c>
      <c r="O474" s="13" t="str">
        <f>IF(Tbl_AppropInput[[#This Row],[Fund Detail Code]]="09119",Tbl_AppropInput[[#This Row],[Fund Group Code]],IF(ISNUMBER(SEARCH("covid",Tbl_AppropInput[[#This Row],[Fund Detail Name]]))=TRUE,"99",Tbl_AppropInput[[#This Row],[Fund Group Code]]))</f>
        <v>03</v>
      </c>
      <c r="P474" s="13">
        <f>VLOOKUP(Tbl_AppropInput[[#This Row],[Agency Code]],TblAgencies[],12,FALSE)</f>
        <v>214</v>
      </c>
    </row>
    <row r="475" spans="1:16" ht="15.6">
      <c r="A475" s="10" t="s">
        <v>1938</v>
      </c>
      <c r="B475" s="11" t="s">
        <v>16</v>
      </c>
      <c r="C475" s="12">
        <v>214</v>
      </c>
      <c r="D475" s="11" t="s">
        <v>211</v>
      </c>
      <c r="E475" s="12">
        <v>809</v>
      </c>
      <c r="F475" s="11" t="s">
        <v>172</v>
      </c>
      <c r="G475" s="11" t="s">
        <v>1858</v>
      </c>
      <c r="H475" s="10" t="s">
        <v>15</v>
      </c>
      <c r="I475" s="11" t="s">
        <v>124</v>
      </c>
      <c r="J475" s="12" t="s">
        <v>187</v>
      </c>
      <c r="K475" s="11" t="s">
        <v>1957</v>
      </c>
      <c r="L475" s="13">
        <v>100000</v>
      </c>
      <c r="M475" s="13">
        <v>100000</v>
      </c>
      <c r="N475" s="13" t="str">
        <f>IF(Tbl_AppropInput[[#This Row],[Fund Detail Code]]="09119",Tbl_AppropInput[[#This Row],[Fund Group Name]],IF(ISNUMBER(SEARCH("covid",Tbl_AppropInput[[#This Row],[Fund Detail Name]]))=TRUE,"COVID Funds",Tbl_AppropInput[[#This Row],[Fund Group Name]]))</f>
        <v>Higher Education Operating</v>
      </c>
      <c r="O475" s="13" t="str">
        <f>IF(Tbl_AppropInput[[#This Row],[Fund Detail Code]]="09119",Tbl_AppropInput[[#This Row],[Fund Group Code]],IF(ISNUMBER(SEARCH("covid",Tbl_AppropInput[[#This Row],[Fund Detail Name]]))=TRUE,"99",Tbl_AppropInput[[#This Row],[Fund Group Code]]))</f>
        <v>03</v>
      </c>
      <c r="P475" s="13">
        <f>VLOOKUP(Tbl_AppropInput[[#This Row],[Agency Code]],TblAgencies[],12,FALSE)</f>
        <v>214</v>
      </c>
    </row>
    <row r="476" spans="1:16" ht="15.6">
      <c r="A476" s="10" t="s">
        <v>1938</v>
      </c>
      <c r="B476" s="11" t="s">
        <v>16</v>
      </c>
      <c r="C476" s="12">
        <v>214</v>
      </c>
      <c r="D476" s="11" t="s">
        <v>211</v>
      </c>
      <c r="E476" s="12">
        <v>809</v>
      </c>
      <c r="F476" s="11" t="s">
        <v>172</v>
      </c>
      <c r="G476" s="11" t="s">
        <v>1858</v>
      </c>
      <c r="H476" s="10" t="s">
        <v>148</v>
      </c>
      <c r="I476" s="11" t="s">
        <v>149</v>
      </c>
      <c r="J476" s="12" t="s">
        <v>175</v>
      </c>
      <c r="K476" s="11" t="s">
        <v>176</v>
      </c>
      <c r="L476" s="13">
        <v>2331825</v>
      </c>
      <c r="M476" s="13">
        <v>2331825</v>
      </c>
      <c r="N476" s="13" t="str">
        <f>IF(Tbl_AppropInput[[#This Row],[Fund Detail Code]]="09119",Tbl_AppropInput[[#This Row],[Fund Group Name]],IF(ISNUMBER(SEARCH("covid",Tbl_AppropInput[[#This Row],[Fund Detail Name]]))=TRUE,"COVID Funds",Tbl_AppropInput[[#This Row],[Fund Group Name]]))</f>
        <v>Debt Service</v>
      </c>
      <c r="O476" s="13" t="str">
        <f>IF(Tbl_AppropInput[[#This Row],[Fund Detail Code]]="09119",Tbl_AppropInput[[#This Row],[Fund Group Code]],IF(ISNUMBER(SEARCH("covid",Tbl_AppropInput[[#This Row],[Fund Detail Name]]))=TRUE,"99",Tbl_AppropInput[[#This Row],[Fund Group Code]]))</f>
        <v>08</v>
      </c>
      <c r="P476" s="13">
        <f>VLOOKUP(Tbl_AppropInput[[#This Row],[Agency Code]],TblAgencies[],12,FALSE)</f>
        <v>214</v>
      </c>
    </row>
    <row r="477" spans="1:16" ht="15.6">
      <c r="A477" s="10" t="s">
        <v>1938</v>
      </c>
      <c r="B477" s="11" t="s">
        <v>16</v>
      </c>
      <c r="C477" s="12">
        <v>214</v>
      </c>
      <c r="D477" s="11" t="s">
        <v>211</v>
      </c>
      <c r="E477" s="12">
        <v>809</v>
      </c>
      <c r="F477" s="11" t="s">
        <v>172</v>
      </c>
      <c r="G477" s="11" t="s">
        <v>1858</v>
      </c>
      <c r="H477" s="10" t="s">
        <v>148</v>
      </c>
      <c r="I477" s="11" t="s">
        <v>149</v>
      </c>
      <c r="J477" s="12" t="s">
        <v>150</v>
      </c>
      <c r="K477" s="11" t="s">
        <v>151</v>
      </c>
      <c r="L477" s="13">
        <v>5255486</v>
      </c>
      <c r="M477" s="13">
        <v>5255486</v>
      </c>
      <c r="N477" s="13" t="str">
        <f>IF(Tbl_AppropInput[[#This Row],[Fund Detail Code]]="09119",Tbl_AppropInput[[#This Row],[Fund Group Name]],IF(ISNUMBER(SEARCH("covid",Tbl_AppropInput[[#This Row],[Fund Detail Name]]))=TRUE,"COVID Funds",Tbl_AppropInput[[#This Row],[Fund Group Name]]))</f>
        <v>Debt Service</v>
      </c>
      <c r="O477" s="13" t="str">
        <f>IF(Tbl_AppropInput[[#This Row],[Fund Detail Code]]="09119",Tbl_AppropInput[[#This Row],[Fund Group Code]],IF(ISNUMBER(SEARCH("covid",Tbl_AppropInput[[#This Row],[Fund Detail Name]]))=TRUE,"99",Tbl_AppropInput[[#This Row],[Fund Group Code]]))</f>
        <v>08</v>
      </c>
      <c r="P477" s="13">
        <f>VLOOKUP(Tbl_AppropInput[[#This Row],[Agency Code]],TblAgencies[],12,FALSE)</f>
        <v>214</v>
      </c>
    </row>
    <row r="478" spans="1:16" ht="15.6">
      <c r="A478" s="10" t="s">
        <v>1938</v>
      </c>
      <c r="B478" s="11" t="s">
        <v>16</v>
      </c>
      <c r="C478" s="12">
        <v>213</v>
      </c>
      <c r="D478" s="11" t="s">
        <v>208</v>
      </c>
      <c r="E478" s="12" t="s">
        <v>212</v>
      </c>
      <c r="F478" s="11" t="s">
        <v>212</v>
      </c>
      <c r="G478" s="11" t="s">
        <v>1858</v>
      </c>
      <c r="H478" s="10" t="s">
        <v>212</v>
      </c>
      <c r="I478" s="11" t="s">
        <v>212</v>
      </c>
      <c r="J478" s="12" t="s">
        <v>212</v>
      </c>
      <c r="K478" s="11" t="s">
        <v>212</v>
      </c>
      <c r="L478" s="13">
        <v>0</v>
      </c>
      <c r="M478" s="13">
        <v>0</v>
      </c>
      <c r="N478" s="13" t="str">
        <f>IF(Tbl_AppropInput[[#This Row],[Fund Detail Code]]="09119",Tbl_AppropInput[[#This Row],[Fund Group Name]],IF(ISNUMBER(SEARCH("covid",Tbl_AppropInput[[#This Row],[Fund Detail Name]]))=TRUE,"COVID Funds",Tbl_AppropInput[[#This Row],[Fund Group Name]]))</f>
        <v/>
      </c>
      <c r="O478" s="13" t="str">
        <f>IF(Tbl_AppropInput[[#This Row],[Fund Detail Code]]="09119",Tbl_AppropInput[[#This Row],[Fund Group Code]],IF(ISNUMBER(SEARCH("covid",Tbl_AppropInput[[#This Row],[Fund Detail Name]]))=TRUE,"99",Tbl_AppropInput[[#This Row],[Fund Group Code]]))</f>
        <v/>
      </c>
      <c r="P478" s="13">
        <f>VLOOKUP(Tbl_AppropInput[[#This Row],[Agency Code]],TblAgencies[],12,FALSE)</f>
        <v>213</v>
      </c>
    </row>
    <row r="479" spans="1:16" ht="15.6">
      <c r="A479" s="10" t="s">
        <v>1938</v>
      </c>
      <c r="B479" s="11" t="s">
        <v>16</v>
      </c>
      <c r="C479" s="12">
        <v>213</v>
      </c>
      <c r="D479" s="11" t="s">
        <v>208</v>
      </c>
      <c r="E479" s="12">
        <v>100</v>
      </c>
      <c r="F479" s="11" t="s">
        <v>1953</v>
      </c>
      <c r="G479" s="11" t="s">
        <v>1859</v>
      </c>
      <c r="H479" s="10" t="s">
        <v>20</v>
      </c>
      <c r="I479" s="11" t="s">
        <v>21</v>
      </c>
      <c r="J479" s="12" t="s">
        <v>22</v>
      </c>
      <c r="K479" s="11" t="s">
        <v>23</v>
      </c>
      <c r="L479" s="13">
        <v>80759172</v>
      </c>
      <c r="M479" s="13">
        <v>78273131</v>
      </c>
      <c r="N479" s="13" t="str">
        <f>IF(Tbl_AppropInput[[#This Row],[Fund Detail Code]]="09119",Tbl_AppropInput[[#This Row],[Fund Group Name]],IF(ISNUMBER(SEARCH("covid",Tbl_AppropInput[[#This Row],[Fund Detail Name]]))=TRUE,"COVID Funds",Tbl_AppropInput[[#This Row],[Fund Group Name]]))</f>
        <v>General</v>
      </c>
      <c r="O479" s="13" t="str">
        <f>IF(Tbl_AppropInput[[#This Row],[Fund Detail Code]]="09119",Tbl_AppropInput[[#This Row],[Fund Group Code]],IF(ISNUMBER(SEARCH("covid",Tbl_AppropInput[[#This Row],[Fund Detail Name]]))=TRUE,"99",Tbl_AppropInput[[#This Row],[Fund Group Code]]))</f>
        <v>01</v>
      </c>
      <c r="P479" s="13">
        <f>VLOOKUP(Tbl_AppropInput[[#This Row],[Agency Code]],TblAgencies[],12,FALSE)</f>
        <v>213</v>
      </c>
    </row>
    <row r="480" spans="1:16" ht="15.6">
      <c r="A480" s="10" t="s">
        <v>1938</v>
      </c>
      <c r="B480" s="11" t="s">
        <v>16</v>
      </c>
      <c r="C480" s="12">
        <v>213</v>
      </c>
      <c r="D480" s="11" t="s">
        <v>208</v>
      </c>
      <c r="E480" s="12">
        <v>100</v>
      </c>
      <c r="F480" s="11" t="s">
        <v>1953</v>
      </c>
      <c r="G480" s="11" t="s">
        <v>1858</v>
      </c>
      <c r="H480" s="10" t="s">
        <v>15</v>
      </c>
      <c r="I480" s="11" t="s">
        <v>124</v>
      </c>
      <c r="J480" s="12" t="s">
        <v>125</v>
      </c>
      <c r="K480" s="11" t="s">
        <v>124</v>
      </c>
      <c r="L480" s="13">
        <v>43555739</v>
      </c>
      <c r="M480" s="13">
        <v>43555739</v>
      </c>
      <c r="N480" s="13" t="str">
        <f>IF(Tbl_AppropInput[[#This Row],[Fund Detail Code]]="09119",Tbl_AppropInput[[#This Row],[Fund Group Name]],IF(ISNUMBER(SEARCH("covid",Tbl_AppropInput[[#This Row],[Fund Detail Name]]))=TRUE,"COVID Funds",Tbl_AppropInput[[#This Row],[Fund Group Name]]))</f>
        <v>Higher Education Operating</v>
      </c>
      <c r="O480" s="13" t="str">
        <f>IF(Tbl_AppropInput[[#This Row],[Fund Detail Code]]="09119",Tbl_AppropInput[[#This Row],[Fund Group Code]],IF(ISNUMBER(SEARCH("covid",Tbl_AppropInput[[#This Row],[Fund Detail Name]]))=TRUE,"99",Tbl_AppropInput[[#This Row],[Fund Group Code]]))</f>
        <v>03</v>
      </c>
      <c r="P480" s="13">
        <f>VLOOKUP(Tbl_AppropInput[[#This Row],[Agency Code]],TblAgencies[],12,FALSE)</f>
        <v>213</v>
      </c>
    </row>
    <row r="481" spans="1:16" ht="15.6">
      <c r="A481" s="10" t="s">
        <v>1938</v>
      </c>
      <c r="B481" s="11" t="s">
        <v>16</v>
      </c>
      <c r="C481" s="12">
        <v>213</v>
      </c>
      <c r="D481" s="11" t="s">
        <v>208</v>
      </c>
      <c r="E481" s="12">
        <v>100</v>
      </c>
      <c r="F481" s="11" t="s">
        <v>1953</v>
      </c>
      <c r="G481" s="11" t="s">
        <v>1858</v>
      </c>
      <c r="H481" s="10" t="s">
        <v>15</v>
      </c>
      <c r="I481" s="11" t="s">
        <v>124</v>
      </c>
      <c r="J481" s="12" t="s">
        <v>130</v>
      </c>
      <c r="K481" s="11" t="s">
        <v>131</v>
      </c>
      <c r="L481" s="13">
        <v>585787</v>
      </c>
      <c r="M481" s="13">
        <v>585787</v>
      </c>
      <c r="N481" s="13" t="str">
        <f>IF(Tbl_AppropInput[[#This Row],[Fund Detail Code]]="09119",Tbl_AppropInput[[#This Row],[Fund Group Name]],IF(ISNUMBER(SEARCH("covid",Tbl_AppropInput[[#This Row],[Fund Detail Name]]))=TRUE,"COVID Funds",Tbl_AppropInput[[#This Row],[Fund Group Name]]))</f>
        <v>Higher Education Operating</v>
      </c>
      <c r="O481" s="13" t="str">
        <f>IF(Tbl_AppropInput[[#This Row],[Fund Detail Code]]="09119",Tbl_AppropInput[[#This Row],[Fund Group Code]],IF(ISNUMBER(SEARCH("covid",Tbl_AppropInput[[#This Row],[Fund Detail Name]]))=TRUE,"99",Tbl_AppropInput[[#This Row],[Fund Group Code]]))</f>
        <v>03</v>
      </c>
      <c r="P481" s="13">
        <f>VLOOKUP(Tbl_AppropInput[[#This Row],[Agency Code]],TblAgencies[],12,FALSE)</f>
        <v>213</v>
      </c>
    </row>
    <row r="482" spans="1:16" ht="15.6">
      <c r="A482" s="10" t="s">
        <v>1938</v>
      </c>
      <c r="B482" s="11" t="s">
        <v>16</v>
      </c>
      <c r="C482" s="12">
        <v>213</v>
      </c>
      <c r="D482" s="11" t="s">
        <v>208</v>
      </c>
      <c r="E482" s="12">
        <v>100</v>
      </c>
      <c r="F482" s="11" t="s">
        <v>1953</v>
      </c>
      <c r="G482" s="11" t="s">
        <v>1858</v>
      </c>
      <c r="H482" s="10" t="s">
        <v>15</v>
      </c>
      <c r="I482" s="11" t="s">
        <v>124</v>
      </c>
      <c r="J482" s="12" t="s">
        <v>202</v>
      </c>
      <c r="K482" s="11" t="s">
        <v>203</v>
      </c>
      <c r="L482" s="13">
        <v>0</v>
      </c>
      <c r="M482" s="13">
        <v>0</v>
      </c>
      <c r="N482" s="13" t="str">
        <f>IF(Tbl_AppropInput[[#This Row],[Fund Detail Code]]="09119",Tbl_AppropInput[[#This Row],[Fund Group Name]],IF(ISNUMBER(SEARCH("covid",Tbl_AppropInput[[#This Row],[Fund Detail Name]]))=TRUE,"COVID Funds",Tbl_AppropInput[[#This Row],[Fund Group Name]]))</f>
        <v>Higher Education Operating</v>
      </c>
      <c r="O482" s="13" t="str">
        <f>IF(Tbl_AppropInput[[#This Row],[Fund Detail Code]]="09119",Tbl_AppropInput[[#This Row],[Fund Group Code]],IF(ISNUMBER(SEARCH("covid",Tbl_AppropInput[[#This Row],[Fund Detail Name]]))=TRUE,"99",Tbl_AppropInput[[#This Row],[Fund Group Code]]))</f>
        <v>03</v>
      </c>
      <c r="P482" s="13">
        <f>VLOOKUP(Tbl_AppropInput[[#This Row],[Agency Code]],TblAgencies[],12,FALSE)</f>
        <v>213</v>
      </c>
    </row>
    <row r="483" spans="1:16" ht="15.6">
      <c r="A483" s="10" t="s">
        <v>1938</v>
      </c>
      <c r="B483" s="11" t="s">
        <v>16</v>
      </c>
      <c r="C483" s="12">
        <v>213</v>
      </c>
      <c r="D483" s="11" t="s">
        <v>208</v>
      </c>
      <c r="E483" s="12">
        <v>100</v>
      </c>
      <c r="F483" s="11" t="s">
        <v>1953</v>
      </c>
      <c r="G483" s="11" t="s">
        <v>1858</v>
      </c>
      <c r="H483" s="10" t="s">
        <v>15</v>
      </c>
      <c r="I483" s="11" t="s">
        <v>124</v>
      </c>
      <c r="J483" s="12" t="s">
        <v>209</v>
      </c>
      <c r="K483" s="11" t="s">
        <v>210</v>
      </c>
      <c r="L483" s="13">
        <v>565194</v>
      </c>
      <c r="M483" s="13">
        <v>565194</v>
      </c>
      <c r="N483" s="13" t="str">
        <f>IF(Tbl_AppropInput[[#This Row],[Fund Detail Code]]="09119",Tbl_AppropInput[[#This Row],[Fund Group Name]],IF(ISNUMBER(SEARCH("covid",Tbl_AppropInput[[#This Row],[Fund Detail Name]]))=TRUE,"COVID Funds",Tbl_AppropInput[[#This Row],[Fund Group Name]]))</f>
        <v>Higher Education Operating</v>
      </c>
      <c r="O483" s="13" t="str">
        <f>IF(Tbl_AppropInput[[#This Row],[Fund Detail Code]]="09119",Tbl_AppropInput[[#This Row],[Fund Group Code]],IF(ISNUMBER(SEARCH("covid",Tbl_AppropInput[[#This Row],[Fund Detail Name]]))=TRUE,"99",Tbl_AppropInput[[#This Row],[Fund Group Code]]))</f>
        <v>03</v>
      </c>
      <c r="P483" s="13">
        <f>VLOOKUP(Tbl_AppropInput[[#This Row],[Agency Code]],TblAgencies[],12,FALSE)</f>
        <v>213</v>
      </c>
    </row>
    <row r="484" spans="1:16" ht="15.6">
      <c r="A484" s="10" t="s">
        <v>1938</v>
      </c>
      <c r="B484" s="11" t="s">
        <v>16</v>
      </c>
      <c r="C484" s="12">
        <v>213</v>
      </c>
      <c r="D484" s="11" t="s">
        <v>208</v>
      </c>
      <c r="E484" s="12">
        <v>100</v>
      </c>
      <c r="F484" s="11" t="s">
        <v>1953</v>
      </c>
      <c r="G484" s="11" t="s">
        <v>1858</v>
      </c>
      <c r="H484" s="10" t="s">
        <v>15</v>
      </c>
      <c r="I484" s="11" t="s">
        <v>124</v>
      </c>
      <c r="J484" s="12" t="s">
        <v>199</v>
      </c>
      <c r="K484" s="11" t="s">
        <v>200</v>
      </c>
      <c r="L484" s="13">
        <v>24502</v>
      </c>
      <c r="M484" s="13">
        <v>24502</v>
      </c>
      <c r="N484" s="13" t="str">
        <f>IF(Tbl_AppropInput[[#This Row],[Fund Detail Code]]="09119",Tbl_AppropInput[[#This Row],[Fund Group Name]],IF(ISNUMBER(SEARCH("covid",Tbl_AppropInput[[#This Row],[Fund Detail Name]]))=TRUE,"COVID Funds",Tbl_AppropInput[[#This Row],[Fund Group Name]]))</f>
        <v>Higher Education Operating</v>
      </c>
      <c r="O484" s="13" t="str">
        <f>IF(Tbl_AppropInput[[#This Row],[Fund Detail Code]]="09119",Tbl_AppropInput[[#This Row],[Fund Group Code]],IF(ISNUMBER(SEARCH("covid",Tbl_AppropInput[[#This Row],[Fund Detail Name]]))=TRUE,"99",Tbl_AppropInput[[#This Row],[Fund Group Code]]))</f>
        <v>03</v>
      </c>
      <c r="P484" s="13">
        <f>VLOOKUP(Tbl_AppropInput[[#This Row],[Agency Code]],TblAgencies[],12,FALSE)</f>
        <v>213</v>
      </c>
    </row>
    <row r="485" spans="1:16" ht="15.6">
      <c r="A485" s="10" t="s">
        <v>1938</v>
      </c>
      <c r="B485" s="11" t="s">
        <v>16</v>
      </c>
      <c r="C485" s="12">
        <v>213</v>
      </c>
      <c r="D485" s="11" t="s">
        <v>208</v>
      </c>
      <c r="E485" s="12">
        <v>108</v>
      </c>
      <c r="F485" s="11" t="s">
        <v>153</v>
      </c>
      <c r="G485" s="11" t="s">
        <v>1859</v>
      </c>
      <c r="H485" s="10" t="s">
        <v>20</v>
      </c>
      <c r="I485" s="11" t="s">
        <v>21</v>
      </c>
      <c r="J485" s="12" t="s">
        <v>22</v>
      </c>
      <c r="K485" s="11" t="s">
        <v>23</v>
      </c>
      <c r="L485" s="13">
        <v>23294214</v>
      </c>
      <c r="M485" s="13">
        <v>28826164</v>
      </c>
      <c r="N485" s="13" t="str">
        <f>IF(Tbl_AppropInput[[#This Row],[Fund Detail Code]]="09119",Tbl_AppropInput[[#This Row],[Fund Group Name]],IF(ISNUMBER(SEARCH("covid",Tbl_AppropInput[[#This Row],[Fund Detail Name]]))=TRUE,"COVID Funds",Tbl_AppropInput[[#This Row],[Fund Group Name]]))</f>
        <v>General</v>
      </c>
      <c r="O485" s="13" t="str">
        <f>IF(Tbl_AppropInput[[#This Row],[Fund Detail Code]]="09119",Tbl_AppropInput[[#This Row],[Fund Group Code]],IF(ISNUMBER(SEARCH("covid",Tbl_AppropInput[[#This Row],[Fund Detail Name]]))=TRUE,"99",Tbl_AppropInput[[#This Row],[Fund Group Code]]))</f>
        <v>01</v>
      </c>
      <c r="P485" s="13">
        <f>VLOOKUP(Tbl_AppropInput[[#This Row],[Agency Code]],TblAgencies[],12,FALSE)</f>
        <v>213</v>
      </c>
    </row>
    <row r="486" spans="1:16" ht="15.6">
      <c r="A486" s="10" t="s">
        <v>1938</v>
      </c>
      <c r="B486" s="11" t="s">
        <v>16</v>
      </c>
      <c r="C486" s="12">
        <v>213</v>
      </c>
      <c r="D486" s="11" t="s">
        <v>208</v>
      </c>
      <c r="E486" s="12">
        <v>108</v>
      </c>
      <c r="F486" s="11" t="s">
        <v>153</v>
      </c>
      <c r="G486" s="11" t="s">
        <v>1858</v>
      </c>
      <c r="H486" s="10" t="s">
        <v>15</v>
      </c>
      <c r="I486" s="11" t="s">
        <v>124</v>
      </c>
      <c r="J486" s="12" t="s">
        <v>182</v>
      </c>
      <c r="K486" s="11" t="s">
        <v>183</v>
      </c>
      <c r="L486" s="13">
        <v>5132867</v>
      </c>
      <c r="M486" s="13">
        <v>5132867</v>
      </c>
      <c r="N486" s="13" t="str">
        <f>IF(Tbl_AppropInput[[#This Row],[Fund Detail Code]]="09119",Tbl_AppropInput[[#This Row],[Fund Group Name]],IF(ISNUMBER(SEARCH("covid",Tbl_AppropInput[[#This Row],[Fund Detail Name]]))=TRUE,"COVID Funds",Tbl_AppropInput[[#This Row],[Fund Group Name]]))</f>
        <v>Higher Education Operating</v>
      </c>
      <c r="O486" s="13" t="str">
        <f>IF(Tbl_AppropInput[[#This Row],[Fund Detail Code]]="09119",Tbl_AppropInput[[#This Row],[Fund Group Code]],IF(ISNUMBER(SEARCH("covid",Tbl_AppropInput[[#This Row],[Fund Detail Name]]))=TRUE,"99",Tbl_AppropInput[[#This Row],[Fund Group Code]]))</f>
        <v>03</v>
      </c>
      <c r="P486" s="13">
        <f>VLOOKUP(Tbl_AppropInput[[#This Row],[Agency Code]],TblAgencies[],12,FALSE)</f>
        <v>213</v>
      </c>
    </row>
    <row r="487" spans="1:16" ht="15.6">
      <c r="A487" s="10" t="s">
        <v>1938</v>
      </c>
      <c r="B487" s="11" t="s">
        <v>16</v>
      </c>
      <c r="C487" s="12">
        <v>213</v>
      </c>
      <c r="D487" s="11" t="s">
        <v>208</v>
      </c>
      <c r="E487" s="12">
        <v>110</v>
      </c>
      <c r="F487" s="11" t="s">
        <v>162</v>
      </c>
      <c r="G487" s="11" t="s">
        <v>1858</v>
      </c>
      <c r="H487" s="10" t="s">
        <v>15</v>
      </c>
      <c r="I487" s="11" t="s">
        <v>124</v>
      </c>
      <c r="J487" s="12" t="s">
        <v>163</v>
      </c>
      <c r="K487" s="11" t="s">
        <v>164</v>
      </c>
      <c r="L487" s="13">
        <v>17510787</v>
      </c>
      <c r="M487" s="13">
        <v>17510787</v>
      </c>
      <c r="N487" s="13" t="str">
        <f>IF(Tbl_AppropInput[[#This Row],[Fund Detail Code]]="09119",Tbl_AppropInput[[#This Row],[Fund Group Name]],IF(ISNUMBER(SEARCH("covid",Tbl_AppropInput[[#This Row],[Fund Detail Name]]))=TRUE,"COVID Funds",Tbl_AppropInput[[#This Row],[Fund Group Name]]))</f>
        <v>Higher Education Operating</v>
      </c>
      <c r="O487" s="13" t="str">
        <f>IF(Tbl_AppropInput[[#This Row],[Fund Detail Code]]="09119",Tbl_AppropInput[[#This Row],[Fund Group Code]],IF(ISNUMBER(SEARCH("covid",Tbl_AppropInput[[#This Row],[Fund Detail Name]]))=TRUE,"99",Tbl_AppropInput[[#This Row],[Fund Group Code]]))</f>
        <v>03</v>
      </c>
      <c r="P487" s="13">
        <f>VLOOKUP(Tbl_AppropInput[[#This Row],[Agency Code]],TblAgencies[],12,FALSE)</f>
        <v>213</v>
      </c>
    </row>
    <row r="488" spans="1:16" ht="15.6">
      <c r="A488" s="10" t="s">
        <v>1938</v>
      </c>
      <c r="B488" s="11" t="s">
        <v>16</v>
      </c>
      <c r="C488" s="12">
        <v>213</v>
      </c>
      <c r="D488" s="11" t="s">
        <v>208</v>
      </c>
      <c r="E488" s="12">
        <v>110</v>
      </c>
      <c r="F488" s="11" t="s">
        <v>162</v>
      </c>
      <c r="G488" s="11" t="s">
        <v>1858</v>
      </c>
      <c r="H488" s="10" t="s">
        <v>15</v>
      </c>
      <c r="I488" s="11" t="s">
        <v>124</v>
      </c>
      <c r="J488" s="12" t="s">
        <v>154</v>
      </c>
      <c r="K488" s="11" t="s">
        <v>155</v>
      </c>
      <c r="L488" s="13">
        <v>1565152</v>
      </c>
      <c r="M488" s="13">
        <v>1565152</v>
      </c>
      <c r="N488" s="13" t="str">
        <f>IF(Tbl_AppropInput[[#This Row],[Fund Detail Code]]="09119",Tbl_AppropInput[[#This Row],[Fund Group Name]],IF(ISNUMBER(SEARCH("covid",Tbl_AppropInput[[#This Row],[Fund Detail Name]]))=TRUE,"COVID Funds",Tbl_AppropInput[[#This Row],[Fund Group Name]]))</f>
        <v>Higher Education Operating</v>
      </c>
      <c r="O488" s="13" t="str">
        <f>IF(Tbl_AppropInput[[#This Row],[Fund Detail Code]]="09119",Tbl_AppropInput[[#This Row],[Fund Group Code]],IF(ISNUMBER(SEARCH("covid",Tbl_AppropInput[[#This Row],[Fund Detail Name]]))=TRUE,"99",Tbl_AppropInput[[#This Row],[Fund Group Code]]))</f>
        <v>03</v>
      </c>
      <c r="P488" s="13">
        <f>VLOOKUP(Tbl_AppropInput[[#This Row],[Agency Code]],TblAgencies[],12,FALSE)</f>
        <v>213</v>
      </c>
    </row>
    <row r="489" spans="1:16" ht="15.6">
      <c r="A489" s="10" t="s">
        <v>1938</v>
      </c>
      <c r="B489" s="11" t="s">
        <v>16</v>
      </c>
      <c r="C489" s="12">
        <v>213</v>
      </c>
      <c r="D489" s="11" t="s">
        <v>208</v>
      </c>
      <c r="E489" s="12">
        <v>110</v>
      </c>
      <c r="F489" s="11" t="s">
        <v>162</v>
      </c>
      <c r="G489" s="11" t="s">
        <v>1858</v>
      </c>
      <c r="H489" s="10" t="s">
        <v>15</v>
      </c>
      <c r="I489" s="11" t="s">
        <v>124</v>
      </c>
      <c r="J489" s="12" t="s">
        <v>165</v>
      </c>
      <c r="K489" s="11" t="s">
        <v>166</v>
      </c>
      <c r="L489" s="13">
        <v>1156004</v>
      </c>
      <c r="M489" s="13">
        <v>1156004</v>
      </c>
      <c r="N489" s="13" t="str">
        <f>IF(Tbl_AppropInput[[#This Row],[Fund Detail Code]]="09119",Tbl_AppropInput[[#This Row],[Fund Group Name]],IF(ISNUMBER(SEARCH("covid",Tbl_AppropInput[[#This Row],[Fund Detail Name]]))=TRUE,"COVID Funds",Tbl_AppropInput[[#This Row],[Fund Group Name]]))</f>
        <v>Higher Education Operating</v>
      </c>
      <c r="O489" s="13" t="str">
        <f>IF(Tbl_AppropInput[[#This Row],[Fund Detail Code]]="09119",Tbl_AppropInput[[#This Row],[Fund Group Code]],IF(ISNUMBER(SEARCH("covid",Tbl_AppropInput[[#This Row],[Fund Detail Name]]))=TRUE,"99",Tbl_AppropInput[[#This Row],[Fund Group Code]]))</f>
        <v>03</v>
      </c>
      <c r="P489" s="13">
        <f>VLOOKUP(Tbl_AppropInput[[#This Row],[Agency Code]],TblAgencies[],12,FALSE)</f>
        <v>213</v>
      </c>
    </row>
    <row r="490" spans="1:16" ht="15.6">
      <c r="A490" s="10" t="s">
        <v>1938</v>
      </c>
      <c r="B490" s="11" t="s">
        <v>16</v>
      </c>
      <c r="C490" s="12">
        <v>213</v>
      </c>
      <c r="D490" s="11" t="s">
        <v>208</v>
      </c>
      <c r="E490" s="12">
        <v>809</v>
      </c>
      <c r="F490" s="11" t="s">
        <v>172</v>
      </c>
      <c r="G490" s="11" t="s">
        <v>1858</v>
      </c>
      <c r="H490" s="10" t="s">
        <v>15</v>
      </c>
      <c r="I490" s="11" t="s">
        <v>124</v>
      </c>
      <c r="J490" s="12" t="s">
        <v>156</v>
      </c>
      <c r="K490" s="11" t="s">
        <v>157</v>
      </c>
      <c r="L490" s="13">
        <v>40198242</v>
      </c>
      <c r="M490" s="13">
        <v>40198242</v>
      </c>
      <c r="N490" s="13" t="str">
        <f>IF(Tbl_AppropInput[[#This Row],[Fund Detail Code]]="09119",Tbl_AppropInput[[#This Row],[Fund Group Name]],IF(ISNUMBER(SEARCH("covid",Tbl_AppropInput[[#This Row],[Fund Detail Name]]))=TRUE,"COVID Funds",Tbl_AppropInput[[#This Row],[Fund Group Name]]))</f>
        <v>Higher Education Operating</v>
      </c>
      <c r="O490" s="13" t="str">
        <f>IF(Tbl_AppropInput[[#This Row],[Fund Detail Code]]="09119",Tbl_AppropInput[[#This Row],[Fund Group Code]],IF(ISNUMBER(SEARCH("covid",Tbl_AppropInput[[#This Row],[Fund Detail Name]]))=TRUE,"99",Tbl_AppropInput[[#This Row],[Fund Group Code]]))</f>
        <v>03</v>
      </c>
      <c r="P490" s="13">
        <f>VLOOKUP(Tbl_AppropInput[[#This Row],[Agency Code]],TblAgencies[],12,FALSE)</f>
        <v>213</v>
      </c>
    </row>
    <row r="491" spans="1:16" ht="15.6">
      <c r="A491" s="10" t="s">
        <v>1938</v>
      </c>
      <c r="B491" s="11" t="s">
        <v>16</v>
      </c>
      <c r="C491" s="12">
        <v>213</v>
      </c>
      <c r="D491" s="11" t="s">
        <v>208</v>
      </c>
      <c r="E491" s="12">
        <v>809</v>
      </c>
      <c r="F491" s="11" t="s">
        <v>172</v>
      </c>
      <c r="G491" s="11" t="s">
        <v>1858</v>
      </c>
      <c r="H491" s="10" t="s">
        <v>15</v>
      </c>
      <c r="I491" s="11" t="s">
        <v>124</v>
      </c>
      <c r="J491" s="12" t="s">
        <v>130</v>
      </c>
      <c r="K491" s="11" t="s">
        <v>131</v>
      </c>
      <c r="L491" s="13">
        <v>290000</v>
      </c>
      <c r="M491" s="13">
        <v>290000</v>
      </c>
      <c r="N491" s="13" t="str">
        <f>IF(Tbl_AppropInput[[#This Row],[Fund Detail Code]]="09119",Tbl_AppropInput[[#This Row],[Fund Group Name]],IF(ISNUMBER(SEARCH("covid",Tbl_AppropInput[[#This Row],[Fund Detail Name]]))=TRUE,"COVID Funds",Tbl_AppropInput[[#This Row],[Fund Group Name]]))</f>
        <v>Higher Education Operating</v>
      </c>
      <c r="O491" s="13" t="str">
        <f>IF(Tbl_AppropInput[[#This Row],[Fund Detail Code]]="09119",Tbl_AppropInput[[#This Row],[Fund Group Code]],IF(ISNUMBER(SEARCH("covid",Tbl_AppropInput[[#This Row],[Fund Detail Name]]))=TRUE,"99",Tbl_AppropInput[[#This Row],[Fund Group Code]]))</f>
        <v>03</v>
      </c>
      <c r="P491" s="13">
        <f>VLOOKUP(Tbl_AppropInput[[#This Row],[Agency Code]],TblAgencies[],12,FALSE)</f>
        <v>213</v>
      </c>
    </row>
    <row r="492" spans="1:16" ht="15.6">
      <c r="A492" s="10" t="s">
        <v>1938</v>
      </c>
      <c r="B492" s="11" t="s">
        <v>16</v>
      </c>
      <c r="C492" s="12">
        <v>213</v>
      </c>
      <c r="D492" s="11" t="s">
        <v>208</v>
      </c>
      <c r="E492" s="12">
        <v>809</v>
      </c>
      <c r="F492" s="11" t="s">
        <v>172</v>
      </c>
      <c r="G492" s="11" t="s">
        <v>1858</v>
      </c>
      <c r="H492" s="10" t="s">
        <v>148</v>
      </c>
      <c r="I492" s="11" t="s">
        <v>149</v>
      </c>
      <c r="J492" s="12" t="s">
        <v>175</v>
      </c>
      <c r="K492" s="11" t="s">
        <v>176</v>
      </c>
      <c r="L492" s="13">
        <v>8824636</v>
      </c>
      <c r="M492" s="13">
        <v>8824636</v>
      </c>
      <c r="N492" s="13" t="str">
        <f>IF(Tbl_AppropInput[[#This Row],[Fund Detail Code]]="09119",Tbl_AppropInput[[#This Row],[Fund Group Name]],IF(ISNUMBER(SEARCH("covid",Tbl_AppropInput[[#This Row],[Fund Detail Name]]))=TRUE,"COVID Funds",Tbl_AppropInput[[#This Row],[Fund Group Name]]))</f>
        <v>Debt Service</v>
      </c>
      <c r="O492" s="13" t="str">
        <f>IF(Tbl_AppropInput[[#This Row],[Fund Detail Code]]="09119",Tbl_AppropInput[[#This Row],[Fund Group Code]],IF(ISNUMBER(SEARCH("covid",Tbl_AppropInput[[#This Row],[Fund Detail Name]]))=TRUE,"99",Tbl_AppropInput[[#This Row],[Fund Group Code]]))</f>
        <v>08</v>
      </c>
      <c r="P492" s="13">
        <f>VLOOKUP(Tbl_AppropInput[[#This Row],[Agency Code]],TblAgencies[],12,FALSE)</f>
        <v>213</v>
      </c>
    </row>
    <row r="493" spans="1:16" ht="15.6">
      <c r="A493" s="10" t="s">
        <v>1938</v>
      </c>
      <c r="B493" s="11" t="s">
        <v>16</v>
      </c>
      <c r="C493" s="12">
        <v>221</v>
      </c>
      <c r="D493" s="11" t="s">
        <v>234</v>
      </c>
      <c r="E493" s="12">
        <v>100</v>
      </c>
      <c r="F493" s="11" t="s">
        <v>1953</v>
      </c>
      <c r="G493" s="11" t="s">
        <v>1859</v>
      </c>
      <c r="H493" s="10" t="s">
        <v>20</v>
      </c>
      <c r="I493" s="11" t="s">
        <v>21</v>
      </c>
      <c r="J493" s="12" t="s">
        <v>22</v>
      </c>
      <c r="K493" s="11" t="s">
        <v>23</v>
      </c>
      <c r="L493" s="13">
        <v>169457389</v>
      </c>
      <c r="M493" s="13">
        <v>169751389</v>
      </c>
      <c r="N493" s="13" t="str">
        <f>IF(Tbl_AppropInput[[#This Row],[Fund Detail Code]]="09119",Tbl_AppropInput[[#This Row],[Fund Group Name]],IF(ISNUMBER(SEARCH("covid",Tbl_AppropInput[[#This Row],[Fund Detail Name]]))=TRUE,"COVID Funds",Tbl_AppropInput[[#This Row],[Fund Group Name]]))</f>
        <v>General</v>
      </c>
      <c r="O493" s="13" t="str">
        <f>IF(Tbl_AppropInput[[#This Row],[Fund Detail Code]]="09119",Tbl_AppropInput[[#This Row],[Fund Group Code]],IF(ISNUMBER(SEARCH("covid",Tbl_AppropInput[[#This Row],[Fund Detail Name]]))=TRUE,"99",Tbl_AppropInput[[#This Row],[Fund Group Code]]))</f>
        <v>01</v>
      </c>
      <c r="P493" s="13">
        <f>VLOOKUP(Tbl_AppropInput[[#This Row],[Agency Code]],TblAgencies[],12,FALSE)</f>
        <v>221</v>
      </c>
    </row>
    <row r="494" spans="1:16" ht="15.6">
      <c r="A494" s="10" t="s">
        <v>1938</v>
      </c>
      <c r="B494" s="11" t="s">
        <v>16</v>
      </c>
      <c r="C494" s="12">
        <v>221</v>
      </c>
      <c r="D494" s="11" t="s">
        <v>234</v>
      </c>
      <c r="E494" s="12">
        <v>100</v>
      </c>
      <c r="F494" s="11" t="s">
        <v>1953</v>
      </c>
      <c r="G494" s="11" t="s">
        <v>1858</v>
      </c>
      <c r="H494" s="10" t="s">
        <v>15</v>
      </c>
      <c r="I494" s="11" t="s">
        <v>124</v>
      </c>
      <c r="J494" s="12" t="s">
        <v>125</v>
      </c>
      <c r="K494" s="11" t="s">
        <v>124</v>
      </c>
      <c r="L494" s="13">
        <v>188376087</v>
      </c>
      <c r="M494" s="13">
        <v>188807087</v>
      </c>
      <c r="N494" s="13" t="str">
        <f>IF(Tbl_AppropInput[[#This Row],[Fund Detail Code]]="09119",Tbl_AppropInput[[#This Row],[Fund Group Name]],IF(ISNUMBER(SEARCH("covid",Tbl_AppropInput[[#This Row],[Fund Detail Name]]))=TRUE,"COVID Funds",Tbl_AppropInput[[#This Row],[Fund Group Name]]))</f>
        <v>Higher Education Operating</v>
      </c>
      <c r="O494" s="13" t="str">
        <f>IF(Tbl_AppropInput[[#This Row],[Fund Detail Code]]="09119",Tbl_AppropInput[[#This Row],[Fund Group Code]],IF(ISNUMBER(SEARCH("covid",Tbl_AppropInput[[#This Row],[Fund Detail Name]]))=TRUE,"99",Tbl_AppropInput[[#This Row],[Fund Group Code]]))</f>
        <v>03</v>
      </c>
      <c r="P494" s="13">
        <f>VLOOKUP(Tbl_AppropInput[[#This Row],[Agency Code]],TblAgencies[],12,FALSE)</f>
        <v>221</v>
      </c>
    </row>
    <row r="495" spans="1:16" ht="15.6">
      <c r="A495" s="10" t="s">
        <v>1938</v>
      </c>
      <c r="B495" s="11" t="s">
        <v>16</v>
      </c>
      <c r="C495" s="12">
        <v>221</v>
      </c>
      <c r="D495" s="11" t="s">
        <v>234</v>
      </c>
      <c r="E495" s="12">
        <v>100</v>
      </c>
      <c r="F495" s="11" t="s">
        <v>1953</v>
      </c>
      <c r="G495" s="11" t="s">
        <v>1858</v>
      </c>
      <c r="H495" s="10" t="s">
        <v>15</v>
      </c>
      <c r="I495" s="11" t="s">
        <v>124</v>
      </c>
      <c r="J495" s="12" t="s">
        <v>204</v>
      </c>
      <c r="K495" s="11" t="s">
        <v>205</v>
      </c>
      <c r="L495" s="13">
        <v>215653</v>
      </c>
      <c r="M495" s="13">
        <v>215653</v>
      </c>
      <c r="N495" s="13" t="str">
        <f>IF(Tbl_AppropInput[[#This Row],[Fund Detail Code]]="09119",Tbl_AppropInput[[#This Row],[Fund Group Name]],IF(ISNUMBER(SEARCH("covid",Tbl_AppropInput[[#This Row],[Fund Detail Name]]))=TRUE,"COVID Funds",Tbl_AppropInput[[#This Row],[Fund Group Name]]))</f>
        <v>Higher Education Operating</v>
      </c>
      <c r="O495" s="13" t="str">
        <f>IF(Tbl_AppropInput[[#This Row],[Fund Detail Code]]="09119",Tbl_AppropInput[[#This Row],[Fund Group Code]],IF(ISNUMBER(SEARCH("covid",Tbl_AppropInput[[#This Row],[Fund Detail Name]]))=TRUE,"99",Tbl_AppropInput[[#This Row],[Fund Group Code]]))</f>
        <v>03</v>
      </c>
      <c r="P495" s="13">
        <f>VLOOKUP(Tbl_AppropInput[[#This Row],[Agency Code]],TblAgencies[],12,FALSE)</f>
        <v>221</v>
      </c>
    </row>
    <row r="496" spans="1:16" ht="15.6">
      <c r="A496" s="10" t="s">
        <v>1938</v>
      </c>
      <c r="B496" s="11" t="s">
        <v>16</v>
      </c>
      <c r="C496" s="12">
        <v>221</v>
      </c>
      <c r="D496" s="11" t="s">
        <v>234</v>
      </c>
      <c r="E496" s="12">
        <v>108</v>
      </c>
      <c r="F496" s="11" t="s">
        <v>153</v>
      </c>
      <c r="G496" s="11" t="s">
        <v>1859</v>
      </c>
      <c r="H496" s="10" t="s">
        <v>20</v>
      </c>
      <c r="I496" s="11" t="s">
        <v>21</v>
      </c>
      <c r="J496" s="12" t="s">
        <v>22</v>
      </c>
      <c r="K496" s="11" t="s">
        <v>23</v>
      </c>
      <c r="L496" s="13">
        <v>35084389</v>
      </c>
      <c r="M496" s="13">
        <v>53008839</v>
      </c>
      <c r="N496" s="13" t="str">
        <f>IF(Tbl_AppropInput[[#This Row],[Fund Detail Code]]="09119",Tbl_AppropInput[[#This Row],[Fund Group Name]],IF(ISNUMBER(SEARCH("covid",Tbl_AppropInput[[#This Row],[Fund Detail Name]]))=TRUE,"COVID Funds",Tbl_AppropInput[[#This Row],[Fund Group Name]]))</f>
        <v>General</v>
      </c>
      <c r="O496" s="13" t="str">
        <f>IF(Tbl_AppropInput[[#This Row],[Fund Detail Code]]="09119",Tbl_AppropInput[[#This Row],[Fund Group Code]],IF(ISNUMBER(SEARCH("covid",Tbl_AppropInput[[#This Row],[Fund Detail Name]]))=TRUE,"99",Tbl_AppropInput[[#This Row],[Fund Group Code]]))</f>
        <v>01</v>
      </c>
      <c r="P496" s="13">
        <f>VLOOKUP(Tbl_AppropInput[[#This Row],[Agency Code]],TblAgencies[],12,FALSE)</f>
        <v>221</v>
      </c>
    </row>
    <row r="497" spans="1:16" ht="15.6">
      <c r="A497" s="10" t="s">
        <v>1938</v>
      </c>
      <c r="B497" s="11" t="s">
        <v>16</v>
      </c>
      <c r="C497" s="12">
        <v>221</v>
      </c>
      <c r="D497" s="11" t="s">
        <v>234</v>
      </c>
      <c r="E497" s="12">
        <v>108</v>
      </c>
      <c r="F497" s="11" t="s">
        <v>153</v>
      </c>
      <c r="G497" s="11" t="s">
        <v>1858</v>
      </c>
      <c r="H497" s="10" t="s">
        <v>15</v>
      </c>
      <c r="I497" s="11" t="s">
        <v>124</v>
      </c>
      <c r="J497" s="12" t="s">
        <v>125</v>
      </c>
      <c r="K497" s="11" t="s">
        <v>124</v>
      </c>
      <c r="L497" s="13">
        <v>8327518</v>
      </c>
      <c r="M497" s="13">
        <v>8327518</v>
      </c>
      <c r="N497" s="13" t="str">
        <f>IF(Tbl_AppropInput[[#This Row],[Fund Detail Code]]="09119",Tbl_AppropInput[[#This Row],[Fund Group Name]],IF(ISNUMBER(SEARCH("covid",Tbl_AppropInput[[#This Row],[Fund Detail Name]]))=TRUE,"COVID Funds",Tbl_AppropInput[[#This Row],[Fund Group Name]]))</f>
        <v>Higher Education Operating</v>
      </c>
      <c r="O497" s="13" t="str">
        <f>IF(Tbl_AppropInput[[#This Row],[Fund Detail Code]]="09119",Tbl_AppropInput[[#This Row],[Fund Group Code]],IF(ISNUMBER(SEARCH("covid",Tbl_AppropInput[[#This Row],[Fund Detail Name]]))=TRUE,"99",Tbl_AppropInput[[#This Row],[Fund Group Code]]))</f>
        <v>03</v>
      </c>
      <c r="P497" s="13">
        <f>VLOOKUP(Tbl_AppropInput[[#This Row],[Agency Code]],TblAgencies[],12,FALSE)</f>
        <v>221</v>
      </c>
    </row>
    <row r="498" spans="1:16" ht="15.6">
      <c r="A498" s="10" t="s">
        <v>1938</v>
      </c>
      <c r="B498" s="11" t="s">
        <v>16</v>
      </c>
      <c r="C498" s="12">
        <v>221</v>
      </c>
      <c r="D498" s="11" t="s">
        <v>234</v>
      </c>
      <c r="E498" s="12">
        <v>110</v>
      </c>
      <c r="F498" s="11" t="s">
        <v>162</v>
      </c>
      <c r="G498" s="11" t="s">
        <v>1859</v>
      </c>
      <c r="H498" s="10" t="s">
        <v>20</v>
      </c>
      <c r="I498" s="11" t="s">
        <v>21</v>
      </c>
      <c r="J498" s="12" t="s">
        <v>22</v>
      </c>
      <c r="K498" s="11" t="s">
        <v>23</v>
      </c>
      <c r="L498" s="13">
        <v>11491584</v>
      </c>
      <c r="M498" s="13">
        <v>11491584</v>
      </c>
      <c r="N498" s="13" t="str">
        <f>IF(Tbl_AppropInput[[#This Row],[Fund Detail Code]]="09119",Tbl_AppropInput[[#This Row],[Fund Group Name]],IF(ISNUMBER(SEARCH("covid",Tbl_AppropInput[[#This Row],[Fund Detail Name]]))=TRUE,"COVID Funds",Tbl_AppropInput[[#This Row],[Fund Group Name]]))</f>
        <v>General</v>
      </c>
      <c r="O498" s="13" t="str">
        <f>IF(Tbl_AppropInput[[#This Row],[Fund Detail Code]]="09119",Tbl_AppropInput[[#This Row],[Fund Group Code]],IF(ISNUMBER(SEARCH("covid",Tbl_AppropInput[[#This Row],[Fund Detail Name]]))=TRUE,"99",Tbl_AppropInput[[#This Row],[Fund Group Code]]))</f>
        <v>01</v>
      </c>
      <c r="P498" s="13">
        <f>VLOOKUP(Tbl_AppropInput[[#This Row],[Agency Code]],TblAgencies[],12,FALSE)</f>
        <v>221</v>
      </c>
    </row>
    <row r="499" spans="1:16" ht="15.6">
      <c r="A499" s="10" t="s">
        <v>1938</v>
      </c>
      <c r="B499" s="11" t="s">
        <v>16</v>
      </c>
      <c r="C499" s="12">
        <v>221</v>
      </c>
      <c r="D499" s="11" t="s">
        <v>234</v>
      </c>
      <c r="E499" s="12">
        <v>110</v>
      </c>
      <c r="F499" s="11" t="s">
        <v>162</v>
      </c>
      <c r="G499" s="11" t="s">
        <v>1858</v>
      </c>
      <c r="H499" s="10" t="s">
        <v>15</v>
      </c>
      <c r="I499" s="11" t="s">
        <v>124</v>
      </c>
      <c r="J499" s="12" t="s">
        <v>163</v>
      </c>
      <c r="K499" s="11" t="s">
        <v>164</v>
      </c>
      <c r="L499" s="13">
        <v>4895911</v>
      </c>
      <c r="M499" s="13">
        <v>4895911</v>
      </c>
      <c r="N499" s="13" t="str">
        <f>IF(Tbl_AppropInput[[#This Row],[Fund Detail Code]]="09119",Tbl_AppropInput[[#This Row],[Fund Group Name]],IF(ISNUMBER(SEARCH("covid",Tbl_AppropInput[[#This Row],[Fund Detail Name]]))=TRUE,"COVID Funds",Tbl_AppropInput[[#This Row],[Fund Group Name]]))</f>
        <v>Higher Education Operating</v>
      </c>
      <c r="O499" s="13" t="str">
        <f>IF(Tbl_AppropInput[[#This Row],[Fund Detail Code]]="09119",Tbl_AppropInput[[#This Row],[Fund Group Code]],IF(ISNUMBER(SEARCH("covid",Tbl_AppropInput[[#This Row],[Fund Detail Name]]))=TRUE,"99",Tbl_AppropInput[[#This Row],[Fund Group Code]]))</f>
        <v>03</v>
      </c>
      <c r="P499" s="13">
        <f>VLOOKUP(Tbl_AppropInput[[#This Row],[Agency Code]],TblAgencies[],12,FALSE)</f>
        <v>221</v>
      </c>
    </row>
    <row r="500" spans="1:16" ht="15.6">
      <c r="A500" s="10" t="s">
        <v>1938</v>
      </c>
      <c r="B500" s="11" t="s">
        <v>16</v>
      </c>
      <c r="C500" s="12">
        <v>221</v>
      </c>
      <c r="D500" s="11" t="s">
        <v>234</v>
      </c>
      <c r="E500" s="12">
        <v>110</v>
      </c>
      <c r="F500" s="11" t="s">
        <v>162</v>
      </c>
      <c r="G500" s="11" t="s">
        <v>1858</v>
      </c>
      <c r="H500" s="10" t="s">
        <v>15</v>
      </c>
      <c r="I500" s="11" t="s">
        <v>124</v>
      </c>
      <c r="J500" s="12" t="s">
        <v>154</v>
      </c>
      <c r="K500" s="11" t="s">
        <v>155</v>
      </c>
      <c r="L500" s="13">
        <v>8054411</v>
      </c>
      <c r="M500" s="13">
        <v>8054411</v>
      </c>
      <c r="N500" s="13" t="str">
        <f>IF(Tbl_AppropInput[[#This Row],[Fund Detail Code]]="09119",Tbl_AppropInput[[#This Row],[Fund Group Name]],IF(ISNUMBER(SEARCH("covid",Tbl_AppropInput[[#This Row],[Fund Detail Name]]))=TRUE,"COVID Funds",Tbl_AppropInput[[#This Row],[Fund Group Name]]))</f>
        <v>Higher Education Operating</v>
      </c>
      <c r="O500" s="13" t="str">
        <f>IF(Tbl_AppropInput[[#This Row],[Fund Detail Code]]="09119",Tbl_AppropInput[[#This Row],[Fund Group Code]],IF(ISNUMBER(SEARCH("covid",Tbl_AppropInput[[#This Row],[Fund Detail Name]]))=TRUE,"99",Tbl_AppropInput[[#This Row],[Fund Group Code]]))</f>
        <v>03</v>
      </c>
      <c r="P500" s="13">
        <f>VLOOKUP(Tbl_AppropInput[[#This Row],[Agency Code]],TblAgencies[],12,FALSE)</f>
        <v>221</v>
      </c>
    </row>
    <row r="501" spans="1:16" ht="15.6">
      <c r="A501" s="10" t="s">
        <v>1938</v>
      </c>
      <c r="B501" s="11" t="s">
        <v>16</v>
      </c>
      <c r="C501" s="12">
        <v>221</v>
      </c>
      <c r="D501" s="11" t="s">
        <v>234</v>
      </c>
      <c r="E501" s="12">
        <v>110</v>
      </c>
      <c r="F501" s="11" t="s">
        <v>162</v>
      </c>
      <c r="G501" s="11" t="s">
        <v>1858</v>
      </c>
      <c r="H501" s="10" t="s">
        <v>15</v>
      </c>
      <c r="I501" s="11" t="s">
        <v>124</v>
      </c>
      <c r="J501" s="12" t="s">
        <v>165</v>
      </c>
      <c r="K501" s="11" t="s">
        <v>166</v>
      </c>
      <c r="L501" s="13">
        <v>48306</v>
      </c>
      <c r="M501" s="13">
        <v>48306</v>
      </c>
      <c r="N501" s="13" t="str">
        <f>IF(Tbl_AppropInput[[#This Row],[Fund Detail Code]]="09119",Tbl_AppropInput[[#This Row],[Fund Group Name]],IF(ISNUMBER(SEARCH("covid",Tbl_AppropInput[[#This Row],[Fund Detail Name]]))=TRUE,"COVID Funds",Tbl_AppropInput[[#This Row],[Fund Group Name]]))</f>
        <v>Higher Education Operating</v>
      </c>
      <c r="O501" s="13" t="str">
        <f>IF(Tbl_AppropInput[[#This Row],[Fund Detail Code]]="09119",Tbl_AppropInput[[#This Row],[Fund Group Code]],IF(ISNUMBER(SEARCH("covid",Tbl_AppropInput[[#This Row],[Fund Detail Name]]))=TRUE,"99",Tbl_AppropInput[[#This Row],[Fund Group Code]]))</f>
        <v>03</v>
      </c>
      <c r="P501" s="13">
        <f>VLOOKUP(Tbl_AppropInput[[#This Row],[Agency Code]],TblAgencies[],12,FALSE)</f>
        <v>221</v>
      </c>
    </row>
    <row r="502" spans="1:16" ht="15.6">
      <c r="A502" s="10" t="s">
        <v>1938</v>
      </c>
      <c r="B502" s="11" t="s">
        <v>16</v>
      </c>
      <c r="C502" s="12">
        <v>221</v>
      </c>
      <c r="D502" s="11" t="s">
        <v>234</v>
      </c>
      <c r="E502" s="12">
        <v>110</v>
      </c>
      <c r="F502" s="11" t="s">
        <v>162</v>
      </c>
      <c r="G502" s="11" t="s">
        <v>1858</v>
      </c>
      <c r="H502" s="10" t="s">
        <v>15</v>
      </c>
      <c r="I502" s="11" t="s">
        <v>124</v>
      </c>
      <c r="J502" s="12" t="s">
        <v>220</v>
      </c>
      <c r="K502" s="11" t="s">
        <v>221</v>
      </c>
      <c r="L502" s="13">
        <v>421387</v>
      </c>
      <c r="M502" s="13">
        <v>421387</v>
      </c>
      <c r="N502" s="13" t="str">
        <f>IF(Tbl_AppropInput[[#This Row],[Fund Detail Code]]="09119",Tbl_AppropInput[[#This Row],[Fund Group Name]],IF(ISNUMBER(SEARCH("covid",Tbl_AppropInput[[#This Row],[Fund Detail Name]]))=TRUE,"COVID Funds",Tbl_AppropInput[[#This Row],[Fund Group Name]]))</f>
        <v>Higher Education Operating</v>
      </c>
      <c r="O502" s="13" t="str">
        <f>IF(Tbl_AppropInput[[#This Row],[Fund Detail Code]]="09119",Tbl_AppropInput[[#This Row],[Fund Group Code]],IF(ISNUMBER(SEARCH("covid",Tbl_AppropInput[[#This Row],[Fund Detail Name]]))=TRUE,"99",Tbl_AppropInput[[#This Row],[Fund Group Code]]))</f>
        <v>03</v>
      </c>
      <c r="P502" s="13">
        <f>VLOOKUP(Tbl_AppropInput[[#This Row],[Agency Code]],TblAgencies[],12,FALSE)</f>
        <v>221</v>
      </c>
    </row>
    <row r="503" spans="1:16" ht="15.6">
      <c r="A503" s="10" t="s">
        <v>1938</v>
      </c>
      <c r="B503" s="11" t="s">
        <v>16</v>
      </c>
      <c r="C503" s="12">
        <v>221</v>
      </c>
      <c r="D503" s="11" t="s">
        <v>234</v>
      </c>
      <c r="E503" s="12">
        <v>809</v>
      </c>
      <c r="F503" s="11" t="s">
        <v>172</v>
      </c>
      <c r="G503" s="11" t="s">
        <v>1858</v>
      </c>
      <c r="H503" s="10" t="s">
        <v>15</v>
      </c>
      <c r="I503" s="11" t="s">
        <v>124</v>
      </c>
      <c r="J503" s="12" t="s">
        <v>156</v>
      </c>
      <c r="K503" s="11" t="s">
        <v>157</v>
      </c>
      <c r="L503" s="13">
        <v>94206664</v>
      </c>
      <c r="M503" s="13">
        <v>94206664</v>
      </c>
      <c r="N503" s="13" t="str">
        <f>IF(Tbl_AppropInput[[#This Row],[Fund Detail Code]]="09119",Tbl_AppropInput[[#This Row],[Fund Group Name]],IF(ISNUMBER(SEARCH("covid",Tbl_AppropInput[[#This Row],[Fund Detail Name]]))=TRUE,"COVID Funds",Tbl_AppropInput[[#This Row],[Fund Group Name]]))</f>
        <v>Higher Education Operating</v>
      </c>
      <c r="O503" s="13" t="str">
        <f>IF(Tbl_AppropInput[[#This Row],[Fund Detail Code]]="09119",Tbl_AppropInput[[#This Row],[Fund Group Code]],IF(ISNUMBER(SEARCH("covid",Tbl_AppropInput[[#This Row],[Fund Detail Name]]))=TRUE,"99",Tbl_AppropInput[[#This Row],[Fund Group Code]]))</f>
        <v>03</v>
      </c>
      <c r="P503" s="13">
        <f>VLOOKUP(Tbl_AppropInput[[#This Row],[Agency Code]],TblAgencies[],12,FALSE)</f>
        <v>221</v>
      </c>
    </row>
    <row r="504" spans="1:16" ht="15.6">
      <c r="A504" s="10" t="s">
        <v>1938</v>
      </c>
      <c r="B504" s="11" t="s">
        <v>16</v>
      </c>
      <c r="C504" s="12">
        <v>221</v>
      </c>
      <c r="D504" s="11" t="s">
        <v>234</v>
      </c>
      <c r="E504" s="12">
        <v>809</v>
      </c>
      <c r="F504" s="11" t="s">
        <v>172</v>
      </c>
      <c r="G504" s="11" t="s">
        <v>1858</v>
      </c>
      <c r="H504" s="10" t="s">
        <v>148</v>
      </c>
      <c r="I504" s="11" t="s">
        <v>149</v>
      </c>
      <c r="J504" s="12" t="s">
        <v>175</v>
      </c>
      <c r="K504" s="11" t="s">
        <v>176</v>
      </c>
      <c r="L504" s="13">
        <v>9611807</v>
      </c>
      <c r="M504" s="13">
        <v>9611807</v>
      </c>
      <c r="N504" s="13" t="str">
        <f>IF(Tbl_AppropInput[[#This Row],[Fund Detail Code]]="09119",Tbl_AppropInput[[#This Row],[Fund Group Name]],IF(ISNUMBER(SEARCH("covid",Tbl_AppropInput[[#This Row],[Fund Detail Name]]))=TRUE,"COVID Funds",Tbl_AppropInput[[#This Row],[Fund Group Name]]))</f>
        <v>Debt Service</v>
      </c>
      <c r="O504" s="13" t="str">
        <f>IF(Tbl_AppropInput[[#This Row],[Fund Detail Code]]="09119",Tbl_AppropInput[[#This Row],[Fund Group Code]],IF(ISNUMBER(SEARCH("covid",Tbl_AppropInput[[#This Row],[Fund Detail Name]]))=TRUE,"99",Tbl_AppropInput[[#This Row],[Fund Group Code]]))</f>
        <v>08</v>
      </c>
      <c r="P504" s="13">
        <f>VLOOKUP(Tbl_AppropInput[[#This Row],[Agency Code]],TblAgencies[],12,FALSE)</f>
        <v>221</v>
      </c>
    </row>
    <row r="505" spans="1:16" ht="15.6">
      <c r="A505" s="10" t="s">
        <v>1938</v>
      </c>
      <c r="B505" s="11" t="s">
        <v>16</v>
      </c>
      <c r="C505" s="12">
        <v>221</v>
      </c>
      <c r="D505" s="11" t="s">
        <v>234</v>
      </c>
      <c r="E505" s="12">
        <v>809</v>
      </c>
      <c r="F505" s="11" t="s">
        <v>172</v>
      </c>
      <c r="G505" s="11" t="s">
        <v>1858</v>
      </c>
      <c r="H505" s="10" t="s">
        <v>148</v>
      </c>
      <c r="I505" s="11" t="s">
        <v>149</v>
      </c>
      <c r="J505" s="12" t="s">
        <v>150</v>
      </c>
      <c r="K505" s="11" t="s">
        <v>151</v>
      </c>
      <c r="L505" s="13">
        <v>16863555</v>
      </c>
      <c r="M505" s="13">
        <v>16863555</v>
      </c>
      <c r="N505" s="13" t="str">
        <f>IF(Tbl_AppropInput[[#This Row],[Fund Detail Code]]="09119",Tbl_AppropInput[[#This Row],[Fund Group Name]],IF(ISNUMBER(SEARCH("covid",Tbl_AppropInput[[#This Row],[Fund Detail Name]]))=TRUE,"COVID Funds",Tbl_AppropInput[[#This Row],[Fund Group Name]]))</f>
        <v>Debt Service</v>
      </c>
      <c r="O505" s="13" t="str">
        <f>IF(Tbl_AppropInput[[#This Row],[Fund Detail Code]]="09119",Tbl_AppropInput[[#This Row],[Fund Group Code]],IF(ISNUMBER(SEARCH("covid",Tbl_AppropInput[[#This Row],[Fund Detail Name]]))=TRUE,"99",Tbl_AppropInput[[#This Row],[Fund Group Code]]))</f>
        <v>08</v>
      </c>
      <c r="P505" s="13">
        <f>VLOOKUP(Tbl_AppropInput[[#This Row],[Agency Code]],TblAgencies[],12,FALSE)</f>
        <v>221</v>
      </c>
    </row>
    <row r="506" spans="1:16" ht="15.6">
      <c r="A506" s="10" t="s">
        <v>1938</v>
      </c>
      <c r="B506" s="11" t="s">
        <v>16</v>
      </c>
      <c r="C506" s="12">
        <v>217</v>
      </c>
      <c r="D506" s="11" t="s">
        <v>222</v>
      </c>
      <c r="E506" s="12">
        <v>100</v>
      </c>
      <c r="F506" s="11" t="s">
        <v>1953</v>
      </c>
      <c r="G506" s="11" t="s">
        <v>1859</v>
      </c>
      <c r="H506" s="10" t="s">
        <v>20</v>
      </c>
      <c r="I506" s="11" t="s">
        <v>21</v>
      </c>
      <c r="J506" s="12" t="s">
        <v>22</v>
      </c>
      <c r="K506" s="11" t="s">
        <v>23</v>
      </c>
      <c r="L506" s="13">
        <v>66862810</v>
      </c>
      <c r="M506" s="13">
        <v>66862810</v>
      </c>
      <c r="N506" s="13" t="str">
        <f>IF(Tbl_AppropInput[[#This Row],[Fund Detail Code]]="09119",Tbl_AppropInput[[#This Row],[Fund Group Name]],IF(ISNUMBER(SEARCH("covid",Tbl_AppropInput[[#This Row],[Fund Detail Name]]))=TRUE,"COVID Funds",Tbl_AppropInput[[#This Row],[Fund Group Name]]))</f>
        <v>General</v>
      </c>
      <c r="O506" s="13" t="str">
        <f>IF(Tbl_AppropInput[[#This Row],[Fund Detail Code]]="09119",Tbl_AppropInput[[#This Row],[Fund Group Code]],IF(ISNUMBER(SEARCH("covid",Tbl_AppropInput[[#This Row],[Fund Detail Name]]))=TRUE,"99",Tbl_AppropInput[[#This Row],[Fund Group Code]]))</f>
        <v>01</v>
      </c>
      <c r="P506" s="13">
        <f>VLOOKUP(Tbl_AppropInput[[#This Row],[Agency Code]],TblAgencies[],12,FALSE)</f>
        <v>217</v>
      </c>
    </row>
    <row r="507" spans="1:16" ht="15.6">
      <c r="A507" s="10" t="s">
        <v>1938</v>
      </c>
      <c r="B507" s="11" t="s">
        <v>16</v>
      </c>
      <c r="C507" s="12">
        <v>217</v>
      </c>
      <c r="D507" s="11" t="s">
        <v>222</v>
      </c>
      <c r="E507" s="12">
        <v>100</v>
      </c>
      <c r="F507" s="11" t="s">
        <v>1953</v>
      </c>
      <c r="G507" s="11" t="s">
        <v>1858</v>
      </c>
      <c r="H507" s="10" t="s">
        <v>15</v>
      </c>
      <c r="I507" s="11" t="s">
        <v>124</v>
      </c>
      <c r="J507" s="12" t="s">
        <v>125</v>
      </c>
      <c r="K507" s="11" t="s">
        <v>124</v>
      </c>
      <c r="L507" s="13">
        <v>70338544</v>
      </c>
      <c r="M507" s="13">
        <v>70338544</v>
      </c>
      <c r="N507" s="13" t="str">
        <f>IF(Tbl_AppropInput[[#This Row],[Fund Detail Code]]="09119",Tbl_AppropInput[[#This Row],[Fund Group Name]],IF(ISNUMBER(SEARCH("covid",Tbl_AppropInput[[#This Row],[Fund Detail Name]]))=TRUE,"COVID Funds",Tbl_AppropInput[[#This Row],[Fund Group Name]]))</f>
        <v>Higher Education Operating</v>
      </c>
      <c r="O507" s="13" t="str">
        <f>IF(Tbl_AppropInput[[#This Row],[Fund Detail Code]]="09119",Tbl_AppropInput[[#This Row],[Fund Group Code]],IF(ISNUMBER(SEARCH("covid",Tbl_AppropInput[[#This Row],[Fund Detail Name]]))=TRUE,"99",Tbl_AppropInput[[#This Row],[Fund Group Code]]))</f>
        <v>03</v>
      </c>
      <c r="P507" s="13">
        <f>VLOOKUP(Tbl_AppropInput[[#This Row],[Agency Code]],TblAgencies[],12,FALSE)</f>
        <v>217</v>
      </c>
    </row>
    <row r="508" spans="1:16" ht="15.6">
      <c r="A508" s="10" t="s">
        <v>1938</v>
      </c>
      <c r="B508" s="11" t="s">
        <v>16</v>
      </c>
      <c r="C508" s="12">
        <v>217</v>
      </c>
      <c r="D508" s="11" t="s">
        <v>222</v>
      </c>
      <c r="E508" s="12">
        <v>100</v>
      </c>
      <c r="F508" s="11" t="s">
        <v>1953</v>
      </c>
      <c r="G508" s="11" t="s">
        <v>1858</v>
      </c>
      <c r="H508" s="10" t="s">
        <v>15</v>
      </c>
      <c r="I508" s="11" t="s">
        <v>124</v>
      </c>
      <c r="J508" s="12" t="s">
        <v>130</v>
      </c>
      <c r="K508" s="11" t="s">
        <v>131</v>
      </c>
      <c r="L508" s="13">
        <v>455029</v>
      </c>
      <c r="M508" s="13">
        <v>455029</v>
      </c>
      <c r="N508" s="13" t="str">
        <f>IF(Tbl_AppropInput[[#This Row],[Fund Detail Code]]="09119",Tbl_AppropInput[[#This Row],[Fund Group Name]],IF(ISNUMBER(SEARCH("covid",Tbl_AppropInput[[#This Row],[Fund Detail Name]]))=TRUE,"COVID Funds",Tbl_AppropInput[[#This Row],[Fund Group Name]]))</f>
        <v>Higher Education Operating</v>
      </c>
      <c r="O508" s="13" t="str">
        <f>IF(Tbl_AppropInput[[#This Row],[Fund Detail Code]]="09119",Tbl_AppropInput[[#This Row],[Fund Group Code]],IF(ISNUMBER(SEARCH("covid",Tbl_AppropInput[[#This Row],[Fund Detail Name]]))=TRUE,"99",Tbl_AppropInput[[#This Row],[Fund Group Code]]))</f>
        <v>03</v>
      </c>
      <c r="P508" s="13">
        <f>VLOOKUP(Tbl_AppropInput[[#This Row],[Agency Code]],TblAgencies[],12,FALSE)</f>
        <v>217</v>
      </c>
    </row>
    <row r="509" spans="1:16" ht="15.6">
      <c r="A509" s="10" t="s">
        <v>1938</v>
      </c>
      <c r="B509" s="11" t="s">
        <v>16</v>
      </c>
      <c r="C509" s="12">
        <v>217</v>
      </c>
      <c r="D509" s="11" t="s">
        <v>222</v>
      </c>
      <c r="E509" s="12">
        <v>100</v>
      </c>
      <c r="F509" s="11" t="s">
        <v>1953</v>
      </c>
      <c r="G509" s="11" t="s">
        <v>1858</v>
      </c>
      <c r="H509" s="10" t="s">
        <v>15</v>
      </c>
      <c r="I509" s="11" t="s">
        <v>124</v>
      </c>
      <c r="J509" s="12" t="s">
        <v>180</v>
      </c>
      <c r="K509" s="11" t="s">
        <v>1958</v>
      </c>
      <c r="L509" s="13">
        <v>50000</v>
      </c>
      <c r="M509" s="13">
        <v>50000</v>
      </c>
      <c r="N509" s="13" t="str">
        <f>IF(Tbl_AppropInput[[#This Row],[Fund Detail Code]]="09119",Tbl_AppropInput[[#This Row],[Fund Group Name]],IF(ISNUMBER(SEARCH("covid",Tbl_AppropInput[[#This Row],[Fund Detail Name]]))=TRUE,"COVID Funds",Tbl_AppropInput[[#This Row],[Fund Group Name]]))</f>
        <v>Higher Education Operating</v>
      </c>
      <c r="O509" s="13" t="str">
        <f>IF(Tbl_AppropInput[[#This Row],[Fund Detail Code]]="09119",Tbl_AppropInput[[#This Row],[Fund Group Code]],IF(ISNUMBER(SEARCH("covid",Tbl_AppropInput[[#This Row],[Fund Detail Name]]))=TRUE,"99",Tbl_AppropInput[[#This Row],[Fund Group Code]]))</f>
        <v>03</v>
      </c>
      <c r="P509" s="13">
        <f>VLOOKUP(Tbl_AppropInput[[#This Row],[Agency Code]],TblAgencies[],12,FALSE)</f>
        <v>217</v>
      </c>
    </row>
    <row r="510" spans="1:16" ht="15.6">
      <c r="A510" s="10" t="s">
        <v>1938</v>
      </c>
      <c r="B510" s="11" t="s">
        <v>16</v>
      </c>
      <c r="C510" s="12">
        <v>217</v>
      </c>
      <c r="D510" s="11" t="s">
        <v>222</v>
      </c>
      <c r="E510" s="12">
        <v>100</v>
      </c>
      <c r="F510" s="11" t="s">
        <v>1953</v>
      </c>
      <c r="G510" s="11" t="s">
        <v>1858</v>
      </c>
      <c r="H510" s="10" t="s">
        <v>15</v>
      </c>
      <c r="I510" s="11" t="s">
        <v>124</v>
      </c>
      <c r="J510" s="12" t="s">
        <v>132</v>
      </c>
      <c r="K510" s="11" t="s">
        <v>1954</v>
      </c>
      <c r="L510" s="13">
        <v>100000</v>
      </c>
      <c r="M510" s="13">
        <v>100000</v>
      </c>
      <c r="N510" s="13" t="str">
        <f>IF(Tbl_AppropInput[[#This Row],[Fund Detail Code]]="09119",Tbl_AppropInput[[#This Row],[Fund Group Name]],IF(ISNUMBER(SEARCH("covid",Tbl_AppropInput[[#This Row],[Fund Detail Name]]))=TRUE,"COVID Funds",Tbl_AppropInput[[#This Row],[Fund Group Name]]))</f>
        <v>Higher Education Operating</v>
      </c>
      <c r="O510" s="13" t="str">
        <f>IF(Tbl_AppropInput[[#This Row],[Fund Detail Code]]="09119",Tbl_AppropInput[[#This Row],[Fund Group Code]],IF(ISNUMBER(SEARCH("covid",Tbl_AppropInput[[#This Row],[Fund Detail Name]]))=TRUE,"99",Tbl_AppropInput[[#This Row],[Fund Group Code]]))</f>
        <v>03</v>
      </c>
      <c r="P510" s="13">
        <f>VLOOKUP(Tbl_AppropInput[[#This Row],[Agency Code]],TblAgencies[],12,FALSE)</f>
        <v>217</v>
      </c>
    </row>
    <row r="511" spans="1:16" ht="15.6">
      <c r="A511" s="10" t="s">
        <v>1938</v>
      </c>
      <c r="B511" s="11" t="s">
        <v>16</v>
      </c>
      <c r="C511" s="12">
        <v>217</v>
      </c>
      <c r="D511" s="11" t="s">
        <v>222</v>
      </c>
      <c r="E511" s="12">
        <v>100</v>
      </c>
      <c r="F511" s="11" t="s">
        <v>1953</v>
      </c>
      <c r="G511" s="11" t="s">
        <v>1858</v>
      </c>
      <c r="H511" s="10" t="s">
        <v>15</v>
      </c>
      <c r="I511" s="11" t="s">
        <v>124</v>
      </c>
      <c r="J511" s="12" t="s">
        <v>199</v>
      </c>
      <c r="K511" s="11" t="s">
        <v>200</v>
      </c>
      <c r="L511" s="13">
        <v>25000</v>
      </c>
      <c r="M511" s="13">
        <v>25000</v>
      </c>
      <c r="N511" s="13" t="str">
        <f>IF(Tbl_AppropInput[[#This Row],[Fund Detail Code]]="09119",Tbl_AppropInput[[#This Row],[Fund Group Name]],IF(ISNUMBER(SEARCH("covid",Tbl_AppropInput[[#This Row],[Fund Detail Name]]))=TRUE,"COVID Funds",Tbl_AppropInput[[#This Row],[Fund Group Name]]))</f>
        <v>Higher Education Operating</v>
      </c>
      <c r="O511" s="13" t="str">
        <f>IF(Tbl_AppropInput[[#This Row],[Fund Detail Code]]="09119",Tbl_AppropInput[[#This Row],[Fund Group Code]],IF(ISNUMBER(SEARCH("covid",Tbl_AppropInput[[#This Row],[Fund Detail Name]]))=TRUE,"99",Tbl_AppropInput[[#This Row],[Fund Group Code]]))</f>
        <v>03</v>
      </c>
      <c r="P511" s="13">
        <f>VLOOKUP(Tbl_AppropInput[[#This Row],[Agency Code]],TblAgencies[],12,FALSE)</f>
        <v>217</v>
      </c>
    </row>
    <row r="512" spans="1:16" ht="15.6">
      <c r="A512" s="10" t="s">
        <v>1938</v>
      </c>
      <c r="B512" s="11" t="s">
        <v>16</v>
      </c>
      <c r="C512" s="12">
        <v>217</v>
      </c>
      <c r="D512" s="11" t="s">
        <v>222</v>
      </c>
      <c r="E512" s="12">
        <v>108</v>
      </c>
      <c r="F512" s="11" t="s">
        <v>153</v>
      </c>
      <c r="G512" s="11" t="s">
        <v>1859</v>
      </c>
      <c r="H512" s="10" t="s">
        <v>20</v>
      </c>
      <c r="I512" s="11" t="s">
        <v>21</v>
      </c>
      <c r="J512" s="12" t="s">
        <v>22</v>
      </c>
      <c r="K512" s="11" t="s">
        <v>23</v>
      </c>
      <c r="L512" s="13">
        <v>15850702</v>
      </c>
      <c r="M512" s="13">
        <v>24207402</v>
      </c>
      <c r="N512" s="13" t="str">
        <f>IF(Tbl_AppropInput[[#This Row],[Fund Detail Code]]="09119",Tbl_AppropInput[[#This Row],[Fund Group Name]],IF(ISNUMBER(SEARCH("covid",Tbl_AppropInput[[#This Row],[Fund Detail Name]]))=TRUE,"COVID Funds",Tbl_AppropInput[[#This Row],[Fund Group Name]]))</f>
        <v>General</v>
      </c>
      <c r="O512" s="13" t="str">
        <f>IF(Tbl_AppropInput[[#This Row],[Fund Detail Code]]="09119",Tbl_AppropInput[[#This Row],[Fund Group Code]],IF(ISNUMBER(SEARCH("covid",Tbl_AppropInput[[#This Row],[Fund Detail Name]]))=TRUE,"99",Tbl_AppropInput[[#This Row],[Fund Group Code]]))</f>
        <v>01</v>
      </c>
      <c r="P512" s="13">
        <f>VLOOKUP(Tbl_AppropInput[[#This Row],[Agency Code]],TblAgencies[],12,FALSE)</f>
        <v>217</v>
      </c>
    </row>
    <row r="513" spans="1:16" ht="15.6">
      <c r="A513" s="10" t="s">
        <v>1938</v>
      </c>
      <c r="B513" s="11" t="s">
        <v>16</v>
      </c>
      <c r="C513" s="12">
        <v>217</v>
      </c>
      <c r="D513" s="11" t="s">
        <v>222</v>
      </c>
      <c r="E513" s="12">
        <v>108</v>
      </c>
      <c r="F513" s="11" t="s">
        <v>153</v>
      </c>
      <c r="G513" s="11" t="s">
        <v>1858</v>
      </c>
      <c r="H513" s="10" t="s">
        <v>15</v>
      </c>
      <c r="I513" s="11" t="s">
        <v>124</v>
      </c>
      <c r="J513" s="12" t="s">
        <v>125</v>
      </c>
      <c r="K513" s="11" t="s">
        <v>124</v>
      </c>
      <c r="L513" s="13">
        <v>1907471</v>
      </c>
      <c r="M513" s="13">
        <v>1907471</v>
      </c>
      <c r="N513" s="13" t="str">
        <f>IF(Tbl_AppropInput[[#This Row],[Fund Detail Code]]="09119",Tbl_AppropInput[[#This Row],[Fund Group Name]],IF(ISNUMBER(SEARCH("covid",Tbl_AppropInput[[#This Row],[Fund Detail Name]]))=TRUE,"COVID Funds",Tbl_AppropInput[[#This Row],[Fund Group Name]]))</f>
        <v>Higher Education Operating</v>
      </c>
      <c r="O513" s="13" t="str">
        <f>IF(Tbl_AppropInput[[#This Row],[Fund Detail Code]]="09119",Tbl_AppropInput[[#This Row],[Fund Group Code]],IF(ISNUMBER(SEARCH("covid",Tbl_AppropInput[[#This Row],[Fund Detail Name]]))=TRUE,"99",Tbl_AppropInput[[#This Row],[Fund Group Code]]))</f>
        <v>03</v>
      </c>
      <c r="P513" s="13">
        <f>VLOOKUP(Tbl_AppropInput[[#This Row],[Agency Code]],TblAgencies[],12,FALSE)</f>
        <v>217</v>
      </c>
    </row>
    <row r="514" spans="1:16" ht="15.6">
      <c r="A514" s="10" t="s">
        <v>1938</v>
      </c>
      <c r="B514" s="11" t="s">
        <v>16</v>
      </c>
      <c r="C514" s="12">
        <v>217</v>
      </c>
      <c r="D514" s="11" t="s">
        <v>222</v>
      </c>
      <c r="E514" s="12">
        <v>110</v>
      </c>
      <c r="F514" s="11" t="s">
        <v>162</v>
      </c>
      <c r="G514" s="11" t="s">
        <v>1858</v>
      </c>
      <c r="H514" s="10" t="s">
        <v>15</v>
      </c>
      <c r="I514" s="11" t="s">
        <v>124</v>
      </c>
      <c r="J514" s="12" t="s">
        <v>163</v>
      </c>
      <c r="K514" s="11" t="s">
        <v>164</v>
      </c>
      <c r="L514" s="13">
        <v>6146920</v>
      </c>
      <c r="M514" s="13">
        <v>6146920</v>
      </c>
      <c r="N514" s="13" t="str">
        <f>IF(Tbl_AppropInput[[#This Row],[Fund Detail Code]]="09119",Tbl_AppropInput[[#This Row],[Fund Group Name]],IF(ISNUMBER(SEARCH("covid",Tbl_AppropInput[[#This Row],[Fund Detail Name]]))=TRUE,"COVID Funds",Tbl_AppropInput[[#This Row],[Fund Group Name]]))</f>
        <v>Higher Education Operating</v>
      </c>
      <c r="O514" s="13" t="str">
        <f>IF(Tbl_AppropInput[[#This Row],[Fund Detail Code]]="09119",Tbl_AppropInput[[#This Row],[Fund Group Code]],IF(ISNUMBER(SEARCH("covid",Tbl_AppropInput[[#This Row],[Fund Detail Name]]))=TRUE,"99",Tbl_AppropInput[[#This Row],[Fund Group Code]]))</f>
        <v>03</v>
      </c>
      <c r="P514" s="13">
        <f>VLOOKUP(Tbl_AppropInput[[#This Row],[Agency Code]],TblAgencies[],12,FALSE)</f>
        <v>217</v>
      </c>
    </row>
    <row r="515" spans="1:16" ht="15.6">
      <c r="A515" s="10" t="s">
        <v>1938</v>
      </c>
      <c r="B515" s="11" t="s">
        <v>16</v>
      </c>
      <c r="C515" s="12">
        <v>217</v>
      </c>
      <c r="D515" s="11" t="s">
        <v>222</v>
      </c>
      <c r="E515" s="12">
        <v>110</v>
      </c>
      <c r="F515" s="11" t="s">
        <v>162</v>
      </c>
      <c r="G515" s="11" t="s">
        <v>1858</v>
      </c>
      <c r="H515" s="10" t="s">
        <v>15</v>
      </c>
      <c r="I515" s="11" t="s">
        <v>124</v>
      </c>
      <c r="J515" s="12" t="s">
        <v>154</v>
      </c>
      <c r="K515" s="11" t="s">
        <v>155</v>
      </c>
      <c r="L515" s="13">
        <v>2043390</v>
      </c>
      <c r="M515" s="13">
        <v>2043390</v>
      </c>
      <c r="N515" s="13" t="str">
        <f>IF(Tbl_AppropInput[[#This Row],[Fund Detail Code]]="09119",Tbl_AppropInput[[#This Row],[Fund Group Name]],IF(ISNUMBER(SEARCH("covid",Tbl_AppropInput[[#This Row],[Fund Detail Name]]))=TRUE,"COVID Funds",Tbl_AppropInput[[#This Row],[Fund Group Name]]))</f>
        <v>Higher Education Operating</v>
      </c>
      <c r="O515" s="13" t="str">
        <f>IF(Tbl_AppropInput[[#This Row],[Fund Detail Code]]="09119",Tbl_AppropInput[[#This Row],[Fund Group Code]],IF(ISNUMBER(SEARCH("covid",Tbl_AppropInput[[#This Row],[Fund Detail Name]]))=TRUE,"99",Tbl_AppropInput[[#This Row],[Fund Group Code]]))</f>
        <v>03</v>
      </c>
      <c r="P515" s="13">
        <f>VLOOKUP(Tbl_AppropInput[[#This Row],[Agency Code]],TblAgencies[],12,FALSE)</f>
        <v>217</v>
      </c>
    </row>
    <row r="516" spans="1:16" ht="15.6">
      <c r="A516" s="10" t="s">
        <v>1938</v>
      </c>
      <c r="B516" s="11" t="s">
        <v>16</v>
      </c>
      <c r="C516" s="12">
        <v>217</v>
      </c>
      <c r="D516" s="11" t="s">
        <v>222</v>
      </c>
      <c r="E516" s="12">
        <v>110</v>
      </c>
      <c r="F516" s="11" t="s">
        <v>162</v>
      </c>
      <c r="G516" s="11" t="s">
        <v>1858</v>
      </c>
      <c r="H516" s="10" t="s">
        <v>15</v>
      </c>
      <c r="I516" s="11" t="s">
        <v>124</v>
      </c>
      <c r="J516" s="12" t="s">
        <v>165</v>
      </c>
      <c r="K516" s="11" t="s">
        <v>166</v>
      </c>
      <c r="L516" s="13">
        <v>772033</v>
      </c>
      <c r="M516" s="13">
        <v>772033</v>
      </c>
      <c r="N516" s="13" t="str">
        <f>IF(Tbl_AppropInput[[#This Row],[Fund Detail Code]]="09119",Tbl_AppropInput[[#This Row],[Fund Group Name]],IF(ISNUMBER(SEARCH("covid",Tbl_AppropInput[[#This Row],[Fund Detail Name]]))=TRUE,"COVID Funds",Tbl_AppropInput[[#This Row],[Fund Group Name]]))</f>
        <v>Higher Education Operating</v>
      </c>
      <c r="O516" s="13" t="str">
        <f>IF(Tbl_AppropInput[[#This Row],[Fund Detail Code]]="09119",Tbl_AppropInput[[#This Row],[Fund Group Code]],IF(ISNUMBER(SEARCH("covid",Tbl_AppropInput[[#This Row],[Fund Detail Name]]))=TRUE,"99",Tbl_AppropInput[[#This Row],[Fund Group Code]]))</f>
        <v>03</v>
      </c>
      <c r="P516" s="13">
        <f>VLOOKUP(Tbl_AppropInput[[#This Row],[Agency Code]],TblAgencies[],12,FALSE)</f>
        <v>217</v>
      </c>
    </row>
    <row r="517" spans="1:16" ht="15.6">
      <c r="A517" s="10" t="s">
        <v>1938</v>
      </c>
      <c r="B517" s="11" t="s">
        <v>16</v>
      </c>
      <c r="C517" s="12">
        <v>217</v>
      </c>
      <c r="D517" s="11" t="s">
        <v>222</v>
      </c>
      <c r="E517" s="12">
        <v>110</v>
      </c>
      <c r="F517" s="11" t="s">
        <v>162</v>
      </c>
      <c r="G517" s="11" t="s">
        <v>1858</v>
      </c>
      <c r="H517" s="10" t="s">
        <v>15</v>
      </c>
      <c r="I517" s="11" t="s">
        <v>124</v>
      </c>
      <c r="J517" s="12" t="s">
        <v>220</v>
      </c>
      <c r="K517" s="11" t="s">
        <v>221</v>
      </c>
      <c r="L517" s="13">
        <v>47694</v>
      </c>
      <c r="M517" s="13">
        <v>47694</v>
      </c>
      <c r="N517" s="13" t="str">
        <f>IF(Tbl_AppropInput[[#This Row],[Fund Detail Code]]="09119",Tbl_AppropInput[[#This Row],[Fund Group Name]],IF(ISNUMBER(SEARCH("covid",Tbl_AppropInput[[#This Row],[Fund Detail Name]]))=TRUE,"COVID Funds",Tbl_AppropInput[[#This Row],[Fund Group Name]]))</f>
        <v>Higher Education Operating</v>
      </c>
      <c r="O517" s="13" t="str">
        <f>IF(Tbl_AppropInput[[#This Row],[Fund Detail Code]]="09119",Tbl_AppropInput[[#This Row],[Fund Group Code]],IF(ISNUMBER(SEARCH("covid",Tbl_AppropInput[[#This Row],[Fund Detail Name]]))=TRUE,"99",Tbl_AppropInput[[#This Row],[Fund Group Code]]))</f>
        <v>03</v>
      </c>
      <c r="P517" s="13">
        <f>VLOOKUP(Tbl_AppropInput[[#This Row],[Agency Code]],TblAgencies[],12,FALSE)</f>
        <v>217</v>
      </c>
    </row>
    <row r="518" spans="1:16" ht="15.6">
      <c r="A518" s="10" t="s">
        <v>1938</v>
      </c>
      <c r="B518" s="11" t="s">
        <v>16</v>
      </c>
      <c r="C518" s="12">
        <v>217</v>
      </c>
      <c r="D518" s="11" t="s">
        <v>222</v>
      </c>
      <c r="E518" s="12">
        <v>199</v>
      </c>
      <c r="F518" s="11" t="s">
        <v>52</v>
      </c>
      <c r="G518" s="11" t="s">
        <v>1859</v>
      </c>
      <c r="H518" s="10" t="s">
        <v>20</v>
      </c>
      <c r="I518" s="11" t="s">
        <v>21</v>
      </c>
      <c r="J518" s="12" t="s">
        <v>22</v>
      </c>
      <c r="K518" s="11" t="s">
        <v>23</v>
      </c>
      <c r="L518" s="13">
        <v>12190852</v>
      </c>
      <c r="M518" s="13">
        <v>12190852</v>
      </c>
      <c r="N518" s="13" t="str">
        <f>IF(Tbl_AppropInput[[#This Row],[Fund Detail Code]]="09119",Tbl_AppropInput[[#This Row],[Fund Group Name]],IF(ISNUMBER(SEARCH("covid",Tbl_AppropInput[[#This Row],[Fund Detail Name]]))=TRUE,"COVID Funds",Tbl_AppropInput[[#This Row],[Fund Group Name]]))</f>
        <v>General</v>
      </c>
      <c r="O518" s="13" t="str">
        <f>IF(Tbl_AppropInput[[#This Row],[Fund Detail Code]]="09119",Tbl_AppropInput[[#This Row],[Fund Group Code]],IF(ISNUMBER(SEARCH("covid",Tbl_AppropInput[[#This Row],[Fund Detail Name]]))=TRUE,"99",Tbl_AppropInput[[#This Row],[Fund Group Code]]))</f>
        <v>01</v>
      </c>
      <c r="P518" s="13">
        <f>VLOOKUP(Tbl_AppropInput[[#This Row],[Agency Code]],TblAgencies[],12,FALSE)</f>
        <v>217</v>
      </c>
    </row>
    <row r="519" spans="1:16" ht="15.6">
      <c r="A519" s="10" t="s">
        <v>1938</v>
      </c>
      <c r="B519" s="11" t="s">
        <v>16</v>
      </c>
      <c r="C519" s="12">
        <v>217</v>
      </c>
      <c r="D519" s="11" t="s">
        <v>222</v>
      </c>
      <c r="E519" s="12">
        <v>199</v>
      </c>
      <c r="F519" s="11" t="s">
        <v>52</v>
      </c>
      <c r="G519" s="11" t="s">
        <v>1858</v>
      </c>
      <c r="H519" s="10" t="s">
        <v>15</v>
      </c>
      <c r="I519" s="11" t="s">
        <v>124</v>
      </c>
      <c r="J519" s="12" t="s">
        <v>125</v>
      </c>
      <c r="K519" s="11" t="s">
        <v>124</v>
      </c>
      <c r="L519" s="13">
        <v>11074462</v>
      </c>
      <c r="M519" s="13">
        <v>11074462</v>
      </c>
      <c r="N519" s="13" t="str">
        <f>IF(Tbl_AppropInput[[#This Row],[Fund Detail Code]]="09119",Tbl_AppropInput[[#This Row],[Fund Group Name]],IF(ISNUMBER(SEARCH("covid",Tbl_AppropInput[[#This Row],[Fund Detail Name]]))=TRUE,"COVID Funds",Tbl_AppropInput[[#This Row],[Fund Group Name]]))</f>
        <v>Higher Education Operating</v>
      </c>
      <c r="O519" s="13" t="str">
        <f>IF(Tbl_AppropInput[[#This Row],[Fund Detail Code]]="09119",Tbl_AppropInput[[#This Row],[Fund Group Code]],IF(ISNUMBER(SEARCH("covid",Tbl_AppropInput[[#This Row],[Fund Detail Name]]))=TRUE,"99",Tbl_AppropInput[[#This Row],[Fund Group Code]]))</f>
        <v>03</v>
      </c>
      <c r="P519" s="13">
        <f>VLOOKUP(Tbl_AppropInput[[#This Row],[Agency Code]],TblAgencies[],12,FALSE)</f>
        <v>217</v>
      </c>
    </row>
    <row r="520" spans="1:16" ht="15.6">
      <c r="A520" s="10" t="s">
        <v>1938</v>
      </c>
      <c r="B520" s="11" t="s">
        <v>16</v>
      </c>
      <c r="C520" s="12">
        <v>217</v>
      </c>
      <c r="D520" s="11" t="s">
        <v>222</v>
      </c>
      <c r="E520" s="12">
        <v>199</v>
      </c>
      <c r="F520" s="11" t="s">
        <v>52</v>
      </c>
      <c r="G520" s="11" t="s">
        <v>1858</v>
      </c>
      <c r="H520" s="10" t="s">
        <v>15</v>
      </c>
      <c r="I520" s="11" t="s">
        <v>124</v>
      </c>
      <c r="J520" s="12" t="s">
        <v>130</v>
      </c>
      <c r="K520" s="11" t="s">
        <v>131</v>
      </c>
      <c r="L520" s="13">
        <v>120000</v>
      </c>
      <c r="M520" s="13">
        <v>120000</v>
      </c>
      <c r="N520" s="13" t="str">
        <f>IF(Tbl_AppropInput[[#This Row],[Fund Detail Code]]="09119",Tbl_AppropInput[[#This Row],[Fund Group Name]],IF(ISNUMBER(SEARCH("covid",Tbl_AppropInput[[#This Row],[Fund Detail Name]]))=TRUE,"COVID Funds",Tbl_AppropInput[[#This Row],[Fund Group Name]]))</f>
        <v>Higher Education Operating</v>
      </c>
      <c r="O520" s="13" t="str">
        <f>IF(Tbl_AppropInput[[#This Row],[Fund Detail Code]]="09119",Tbl_AppropInput[[#This Row],[Fund Group Code]],IF(ISNUMBER(SEARCH("covid",Tbl_AppropInput[[#This Row],[Fund Detail Name]]))=TRUE,"99",Tbl_AppropInput[[#This Row],[Fund Group Code]]))</f>
        <v>03</v>
      </c>
      <c r="P520" s="13">
        <f>VLOOKUP(Tbl_AppropInput[[#This Row],[Agency Code]],TblAgencies[],12,FALSE)</f>
        <v>217</v>
      </c>
    </row>
    <row r="521" spans="1:16" ht="15.6">
      <c r="A521" s="10" t="s">
        <v>1938</v>
      </c>
      <c r="B521" s="11" t="s">
        <v>16</v>
      </c>
      <c r="C521" s="12">
        <v>217</v>
      </c>
      <c r="D521" s="11" t="s">
        <v>222</v>
      </c>
      <c r="E521" s="12">
        <v>809</v>
      </c>
      <c r="F521" s="11" t="s">
        <v>172</v>
      </c>
      <c r="G521" s="11" t="s">
        <v>1858</v>
      </c>
      <c r="H521" s="10" t="s">
        <v>15</v>
      </c>
      <c r="I521" s="11" t="s">
        <v>124</v>
      </c>
      <c r="J521" s="12" t="s">
        <v>156</v>
      </c>
      <c r="K521" s="11" t="s">
        <v>157</v>
      </c>
      <c r="L521" s="13">
        <v>64752308</v>
      </c>
      <c r="M521" s="13">
        <v>64752308</v>
      </c>
      <c r="N521" s="13" t="str">
        <f>IF(Tbl_AppropInput[[#This Row],[Fund Detail Code]]="09119",Tbl_AppropInput[[#This Row],[Fund Group Name]],IF(ISNUMBER(SEARCH("covid",Tbl_AppropInput[[#This Row],[Fund Detail Name]]))=TRUE,"COVID Funds",Tbl_AppropInput[[#This Row],[Fund Group Name]]))</f>
        <v>Higher Education Operating</v>
      </c>
      <c r="O521" s="13" t="str">
        <f>IF(Tbl_AppropInput[[#This Row],[Fund Detail Code]]="09119",Tbl_AppropInput[[#This Row],[Fund Group Code]],IF(ISNUMBER(SEARCH("covid",Tbl_AppropInput[[#This Row],[Fund Detail Name]]))=TRUE,"99",Tbl_AppropInput[[#This Row],[Fund Group Code]]))</f>
        <v>03</v>
      </c>
      <c r="P521" s="13">
        <f>VLOOKUP(Tbl_AppropInput[[#This Row],[Agency Code]],TblAgencies[],12,FALSE)</f>
        <v>217</v>
      </c>
    </row>
    <row r="522" spans="1:16" ht="15.6">
      <c r="A522" s="10" t="s">
        <v>1938</v>
      </c>
      <c r="B522" s="11" t="s">
        <v>16</v>
      </c>
      <c r="C522" s="12">
        <v>217</v>
      </c>
      <c r="D522" s="11" t="s">
        <v>222</v>
      </c>
      <c r="E522" s="12">
        <v>809</v>
      </c>
      <c r="F522" s="11" t="s">
        <v>172</v>
      </c>
      <c r="G522" s="11" t="s">
        <v>1858</v>
      </c>
      <c r="H522" s="10" t="s">
        <v>15</v>
      </c>
      <c r="I522" s="11" t="s">
        <v>124</v>
      </c>
      <c r="J522" s="12" t="s">
        <v>199</v>
      </c>
      <c r="K522" s="11" t="s">
        <v>200</v>
      </c>
      <c r="L522" s="13">
        <v>25000</v>
      </c>
      <c r="M522" s="13">
        <v>25000</v>
      </c>
      <c r="N522" s="13" t="str">
        <f>IF(Tbl_AppropInput[[#This Row],[Fund Detail Code]]="09119",Tbl_AppropInput[[#This Row],[Fund Group Name]],IF(ISNUMBER(SEARCH("covid",Tbl_AppropInput[[#This Row],[Fund Detail Name]]))=TRUE,"COVID Funds",Tbl_AppropInput[[#This Row],[Fund Group Name]]))</f>
        <v>Higher Education Operating</v>
      </c>
      <c r="O522" s="13" t="str">
        <f>IF(Tbl_AppropInput[[#This Row],[Fund Detail Code]]="09119",Tbl_AppropInput[[#This Row],[Fund Group Code]],IF(ISNUMBER(SEARCH("covid",Tbl_AppropInput[[#This Row],[Fund Detail Name]]))=TRUE,"99",Tbl_AppropInput[[#This Row],[Fund Group Code]]))</f>
        <v>03</v>
      </c>
      <c r="P522" s="13">
        <f>VLOOKUP(Tbl_AppropInput[[#This Row],[Agency Code]],TblAgencies[],12,FALSE)</f>
        <v>217</v>
      </c>
    </row>
    <row r="523" spans="1:16" ht="15.6">
      <c r="A523" s="10" t="s">
        <v>1938</v>
      </c>
      <c r="B523" s="11" t="s">
        <v>16</v>
      </c>
      <c r="C523" s="12">
        <v>217</v>
      </c>
      <c r="D523" s="11" t="s">
        <v>222</v>
      </c>
      <c r="E523" s="12">
        <v>809</v>
      </c>
      <c r="F523" s="11" t="s">
        <v>172</v>
      </c>
      <c r="G523" s="11" t="s">
        <v>1858</v>
      </c>
      <c r="H523" s="10" t="s">
        <v>148</v>
      </c>
      <c r="I523" s="11" t="s">
        <v>149</v>
      </c>
      <c r="J523" s="12" t="s">
        <v>175</v>
      </c>
      <c r="K523" s="11" t="s">
        <v>176</v>
      </c>
      <c r="L523" s="13">
        <v>2400000</v>
      </c>
      <c r="M523" s="13">
        <v>2400000</v>
      </c>
      <c r="N523" s="13" t="str">
        <f>IF(Tbl_AppropInput[[#This Row],[Fund Detail Code]]="09119",Tbl_AppropInput[[#This Row],[Fund Group Name]],IF(ISNUMBER(SEARCH("covid",Tbl_AppropInput[[#This Row],[Fund Detail Name]]))=TRUE,"COVID Funds",Tbl_AppropInput[[#This Row],[Fund Group Name]]))</f>
        <v>Debt Service</v>
      </c>
      <c r="O523" s="13" t="str">
        <f>IF(Tbl_AppropInput[[#This Row],[Fund Detail Code]]="09119",Tbl_AppropInput[[#This Row],[Fund Group Code]],IF(ISNUMBER(SEARCH("covid",Tbl_AppropInput[[#This Row],[Fund Detail Name]]))=TRUE,"99",Tbl_AppropInput[[#This Row],[Fund Group Code]]))</f>
        <v>08</v>
      </c>
      <c r="P523" s="13">
        <f>VLOOKUP(Tbl_AppropInput[[#This Row],[Agency Code]],TblAgencies[],12,FALSE)</f>
        <v>217</v>
      </c>
    </row>
    <row r="524" spans="1:16" ht="15.6">
      <c r="A524" s="10" t="s">
        <v>1938</v>
      </c>
      <c r="B524" s="11" t="s">
        <v>16</v>
      </c>
      <c r="C524" s="12">
        <v>217</v>
      </c>
      <c r="D524" s="11" t="s">
        <v>222</v>
      </c>
      <c r="E524" s="12">
        <v>809</v>
      </c>
      <c r="F524" s="11" t="s">
        <v>172</v>
      </c>
      <c r="G524" s="11" t="s">
        <v>1858</v>
      </c>
      <c r="H524" s="10" t="s">
        <v>148</v>
      </c>
      <c r="I524" s="11" t="s">
        <v>149</v>
      </c>
      <c r="J524" s="12" t="s">
        <v>150</v>
      </c>
      <c r="K524" s="11" t="s">
        <v>151</v>
      </c>
      <c r="L524" s="13">
        <v>1800000</v>
      </c>
      <c r="M524" s="13">
        <v>1800000</v>
      </c>
      <c r="N524" s="13" t="str">
        <f>IF(Tbl_AppropInput[[#This Row],[Fund Detail Code]]="09119",Tbl_AppropInput[[#This Row],[Fund Group Name]],IF(ISNUMBER(SEARCH("covid",Tbl_AppropInput[[#This Row],[Fund Detail Name]]))=TRUE,"COVID Funds",Tbl_AppropInput[[#This Row],[Fund Group Name]]))</f>
        <v>Debt Service</v>
      </c>
      <c r="O524" s="13" t="str">
        <f>IF(Tbl_AppropInput[[#This Row],[Fund Detail Code]]="09119",Tbl_AppropInput[[#This Row],[Fund Group Code]],IF(ISNUMBER(SEARCH("covid",Tbl_AppropInput[[#This Row],[Fund Detail Name]]))=TRUE,"99",Tbl_AppropInput[[#This Row],[Fund Group Code]]))</f>
        <v>08</v>
      </c>
      <c r="P524" s="13">
        <f>VLOOKUP(Tbl_AppropInput[[#This Row],[Agency Code]],TblAgencies[],12,FALSE)</f>
        <v>217</v>
      </c>
    </row>
    <row r="525" spans="1:16" ht="15.6">
      <c r="A525" s="10" t="s">
        <v>1938</v>
      </c>
      <c r="B525" s="11" t="s">
        <v>16</v>
      </c>
      <c r="C525" s="12">
        <v>215</v>
      </c>
      <c r="D525" s="11" t="s">
        <v>213</v>
      </c>
      <c r="E525" s="12">
        <v>100</v>
      </c>
      <c r="F525" s="11" t="s">
        <v>1953</v>
      </c>
      <c r="G525" s="11" t="s">
        <v>1859</v>
      </c>
      <c r="H525" s="10" t="s">
        <v>20</v>
      </c>
      <c r="I525" s="11" t="s">
        <v>21</v>
      </c>
      <c r="J525" s="12" t="s">
        <v>22</v>
      </c>
      <c r="K525" s="11" t="s">
        <v>23</v>
      </c>
      <c r="L525" s="13">
        <v>39739855</v>
      </c>
      <c r="M525" s="13">
        <v>39739855</v>
      </c>
      <c r="N525" s="13" t="str">
        <f>IF(Tbl_AppropInput[[#This Row],[Fund Detail Code]]="09119",Tbl_AppropInput[[#This Row],[Fund Group Name]],IF(ISNUMBER(SEARCH("covid",Tbl_AppropInput[[#This Row],[Fund Detail Name]]))=TRUE,"COVID Funds",Tbl_AppropInput[[#This Row],[Fund Group Name]]))</f>
        <v>General</v>
      </c>
      <c r="O525" s="13" t="str">
        <f>IF(Tbl_AppropInput[[#This Row],[Fund Detail Code]]="09119",Tbl_AppropInput[[#This Row],[Fund Group Code]],IF(ISNUMBER(SEARCH("covid",Tbl_AppropInput[[#This Row],[Fund Detail Name]]))=TRUE,"99",Tbl_AppropInput[[#This Row],[Fund Group Code]]))</f>
        <v>01</v>
      </c>
      <c r="P525" s="13">
        <f>VLOOKUP(Tbl_AppropInput[[#This Row],[Agency Code]],TblAgencies[],12,FALSE)</f>
        <v>215</v>
      </c>
    </row>
    <row r="526" spans="1:16" ht="15.6">
      <c r="A526" s="10" t="s">
        <v>1938</v>
      </c>
      <c r="B526" s="11" t="s">
        <v>16</v>
      </c>
      <c r="C526" s="12">
        <v>215</v>
      </c>
      <c r="D526" s="11" t="s">
        <v>213</v>
      </c>
      <c r="E526" s="12">
        <v>100</v>
      </c>
      <c r="F526" s="11" t="s">
        <v>1953</v>
      </c>
      <c r="G526" s="11" t="s">
        <v>1858</v>
      </c>
      <c r="H526" s="10" t="s">
        <v>15</v>
      </c>
      <c r="I526" s="11" t="s">
        <v>124</v>
      </c>
      <c r="J526" s="12" t="s">
        <v>125</v>
      </c>
      <c r="K526" s="11" t="s">
        <v>124</v>
      </c>
      <c r="L526" s="13">
        <v>52741292</v>
      </c>
      <c r="M526" s="13">
        <v>52741292</v>
      </c>
      <c r="N526" s="13" t="str">
        <f>IF(Tbl_AppropInput[[#This Row],[Fund Detail Code]]="09119",Tbl_AppropInput[[#This Row],[Fund Group Name]],IF(ISNUMBER(SEARCH("covid",Tbl_AppropInput[[#This Row],[Fund Detail Name]]))=TRUE,"COVID Funds",Tbl_AppropInput[[#This Row],[Fund Group Name]]))</f>
        <v>Higher Education Operating</v>
      </c>
      <c r="O526" s="13" t="str">
        <f>IF(Tbl_AppropInput[[#This Row],[Fund Detail Code]]="09119",Tbl_AppropInput[[#This Row],[Fund Group Code]],IF(ISNUMBER(SEARCH("covid",Tbl_AppropInput[[#This Row],[Fund Detail Name]]))=TRUE,"99",Tbl_AppropInput[[#This Row],[Fund Group Code]]))</f>
        <v>03</v>
      </c>
      <c r="P526" s="13">
        <f>VLOOKUP(Tbl_AppropInput[[#This Row],[Agency Code]],TblAgencies[],12,FALSE)</f>
        <v>215</v>
      </c>
    </row>
    <row r="527" spans="1:16" ht="15.6">
      <c r="A527" s="10" t="s">
        <v>1938</v>
      </c>
      <c r="B527" s="11" t="s">
        <v>16</v>
      </c>
      <c r="C527" s="12">
        <v>215</v>
      </c>
      <c r="D527" s="11" t="s">
        <v>213</v>
      </c>
      <c r="E527" s="12">
        <v>108</v>
      </c>
      <c r="F527" s="11" t="s">
        <v>153</v>
      </c>
      <c r="G527" s="11" t="s">
        <v>1859</v>
      </c>
      <c r="H527" s="10" t="s">
        <v>20</v>
      </c>
      <c r="I527" s="11" t="s">
        <v>21</v>
      </c>
      <c r="J527" s="12" t="s">
        <v>22</v>
      </c>
      <c r="K527" s="11" t="s">
        <v>23</v>
      </c>
      <c r="L527" s="13">
        <v>4438862</v>
      </c>
      <c r="M527" s="13">
        <v>5965862</v>
      </c>
      <c r="N527" s="13" t="str">
        <f>IF(Tbl_AppropInput[[#This Row],[Fund Detail Code]]="09119",Tbl_AppropInput[[#This Row],[Fund Group Name]],IF(ISNUMBER(SEARCH("covid",Tbl_AppropInput[[#This Row],[Fund Detail Name]]))=TRUE,"COVID Funds",Tbl_AppropInput[[#This Row],[Fund Group Name]]))</f>
        <v>General</v>
      </c>
      <c r="O527" s="13" t="str">
        <f>IF(Tbl_AppropInput[[#This Row],[Fund Detail Code]]="09119",Tbl_AppropInput[[#This Row],[Fund Group Code]],IF(ISNUMBER(SEARCH("covid",Tbl_AppropInput[[#This Row],[Fund Detail Name]]))=TRUE,"99",Tbl_AppropInput[[#This Row],[Fund Group Code]]))</f>
        <v>01</v>
      </c>
      <c r="P527" s="13">
        <f>VLOOKUP(Tbl_AppropInput[[#This Row],[Agency Code]],TblAgencies[],12,FALSE)</f>
        <v>215</v>
      </c>
    </row>
    <row r="528" spans="1:16" ht="15.6">
      <c r="A528" s="10" t="s">
        <v>1938</v>
      </c>
      <c r="B528" s="11" t="s">
        <v>16</v>
      </c>
      <c r="C528" s="12">
        <v>215</v>
      </c>
      <c r="D528" s="11" t="s">
        <v>213</v>
      </c>
      <c r="E528" s="12">
        <v>108</v>
      </c>
      <c r="F528" s="11" t="s">
        <v>153</v>
      </c>
      <c r="G528" s="11" t="s">
        <v>1858</v>
      </c>
      <c r="H528" s="10" t="s">
        <v>15</v>
      </c>
      <c r="I528" s="11" t="s">
        <v>124</v>
      </c>
      <c r="J528" s="12" t="s">
        <v>125</v>
      </c>
      <c r="K528" s="11" t="s">
        <v>124</v>
      </c>
      <c r="L528" s="13">
        <v>10200000</v>
      </c>
      <c r="M528" s="13">
        <v>10200000</v>
      </c>
      <c r="N528" s="13" t="str">
        <f>IF(Tbl_AppropInput[[#This Row],[Fund Detail Code]]="09119",Tbl_AppropInput[[#This Row],[Fund Group Name]],IF(ISNUMBER(SEARCH("covid",Tbl_AppropInput[[#This Row],[Fund Detail Name]]))=TRUE,"COVID Funds",Tbl_AppropInput[[#This Row],[Fund Group Name]]))</f>
        <v>Higher Education Operating</v>
      </c>
      <c r="O528" s="13" t="str">
        <f>IF(Tbl_AppropInput[[#This Row],[Fund Detail Code]]="09119",Tbl_AppropInput[[#This Row],[Fund Group Code]],IF(ISNUMBER(SEARCH("covid",Tbl_AppropInput[[#This Row],[Fund Detail Name]]))=TRUE,"99",Tbl_AppropInput[[#This Row],[Fund Group Code]]))</f>
        <v>03</v>
      </c>
      <c r="P528" s="13">
        <f>VLOOKUP(Tbl_AppropInput[[#This Row],[Agency Code]],TblAgencies[],12,FALSE)</f>
        <v>215</v>
      </c>
    </row>
    <row r="529" spans="1:16" ht="15.6">
      <c r="A529" s="10" t="s">
        <v>1938</v>
      </c>
      <c r="B529" s="11" t="s">
        <v>16</v>
      </c>
      <c r="C529" s="12">
        <v>215</v>
      </c>
      <c r="D529" s="11" t="s">
        <v>213</v>
      </c>
      <c r="E529" s="12">
        <v>110</v>
      </c>
      <c r="F529" s="11" t="s">
        <v>162</v>
      </c>
      <c r="G529" s="11" t="s">
        <v>1858</v>
      </c>
      <c r="H529" s="10" t="s">
        <v>15</v>
      </c>
      <c r="I529" s="11" t="s">
        <v>124</v>
      </c>
      <c r="J529" s="12" t="s">
        <v>163</v>
      </c>
      <c r="K529" s="11" t="s">
        <v>164</v>
      </c>
      <c r="L529" s="13">
        <v>602137</v>
      </c>
      <c r="M529" s="13">
        <v>602137</v>
      </c>
      <c r="N529" s="13" t="str">
        <f>IF(Tbl_AppropInput[[#This Row],[Fund Detail Code]]="09119",Tbl_AppropInput[[#This Row],[Fund Group Name]],IF(ISNUMBER(SEARCH("covid",Tbl_AppropInput[[#This Row],[Fund Detail Name]]))=TRUE,"COVID Funds",Tbl_AppropInput[[#This Row],[Fund Group Name]]))</f>
        <v>Higher Education Operating</v>
      </c>
      <c r="O529" s="13" t="str">
        <f>IF(Tbl_AppropInput[[#This Row],[Fund Detail Code]]="09119",Tbl_AppropInput[[#This Row],[Fund Group Code]],IF(ISNUMBER(SEARCH("covid",Tbl_AppropInput[[#This Row],[Fund Detail Name]]))=TRUE,"99",Tbl_AppropInput[[#This Row],[Fund Group Code]]))</f>
        <v>03</v>
      </c>
      <c r="P529" s="13">
        <f>VLOOKUP(Tbl_AppropInput[[#This Row],[Agency Code]],TblAgencies[],12,FALSE)</f>
        <v>215</v>
      </c>
    </row>
    <row r="530" spans="1:16" ht="15.6">
      <c r="A530" s="10" t="s">
        <v>1938</v>
      </c>
      <c r="B530" s="11" t="s">
        <v>16</v>
      </c>
      <c r="C530" s="12">
        <v>215</v>
      </c>
      <c r="D530" s="11" t="s">
        <v>213</v>
      </c>
      <c r="E530" s="12">
        <v>110</v>
      </c>
      <c r="F530" s="11" t="s">
        <v>162</v>
      </c>
      <c r="G530" s="11" t="s">
        <v>1858</v>
      </c>
      <c r="H530" s="10" t="s">
        <v>15</v>
      </c>
      <c r="I530" s="11" t="s">
        <v>124</v>
      </c>
      <c r="J530" s="12" t="s">
        <v>154</v>
      </c>
      <c r="K530" s="11" t="s">
        <v>155</v>
      </c>
      <c r="L530" s="13">
        <v>150000</v>
      </c>
      <c r="M530" s="13">
        <v>150000</v>
      </c>
      <c r="N530" s="13" t="str">
        <f>IF(Tbl_AppropInput[[#This Row],[Fund Detail Code]]="09119",Tbl_AppropInput[[#This Row],[Fund Group Name]],IF(ISNUMBER(SEARCH("covid",Tbl_AppropInput[[#This Row],[Fund Detail Name]]))=TRUE,"COVID Funds",Tbl_AppropInput[[#This Row],[Fund Group Name]]))</f>
        <v>Higher Education Operating</v>
      </c>
      <c r="O530" s="13" t="str">
        <f>IF(Tbl_AppropInput[[#This Row],[Fund Detail Code]]="09119",Tbl_AppropInput[[#This Row],[Fund Group Code]],IF(ISNUMBER(SEARCH("covid",Tbl_AppropInput[[#This Row],[Fund Detail Name]]))=TRUE,"99",Tbl_AppropInput[[#This Row],[Fund Group Code]]))</f>
        <v>03</v>
      </c>
      <c r="P530" s="13">
        <f>VLOOKUP(Tbl_AppropInput[[#This Row],[Agency Code]],TblAgencies[],12,FALSE)</f>
        <v>215</v>
      </c>
    </row>
    <row r="531" spans="1:16" ht="15.6">
      <c r="A531" s="10" t="s">
        <v>1938</v>
      </c>
      <c r="B531" s="11" t="s">
        <v>16</v>
      </c>
      <c r="C531" s="12">
        <v>215</v>
      </c>
      <c r="D531" s="11" t="s">
        <v>213</v>
      </c>
      <c r="E531" s="12">
        <v>110</v>
      </c>
      <c r="F531" s="11" t="s">
        <v>162</v>
      </c>
      <c r="G531" s="11" t="s">
        <v>1858</v>
      </c>
      <c r="H531" s="10" t="s">
        <v>15</v>
      </c>
      <c r="I531" s="11" t="s">
        <v>124</v>
      </c>
      <c r="J531" s="12" t="s">
        <v>220</v>
      </c>
      <c r="K531" s="11" t="s">
        <v>221</v>
      </c>
      <c r="L531" s="13">
        <v>57396</v>
      </c>
      <c r="M531" s="13">
        <v>57396</v>
      </c>
      <c r="N531" s="13" t="str">
        <f>IF(Tbl_AppropInput[[#This Row],[Fund Detail Code]]="09119",Tbl_AppropInput[[#This Row],[Fund Group Name]],IF(ISNUMBER(SEARCH("covid",Tbl_AppropInput[[#This Row],[Fund Detail Name]]))=TRUE,"COVID Funds",Tbl_AppropInput[[#This Row],[Fund Group Name]]))</f>
        <v>Higher Education Operating</v>
      </c>
      <c r="O531" s="13" t="str">
        <f>IF(Tbl_AppropInput[[#This Row],[Fund Detail Code]]="09119",Tbl_AppropInput[[#This Row],[Fund Group Code]],IF(ISNUMBER(SEARCH("covid",Tbl_AppropInput[[#This Row],[Fund Detail Name]]))=TRUE,"99",Tbl_AppropInput[[#This Row],[Fund Group Code]]))</f>
        <v>03</v>
      </c>
      <c r="P531" s="13">
        <f>VLOOKUP(Tbl_AppropInput[[#This Row],[Agency Code]],TblAgencies[],12,FALSE)</f>
        <v>215</v>
      </c>
    </row>
    <row r="532" spans="1:16" ht="15.6">
      <c r="A532" s="10" t="s">
        <v>1938</v>
      </c>
      <c r="B532" s="11" t="s">
        <v>16</v>
      </c>
      <c r="C532" s="12">
        <v>215</v>
      </c>
      <c r="D532" s="11" t="s">
        <v>213</v>
      </c>
      <c r="E532" s="12">
        <v>145</v>
      </c>
      <c r="F532" s="11" t="s">
        <v>19</v>
      </c>
      <c r="G532" s="11" t="s">
        <v>1859</v>
      </c>
      <c r="H532" s="10" t="s">
        <v>20</v>
      </c>
      <c r="I532" s="11" t="s">
        <v>21</v>
      </c>
      <c r="J532" s="12" t="s">
        <v>22</v>
      </c>
      <c r="K532" s="11" t="s">
        <v>23</v>
      </c>
      <c r="L532" s="13">
        <v>781117</v>
      </c>
      <c r="M532" s="13">
        <v>781117</v>
      </c>
      <c r="N532" s="13" t="str">
        <f>IF(Tbl_AppropInput[[#This Row],[Fund Detail Code]]="09119",Tbl_AppropInput[[#This Row],[Fund Group Name]],IF(ISNUMBER(SEARCH("covid",Tbl_AppropInput[[#This Row],[Fund Detail Name]]))=TRUE,"COVID Funds",Tbl_AppropInput[[#This Row],[Fund Group Name]]))</f>
        <v>General</v>
      </c>
      <c r="O532" s="13" t="str">
        <f>IF(Tbl_AppropInput[[#This Row],[Fund Detail Code]]="09119",Tbl_AppropInput[[#This Row],[Fund Group Code]],IF(ISNUMBER(SEARCH("covid",Tbl_AppropInput[[#This Row],[Fund Detail Name]]))=TRUE,"99",Tbl_AppropInput[[#This Row],[Fund Group Code]]))</f>
        <v>01</v>
      </c>
      <c r="P532" s="13">
        <f>VLOOKUP(Tbl_AppropInput[[#This Row],[Agency Code]],TblAgencies[],12,FALSE)</f>
        <v>215</v>
      </c>
    </row>
    <row r="533" spans="1:16" ht="15.6">
      <c r="A533" s="10" t="s">
        <v>1938</v>
      </c>
      <c r="B533" s="11" t="s">
        <v>16</v>
      </c>
      <c r="C533" s="12">
        <v>215</v>
      </c>
      <c r="D533" s="11" t="s">
        <v>213</v>
      </c>
      <c r="E533" s="12">
        <v>145</v>
      </c>
      <c r="F533" s="11" t="s">
        <v>19</v>
      </c>
      <c r="G533" s="11" t="s">
        <v>1858</v>
      </c>
      <c r="H533" s="10" t="s">
        <v>24</v>
      </c>
      <c r="I533" s="11" t="s">
        <v>25</v>
      </c>
      <c r="J533" s="12" t="s">
        <v>214</v>
      </c>
      <c r="K533" s="11" t="s">
        <v>1959</v>
      </c>
      <c r="L533" s="13">
        <v>318021</v>
      </c>
      <c r="M533" s="13">
        <v>318021</v>
      </c>
      <c r="N533" s="13" t="str">
        <f>IF(Tbl_AppropInput[[#This Row],[Fund Detail Code]]="09119",Tbl_AppropInput[[#This Row],[Fund Group Name]],IF(ISNUMBER(SEARCH("covid",Tbl_AppropInput[[#This Row],[Fund Detail Name]]))=TRUE,"COVID Funds",Tbl_AppropInput[[#This Row],[Fund Group Name]]))</f>
        <v>Special</v>
      </c>
      <c r="O533" s="13" t="str">
        <f>IF(Tbl_AppropInput[[#This Row],[Fund Detail Code]]="09119",Tbl_AppropInput[[#This Row],[Fund Group Code]],IF(ISNUMBER(SEARCH("covid",Tbl_AppropInput[[#This Row],[Fund Detail Name]]))=TRUE,"99",Tbl_AppropInput[[#This Row],[Fund Group Code]]))</f>
        <v>02</v>
      </c>
      <c r="P533" s="13">
        <f>VLOOKUP(Tbl_AppropInput[[#This Row],[Agency Code]],TblAgencies[],12,FALSE)</f>
        <v>215</v>
      </c>
    </row>
    <row r="534" spans="1:16" ht="15.6">
      <c r="A534" s="10" t="s">
        <v>1938</v>
      </c>
      <c r="B534" s="11" t="s">
        <v>16</v>
      </c>
      <c r="C534" s="12">
        <v>215</v>
      </c>
      <c r="D534" s="11" t="s">
        <v>213</v>
      </c>
      <c r="E534" s="12">
        <v>199</v>
      </c>
      <c r="F534" s="11" t="s">
        <v>52</v>
      </c>
      <c r="G534" s="11" t="s">
        <v>1859</v>
      </c>
      <c r="H534" s="10" t="s">
        <v>20</v>
      </c>
      <c r="I534" s="11" t="s">
        <v>21</v>
      </c>
      <c r="J534" s="12" t="s">
        <v>22</v>
      </c>
      <c r="K534" s="11" t="s">
        <v>23</v>
      </c>
      <c r="L534" s="13">
        <v>1250000</v>
      </c>
      <c r="M534" s="13">
        <v>1250000</v>
      </c>
      <c r="N534" s="13" t="str">
        <f>IF(Tbl_AppropInput[[#This Row],[Fund Detail Code]]="09119",Tbl_AppropInput[[#This Row],[Fund Group Name]],IF(ISNUMBER(SEARCH("covid",Tbl_AppropInput[[#This Row],[Fund Detail Name]]))=TRUE,"COVID Funds",Tbl_AppropInput[[#This Row],[Fund Group Name]]))</f>
        <v>General</v>
      </c>
      <c r="O534" s="13" t="str">
        <f>IF(Tbl_AppropInput[[#This Row],[Fund Detail Code]]="09119",Tbl_AppropInput[[#This Row],[Fund Group Code]],IF(ISNUMBER(SEARCH("covid",Tbl_AppropInput[[#This Row],[Fund Detail Name]]))=TRUE,"99",Tbl_AppropInput[[#This Row],[Fund Group Code]]))</f>
        <v>01</v>
      </c>
      <c r="P534" s="13">
        <f>VLOOKUP(Tbl_AppropInput[[#This Row],[Agency Code]],TblAgencies[],12,FALSE)</f>
        <v>215</v>
      </c>
    </row>
    <row r="535" spans="1:16" ht="15.6">
      <c r="A535" s="10" t="s">
        <v>1938</v>
      </c>
      <c r="B535" s="11" t="s">
        <v>16</v>
      </c>
      <c r="C535" s="12">
        <v>215</v>
      </c>
      <c r="D535" s="11" t="s">
        <v>213</v>
      </c>
      <c r="E535" s="12">
        <v>199</v>
      </c>
      <c r="F535" s="11" t="s">
        <v>52</v>
      </c>
      <c r="G535" s="11" t="s">
        <v>1858</v>
      </c>
      <c r="H535" s="10" t="s">
        <v>24</v>
      </c>
      <c r="I535" s="11" t="s">
        <v>25</v>
      </c>
      <c r="J535" s="12" t="s">
        <v>214</v>
      </c>
      <c r="K535" s="11" t="s">
        <v>1959</v>
      </c>
      <c r="L535" s="13">
        <v>450000</v>
      </c>
      <c r="M535" s="13">
        <v>450000</v>
      </c>
      <c r="N535" s="13" t="str">
        <f>IF(Tbl_AppropInput[[#This Row],[Fund Detail Code]]="09119",Tbl_AppropInput[[#This Row],[Fund Group Name]],IF(ISNUMBER(SEARCH("covid",Tbl_AppropInput[[#This Row],[Fund Detail Name]]))=TRUE,"COVID Funds",Tbl_AppropInput[[#This Row],[Fund Group Name]]))</f>
        <v>Special</v>
      </c>
      <c r="O535" s="13" t="str">
        <f>IF(Tbl_AppropInput[[#This Row],[Fund Detail Code]]="09119",Tbl_AppropInput[[#This Row],[Fund Group Code]],IF(ISNUMBER(SEARCH("covid",Tbl_AppropInput[[#This Row],[Fund Detail Name]]))=TRUE,"99",Tbl_AppropInput[[#This Row],[Fund Group Code]]))</f>
        <v>02</v>
      </c>
      <c r="P535" s="13">
        <f>VLOOKUP(Tbl_AppropInput[[#This Row],[Agency Code]],TblAgencies[],12,FALSE)</f>
        <v>215</v>
      </c>
    </row>
    <row r="536" spans="1:16" ht="15.6">
      <c r="A536" s="10" t="s">
        <v>1938</v>
      </c>
      <c r="B536" s="11" t="s">
        <v>16</v>
      </c>
      <c r="C536" s="12">
        <v>215</v>
      </c>
      <c r="D536" s="11" t="s">
        <v>213</v>
      </c>
      <c r="E536" s="12">
        <v>502</v>
      </c>
      <c r="F536" s="11" t="s">
        <v>217</v>
      </c>
      <c r="G536" s="11" t="s">
        <v>1859</v>
      </c>
      <c r="H536" s="10" t="s">
        <v>20</v>
      </c>
      <c r="I536" s="11" t="s">
        <v>21</v>
      </c>
      <c r="J536" s="12" t="s">
        <v>22</v>
      </c>
      <c r="K536" s="11" t="s">
        <v>23</v>
      </c>
      <c r="L536" s="13">
        <v>473948</v>
      </c>
      <c r="M536" s="13">
        <v>473948</v>
      </c>
      <c r="N536" s="13" t="str">
        <f>IF(Tbl_AppropInput[[#This Row],[Fund Detail Code]]="09119",Tbl_AppropInput[[#This Row],[Fund Group Name]],IF(ISNUMBER(SEARCH("covid",Tbl_AppropInput[[#This Row],[Fund Detail Name]]))=TRUE,"COVID Funds",Tbl_AppropInput[[#This Row],[Fund Group Name]]))</f>
        <v>General</v>
      </c>
      <c r="O536" s="13" t="str">
        <f>IF(Tbl_AppropInput[[#This Row],[Fund Detail Code]]="09119",Tbl_AppropInput[[#This Row],[Fund Group Code]],IF(ISNUMBER(SEARCH("covid",Tbl_AppropInput[[#This Row],[Fund Detail Name]]))=TRUE,"99",Tbl_AppropInput[[#This Row],[Fund Group Code]]))</f>
        <v>01</v>
      </c>
      <c r="P536" s="13">
        <f>VLOOKUP(Tbl_AppropInput[[#This Row],[Agency Code]],TblAgencies[],12,FALSE)</f>
        <v>215</v>
      </c>
    </row>
    <row r="537" spans="1:16" ht="15.6">
      <c r="A537" s="10" t="s">
        <v>1938</v>
      </c>
      <c r="B537" s="11" t="s">
        <v>16</v>
      </c>
      <c r="C537" s="12">
        <v>215</v>
      </c>
      <c r="D537" s="11" t="s">
        <v>213</v>
      </c>
      <c r="E537" s="12">
        <v>502</v>
      </c>
      <c r="F537" s="11" t="s">
        <v>217</v>
      </c>
      <c r="G537" s="11" t="s">
        <v>1858</v>
      </c>
      <c r="H537" s="10" t="s">
        <v>24</v>
      </c>
      <c r="I537" s="11" t="s">
        <v>25</v>
      </c>
      <c r="J537" s="12" t="s">
        <v>214</v>
      </c>
      <c r="K537" s="11" t="s">
        <v>1959</v>
      </c>
      <c r="L537" s="13">
        <v>53950</v>
      </c>
      <c r="M537" s="13">
        <v>53950</v>
      </c>
      <c r="N537" s="13" t="str">
        <f>IF(Tbl_AppropInput[[#This Row],[Fund Detail Code]]="09119",Tbl_AppropInput[[#This Row],[Fund Group Name]],IF(ISNUMBER(SEARCH("covid",Tbl_AppropInput[[#This Row],[Fund Detail Name]]))=TRUE,"COVID Funds",Tbl_AppropInput[[#This Row],[Fund Group Name]]))</f>
        <v>Special</v>
      </c>
      <c r="O537" s="13" t="str">
        <f>IF(Tbl_AppropInput[[#This Row],[Fund Detail Code]]="09119",Tbl_AppropInput[[#This Row],[Fund Group Code]],IF(ISNUMBER(SEARCH("covid",Tbl_AppropInput[[#This Row],[Fund Detail Name]]))=TRUE,"99",Tbl_AppropInput[[#This Row],[Fund Group Code]]))</f>
        <v>02</v>
      </c>
      <c r="P537" s="13">
        <f>VLOOKUP(Tbl_AppropInput[[#This Row],[Agency Code]],TblAgencies[],12,FALSE)</f>
        <v>215</v>
      </c>
    </row>
    <row r="538" spans="1:16" ht="15.6">
      <c r="A538" s="10" t="s">
        <v>1938</v>
      </c>
      <c r="B538" s="11" t="s">
        <v>16</v>
      </c>
      <c r="C538" s="12">
        <v>215</v>
      </c>
      <c r="D538" s="11" t="s">
        <v>213</v>
      </c>
      <c r="E538" s="12">
        <v>809</v>
      </c>
      <c r="F538" s="11" t="s">
        <v>172</v>
      </c>
      <c r="G538" s="11" t="s">
        <v>1858</v>
      </c>
      <c r="H538" s="10" t="s">
        <v>15</v>
      </c>
      <c r="I538" s="11" t="s">
        <v>124</v>
      </c>
      <c r="J538" s="12" t="s">
        <v>156</v>
      </c>
      <c r="K538" s="11" t="s">
        <v>157</v>
      </c>
      <c r="L538" s="13">
        <v>48370600</v>
      </c>
      <c r="M538" s="13">
        <v>48370600</v>
      </c>
      <c r="N538" s="13" t="str">
        <f>IF(Tbl_AppropInput[[#This Row],[Fund Detail Code]]="09119",Tbl_AppropInput[[#This Row],[Fund Group Name]],IF(ISNUMBER(SEARCH("covid",Tbl_AppropInput[[#This Row],[Fund Detail Name]]))=TRUE,"COVID Funds",Tbl_AppropInput[[#This Row],[Fund Group Name]]))</f>
        <v>Higher Education Operating</v>
      </c>
      <c r="O538" s="13" t="str">
        <f>IF(Tbl_AppropInput[[#This Row],[Fund Detail Code]]="09119",Tbl_AppropInput[[#This Row],[Fund Group Code]],IF(ISNUMBER(SEARCH("covid",Tbl_AppropInput[[#This Row],[Fund Detail Name]]))=TRUE,"99",Tbl_AppropInput[[#This Row],[Fund Group Code]]))</f>
        <v>03</v>
      </c>
      <c r="P538" s="13">
        <f>VLOOKUP(Tbl_AppropInput[[#This Row],[Agency Code]],TblAgencies[],12,FALSE)</f>
        <v>215</v>
      </c>
    </row>
    <row r="539" spans="1:16" ht="15.6">
      <c r="A539" s="10" t="s">
        <v>1938</v>
      </c>
      <c r="B539" s="11" t="s">
        <v>16</v>
      </c>
      <c r="C539" s="12">
        <v>215</v>
      </c>
      <c r="D539" s="11" t="s">
        <v>213</v>
      </c>
      <c r="E539" s="12">
        <v>809</v>
      </c>
      <c r="F539" s="11" t="s">
        <v>172</v>
      </c>
      <c r="G539" s="11" t="s">
        <v>1858</v>
      </c>
      <c r="H539" s="10" t="s">
        <v>148</v>
      </c>
      <c r="I539" s="11" t="s">
        <v>149</v>
      </c>
      <c r="J539" s="12" t="s">
        <v>175</v>
      </c>
      <c r="K539" s="11" t="s">
        <v>176</v>
      </c>
      <c r="L539" s="13">
        <v>514062</v>
      </c>
      <c r="M539" s="13">
        <v>514062</v>
      </c>
      <c r="N539" s="13" t="str">
        <f>IF(Tbl_AppropInput[[#This Row],[Fund Detail Code]]="09119",Tbl_AppropInput[[#This Row],[Fund Group Name]],IF(ISNUMBER(SEARCH("covid",Tbl_AppropInput[[#This Row],[Fund Detail Name]]))=TRUE,"COVID Funds",Tbl_AppropInput[[#This Row],[Fund Group Name]]))</f>
        <v>Debt Service</v>
      </c>
      <c r="O539" s="13" t="str">
        <f>IF(Tbl_AppropInput[[#This Row],[Fund Detail Code]]="09119",Tbl_AppropInput[[#This Row],[Fund Group Code]],IF(ISNUMBER(SEARCH("covid",Tbl_AppropInput[[#This Row],[Fund Detail Name]]))=TRUE,"99",Tbl_AppropInput[[#This Row],[Fund Group Code]]))</f>
        <v>08</v>
      </c>
      <c r="P539" s="13">
        <f>VLOOKUP(Tbl_AppropInput[[#This Row],[Agency Code]],TblAgencies[],12,FALSE)</f>
        <v>215</v>
      </c>
    </row>
    <row r="540" spans="1:16" ht="15.6">
      <c r="A540" s="10" t="s">
        <v>1938</v>
      </c>
      <c r="B540" s="11" t="s">
        <v>16</v>
      </c>
      <c r="C540" s="12">
        <v>215</v>
      </c>
      <c r="D540" s="11" t="s">
        <v>213</v>
      </c>
      <c r="E540" s="12">
        <v>809</v>
      </c>
      <c r="F540" s="11" t="s">
        <v>172</v>
      </c>
      <c r="G540" s="11" t="s">
        <v>1858</v>
      </c>
      <c r="H540" s="10" t="s">
        <v>148</v>
      </c>
      <c r="I540" s="11" t="s">
        <v>149</v>
      </c>
      <c r="J540" s="12" t="s">
        <v>150</v>
      </c>
      <c r="K540" s="11" t="s">
        <v>151</v>
      </c>
      <c r="L540" s="13">
        <v>4924566</v>
      </c>
      <c r="M540" s="13">
        <v>4924566</v>
      </c>
      <c r="N540" s="13" t="str">
        <f>IF(Tbl_AppropInput[[#This Row],[Fund Detail Code]]="09119",Tbl_AppropInput[[#This Row],[Fund Group Name]],IF(ISNUMBER(SEARCH("covid",Tbl_AppropInput[[#This Row],[Fund Detail Name]]))=TRUE,"COVID Funds",Tbl_AppropInput[[#This Row],[Fund Group Name]]))</f>
        <v>Debt Service</v>
      </c>
      <c r="O540" s="13" t="str">
        <f>IF(Tbl_AppropInput[[#This Row],[Fund Detail Code]]="09119",Tbl_AppropInput[[#This Row],[Fund Group Code]],IF(ISNUMBER(SEARCH("covid",Tbl_AppropInput[[#This Row],[Fund Detail Name]]))=TRUE,"99",Tbl_AppropInput[[#This Row],[Fund Group Code]]))</f>
        <v>08</v>
      </c>
      <c r="P540" s="13">
        <f>VLOOKUP(Tbl_AppropInput[[#This Row],[Agency Code]],TblAgencies[],12,FALSE)</f>
        <v>215</v>
      </c>
    </row>
    <row r="541" spans="1:16" ht="15.6">
      <c r="A541" s="10" t="s">
        <v>1938</v>
      </c>
      <c r="B541" s="11" t="s">
        <v>16</v>
      </c>
      <c r="C541" s="12">
        <v>207</v>
      </c>
      <c r="D541" s="11" t="s">
        <v>177</v>
      </c>
      <c r="E541" s="12" t="s">
        <v>212</v>
      </c>
      <c r="F541" s="11" t="s">
        <v>212</v>
      </c>
      <c r="G541" s="11" t="s">
        <v>1858</v>
      </c>
      <c r="H541" s="10" t="s">
        <v>212</v>
      </c>
      <c r="I541" s="11" t="s">
        <v>212</v>
      </c>
      <c r="J541" s="12" t="s">
        <v>212</v>
      </c>
      <c r="K541" s="11" t="s">
        <v>212</v>
      </c>
      <c r="L541" s="13">
        <v>0</v>
      </c>
      <c r="M541" s="13">
        <v>0</v>
      </c>
      <c r="N541" s="13" t="str">
        <f>IF(Tbl_AppropInput[[#This Row],[Fund Detail Code]]="09119",Tbl_AppropInput[[#This Row],[Fund Group Name]],IF(ISNUMBER(SEARCH("covid",Tbl_AppropInput[[#This Row],[Fund Detail Name]]))=TRUE,"COVID Funds",Tbl_AppropInput[[#This Row],[Fund Group Name]]))</f>
        <v/>
      </c>
      <c r="O541" s="13" t="str">
        <f>IF(Tbl_AppropInput[[#This Row],[Fund Detail Code]]="09119",Tbl_AppropInput[[#This Row],[Fund Group Code]],IF(ISNUMBER(SEARCH("covid",Tbl_AppropInput[[#This Row],[Fund Detail Name]]))=TRUE,"99",Tbl_AppropInput[[#This Row],[Fund Group Code]]))</f>
        <v/>
      </c>
      <c r="P541" s="13">
        <f>VLOOKUP(Tbl_AppropInput[[#This Row],[Agency Code]],TblAgencies[],12,FALSE)</f>
        <v>207</v>
      </c>
    </row>
    <row r="542" spans="1:16" ht="15.6">
      <c r="A542" s="10" t="s">
        <v>1938</v>
      </c>
      <c r="B542" s="11" t="s">
        <v>16</v>
      </c>
      <c r="C542" s="12">
        <v>207</v>
      </c>
      <c r="D542" s="11" t="s">
        <v>177</v>
      </c>
      <c r="E542" s="12">
        <v>100</v>
      </c>
      <c r="F542" s="11" t="s">
        <v>1953</v>
      </c>
      <c r="G542" s="11" t="s">
        <v>1859</v>
      </c>
      <c r="H542" s="10" t="s">
        <v>20</v>
      </c>
      <c r="I542" s="11" t="s">
        <v>21</v>
      </c>
      <c r="J542" s="12" t="s">
        <v>22</v>
      </c>
      <c r="K542" s="11" t="s">
        <v>23</v>
      </c>
      <c r="L542" s="13">
        <v>165262926</v>
      </c>
      <c r="M542" s="13">
        <v>165262926</v>
      </c>
      <c r="N542" s="13" t="str">
        <f>IF(Tbl_AppropInput[[#This Row],[Fund Detail Code]]="09119",Tbl_AppropInput[[#This Row],[Fund Group Name]],IF(ISNUMBER(SEARCH("covid",Tbl_AppropInput[[#This Row],[Fund Detail Name]]))=TRUE,"COVID Funds",Tbl_AppropInput[[#This Row],[Fund Group Name]]))</f>
        <v>General</v>
      </c>
      <c r="O542" s="13" t="str">
        <f>IF(Tbl_AppropInput[[#This Row],[Fund Detail Code]]="09119",Tbl_AppropInput[[#This Row],[Fund Group Code]],IF(ISNUMBER(SEARCH("covid",Tbl_AppropInput[[#This Row],[Fund Detail Name]]))=TRUE,"99",Tbl_AppropInput[[#This Row],[Fund Group Code]]))</f>
        <v>01</v>
      </c>
      <c r="P542" s="13">
        <f>VLOOKUP(Tbl_AppropInput[[#This Row],[Agency Code]],TblAgencies[],12,FALSE)</f>
        <v>207</v>
      </c>
    </row>
    <row r="543" spans="1:16" ht="15.6">
      <c r="A543" s="10" t="s">
        <v>1938</v>
      </c>
      <c r="B543" s="11" t="s">
        <v>16</v>
      </c>
      <c r="C543" s="12">
        <v>207</v>
      </c>
      <c r="D543" s="11" t="s">
        <v>177</v>
      </c>
      <c r="E543" s="12">
        <v>100</v>
      </c>
      <c r="F543" s="11" t="s">
        <v>1953</v>
      </c>
      <c r="G543" s="11" t="s">
        <v>1858</v>
      </c>
      <c r="H543" s="10" t="s">
        <v>15</v>
      </c>
      <c r="I543" s="11" t="s">
        <v>124</v>
      </c>
      <c r="J543" s="12" t="s">
        <v>125</v>
      </c>
      <c r="K543" s="11" t="s">
        <v>124</v>
      </c>
      <c r="L543" s="13">
        <v>653588177</v>
      </c>
      <c r="M543" s="13">
        <v>657663073</v>
      </c>
      <c r="N543" s="13" t="str">
        <f>IF(Tbl_AppropInput[[#This Row],[Fund Detail Code]]="09119",Tbl_AppropInput[[#This Row],[Fund Group Name]],IF(ISNUMBER(SEARCH("covid",Tbl_AppropInput[[#This Row],[Fund Detail Name]]))=TRUE,"COVID Funds",Tbl_AppropInput[[#This Row],[Fund Group Name]]))</f>
        <v>Higher Education Operating</v>
      </c>
      <c r="O543" s="13" t="str">
        <f>IF(Tbl_AppropInput[[#This Row],[Fund Detail Code]]="09119",Tbl_AppropInput[[#This Row],[Fund Group Code]],IF(ISNUMBER(SEARCH("covid",Tbl_AppropInput[[#This Row],[Fund Detail Name]]))=TRUE,"99",Tbl_AppropInput[[#This Row],[Fund Group Code]]))</f>
        <v>03</v>
      </c>
      <c r="P543" s="13">
        <f>VLOOKUP(Tbl_AppropInput[[#This Row],[Agency Code]],TblAgencies[],12,FALSE)</f>
        <v>207</v>
      </c>
    </row>
    <row r="544" spans="1:16" ht="15.6">
      <c r="A544" s="10" t="s">
        <v>1938</v>
      </c>
      <c r="B544" s="11" t="s">
        <v>16</v>
      </c>
      <c r="C544" s="12">
        <v>207</v>
      </c>
      <c r="D544" s="11" t="s">
        <v>177</v>
      </c>
      <c r="E544" s="12">
        <v>100</v>
      </c>
      <c r="F544" s="11" t="s">
        <v>1953</v>
      </c>
      <c r="G544" s="11" t="s">
        <v>1858</v>
      </c>
      <c r="H544" s="10" t="s">
        <v>15</v>
      </c>
      <c r="I544" s="11" t="s">
        <v>124</v>
      </c>
      <c r="J544" s="12" t="s">
        <v>130</v>
      </c>
      <c r="K544" s="11" t="s">
        <v>131</v>
      </c>
      <c r="L544" s="13">
        <v>1100000</v>
      </c>
      <c r="M544" s="13">
        <v>1100000</v>
      </c>
      <c r="N544" s="13" t="str">
        <f>IF(Tbl_AppropInput[[#This Row],[Fund Detail Code]]="09119",Tbl_AppropInput[[#This Row],[Fund Group Name]],IF(ISNUMBER(SEARCH("covid",Tbl_AppropInput[[#This Row],[Fund Detail Name]]))=TRUE,"COVID Funds",Tbl_AppropInput[[#This Row],[Fund Group Name]]))</f>
        <v>Higher Education Operating</v>
      </c>
      <c r="O544" s="13" t="str">
        <f>IF(Tbl_AppropInput[[#This Row],[Fund Detail Code]]="09119",Tbl_AppropInput[[#This Row],[Fund Group Code]],IF(ISNUMBER(SEARCH("covid",Tbl_AppropInput[[#This Row],[Fund Detail Name]]))=TRUE,"99",Tbl_AppropInput[[#This Row],[Fund Group Code]]))</f>
        <v>03</v>
      </c>
      <c r="P544" s="13">
        <f>VLOOKUP(Tbl_AppropInput[[#This Row],[Agency Code]],TblAgencies[],12,FALSE)</f>
        <v>207</v>
      </c>
    </row>
    <row r="545" spans="1:16" ht="15.6">
      <c r="A545" s="10" t="s">
        <v>1938</v>
      </c>
      <c r="B545" s="11" t="s">
        <v>16</v>
      </c>
      <c r="C545" s="12">
        <v>207</v>
      </c>
      <c r="D545" s="11" t="s">
        <v>177</v>
      </c>
      <c r="E545" s="12">
        <v>100</v>
      </c>
      <c r="F545" s="11" t="s">
        <v>1953</v>
      </c>
      <c r="G545" s="11" t="s">
        <v>1858</v>
      </c>
      <c r="H545" s="10" t="s">
        <v>15</v>
      </c>
      <c r="I545" s="11" t="s">
        <v>124</v>
      </c>
      <c r="J545" s="12" t="s">
        <v>178</v>
      </c>
      <c r="K545" s="11" t="s">
        <v>179</v>
      </c>
      <c r="L545" s="13">
        <v>5000000</v>
      </c>
      <c r="M545" s="13">
        <v>5000000</v>
      </c>
      <c r="N545" s="13" t="str">
        <f>IF(Tbl_AppropInput[[#This Row],[Fund Detail Code]]="09119",Tbl_AppropInput[[#This Row],[Fund Group Name]],IF(ISNUMBER(SEARCH("covid",Tbl_AppropInput[[#This Row],[Fund Detail Name]]))=TRUE,"COVID Funds",Tbl_AppropInput[[#This Row],[Fund Group Name]]))</f>
        <v>Higher Education Operating</v>
      </c>
      <c r="O545" s="13" t="str">
        <f>IF(Tbl_AppropInput[[#This Row],[Fund Detail Code]]="09119",Tbl_AppropInput[[#This Row],[Fund Group Code]],IF(ISNUMBER(SEARCH("covid",Tbl_AppropInput[[#This Row],[Fund Detail Name]]))=TRUE,"99",Tbl_AppropInput[[#This Row],[Fund Group Code]]))</f>
        <v>03</v>
      </c>
      <c r="P545" s="13">
        <f>VLOOKUP(Tbl_AppropInput[[#This Row],[Agency Code]],TblAgencies[],12,FALSE)</f>
        <v>207</v>
      </c>
    </row>
    <row r="546" spans="1:16" ht="15.6">
      <c r="A546" s="10" t="s">
        <v>1938</v>
      </c>
      <c r="B546" s="11" t="s">
        <v>16</v>
      </c>
      <c r="C546" s="12">
        <v>207</v>
      </c>
      <c r="D546" s="11" t="s">
        <v>177</v>
      </c>
      <c r="E546" s="12">
        <v>100</v>
      </c>
      <c r="F546" s="11" t="s">
        <v>1953</v>
      </c>
      <c r="G546" s="11" t="s">
        <v>1858</v>
      </c>
      <c r="H546" s="10" t="s">
        <v>15</v>
      </c>
      <c r="I546" s="11" t="s">
        <v>124</v>
      </c>
      <c r="J546" s="12" t="s">
        <v>180</v>
      </c>
      <c r="K546" s="11" t="s">
        <v>1958</v>
      </c>
      <c r="L546" s="13">
        <v>286000</v>
      </c>
      <c r="M546" s="13">
        <v>286000</v>
      </c>
      <c r="N546" s="13" t="str">
        <f>IF(Tbl_AppropInput[[#This Row],[Fund Detail Code]]="09119",Tbl_AppropInput[[#This Row],[Fund Group Name]],IF(ISNUMBER(SEARCH("covid",Tbl_AppropInput[[#This Row],[Fund Detail Name]]))=TRUE,"COVID Funds",Tbl_AppropInput[[#This Row],[Fund Group Name]]))</f>
        <v>Higher Education Operating</v>
      </c>
      <c r="O546" s="13" t="str">
        <f>IF(Tbl_AppropInput[[#This Row],[Fund Detail Code]]="09119",Tbl_AppropInput[[#This Row],[Fund Group Code]],IF(ISNUMBER(SEARCH("covid",Tbl_AppropInput[[#This Row],[Fund Detail Name]]))=TRUE,"99",Tbl_AppropInput[[#This Row],[Fund Group Code]]))</f>
        <v>03</v>
      </c>
      <c r="P546" s="13">
        <f>VLOOKUP(Tbl_AppropInput[[#This Row],[Agency Code]],TblAgencies[],12,FALSE)</f>
        <v>207</v>
      </c>
    </row>
    <row r="547" spans="1:16" ht="15.6">
      <c r="A547" s="10" t="s">
        <v>1938</v>
      </c>
      <c r="B547" s="11" t="s">
        <v>16</v>
      </c>
      <c r="C547" s="12">
        <v>207</v>
      </c>
      <c r="D547" s="11" t="s">
        <v>177</v>
      </c>
      <c r="E547" s="12">
        <v>100</v>
      </c>
      <c r="F547" s="11" t="s">
        <v>1953</v>
      </c>
      <c r="G547" s="11" t="s">
        <v>1858</v>
      </c>
      <c r="H547" s="10" t="s">
        <v>15</v>
      </c>
      <c r="I547" s="11" t="s">
        <v>124</v>
      </c>
      <c r="J547" s="12" t="s">
        <v>132</v>
      </c>
      <c r="K547" s="11" t="s">
        <v>1954</v>
      </c>
      <c r="L547" s="13">
        <v>120000</v>
      </c>
      <c r="M547" s="13">
        <v>120000</v>
      </c>
      <c r="N547" s="13" t="str">
        <f>IF(Tbl_AppropInput[[#This Row],[Fund Detail Code]]="09119",Tbl_AppropInput[[#This Row],[Fund Group Name]],IF(ISNUMBER(SEARCH("covid",Tbl_AppropInput[[#This Row],[Fund Detail Name]]))=TRUE,"COVID Funds",Tbl_AppropInput[[#This Row],[Fund Group Name]]))</f>
        <v>Higher Education Operating</v>
      </c>
      <c r="O547" s="13" t="str">
        <f>IF(Tbl_AppropInput[[#This Row],[Fund Detail Code]]="09119",Tbl_AppropInput[[#This Row],[Fund Group Code]],IF(ISNUMBER(SEARCH("covid",Tbl_AppropInput[[#This Row],[Fund Detail Name]]))=TRUE,"99",Tbl_AppropInput[[#This Row],[Fund Group Code]]))</f>
        <v>03</v>
      </c>
      <c r="P547" s="13">
        <f>VLOOKUP(Tbl_AppropInput[[#This Row],[Agency Code]],TblAgencies[],12,FALSE)</f>
        <v>207</v>
      </c>
    </row>
    <row r="548" spans="1:16" ht="15.6">
      <c r="A548" s="10" t="s">
        <v>1938</v>
      </c>
      <c r="B548" s="11" t="s">
        <v>16</v>
      </c>
      <c r="C548" s="12">
        <v>207</v>
      </c>
      <c r="D548" s="11" t="s">
        <v>177</v>
      </c>
      <c r="E548" s="12">
        <v>100</v>
      </c>
      <c r="F548" s="11" t="s">
        <v>1953</v>
      </c>
      <c r="G548" s="11" t="s">
        <v>1858</v>
      </c>
      <c r="H548" s="10" t="s">
        <v>148</v>
      </c>
      <c r="I548" s="11" t="s">
        <v>149</v>
      </c>
      <c r="J548" s="12" t="s">
        <v>150</v>
      </c>
      <c r="K548" s="11" t="s">
        <v>151</v>
      </c>
      <c r="L548" s="13">
        <v>2880000</v>
      </c>
      <c r="M548" s="13">
        <v>2880000</v>
      </c>
      <c r="N548" s="13" t="str">
        <f>IF(Tbl_AppropInput[[#This Row],[Fund Detail Code]]="09119",Tbl_AppropInput[[#This Row],[Fund Group Name]],IF(ISNUMBER(SEARCH("covid",Tbl_AppropInput[[#This Row],[Fund Detail Name]]))=TRUE,"COVID Funds",Tbl_AppropInput[[#This Row],[Fund Group Name]]))</f>
        <v>Debt Service</v>
      </c>
      <c r="O548" s="13" t="str">
        <f>IF(Tbl_AppropInput[[#This Row],[Fund Detail Code]]="09119",Tbl_AppropInput[[#This Row],[Fund Group Code]],IF(ISNUMBER(SEARCH("covid",Tbl_AppropInput[[#This Row],[Fund Detail Name]]))=TRUE,"99",Tbl_AppropInput[[#This Row],[Fund Group Code]]))</f>
        <v>08</v>
      </c>
      <c r="P548" s="13">
        <f>VLOOKUP(Tbl_AppropInput[[#This Row],[Agency Code]],TblAgencies[],12,FALSE)</f>
        <v>207</v>
      </c>
    </row>
    <row r="549" spans="1:16" ht="15.6">
      <c r="A549" s="10" t="s">
        <v>1938</v>
      </c>
      <c r="B549" s="11" t="s">
        <v>16</v>
      </c>
      <c r="C549" s="12">
        <v>207</v>
      </c>
      <c r="D549" s="11" t="s">
        <v>177</v>
      </c>
      <c r="E549" s="12">
        <v>108</v>
      </c>
      <c r="F549" s="11" t="s">
        <v>153</v>
      </c>
      <c r="G549" s="11" t="s">
        <v>1859</v>
      </c>
      <c r="H549" s="10" t="s">
        <v>20</v>
      </c>
      <c r="I549" s="11" t="s">
        <v>21</v>
      </c>
      <c r="J549" s="12" t="s">
        <v>22</v>
      </c>
      <c r="K549" s="11" t="s">
        <v>23</v>
      </c>
      <c r="L549" s="13">
        <v>13634364</v>
      </c>
      <c r="M549" s="13">
        <v>16353264</v>
      </c>
      <c r="N549" s="13" t="str">
        <f>IF(Tbl_AppropInput[[#This Row],[Fund Detail Code]]="09119",Tbl_AppropInput[[#This Row],[Fund Group Name]],IF(ISNUMBER(SEARCH("covid",Tbl_AppropInput[[#This Row],[Fund Detail Name]]))=TRUE,"COVID Funds",Tbl_AppropInput[[#This Row],[Fund Group Name]]))</f>
        <v>General</v>
      </c>
      <c r="O549" s="13" t="str">
        <f>IF(Tbl_AppropInput[[#This Row],[Fund Detail Code]]="09119",Tbl_AppropInput[[#This Row],[Fund Group Code]],IF(ISNUMBER(SEARCH("covid",Tbl_AppropInput[[#This Row],[Fund Detail Name]]))=TRUE,"99",Tbl_AppropInput[[#This Row],[Fund Group Code]]))</f>
        <v>01</v>
      </c>
      <c r="P549" s="13">
        <f>VLOOKUP(Tbl_AppropInput[[#This Row],[Agency Code]],TblAgencies[],12,FALSE)</f>
        <v>207</v>
      </c>
    </row>
    <row r="550" spans="1:16" ht="15.6">
      <c r="A550" s="10" t="s">
        <v>1938</v>
      </c>
      <c r="B550" s="11" t="s">
        <v>16</v>
      </c>
      <c r="C550" s="12">
        <v>207</v>
      </c>
      <c r="D550" s="11" t="s">
        <v>177</v>
      </c>
      <c r="E550" s="12">
        <v>108</v>
      </c>
      <c r="F550" s="11" t="s">
        <v>153</v>
      </c>
      <c r="G550" s="11" t="s">
        <v>1858</v>
      </c>
      <c r="H550" s="10" t="s">
        <v>15</v>
      </c>
      <c r="I550" s="11" t="s">
        <v>124</v>
      </c>
      <c r="J550" s="12" t="s">
        <v>182</v>
      </c>
      <c r="K550" s="11" t="s">
        <v>183</v>
      </c>
      <c r="L550" s="13">
        <v>153718288</v>
      </c>
      <c r="M550" s="13">
        <v>153718288</v>
      </c>
      <c r="N550" s="13" t="str">
        <f>IF(Tbl_AppropInput[[#This Row],[Fund Detail Code]]="09119",Tbl_AppropInput[[#This Row],[Fund Group Name]],IF(ISNUMBER(SEARCH("covid",Tbl_AppropInput[[#This Row],[Fund Detail Name]]))=TRUE,"COVID Funds",Tbl_AppropInput[[#This Row],[Fund Group Name]]))</f>
        <v>Higher Education Operating</v>
      </c>
      <c r="O550" s="13" t="str">
        <f>IF(Tbl_AppropInput[[#This Row],[Fund Detail Code]]="09119",Tbl_AppropInput[[#This Row],[Fund Group Code]],IF(ISNUMBER(SEARCH("covid",Tbl_AppropInput[[#This Row],[Fund Detail Name]]))=TRUE,"99",Tbl_AppropInput[[#This Row],[Fund Group Code]]))</f>
        <v>03</v>
      </c>
      <c r="P550" s="13">
        <f>VLOOKUP(Tbl_AppropInput[[#This Row],[Agency Code]],TblAgencies[],12,FALSE)</f>
        <v>207</v>
      </c>
    </row>
    <row r="551" spans="1:16" ht="15.6">
      <c r="A551" s="10" t="s">
        <v>1938</v>
      </c>
      <c r="B551" s="11" t="s">
        <v>16</v>
      </c>
      <c r="C551" s="12">
        <v>207</v>
      </c>
      <c r="D551" s="11" t="s">
        <v>177</v>
      </c>
      <c r="E551" s="12">
        <v>110</v>
      </c>
      <c r="F551" s="11" t="s">
        <v>162</v>
      </c>
      <c r="G551" s="11" t="s">
        <v>1859</v>
      </c>
      <c r="H551" s="10" t="s">
        <v>20</v>
      </c>
      <c r="I551" s="11" t="s">
        <v>21</v>
      </c>
      <c r="J551" s="12" t="s">
        <v>22</v>
      </c>
      <c r="K551" s="11" t="s">
        <v>23</v>
      </c>
      <c r="L551" s="13">
        <v>26806715</v>
      </c>
      <c r="M551" s="13">
        <v>26806715</v>
      </c>
      <c r="N551" s="13" t="str">
        <f>IF(Tbl_AppropInput[[#This Row],[Fund Detail Code]]="09119",Tbl_AppropInput[[#This Row],[Fund Group Name]],IF(ISNUMBER(SEARCH("covid",Tbl_AppropInput[[#This Row],[Fund Detail Name]]))=TRUE,"COVID Funds",Tbl_AppropInput[[#This Row],[Fund Group Name]]))</f>
        <v>General</v>
      </c>
      <c r="O551" s="13" t="str">
        <f>IF(Tbl_AppropInput[[#This Row],[Fund Detail Code]]="09119",Tbl_AppropInput[[#This Row],[Fund Group Code]],IF(ISNUMBER(SEARCH("covid",Tbl_AppropInput[[#This Row],[Fund Detail Name]]))=TRUE,"99",Tbl_AppropInput[[#This Row],[Fund Group Code]]))</f>
        <v>01</v>
      </c>
      <c r="P551" s="13">
        <f>VLOOKUP(Tbl_AppropInput[[#This Row],[Agency Code]],TblAgencies[],12,FALSE)</f>
        <v>207</v>
      </c>
    </row>
    <row r="552" spans="1:16" ht="15.6">
      <c r="A552" s="10" t="s">
        <v>1938</v>
      </c>
      <c r="B552" s="11" t="s">
        <v>16</v>
      </c>
      <c r="C552" s="12">
        <v>207</v>
      </c>
      <c r="D552" s="11" t="s">
        <v>177</v>
      </c>
      <c r="E552" s="12">
        <v>110</v>
      </c>
      <c r="F552" s="11" t="s">
        <v>162</v>
      </c>
      <c r="G552" s="11" t="s">
        <v>1858</v>
      </c>
      <c r="H552" s="10" t="s">
        <v>15</v>
      </c>
      <c r="I552" s="11" t="s">
        <v>124</v>
      </c>
      <c r="J552" s="12" t="s">
        <v>163</v>
      </c>
      <c r="K552" s="11" t="s">
        <v>164</v>
      </c>
      <c r="L552" s="13">
        <v>244331012</v>
      </c>
      <c r="M552" s="13">
        <v>244331012</v>
      </c>
      <c r="N552" s="13" t="str">
        <f>IF(Tbl_AppropInput[[#This Row],[Fund Detail Code]]="09119",Tbl_AppropInput[[#This Row],[Fund Group Name]],IF(ISNUMBER(SEARCH("covid",Tbl_AppropInput[[#This Row],[Fund Detail Name]]))=TRUE,"COVID Funds",Tbl_AppropInput[[#This Row],[Fund Group Name]]))</f>
        <v>Higher Education Operating</v>
      </c>
      <c r="O552" s="13" t="str">
        <f>IF(Tbl_AppropInput[[#This Row],[Fund Detail Code]]="09119",Tbl_AppropInput[[#This Row],[Fund Group Code]],IF(ISNUMBER(SEARCH("covid",Tbl_AppropInput[[#This Row],[Fund Detail Name]]))=TRUE,"99",Tbl_AppropInput[[#This Row],[Fund Group Code]]))</f>
        <v>03</v>
      </c>
      <c r="P552" s="13">
        <f>VLOOKUP(Tbl_AppropInput[[#This Row],[Agency Code]],TblAgencies[],12,FALSE)</f>
        <v>207</v>
      </c>
    </row>
    <row r="553" spans="1:16" ht="15.6">
      <c r="A553" s="10" t="s">
        <v>1938</v>
      </c>
      <c r="B553" s="11" t="s">
        <v>16</v>
      </c>
      <c r="C553" s="12">
        <v>207</v>
      </c>
      <c r="D553" s="11" t="s">
        <v>177</v>
      </c>
      <c r="E553" s="12">
        <v>110</v>
      </c>
      <c r="F553" s="11" t="s">
        <v>162</v>
      </c>
      <c r="G553" s="11" t="s">
        <v>1858</v>
      </c>
      <c r="H553" s="10" t="s">
        <v>15</v>
      </c>
      <c r="I553" s="11" t="s">
        <v>124</v>
      </c>
      <c r="J553" s="12" t="s">
        <v>154</v>
      </c>
      <c r="K553" s="11" t="s">
        <v>155</v>
      </c>
      <c r="L553" s="13">
        <v>76991105</v>
      </c>
      <c r="M553" s="13">
        <v>76991105</v>
      </c>
      <c r="N553" s="13" t="str">
        <f>IF(Tbl_AppropInput[[#This Row],[Fund Detail Code]]="09119",Tbl_AppropInput[[#This Row],[Fund Group Name]],IF(ISNUMBER(SEARCH("covid",Tbl_AppropInput[[#This Row],[Fund Detail Name]]))=TRUE,"COVID Funds",Tbl_AppropInput[[#This Row],[Fund Group Name]]))</f>
        <v>Higher Education Operating</v>
      </c>
      <c r="O553" s="13" t="str">
        <f>IF(Tbl_AppropInput[[#This Row],[Fund Detail Code]]="09119",Tbl_AppropInput[[#This Row],[Fund Group Code]],IF(ISNUMBER(SEARCH("covid",Tbl_AppropInput[[#This Row],[Fund Detail Name]]))=TRUE,"99",Tbl_AppropInput[[#This Row],[Fund Group Code]]))</f>
        <v>03</v>
      </c>
      <c r="P553" s="13">
        <f>VLOOKUP(Tbl_AppropInput[[#This Row],[Agency Code]],TblAgencies[],12,FALSE)</f>
        <v>207</v>
      </c>
    </row>
    <row r="554" spans="1:16" ht="15.6">
      <c r="A554" s="10" t="s">
        <v>1938</v>
      </c>
      <c r="B554" s="11" t="s">
        <v>16</v>
      </c>
      <c r="C554" s="12">
        <v>207</v>
      </c>
      <c r="D554" s="11" t="s">
        <v>177</v>
      </c>
      <c r="E554" s="12">
        <v>110</v>
      </c>
      <c r="F554" s="11" t="s">
        <v>162</v>
      </c>
      <c r="G554" s="11" t="s">
        <v>1858</v>
      </c>
      <c r="H554" s="10" t="s">
        <v>15</v>
      </c>
      <c r="I554" s="11" t="s">
        <v>124</v>
      </c>
      <c r="J554" s="12" t="s">
        <v>165</v>
      </c>
      <c r="K554" s="11" t="s">
        <v>166</v>
      </c>
      <c r="L554" s="13">
        <v>94157626</v>
      </c>
      <c r="M554" s="13">
        <v>94157626</v>
      </c>
      <c r="N554" s="13" t="str">
        <f>IF(Tbl_AppropInput[[#This Row],[Fund Detail Code]]="09119",Tbl_AppropInput[[#This Row],[Fund Group Name]],IF(ISNUMBER(SEARCH("covid",Tbl_AppropInput[[#This Row],[Fund Detail Name]]))=TRUE,"COVID Funds",Tbl_AppropInput[[#This Row],[Fund Group Name]]))</f>
        <v>Higher Education Operating</v>
      </c>
      <c r="O554" s="13" t="str">
        <f>IF(Tbl_AppropInput[[#This Row],[Fund Detail Code]]="09119",Tbl_AppropInput[[#This Row],[Fund Group Code]],IF(ISNUMBER(SEARCH("covid",Tbl_AppropInput[[#This Row],[Fund Detail Name]]))=TRUE,"99",Tbl_AppropInput[[#This Row],[Fund Group Code]]))</f>
        <v>03</v>
      </c>
      <c r="P554" s="13">
        <f>VLOOKUP(Tbl_AppropInput[[#This Row],[Agency Code]],TblAgencies[],12,FALSE)</f>
        <v>207</v>
      </c>
    </row>
    <row r="555" spans="1:16" ht="15.6">
      <c r="A555" s="10" t="s">
        <v>1938</v>
      </c>
      <c r="B555" s="11" t="s">
        <v>16</v>
      </c>
      <c r="C555" s="12">
        <v>207</v>
      </c>
      <c r="D555" s="11" t="s">
        <v>177</v>
      </c>
      <c r="E555" s="12">
        <v>110</v>
      </c>
      <c r="F555" s="11" t="s">
        <v>162</v>
      </c>
      <c r="G555" s="11" t="s">
        <v>1858</v>
      </c>
      <c r="H555" s="10" t="s">
        <v>15</v>
      </c>
      <c r="I555" s="11" t="s">
        <v>124</v>
      </c>
      <c r="J555" s="12" t="s">
        <v>130</v>
      </c>
      <c r="K555" s="11" t="s">
        <v>131</v>
      </c>
      <c r="L555" s="13">
        <v>300000</v>
      </c>
      <c r="M555" s="13">
        <v>300000</v>
      </c>
      <c r="N555" s="13" t="str">
        <f>IF(Tbl_AppropInput[[#This Row],[Fund Detail Code]]="09119",Tbl_AppropInput[[#This Row],[Fund Group Name]],IF(ISNUMBER(SEARCH("covid",Tbl_AppropInput[[#This Row],[Fund Detail Name]]))=TRUE,"COVID Funds",Tbl_AppropInput[[#This Row],[Fund Group Name]]))</f>
        <v>Higher Education Operating</v>
      </c>
      <c r="O555" s="13" t="str">
        <f>IF(Tbl_AppropInput[[#This Row],[Fund Detail Code]]="09119",Tbl_AppropInput[[#This Row],[Fund Group Code]],IF(ISNUMBER(SEARCH("covid",Tbl_AppropInput[[#This Row],[Fund Detail Name]]))=TRUE,"99",Tbl_AppropInput[[#This Row],[Fund Group Code]]))</f>
        <v>03</v>
      </c>
      <c r="P555" s="13">
        <f>VLOOKUP(Tbl_AppropInput[[#This Row],[Agency Code]],TblAgencies[],12,FALSE)</f>
        <v>207</v>
      </c>
    </row>
    <row r="556" spans="1:16" ht="15.6">
      <c r="A556" s="10" t="s">
        <v>1938</v>
      </c>
      <c r="B556" s="11" t="s">
        <v>16</v>
      </c>
      <c r="C556" s="12">
        <v>207</v>
      </c>
      <c r="D556" s="11" t="s">
        <v>177</v>
      </c>
      <c r="E556" s="12">
        <v>110</v>
      </c>
      <c r="F556" s="11" t="s">
        <v>162</v>
      </c>
      <c r="G556" s="11" t="s">
        <v>1858</v>
      </c>
      <c r="H556" s="10" t="s">
        <v>15</v>
      </c>
      <c r="I556" s="11" t="s">
        <v>124</v>
      </c>
      <c r="J556" s="12" t="s">
        <v>184</v>
      </c>
      <c r="K556" s="11" t="s">
        <v>185</v>
      </c>
      <c r="L556" s="13">
        <v>128469000</v>
      </c>
      <c r="M556" s="13">
        <v>128469000</v>
      </c>
      <c r="N556" s="13" t="str">
        <f>IF(Tbl_AppropInput[[#This Row],[Fund Detail Code]]="09119",Tbl_AppropInput[[#This Row],[Fund Group Name]],IF(ISNUMBER(SEARCH("covid",Tbl_AppropInput[[#This Row],[Fund Detail Name]]))=TRUE,"COVID Funds",Tbl_AppropInput[[#This Row],[Fund Group Name]]))</f>
        <v>Higher Education Operating</v>
      </c>
      <c r="O556" s="13" t="str">
        <f>IF(Tbl_AppropInput[[#This Row],[Fund Detail Code]]="09119",Tbl_AppropInput[[#This Row],[Fund Group Code]],IF(ISNUMBER(SEARCH("covid",Tbl_AppropInput[[#This Row],[Fund Detail Name]]))=TRUE,"99",Tbl_AppropInput[[#This Row],[Fund Group Code]]))</f>
        <v>03</v>
      </c>
      <c r="P556" s="13">
        <f>VLOOKUP(Tbl_AppropInput[[#This Row],[Agency Code]],TblAgencies[],12,FALSE)</f>
        <v>207</v>
      </c>
    </row>
    <row r="557" spans="1:16" ht="15.6">
      <c r="A557" s="10" t="s">
        <v>1938</v>
      </c>
      <c r="B557" s="11" t="s">
        <v>16</v>
      </c>
      <c r="C557" s="12">
        <v>207</v>
      </c>
      <c r="D557" s="11" t="s">
        <v>177</v>
      </c>
      <c r="E557" s="12">
        <v>110</v>
      </c>
      <c r="F557" s="11" t="s">
        <v>162</v>
      </c>
      <c r="G557" s="11" t="s">
        <v>1858</v>
      </c>
      <c r="H557" s="10" t="s">
        <v>148</v>
      </c>
      <c r="I557" s="11" t="s">
        <v>149</v>
      </c>
      <c r="J557" s="12" t="s">
        <v>150</v>
      </c>
      <c r="K557" s="11" t="s">
        <v>151</v>
      </c>
      <c r="L557" s="13">
        <v>22810000</v>
      </c>
      <c r="M557" s="13">
        <v>22810000</v>
      </c>
      <c r="N557" s="13" t="str">
        <f>IF(Tbl_AppropInput[[#This Row],[Fund Detail Code]]="09119",Tbl_AppropInput[[#This Row],[Fund Group Name]],IF(ISNUMBER(SEARCH("covid",Tbl_AppropInput[[#This Row],[Fund Detail Name]]))=TRUE,"COVID Funds",Tbl_AppropInput[[#This Row],[Fund Group Name]]))</f>
        <v>Debt Service</v>
      </c>
      <c r="O557" s="13" t="str">
        <f>IF(Tbl_AppropInput[[#This Row],[Fund Detail Code]]="09119",Tbl_AppropInput[[#This Row],[Fund Group Code]],IF(ISNUMBER(SEARCH("covid",Tbl_AppropInput[[#This Row],[Fund Detail Name]]))=TRUE,"99",Tbl_AppropInput[[#This Row],[Fund Group Code]]))</f>
        <v>08</v>
      </c>
      <c r="P557" s="13">
        <f>VLOOKUP(Tbl_AppropInput[[#This Row],[Agency Code]],TblAgencies[],12,FALSE)</f>
        <v>207</v>
      </c>
    </row>
    <row r="558" spans="1:16" ht="15.6">
      <c r="A558" s="10" t="s">
        <v>1938</v>
      </c>
      <c r="B558" s="11" t="s">
        <v>16</v>
      </c>
      <c r="C558" s="12">
        <v>207</v>
      </c>
      <c r="D558" s="11" t="s">
        <v>177</v>
      </c>
      <c r="E558" s="12">
        <v>809</v>
      </c>
      <c r="F558" s="11" t="s">
        <v>172</v>
      </c>
      <c r="G558" s="11" t="s">
        <v>1858</v>
      </c>
      <c r="H558" s="10" t="s">
        <v>15</v>
      </c>
      <c r="I558" s="11" t="s">
        <v>124</v>
      </c>
      <c r="J558" s="12" t="s">
        <v>156</v>
      </c>
      <c r="K558" s="11" t="s">
        <v>157</v>
      </c>
      <c r="L558" s="13">
        <v>199592089</v>
      </c>
      <c r="M558" s="13">
        <v>199592089</v>
      </c>
      <c r="N558" s="13" t="str">
        <f>IF(Tbl_AppropInput[[#This Row],[Fund Detail Code]]="09119",Tbl_AppropInput[[#This Row],[Fund Group Name]],IF(ISNUMBER(SEARCH("covid",Tbl_AppropInput[[#This Row],[Fund Detail Name]]))=TRUE,"COVID Funds",Tbl_AppropInput[[#This Row],[Fund Group Name]]))</f>
        <v>Higher Education Operating</v>
      </c>
      <c r="O558" s="13" t="str">
        <f>IF(Tbl_AppropInput[[#This Row],[Fund Detail Code]]="09119",Tbl_AppropInput[[#This Row],[Fund Group Code]],IF(ISNUMBER(SEARCH("covid",Tbl_AppropInput[[#This Row],[Fund Detail Name]]))=TRUE,"99",Tbl_AppropInput[[#This Row],[Fund Group Code]]))</f>
        <v>03</v>
      </c>
      <c r="P558" s="13">
        <f>VLOOKUP(Tbl_AppropInput[[#This Row],[Agency Code]],TblAgencies[],12,FALSE)</f>
        <v>207</v>
      </c>
    </row>
    <row r="559" spans="1:16" ht="15.6">
      <c r="A559" s="10" t="s">
        <v>1938</v>
      </c>
      <c r="B559" s="11" t="s">
        <v>16</v>
      </c>
      <c r="C559" s="12">
        <v>207</v>
      </c>
      <c r="D559" s="11" t="s">
        <v>177</v>
      </c>
      <c r="E559" s="12">
        <v>809</v>
      </c>
      <c r="F559" s="11" t="s">
        <v>172</v>
      </c>
      <c r="G559" s="11" t="s">
        <v>1858</v>
      </c>
      <c r="H559" s="10" t="s">
        <v>15</v>
      </c>
      <c r="I559" s="11" t="s">
        <v>124</v>
      </c>
      <c r="J559" s="12" t="s">
        <v>130</v>
      </c>
      <c r="K559" s="11" t="s">
        <v>131</v>
      </c>
      <c r="L559" s="13">
        <v>43000</v>
      </c>
      <c r="M559" s="13">
        <v>43000</v>
      </c>
      <c r="N559" s="13" t="str">
        <f>IF(Tbl_AppropInput[[#This Row],[Fund Detail Code]]="09119",Tbl_AppropInput[[#This Row],[Fund Group Name]],IF(ISNUMBER(SEARCH("covid",Tbl_AppropInput[[#This Row],[Fund Detail Name]]))=TRUE,"COVID Funds",Tbl_AppropInput[[#This Row],[Fund Group Name]]))</f>
        <v>Higher Education Operating</v>
      </c>
      <c r="O559" s="13" t="str">
        <f>IF(Tbl_AppropInput[[#This Row],[Fund Detail Code]]="09119",Tbl_AppropInput[[#This Row],[Fund Group Code]],IF(ISNUMBER(SEARCH("covid",Tbl_AppropInput[[#This Row],[Fund Detail Name]]))=TRUE,"99",Tbl_AppropInput[[#This Row],[Fund Group Code]]))</f>
        <v>03</v>
      </c>
      <c r="P559" s="13">
        <f>VLOOKUP(Tbl_AppropInput[[#This Row],[Agency Code]],TblAgencies[],12,FALSE)</f>
        <v>207</v>
      </c>
    </row>
    <row r="560" spans="1:16" ht="15.6">
      <c r="A560" s="10" t="s">
        <v>1938</v>
      </c>
      <c r="B560" s="11" t="s">
        <v>16</v>
      </c>
      <c r="C560" s="12">
        <v>207</v>
      </c>
      <c r="D560" s="11" t="s">
        <v>177</v>
      </c>
      <c r="E560" s="12">
        <v>809</v>
      </c>
      <c r="F560" s="11" t="s">
        <v>172</v>
      </c>
      <c r="G560" s="11" t="s">
        <v>1858</v>
      </c>
      <c r="H560" s="10" t="s">
        <v>15</v>
      </c>
      <c r="I560" s="11" t="s">
        <v>124</v>
      </c>
      <c r="J560" s="12" t="s">
        <v>187</v>
      </c>
      <c r="K560" s="11" t="s">
        <v>1957</v>
      </c>
      <c r="L560" s="13">
        <v>182000</v>
      </c>
      <c r="M560" s="13">
        <v>182000</v>
      </c>
      <c r="N560" s="13" t="str">
        <f>IF(Tbl_AppropInput[[#This Row],[Fund Detail Code]]="09119",Tbl_AppropInput[[#This Row],[Fund Group Name]],IF(ISNUMBER(SEARCH("covid",Tbl_AppropInput[[#This Row],[Fund Detail Name]]))=TRUE,"COVID Funds",Tbl_AppropInput[[#This Row],[Fund Group Name]]))</f>
        <v>Higher Education Operating</v>
      </c>
      <c r="O560" s="13" t="str">
        <f>IF(Tbl_AppropInput[[#This Row],[Fund Detail Code]]="09119",Tbl_AppropInput[[#This Row],[Fund Group Code]],IF(ISNUMBER(SEARCH("covid",Tbl_AppropInput[[#This Row],[Fund Detail Name]]))=TRUE,"99",Tbl_AppropInput[[#This Row],[Fund Group Code]]))</f>
        <v>03</v>
      </c>
      <c r="P560" s="13">
        <f>VLOOKUP(Tbl_AppropInput[[#This Row],[Agency Code]],TblAgencies[],12,FALSE)</f>
        <v>207</v>
      </c>
    </row>
    <row r="561" spans="1:16" ht="15.6">
      <c r="A561" s="10" t="s">
        <v>1938</v>
      </c>
      <c r="B561" s="11" t="s">
        <v>16</v>
      </c>
      <c r="C561" s="12">
        <v>207</v>
      </c>
      <c r="D561" s="11" t="s">
        <v>177</v>
      </c>
      <c r="E561" s="12">
        <v>809</v>
      </c>
      <c r="F561" s="11" t="s">
        <v>172</v>
      </c>
      <c r="G561" s="11" t="s">
        <v>1858</v>
      </c>
      <c r="H561" s="10" t="s">
        <v>148</v>
      </c>
      <c r="I561" s="11" t="s">
        <v>149</v>
      </c>
      <c r="J561" s="12" t="s">
        <v>175</v>
      </c>
      <c r="K561" s="11" t="s">
        <v>176</v>
      </c>
      <c r="L561" s="13">
        <v>574300</v>
      </c>
      <c r="M561" s="13">
        <v>574300</v>
      </c>
      <c r="N561" s="13" t="str">
        <f>IF(Tbl_AppropInput[[#This Row],[Fund Detail Code]]="09119",Tbl_AppropInput[[#This Row],[Fund Group Name]],IF(ISNUMBER(SEARCH("covid",Tbl_AppropInput[[#This Row],[Fund Detail Name]]))=TRUE,"COVID Funds",Tbl_AppropInput[[#This Row],[Fund Group Name]]))</f>
        <v>Debt Service</v>
      </c>
      <c r="O561" s="13" t="str">
        <f>IF(Tbl_AppropInput[[#This Row],[Fund Detail Code]]="09119",Tbl_AppropInput[[#This Row],[Fund Group Code]],IF(ISNUMBER(SEARCH("covid",Tbl_AppropInput[[#This Row],[Fund Detail Name]]))=TRUE,"99",Tbl_AppropInput[[#This Row],[Fund Group Code]]))</f>
        <v>08</v>
      </c>
      <c r="P561" s="13">
        <f>VLOOKUP(Tbl_AppropInput[[#This Row],[Agency Code]],TblAgencies[],12,FALSE)</f>
        <v>207</v>
      </c>
    </row>
    <row r="562" spans="1:16" ht="15.6">
      <c r="A562" s="10" t="s">
        <v>1938</v>
      </c>
      <c r="B562" s="11" t="s">
        <v>16</v>
      </c>
      <c r="C562" s="12">
        <v>207</v>
      </c>
      <c r="D562" s="11" t="s">
        <v>177</v>
      </c>
      <c r="E562" s="12">
        <v>809</v>
      </c>
      <c r="F562" s="11" t="s">
        <v>172</v>
      </c>
      <c r="G562" s="11" t="s">
        <v>1858</v>
      </c>
      <c r="H562" s="10" t="s">
        <v>148</v>
      </c>
      <c r="I562" s="11" t="s">
        <v>149</v>
      </c>
      <c r="J562" s="12" t="s">
        <v>150</v>
      </c>
      <c r="K562" s="11" t="s">
        <v>151</v>
      </c>
      <c r="L562" s="13">
        <v>21283700</v>
      </c>
      <c r="M562" s="13">
        <v>21283700</v>
      </c>
      <c r="N562" s="13" t="str">
        <f>IF(Tbl_AppropInput[[#This Row],[Fund Detail Code]]="09119",Tbl_AppropInput[[#This Row],[Fund Group Name]],IF(ISNUMBER(SEARCH("covid",Tbl_AppropInput[[#This Row],[Fund Detail Name]]))=TRUE,"COVID Funds",Tbl_AppropInput[[#This Row],[Fund Group Name]]))</f>
        <v>Debt Service</v>
      </c>
      <c r="O562" s="13" t="str">
        <f>IF(Tbl_AppropInput[[#This Row],[Fund Detail Code]]="09119",Tbl_AppropInput[[#This Row],[Fund Group Code]],IF(ISNUMBER(SEARCH("covid",Tbl_AppropInput[[#This Row],[Fund Detail Name]]))=TRUE,"99",Tbl_AppropInput[[#This Row],[Fund Group Code]]))</f>
        <v>08</v>
      </c>
      <c r="P562" s="13">
        <f>VLOOKUP(Tbl_AppropInput[[#This Row],[Agency Code]],TblAgencies[],12,FALSE)</f>
        <v>207</v>
      </c>
    </row>
    <row r="563" spans="1:16" ht="15.6">
      <c r="A563" s="10" t="s">
        <v>1938</v>
      </c>
      <c r="B563" s="11" t="s">
        <v>16</v>
      </c>
      <c r="C563" s="12">
        <v>209</v>
      </c>
      <c r="D563" s="11" t="s">
        <v>195</v>
      </c>
      <c r="E563" s="12">
        <v>430</v>
      </c>
      <c r="F563" s="11" t="s">
        <v>197</v>
      </c>
      <c r="G563" s="11" t="s">
        <v>1858</v>
      </c>
      <c r="H563" s="10" t="s">
        <v>15</v>
      </c>
      <c r="I563" s="11" t="s">
        <v>124</v>
      </c>
      <c r="J563" s="12" t="s">
        <v>184</v>
      </c>
      <c r="K563" s="11" t="s">
        <v>185</v>
      </c>
      <c r="L563" s="13">
        <v>2314206434</v>
      </c>
      <c r="M563" s="13">
        <v>2411411281</v>
      </c>
      <c r="N563" s="13" t="str">
        <f>IF(Tbl_AppropInput[[#This Row],[Fund Detail Code]]="09119",Tbl_AppropInput[[#This Row],[Fund Group Name]],IF(ISNUMBER(SEARCH("covid",Tbl_AppropInput[[#This Row],[Fund Detail Name]]))=TRUE,"COVID Funds",Tbl_AppropInput[[#This Row],[Fund Group Name]]))</f>
        <v>Higher Education Operating</v>
      </c>
      <c r="O563" s="13" t="str">
        <f>IF(Tbl_AppropInput[[#This Row],[Fund Detail Code]]="09119",Tbl_AppropInput[[#This Row],[Fund Group Code]],IF(ISNUMBER(SEARCH("covid",Tbl_AppropInput[[#This Row],[Fund Detail Name]]))=TRUE,"99",Tbl_AppropInput[[#This Row],[Fund Group Code]]))</f>
        <v>03</v>
      </c>
      <c r="P563" s="13">
        <f>VLOOKUP(Tbl_AppropInput[[#This Row],[Agency Code]],TblAgencies[],12,FALSE)</f>
        <v>209</v>
      </c>
    </row>
    <row r="564" spans="1:16" ht="15.6">
      <c r="A564" s="10" t="s">
        <v>1938</v>
      </c>
      <c r="B564" s="11" t="s">
        <v>16</v>
      </c>
      <c r="C564" s="12">
        <v>209</v>
      </c>
      <c r="D564" s="11" t="s">
        <v>195</v>
      </c>
      <c r="E564" s="12">
        <v>430</v>
      </c>
      <c r="F564" s="11" t="s">
        <v>197</v>
      </c>
      <c r="G564" s="11" t="s">
        <v>1858</v>
      </c>
      <c r="H564" s="10" t="s">
        <v>148</v>
      </c>
      <c r="I564" s="11" t="s">
        <v>149</v>
      </c>
      <c r="J564" s="12" t="s">
        <v>150</v>
      </c>
      <c r="K564" s="11" t="s">
        <v>151</v>
      </c>
      <c r="L564" s="13">
        <v>17646465</v>
      </c>
      <c r="M564" s="13">
        <v>17646465</v>
      </c>
      <c r="N564" s="13" t="str">
        <f>IF(Tbl_AppropInput[[#This Row],[Fund Detail Code]]="09119",Tbl_AppropInput[[#This Row],[Fund Group Name]],IF(ISNUMBER(SEARCH("covid",Tbl_AppropInput[[#This Row],[Fund Detail Name]]))=TRUE,"COVID Funds",Tbl_AppropInput[[#This Row],[Fund Group Name]]))</f>
        <v>Debt Service</v>
      </c>
      <c r="O564" s="13" t="str">
        <f>IF(Tbl_AppropInput[[#This Row],[Fund Detail Code]]="09119",Tbl_AppropInput[[#This Row],[Fund Group Code]],IF(ISNUMBER(SEARCH("covid",Tbl_AppropInput[[#This Row],[Fund Detail Name]]))=TRUE,"99",Tbl_AppropInput[[#This Row],[Fund Group Code]]))</f>
        <v>08</v>
      </c>
      <c r="P564" s="13">
        <f>VLOOKUP(Tbl_AppropInput[[#This Row],[Agency Code]],TblAgencies[],12,FALSE)</f>
        <v>209</v>
      </c>
    </row>
    <row r="565" spans="1:16" ht="15.6">
      <c r="A565" s="10" t="s">
        <v>1938</v>
      </c>
      <c r="B565" s="11" t="s">
        <v>16</v>
      </c>
      <c r="C565" s="12">
        <v>246</v>
      </c>
      <c r="D565" s="11" t="s">
        <v>275</v>
      </c>
      <c r="E565" s="12" t="s">
        <v>212</v>
      </c>
      <c r="F565" s="11" t="s">
        <v>212</v>
      </c>
      <c r="G565" s="11" t="s">
        <v>1858</v>
      </c>
      <c r="H565" s="10" t="s">
        <v>212</v>
      </c>
      <c r="I565" s="11" t="s">
        <v>212</v>
      </c>
      <c r="J565" s="12" t="s">
        <v>212</v>
      </c>
      <c r="K565" s="11" t="s">
        <v>212</v>
      </c>
      <c r="L565" s="13">
        <v>0</v>
      </c>
      <c r="M565" s="13">
        <v>0</v>
      </c>
      <c r="N565" s="13" t="str">
        <f>IF(Tbl_AppropInput[[#This Row],[Fund Detail Code]]="09119",Tbl_AppropInput[[#This Row],[Fund Group Name]],IF(ISNUMBER(SEARCH("covid",Tbl_AppropInput[[#This Row],[Fund Detail Name]]))=TRUE,"COVID Funds",Tbl_AppropInput[[#This Row],[Fund Group Name]]))</f>
        <v/>
      </c>
      <c r="O565" s="13" t="str">
        <f>IF(Tbl_AppropInput[[#This Row],[Fund Detail Code]]="09119",Tbl_AppropInput[[#This Row],[Fund Group Code]],IF(ISNUMBER(SEARCH("covid",Tbl_AppropInput[[#This Row],[Fund Detail Name]]))=TRUE,"99",Tbl_AppropInput[[#This Row],[Fund Group Code]]))</f>
        <v/>
      </c>
      <c r="P565" s="13">
        <f>VLOOKUP(Tbl_AppropInput[[#This Row],[Agency Code]],TblAgencies[],12,FALSE)</f>
        <v>246</v>
      </c>
    </row>
    <row r="566" spans="1:16" ht="15.6">
      <c r="A566" s="10" t="s">
        <v>1938</v>
      </c>
      <c r="B566" s="11" t="s">
        <v>16</v>
      </c>
      <c r="C566" s="12">
        <v>246</v>
      </c>
      <c r="D566" s="11" t="s">
        <v>275</v>
      </c>
      <c r="E566" s="12">
        <v>100</v>
      </c>
      <c r="F566" s="11" t="s">
        <v>1953</v>
      </c>
      <c r="G566" s="11" t="s">
        <v>1859</v>
      </c>
      <c r="H566" s="10" t="s">
        <v>20</v>
      </c>
      <c r="I566" s="11" t="s">
        <v>21</v>
      </c>
      <c r="J566" s="12" t="s">
        <v>22</v>
      </c>
      <c r="K566" s="11" t="s">
        <v>23</v>
      </c>
      <c r="L566" s="13">
        <v>29668614</v>
      </c>
      <c r="M566" s="13">
        <v>27348324</v>
      </c>
      <c r="N566" s="13" t="str">
        <f>IF(Tbl_AppropInput[[#This Row],[Fund Detail Code]]="09119",Tbl_AppropInput[[#This Row],[Fund Group Name]],IF(ISNUMBER(SEARCH("covid",Tbl_AppropInput[[#This Row],[Fund Detail Name]]))=TRUE,"COVID Funds",Tbl_AppropInput[[#This Row],[Fund Group Name]]))</f>
        <v>General</v>
      </c>
      <c r="O566" s="13" t="str">
        <f>IF(Tbl_AppropInput[[#This Row],[Fund Detail Code]]="09119",Tbl_AppropInput[[#This Row],[Fund Group Code]],IF(ISNUMBER(SEARCH("covid",Tbl_AppropInput[[#This Row],[Fund Detail Name]]))=TRUE,"99",Tbl_AppropInput[[#This Row],[Fund Group Code]]))</f>
        <v>01</v>
      </c>
      <c r="P566" s="13">
        <f>VLOOKUP(Tbl_AppropInput[[#This Row],[Agency Code]],TblAgencies[],12,FALSE)</f>
        <v>246</v>
      </c>
    </row>
    <row r="567" spans="1:16" ht="15.6">
      <c r="A567" s="10" t="s">
        <v>1938</v>
      </c>
      <c r="B567" s="11" t="s">
        <v>16</v>
      </c>
      <c r="C567" s="12">
        <v>246</v>
      </c>
      <c r="D567" s="11" t="s">
        <v>275</v>
      </c>
      <c r="E567" s="12">
        <v>100</v>
      </c>
      <c r="F567" s="11" t="s">
        <v>1953</v>
      </c>
      <c r="G567" s="11" t="s">
        <v>1858</v>
      </c>
      <c r="H567" s="10" t="s">
        <v>15</v>
      </c>
      <c r="I567" s="11" t="s">
        <v>124</v>
      </c>
      <c r="J567" s="12" t="s">
        <v>125</v>
      </c>
      <c r="K567" s="11" t="s">
        <v>124</v>
      </c>
      <c r="L567" s="13">
        <v>12549604</v>
      </c>
      <c r="M567" s="13">
        <v>13063168</v>
      </c>
      <c r="N567" s="13" t="str">
        <f>IF(Tbl_AppropInput[[#This Row],[Fund Detail Code]]="09119",Tbl_AppropInput[[#This Row],[Fund Group Name]],IF(ISNUMBER(SEARCH("covid",Tbl_AppropInput[[#This Row],[Fund Detail Name]]))=TRUE,"COVID Funds",Tbl_AppropInput[[#This Row],[Fund Group Name]]))</f>
        <v>Higher Education Operating</v>
      </c>
      <c r="O567" s="13" t="str">
        <f>IF(Tbl_AppropInput[[#This Row],[Fund Detail Code]]="09119",Tbl_AppropInput[[#This Row],[Fund Group Code]],IF(ISNUMBER(SEARCH("covid",Tbl_AppropInput[[#This Row],[Fund Detail Name]]))=TRUE,"99",Tbl_AppropInput[[#This Row],[Fund Group Code]]))</f>
        <v>03</v>
      </c>
      <c r="P567" s="13">
        <f>VLOOKUP(Tbl_AppropInput[[#This Row],[Agency Code]],TblAgencies[],12,FALSE)</f>
        <v>246</v>
      </c>
    </row>
    <row r="568" spans="1:16" ht="15.6">
      <c r="A568" s="10" t="s">
        <v>1938</v>
      </c>
      <c r="B568" s="11" t="s">
        <v>16</v>
      </c>
      <c r="C568" s="12">
        <v>246</v>
      </c>
      <c r="D568" s="11" t="s">
        <v>275</v>
      </c>
      <c r="E568" s="12">
        <v>100</v>
      </c>
      <c r="F568" s="11" t="s">
        <v>1953</v>
      </c>
      <c r="G568" s="11" t="s">
        <v>1858</v>
      </c>
      <c r="H568" s="10" t="s">
        <v>15</v>
      </c>
      <c r="I568" s="11" t="s">
        <v>124</v>
      </c>
      <c r="J568" s="12" t="s">
        <v>130</v>
      </c>
      <c r="K568" s="11" t="s">
        <v>131</v>
      </c>
      <c r="L568" s="13">
        <v>137658</v>
      </c>
      <c r="M568" s="13">
        <v>137658</v>
      </c>
      <c r="N568" s="13" t="str">
        <f>IF(Tbl_AppropInput[[#This Row],[Fund Detail Code]]="09119",Tbl_AppropInput[[#This Row],[Fund Group Name]],IF(ISNUMBER(SEARCH("covid",Tbl_AppropInput[[#This Row],[Fund Detail Name]]))=TRUE,"COVID Funds",Tbl_AppropInput[[#This Row],[Fund Group Name]]))</f>
        <v>Higher Education Operating</v>
      </c>
      <c r="O568" s="13" t="str">
        <f>IF(Tbl_AppropInput[[#This Row],[Fund Detail Code]]="09119",Tbl_AppropInput[[#This Row],[Fund Group Code]],IF(ISNUMBER(SEARCH("covid",Tbl_AppropInput[[#This Row],[Fund Detail Name]]))=TRUE,"99",Tbl_AppropInput[[#This Row],[Fund Group Code]]))</f>
        <v>03</v>
      </c>
      <c r="P568" s="13">
        <f>VLOOKUP(Tbl_AppropInput[[#This Row],[Agency Code]],TblAgencies[],12,FALSE)</f>
        <v>246</v>
      </c>
    </row>
    <row r="569" spans="1:16" ht="15.6">
      <c r="A569" s="10" t="s">
        <v>1938</v>
      </c>
      <c r="B569" s="11" t="s">
        <v>16</v>
      </c>
      <c r="C569" s="12">
        <v>246</v>
      </c>
      <c r="D569" s="11" t="s">
        <v>275</v>
      </c>
      <c r="E569" s="12">
        <v>108</v>
      </c>
      <c r="F569" s="11" t="s">
        <v>153</v>
      </c>
      <c r="G569" s="11" t="s">
        <v>1859</v>
      </c>
      <c r="H569" s="10" t="s">
        <v>20</v>
      </c>
      <c r="I569" s="11" t="s">
        <v>21</v>
      </c>
      <c r="J569" s="12" t="s">
        <v>22</v>
      </c>
      <c r="K569" s="11" t="s">
        <v>23</v>
      </c>
      <c r="L569" s="13">
        <v>4047235</v>
      </c>
      <c r="M569" s="13">
        <v>5368535</v>
      </c>
      <c r="N569" s="13" t="str">
        <f>IF(Tbl_AppropInput[[#This Row],[Fund Detail Code]]="09119",Tbl_AppropInput[[#This Row],[Fund Group Name]],IF(ISNUMBER(SEARCH("covid",Tbl_AppropInput[[#This Row],[Fund Detail Name]]))=TRUE,"COVID Funds",Tbl_AppropInput[[#This Row],[Fund Group Name]]))</f>
        <v>General</v>
      </c>
      <c r="O569" s="13" t="str">
        <f>IF(Tbl_AppropInput[[#This Row],[Fund Detail Code]]="09119",Tbl_AppropInput[[#This Row],[Fund Group Code]],IF(ISNUMBER(SEARCH("covid",Tbl_AppropInput[[#This Row],[Fund Detail Name]]))=TRUE,"99",Tbl_AppropInput[[#This Row],[Fund Group Code]]))</f>
        <v>01</v>
      </c>
      <c r="P569" s="13">
        <f>VLOOKUP(Tbl_AppropInput[[#This Row],[Agency Code]],TblAgencies[],12,FALSE)</f>
        <v>246</v>
      </c>
    </row>
    <row r="570" spans="1:16" ht="15.6">
      <c r="A570" s="10" t="s">
        <v>1938</v>
      </c>
      <c r="B570" s="11" t="s">
        <v>16</v>
      </c>
      <c r="C570" s="12">
        <v>246</v>
      </c>
      <c r="D570" s="11" t="s">
        <v>275</v>
      </c>
      <c r="E570" s="12">
        <v>108</v>
      </c>
      <c r="F570" s="11" t="s">
        <v>153</v>
      </c>
      <c r="G570" s="11" t="s">
        <v>1858</v>
      </c>
      <c r="H570" s="10" t="s">
        <v>15</v>
      </c>
      <c r="I570" s="11" t="s">
        <v>124</v>
      </c>
      <c r="J570" s="12" t="s">
        <v>182</v>
      </c>
      <c r="K570" s="11" t="s">
        <v>183</v>
      </c>
      <c r="L570" s="13">
        <v>50000</v>
      </c>
      <c r="M570" s="13">
        <v>50000</v>
      </c>
      <c r="N570" s="13" t="str">
        <f>IF(Tbl_AppropInput[[#This Row],[Fund Detail Code]]="09119",Tbl_AppropInput[[#This Row],[Fund Group Name]],IF(ISNUMBER(SEARCH("covid",Tbl_AppropInput[[#This Row],[Fund Detail Name]]))=TRUE,"COVID Funds",Tbl_AppropInput[[#This Row],[Fund Group Name]]))</f>
        <v>Higher Education Operating</v>
      </c>
      <c r="O570" s="13" t="str">
        <f>IF(Tbl_AppropInput[[#This Row],[Fund Detail Code]]="09119",Tbl_AppropInput[[#This Row],[Fund Group Code]],IF(ISNUMBER(SEARCH("covid",Tbl_AppropInput[[#This Row],[Fund Detail Name]]))=TRUE,"99",Tbl_AppropInput[[#This Row],[Fund Group Code]]))</f>
        <v>03</v>
      </c>
      <c r="P570" s="13">
        <f>VLOOKUP(Tbl_AppropInput[[#This Row],[Agency Code]],TblAgencies[],12,FALSE)</f>
        <v>246</v>
      </c>
    </row>
    <row r="571" spans="1:16" ht="15.6">
      <c r="A571" s="10" t="s">
        <v>1938</v>
      </c>
      <c r="B571" s="11" t="s">
        <v>16</v>
      </c>
      <c r="C571" s="12">
        <v>246</v>
      </c>
      <c r="D571" s="11" t="s">
        <v>275</v>
      </c>
      <c r="E571" s="12">
        <v>110</v>
      </c>
      <c r="F571" s="11" t="s">
        <v>162</v>
      </c>
      <c r="G571" s="11" t="s">
        <v>1858</v>
      </c>
      <c r="H571" s="10" t="s">
        <v>15</v>
      </c>
      <c r="I571" s="11" t="s">
        <v>124</v>
      </c>
      <c r="J571" s="12" t="s">
        <v>163</v>
      </c>
      <c r="K571" s="11" t="s">
        <v>164</v>
      </c>
      <c r="L571" s="13">
        <v>1743587</v>
      </c>
      <c r="M571" s="13">
        <v>1743587</v>
      </c>
      <c r="N571" s="13" t="str">
        <f>IF(Tbl_AppropInput[[#This Row],[Fund Detail Code]]="09119",Tbl_AppropInput[[#This Row],[Fund Group Name]],IF(ISNUMBER(SEARCH("covid",Tbl_AppropInput[[#This Row],[Fund Detail Name]]))=TRUE,"COVID Funds",Tbl_AppropInput[[#This Row],[Fund Group Name]]))</f>
        <v>Higher Education Operating</v>
      </c>
      <c r="O571" s="13" t="str">
        <f>IF(Tbl_AppropInput[[#This Row],[Fund Detail Code]]="09119",Tbl_AppropInput[[#This Row],[Fund Group Code]],IF(ISNUMBER(SEARCH("covid",Tbl_AppropInput[[#This Row],[Fund Detail Name]]))=TRUE,"99",Tbl_AppropInput[[#This Row],[Fund Group Code]]))</f>
        <v>03</v>
      </c>
      <c r="P571" s="13">
        <f>VLOOKUP(Tbl_AppropInput[[#This Row],[Agency Code]],TblAgencies[],12,FALSE)</f>
        <v>246</v>
      </c>
    </row>
    <row r="572" spans="1:16" ht="15.6">
      <c r="A572" s="10" t="s">
        <v>1938</v>
      </c>
      <c r="B572" s="11" t="s">
        <v>16</v>
      </c>
      <c r="C572" s="12">
        <v>246</v>
      </c>
      <c r="D572" s="11" t="s">
        <v>275</v>
      </c>
      <c r="E572" s="12">
        <v>110</v>
      </c>
      <c r="F572" s="11" t="s">
        <v>162</v>
      </c>
      <c r="G572" s="11" t="s">
        <v>1858</v>
      </c>
      <c r="H572" s="10" t="s">
        <v>15</v>
      </c>
      <c r="I572" s="11" t="s">
        <v>124</v>
      </c>
      <c r="J572" s="12" t="s">
        <v>154</v>
      </c>
      <c r="K572" s="11" t="s">
        <v>155</v>
      </c>
      <c r="L572" s="13">
        <v>3762827</v>
      </c>
      <c r="M572" s="13">
        <v>3762827</v>
      </c>
      <c r="N572" s="13" t="str">
        <f>IF(Tbl_AppropInput[[#This Row],[Fund Detail Code]]="09119",Tbl_AppropInput[[#This Row],[Fund Group Name]],IF(ISNUMBER(SEARCH("covid",Tbl_AppropInput[[#This Row],[Fund Detail Name]]))=TRUE,"COVID Funds",Tbl_AppropInput[[#This Row],[Fund Group Name]]))</f>
        <v>Higher Education Operating</v>
      </c>
      <c r="O572" s="13" t="str">
        <f>IF(Tbl_AppropInput[[#This Row],[Fund Detail Code]]="09119",Tbl_AppropInput[[#This Row],[Fund Group Code]],IF(ISNUMBER(SEARCH("covid",Tbl_AppropInput[[#This Row],[Fund Detail Name]]))=TRUE,"99",Tbl_AppropInput[[#This Row],[Fund Group Code]]))</f>
        <v>03</v>
      </c>
      <c r="P572" s="13">
        <f>VLOOKUP(Tbl_AppropInput[[#This Row],[Agency Code]],TblAgencies[],12,FALSE)</f>
        <v>246</v>
      </c>
    </row>
    <row r="573" spans="1:16" ht="15.6">
      <c r="A573" s="10" t="s">
        <v>1938</v>
      </c>
      <c r="B573" s="11" t="s">
        <v>16</v>
      </c>
      <c r="C573" s="12">
        <v>246</v>
      </c>
      <c r="D573" s="11" t="s">
        <v>275</v>
      </c>
      <c r="E573" s="12">
        <v>110</v>
      </c>
      <c r="F573" s="11" t="s">
        <v>162</v>
      </c>
      <c r="G573" s="11" t="s">
        <v>1858</v>
      </c>
      <c r="H573" s="10" t="s">
        <v>15</v>
      </c>
      <c r="I573" s="11" t="s">
        <v>124</v>
      </c>
      <c r="J573" s="12" t="s">
        <v>165</v>
      </c>
      <c r="K573" s="11" t="s">
        <v>166</v>
      </c>
      <c r="L573" s="13">
        <v>147899</v>
      </c>
      <c r="M573" s="13">
        <v>147899</v>
      </c>
      <c r="N573" s="13" t="str">
        <f>IF(Tbl_AppropInput[[#This Row],[Fund Detail Code]]="09119",Tbl_AppropInput[[#This Row],[Fund Group Name]],IF(ISNUMBER(SEARCH("covid",Tbl_AppropInput[[#This Row],[Fund Detail Name]]))=TRUE,"COVID Funds",Tbl_AppropInput[[#This Row],[Fund Group Name]]))</f>
        <v>Higher Education Operating</v>
      </c>
      <c r="O573" s="13" t="str">
        <f>IF(Tbl_AppropInput[[#This Row],[Fund Detail Code]]="09119",Tbl_AppropInput[[#This Row],[Fund Group Code]],IF(ISNUMBER(SEARCH("covid",Tbl_AppropInput[[#This Row],[Fund Detail Name]]))=TRUE,"99",Tbl_AppropInput[[#This Row],[Fund Group Code]]))</f>
        <v>03</v>
      </c>
      <c r="P573" s="13">
        <f>VLOOKUP(Tbl_AppropInput[[#This Row],[Agency Code]],TblAgencies[],12,FALSE)</f>
        <v>246</v>
      </c>
    </row>
    <row r="574" spans="1:16" ht="15.6">
      <c r="A574" s="10" t="s">
        <v>1938</v>
      </c>
      <c r="B574" s="11" t="s">
        <v>16</v>
      </c>
      <c r="C574" s="12">
        <v>246</v>
      </c>
      <c r="D574" s="11" t="s">
        <v>275</v>
      </c>
      <c r="E574" s="12">
        <v>110</v>
      </c>
      <c r="F574" s="11" t="s">
        <v>162</v>
      </c>
      <c r="G574" s="11" t="s">
        <v>1858</v>
      </c>
      <c r="H574" s="10" t="s">
        <v>15</v>
      </c>
      <c r="I574" s="11" t="s">
        <v>124</v>
      </c>
      <c r="J574" s="12" t="s">
        <v>130</v>
      </c>
      <c r="K574" s="11" t="s">
        <v>131</v>
      </c>
      <c r="L574" s="13">
        <v>6500</v>
      </c>
      <c r="M574" s="13">
        <v>6500</v>
      </c>
      <c r="N574" s="13" t="str">
        <f>IF(Tbl_AppropInput[[#This Row],[Fund Detail Code]]="09119",Tbl_AppropInput[[#This Row],[Fund Group Name]],IF(ISNUMBER(SEARCH("covid",Tbl_AppropInput[[#This Row],[Fund Detail Name]]))=TRUE,"COVID Funds",Tbl_AppropInput[[#This Row],[Fund Group Name]]))</f>
        <v>Higher Education Operating</v>
      </c>
      <c r="O574" s="13" t="str">
        <f>IF(Tbl_AppropInput[[#This Row],[Fund Detail Code]]="09119",Tbl_AppropInput[[#This Row],[Fund Group Code]],IF(ISNUMBER(SEARCH("covid",Tbl_AppropInput[[#This Row],[Fund Detail Name]]))=TRUE,"99",Tbl_AppropInput[[#This Row],[Fund Group Code]]))</f>
        <v>03</v>
      </c>
      <c r="P574" s="13">
        <f>VLOOKUP(Tbl_AppropInput[[#This Row],[Agency Code]],TblAgencies[],12,FALSE)</f>
        <v>246</v>
      </c>
    </row>
    <row r="575" spans="1:16" ht="15.6">
      <c r="A575" s="10" t="s">
        <v>1938</v>
      </c>
      <c r="B575" s="11" t="s">
        <v>16</v>
      </c>
      <c r="C575" s="12">
        <v>246</v>
      </c>
      <c r="D575" s="11" t="s">
        <v>275</v>
      </c>
      <c r="E575" s="12">
        <v>110</v>
      </c>
      <c r="F575" s="11" t="s">
        <v>162</v>
      </c>
      <c r="G575" s="11" t="s">
        <v>1858</v>
      </c>
      <c r="H575" s="10" t="s">
        <v>15</v>
      </c>
      <c r="I575" s="11" t="s">
        <v>124</v>
      </c>
      <c r="J575" s="12" t="s">
        <v>220</v>
      </c>
      <c r="K575" s="11" t="s">
        <v>221</v>
      </c>
      <c r="L575" s="13">
        <v>2373</v>
      </c>
      <c r="M575" s="13">
        <v>2373</v>
      </c>
      <c r="N575" s="13" t="str">
        <f>IF(Tbl_AppropInput[[#This Row],[Fund Detail Code]]="09119",Tbl_AppropInput[[#This Row],[Fund Group Name]],IF(ISNUMBER(SEARCH("covid",Tbl_AppropInput[[#This Row],[Fund Detail Name]]))=TRUE,"COVID Funds",Tbl_AppropInput[[#This Row],[Fund Group Name]]))</f>
        <v>Higher Education Operating</v>
      </c>
      <c r="O575" s="13" t="str">
        <f>IF(Tbl_AppropInput[[#This Row],[Fund Detail Code]]="09119",Tbl_AppropInput[[#This Row],[Fund Group Code]],IF(ISNUMBER(SEARCH("covid",Tbl_AppropInput[[#This Row],[Fund Detail Name]]))=TRUE,"99",Tbl_AppropInput[[#This Row],[Fund Group Code]]))</f>
        <v>03</v>
      </c>
      <c r="P575" s="13">
        <f>VLOOKUP(Tbl_AppropInput[[#This Row],[Agency Code]],TblAgencies[],12,FALSE)</f>
        <v>246</v>
      </c>
    </row>
    <row r="576" spans="1:16" ht="15.6">
      <c r="A576" s="10" t="s">
        <v>1938</v>
      </c>
      <c r="B576" s="11" t="s">
        <v>16</v>
      </c>
      <c r="C576" s="12">
        <v>246</v>
      </c>
      <c r="D576" s="11" t="s">
        <v>275</v>
      </c>
      <c r="E576" s="12">
        <v>809</v>
      </c>
      <c r="F576" s="11" t="s">
        <v>172</v>
      </c>
      <c r="G576" s="11" t="s">
        <v>1858</v>
      </c>
      <c r="H576" s="10" t="s">
        <v>15</v>
      </c>
      <c r="I576" s="11" t="s">
        <v>124</v>
      </c>
      <c r="J576" s="12" t="s">
        <v>156</v>
      </c>
      <c r="K576" s="11" t="s">
        <v>157</v>
      </c>
      <c r="L576" s="13">
        <v>9375581</v>
      </c>
      <c r="M576" s="13">
        <v>9375581</v>
      </c>
      <c r="N576" s="13" t="str">
        <f>IF(Tbl_AppropInput[[#This Row],[Fund Detail Code]]="09119",Tbl_AppropInput[[#This Row],[Fund Group Name]],IF(ISNUMBER(SEARCH("covid",Tbl_AppropInput[[#This Row],[Fund Detail Name]]))=TRUE,"COVID Funds",Tbl_AppropInput[[#This Row],[Fund Group Name]]))</f>
        <v>Higher Education Operating</v>
      </c>
      <c r="O576" s="13" t="str">
        <f>IF(Tbl_AppropInput[[#This Row],[Fund Detail Code]]="09119",Tbl_AppropInput[[#This Row],[Fund Group Code]],IF(ISNUMBER(SEARCH("covid",Tbl_AppropInput[[#This Row],[Fund Detail Name]]))=TRUE,"99",Tbl_AppropInput[[#This Row],[Fund Group Code]]))</f>
        <v>03</v>
      </c>
      <c r="P576" s="13">
        <f>VLOOKUP(Tbl_AppropInput[[#This Row],[Agency Code]],TblAgencies[],12,FALSE)</f>
        <v>246</v>
      </c>
    </row>
    <row r="577" spans="1:16" ht="15.6">
      <c r="A577" s="10" t="s">
        <v>1938</v>
      </c>
      <c r="B577" s="11" t="s">
        <v>16</v>
      </c>
      <c r="C577" s="12">
        <v>246</v>
      </c>
      <c r="D577" s="11" t="s">
        <v>275</v>
      </c>
      <c r="E577" s="12">
        <v>809</v>
      </c>
      <c r="F577" s="11" t="s">
        <v>172</v>
      </c>
      <c r="G577" s="11" t="s">
        <v>1858</v>
      </c>
      <c r="H577" s="10" t="s">
        <v>15</v>
      </c>
      <c r="I577" s="11" t="s">
        <v>124</v>
      </c>
      <c r="J577" s="12" t="s">
        <v>130</v>
      </c>
      <c r="K577" s="11" t="s">
        <v>131</v>
      </c>
      <c r="L577" s="13">
        <v>91292</v>
      </c>
      <c r="M577" s="13">
        <v>91292</v>
      </c>
      <c r="N577" s="13" t="str">
        <f>IF(Tbl_AppropInput[[#This Row],[Fund Detail Code]]="09119",Tbl_AppropInput[[#This Row],[Fund Group Name]],IF(ISNUMBER(SEARCH("covid",Tbl_AppropInput[[#This Row],[Fund Detail Name]]))=TRUE,"COVID Funds",Tbl_AppropInput[[#This Row],[Fund Group Name]]))</f>
        <v>Higher Education Operating</v>
      </c>
      <c r="O577" s="13" t="str">
        <f>IF(Tbl_AppropInput[[#This Row],[Fund Detail Code]]="09119",Tbl_AppropInput[[#This Row],[Fund Group Code]],IF(ISNUMBER(SEARCH("covid",Tbl_AppropInput[[#This Row],[Fund Detail Name]]))=TRUE,"99",Tbl_AppropInput[[#This Row],[Fund Group Code]]))</f>
        <v>03</v>
      </c>
      <c r="P577" s="13">
        <f>VLOOKUP(Tbl_AppropInput[[#This Row],[Agency Code]],TblAgencies[],12,FALSE)</f>
        <v>246</v>
      </c>
    </row>
    <row r="578" spans="1:16" ht="15.6">
      <c r="A578" s="10" t="s">
        <v>1938</v>
      </c>
      <c r="B578" s="11" t="s">
        <v>16</v>
      </c>
      <c r="C578" s="12">
        <v>246</v>
      </c>
      <c r="D578" s="11" t="s">
        <v>275</v>
      </c>
      <c r="E578" s="12">
        <v>809</v>
      </c>
      <c r="F578" s="11" t="s">
        <v>172</v>
      </c>
      <c r="G578" s="11" t="s">
        <v>1858</v>
      </c>
      <c r="H578" s="10" t="s">
        <v>15</v>
      </c>
      <c r="I578" s="11" t="s">
        <v>124</v>
      </c>
      <c r="J578" s="12" t="s">
        <v>187</v>
      </c>
      <c r="K578" s="11" t="s">
        <v>1957</v>
      </c>
      <c r="L578" s="13">
        <v>25500</v>
      </c>
      <c r="M578" s="13">
        <v>25500</v>
      </c>
      <c r="N578" s="13" t="str">
        <f>IF(Tbl_AppropInput[[#This Row],[Fund Detail Code]]="09119",Tbl_AppropInput[[#This Row],[Fund Group Name]],IF(ISNUMBER(SEARCH("covid",Tbl_AppropInput[[#This Row],[Fund Detail Name]]))=TRUE,"COVID Funds",Tbl_AppropInput[[#This Row],[Fund Group Name]]))</f>
        <v>Higher Education Operating</v>
      </c>
      <c r="O578" s="13" t="str">
        <f>IF(Tbl_AppropInput[[#This Row],[Fund Detail Code]]="09119",Tbl_AppropInput[[#This Row],[Fund Group Code]],IF(ISNUMBER(SEARCH("covid",Tbl_AppropInput[[#This Row],[Fund Detail Name]]))=TRUE,"99",Tbl_AppropInput[[#This Row],[Fund Group Code]]))</f>
        <v>03</v>
      </c>
      <c r="P578" s="13">
        <f>VLOOKUP(Tbl_AppropInput[[#This Row],[Agency Code]],TblAgencies[],12,FALSE)</f>
        <v>246</v>
      </c>
    </row>
    <row r="579" spans="1:16" ht="15.6">
      <c r="A579" s="10" t="s">
        <v>1938</v>
      </c>
      <c r="B579" s="11" t="s">
        <v>16</v>
      </c>
      <c r="C579" s="12">
        <v>246</v>
      </c>
      <c r="D579" s="11" t="s">
        <v>275</v>
      </c>
      <c r="E579" s="12">
        <v>809</v>
      </c>
      <c r="F579" s="11" t="s">
        <v>172</v>
      </c>
      <c r="G579" s="11" t="s">
        <v>1858</v>
      </c>
      <c r="H579" s="10" t="s">
        <v>148</v>
      </c>
      <c r="I579" s="11" t="s">
        <v>149</v>
      </c>
      <c r="J579" s="12" t="s">
        <v>175</v>
      </c>
      <c r="K579" s="11" t="s">
        <v>176</v>
      </c>
      <c r="L579" s="13">
        <v>600000</v>
      </c>
      <c r="M579" s="13">
        <v>600000</v>
      </c>
      <c r="N579" s="13" t="str">
        <f>IF(Tbl_AppropInput[[#This Row],[Fund Detail Code]]="09119",Tbl_AppropInput[[#This Row],[Fund Group Name]],IF(ISNUMBER(SEARCH("covid",Tbl_AppropInput[[#This Row],[Fund Detail Name]]))=TRUE,"COVID Funds",Tbl_AppropInput[[#This Row],[Fund Group Name]]))</f>
        <v>Debt Service</v>
      </c>
      <c r="O579" s="13" t="str">
        <f>IF(Tbl_AppropInput[[#This Row],[Fund Detail Code]]="09119",Tbl_AppropInput[[#This Row],[Fund Group Code]],IF(ISNUMBER(SEARCH("covid",Tbl_AppropInput[[#This Row],[Fund Detail Name]]))=TRUE,"99",Tbl_AppropInput[[#This Row],[Fund Group Code]]))</f>
        <v>08</v>
      </c>
      <c r="P579" s="13">
        <f>VLOOKUP(Tbl_AppropInput[[#This Row],[Agency Code]],TblAgencies[],12,FALSE)</f>
        <v>246</v>
      </c>
    </row>
    <row r="580" spans="1:16" ht="15.6">
      <c r="A580" s="10" t="s">
        <v>1938</v>
      </c>
      <c r="B580" s="11" t="s">
        <v>16</v>
      </c>
      <c r="C580" s="12">
        <v>246</v>
      </c>
      <c r="D580" s="11" t="s">
        <v>275</v>
      </c>
      <c r="E580" s="12">
        <v>809</v>
      </c>
      <c r="F580" s="11" t="s">
        <v>172</v>
      </c>
      <c r="G580" s="11" t="s">
        <v>1858</v>
      </c>
      <c r="H580" s="10" t="s">
        <v>148</v>
      </c>
      <c r="I580" s="11" t="s">
        <v>149</v>
      </c>
      <c r="J580" s="12" t="s">
        <v>150</v>
      </c>
      <c r="K580" s="11" t="s">
        <v>151</v>
      </c>
      <c r="L580" s="13">
        <v>2390000</v>
      </c>
      <c r="M580" s="13">
        <v>2390000</v>
      </c>
      <c r="N580" s="13" t="str">
        <f>IF(Tbl_AppropInput[[#This Row],[Fund Detail Code]]="09119",Tbl_AppropInput[[#This Row],[Fund Group Name]],IF(ISNUMBER(SEARCH("covid",Tbl_AppropInput[[#This Row],[Fund Detail Name]]))=TRUE,"COVID Funds",Tbl_AppropInput[[#This Row],[Fund Group Name]]))</f>
        <v>Debt Service</v>
      </c>
      <c r="O580" s="13" t="str">
        <f>IF(Tbl_AppropInput[[#This Row],[Fund Detail Code]]="09119",Tbl_AppropInput[[#This Row],[Fund Group Code]],IF(ISNUMBER(SEARCH("covid",Tbl_AppropInput[[#This Row],[Fund Detail Name]]))=TRUE,"99",Tbl_AppropInput[[#This Row],[Fund Group Code]]))</f>
        <v>08</v>
      </c>
      <c r="P580" s="13">
        <f>VLOOKUP(Tbl_AppropInput[[#This Row],[Agency Code]],TblAgencies[],12,FALSE)</f>
        <v>246</v>
      </c>
    </row>
    <row r="581" spans="1:16" ht="15.6">
      <c r="A581" s="10" t="s">
        <v>1938</v>
      </c>
      <c r="B581" s="11" t="s">
        <v>16</v>
      </c>
      <c r="C581" s="12">
        <v>236</v>
      </c>
      <c r="D581" s="11" t="s">
        <v>239</v>
      </c>
      <c r="E581" s="12">
        <v>100</v>
      </c>
      <c r="F581" s="11" t="s">
        <v>1953</v>
      </c>
      <c r="G581" s="11" t="s">
        <v>1859</v>
      </c>
      <c r="H581" s="10" t="s">
        <v>20</v>
      </c>
      <c r="I581" s="11" t="s">
        <v>21</v>
      </c>
      <c r="J581" s="12" t="s">
        <v>22</v>
      </c>
      <c r="K581" s="11" t="s">
        <v>23</v>
      </c>
      <c r="L581" s="13">
        <v>240009158</v>
      </c>
      <c r="M581" s="13">
        <v>240218158</v>
      </c>
      <c r="N581" s="13" t="str">
        <f>IF(Tbl_AppropInput[[#This Row],[Fund Detail Code]]="09119",Tbl_AppropInput[[#This Row],[Fund Group Name]],IF(ISNUMBER(SEARCH("covid",Tbl_AppropInput[[#This Row],[Fund Detail Name]]))=TRUE,"COVID Funds",Tbl_AppropInput[[#This Row],[Fund Group Name]]))</f>
        <v>General</v>
      </c>
      <c r="O581" s="13" t="str">
        <f>IF(Tbl_AppropInput[[#This Row],[Fund Detail Code]]="09119",Tbl_AppropInput[[#This Row],[Fund Group Code]],IF(ISNUMBER(SEARCH("covid",Tbl_AppropInput[[#This Row],[Fund Detail Name]]))=TRUE,"99",Tbl_AppropInput[[#This Row],[Fund Group Code]]))</f>
        <v>01</v>
      </c>
      <c r="P581" s="13">
        <f>VLOOKUP(Tbl_AppropInput[[#This Row],[Agency Code]],TblAgencies[],12,FALSE)</f>
        <v>236</v>
      </c>
    </row>
    <row r="582" spans="1:16" ht="15.6">
      <c r="A582" s="10" t="s">
        <v>1938</v>
      </c>
      <c r="B582" s="11" t="s">
        <v>16</v>
      </c>
      <c r="C582" s="12">
        <v>236</v>
      </c>
      <c r="D582" s="11" t="s">
        <v>239</v>
      </c>
      <c r="E582" s="12">
        <v>100</v>
      </c>
      <c r="F582" s="11" t="s">
        <v>1953</v>
      </c>
      <c r="G582" s="11" t="s">
        <v>1858</v>
      </c>
      <c r="H582" s="10" t="s">
        <v>15</v>
      </c>
      <c r="I582" s="11" t="s">
        <v>124</v>
      </c>
      <c r="J582" s="12" t="s">
        <v>125</v>
      </c>
      <c r="K582" s="11" t="s">
        <v>124</v>
      </c>
      <c r="L582" s="13">
        <v>476901443</v>
      </c>
      <c r="M582" s="13">
        <v>477111443</v>
      </c>
      <c r="N582" s="13" t="str">
        <f>IF(Tbl_AppropInput[[#This Row],[Fund Detail Code]]="09119",Tbl_AppropInput[[#This Row],[Fund Group Name]],IF(ISNUMBER(SEARCH("covid",Tbl_AppropInput[[#This Row],[Fund Detail Name]]))=TRUE,"COVID Funds",Tbl_AppropInput[[#This Row],[Fund Group Name]]))</f>
        <v>Higher Education Operating</v>
      </c>
      <c r="O582" s="13" t="str">
        <f>IF(Tbl_AppropInput[[#This Row],[Fund Detail Code]]="09119",Tbl_AppropInput[[#This Row],[Fund Group Code]],IF(ISNUMBER(SEARCH("covid",Tbl_AppropInput[[#This Row],[Fund Detail Name]]))=TRUE,"99",Tbl_AppropInput[[#This Row],[Fund Group Code]]))</f>
        <v>03</v>
      </c>
      <c r="P582" s="13">
        <f>VLOOKUP(Tbl_AppropInput[[#This Row],[Agency Code]],TblAgencies[],12,FALSE)</f>
        <v>236</v>
      </c>
    </row>
    <row r="583" spans="1:16" ht="15.6">
      <c r="A583" s="10" t="s">
        <v>1938</v>
      </c>
      <c r="B583" s="11" t="s">
        <v>16</v>
      </c>
      <c r="C583" s="12">
        <v>236</v>
      </c>
      <c r="D583" s="11" t="s">
        <v>239</v>
      </c>
      <c r="E583" s="12">
        <v>100</v>
      </c>
      <c r="F583" s="11" t="s">
        <v>1953</v>
      </c>
      <c r="G583" s="11" t="s">
        <v>1858</v>
      </c>
      <c r="H583" s="10" t="s">
        <v>15</v>
      </c>
      <c r="I583" s="11" t="s">
        <v>124</v>
      </c>
      <c r="J583" s="12" t="s">
        <v>130</v>
      </c>
      <c r="K583" s="11" t="s">
        <v>131</v>
      </c>
      <c r="L583" s="13">
        <v>700000</v>
      </c>
      <c r="M583" s="13">
        <v>700000</v>
      </c>
      <c r="N583" s="13" t="str">
        <f>IF(Tbl_AppropInput[[#This Row],[Fund Detail Code]]="09119",Tbl_AppropInput[[#This Row],[Fund Group Name]],IF(ISNUMBER(SEARCH("covid",Tbl_AppropInput[[#This Row],[Fund Detail Name]]))=TRUE,"COVID Funds",Tbl_AppropInput[[#This Row],[Fund Group Name]]))</f>
        <v>Higher Education Operating</v>
      </c>
      <c r="O583" s="13" t="str">
        <f>IF(Tbl_AppropInput[[#This Row],[Fund Detail Code]]="09119",Tbl_AppropInput[[#This Row],[Fund Group Code]],IF(ISNUMBER(SEARCH("covid",Tbl_AppropInput[[#This Row],[Fund Detail Name]]))=TRUE,"99",Tbl_AppropInput[[#This Row],[Fund Group Code]]))</f>
        <v>03</v>
      </c>
      <c r="P583" s="13">
        <f>VLOOKUP(Tbl_AppropInput[[#This Row],[Agency Code]],TblAgencies[],12,FALSE)</f>
        <v>236</v>
      </c>
    </row>
    <row r="584" spans="1:16" ht="15.6">
      <c r="A584" s="10" t="s">
        <v>1938</v>
      </c>
      <c r="B584" s="11" t="s">
        <v>16</v>
      </c>
      <c r="C584" s="12">
        <v>236</v>
      </c>
      <c r="D584" s="11" t="s">
        <v>239</v>
      </c>
      <c r="E584" s="12">
        <v>100</v>
      </c>
      <c r="F584" s="11" t="s">
        <v>1953</v>
      </c>
      <c r="G584" s="11" t="s">
        <v>1858</v>
      </c>
      <c r="H584" s="10" t="s">
        <v>15</v>
      </c>
      <c r="I584" s="11" t="s">
        <v>124</v>
      </c>
      <c r="J584" s="12" t="s">
        <v>240</v>
      </c>
      <c r="K584" s="11" t="s">
        <v>1960</v>
      </c>
      <c r="L584" s="13">
        <v>42271</v>
      </c>
      <c r="M584" s="13">
        <v>42271</v>
      </c>
      <c r="N584" s="13" t="str">
        <f>IF(Tbl_AppropInput[[#This Row],[Fund Detail Code]]="09119",Tbl_AppropInput[[#This Row],[Fund Group Name]],IF(ISNUMBER(SEARCH("covid",Tbl_AppropInput[[#This Row],[Fund Detail Name]]))=TRUE,"COVID Funds",Tbl_AppropInput[[#This Row],[Fund Group Name]]))</f>
        <v>Higher Education Operating</v>
      </c>
      <c r="O584" s="13" t="str">
        <f>IF(Tbl_AppropInput[[#This Row],[Fund Detail Code]]="09119",Tbl_AppropInput[[#This Row],[Fund Group Code]],IF(ISNUMBER(SEARCH("covid",Tbl_AppropInput[[#This Row],[Fund Detail Name]]))=TRUE,"99",Tbl_AppropInput[[#This Row],[Fund Group Code]]))</f>
        <v>03</v>
      </c>
      <c r="P584" s="13">
        <f>VLOOKUP(Tbl_AppropInput[[#This Row],[Agency Code]],TblAgencies[],12,FALSE)</f>
        <v>236</v>
      </c>
    </row>
    <row r="585" spans="1:16" ht="15.6">
      <c r="A585" s="10" t="s">
        <v>1938</v>
      </c>
      <c r="B585" s="11" t="s">
        <v>16</v>
      </c>
      <c r="C585" s="12">
        <v>236</v>
      </c>
      <c r="D585" s="11" t="s">
        <v>239</v>
      </c>
      <c r="E585" s="12">
        <v>108</v>
      </c>
      <c r="F585" s="11" t="s">
        <v>153</v>
      </c>
      <c r="G585" s="11" t="s">
        <v>1859</v>
      </c>
      <c r="H585" s="10" t="s">
        <v>20</v>
      </c>
      <c r="I585" s="11" t="s">
        <v>21</v>
      </c>
      <c r="J585" s="12" t="s">
        <v>22</v>
      </c>
      <c r="K585" s="11" t="s">
        <v>23</v>
      </c>
      <c r="L585" s="13">
        <v>42365386</v>
      </c>
      <c r="M585" s="13">
        <v>53032286</v>
      </c>
      <c r="N585" s="13" t="str">
        <f>IF(Tbl_AppropInput[[#This Row],[Fund Detail Code]]="09119",Tbl_AppropInput[[#This Row],[Fund Group Name]],IF(ISNUMBER(SEARCH("covid",Tbl_AppropInput[[#This Row],[Fund Detail Name]]))=TRUE,"COVID Funds",Tbl_AppropInput[[#This Row],[Fund Group Name]]))</f>
        <v>General</v>
      </c>
      <c r="O585" s="13" t="str">
        <f>IF(Tbl_AppropInput[[#This Row],[Fund Detail Code]]="09119",Tbl_AppropInput[[#This Row],[Fund Group Code]],IF(ISNUMBER(SEARCH("covid",Tbl_AppropInput[[#This Row],[Fund Detail Name]]))=TRUE,"99",Tbl_AppropInput[[#This Row],[Fund Group Code]]))</f>
        <v>01</v>
      </c>
      <c r="P585" s="13">
        <f>VLOOKUP(Tbl_AppropInput[[#This Row],[Agency Code]],TblAgencies[],12,FALSE)</f>
        <v>236</v>
      </c>
    </row>
    <row r="586" spans="1:16" ht="15.6">
      <c r="A586" s="10" t="s">
        <v>1938</v>
      </c>
      <c r="B586" s="11" t="s">
        <v>16</v>
      </c>
      <c r="C586" s="12">
        <v>236</v>
      </c>
      <c r="D586" s="11" t="s">
        <v>239</v>
      </c>
      <c r="E586" s="12">
        <v>108</v>
      </c>
      <c r="F586" s="11" t="s">
        <v>153</v>
      </c>
      <c r="G586" s="11" t="s">
        <v>1858</v>
      </c>
      <c r="H586" s="10" t="s">
        <v>15</v>
      </c>
      <c r="I586" s="11" t="s">
        <v>124</v>
      </c>
      <c r="J586" s="12" t="s">
        <v>125</v>
      </c>
      <c r="K586" s="11" t="s">
        <v>124</v>
      </c>
      <c r="L586" s="13">
        <v>1622082</v>
      </c>
      <c r="M586" s="13">
        <v>1622082</v>
      </c>
      <c r="N586" s="13" t="str">
        <f>IF(Tbl_AppropInput[[#This Row],[Fund Detail Code]]="09119",Tbl_AppropInput[[#This Row],[Fund Group Name]],IF(ISNUMBER(SEARCH("covid",Tbl_AppropInput[[#This Row],[Fund Detail Name]]))=TRUE,"COVID Funds",Tbl_AppropInput[[#This Row],[Fund Group Name]]))</f>
        <v>Higher Education Operating</v>
      </c>
      <c r="O586" s="13" t="str">
        <f>IF(Tbl_AppropInput[[#This Row],[Fund Detail Code]]="09119",Tbl_AppropInput[[#This Row],[Fund Group Code]],IF(ISNUMBER(SEARCH("covid",Tbl_AppropInput[[#This Row],[Fund Detail Name]]))=TRUE,"99",Tbl_AppropInput[[#This Row],[Fund Group Code]]))</f>
        <v>03</v>
      </c>
      <c r="P586" s="13">
        <f>VLOOKUP(Tbl_AppropInput[[#This Row],[Agency Code]],TblAgencies[],12,FALSE)</f>
        <v>236</v>
      </c>
    </row>
    <row r="587" spans="1:16" ht="15.6">
      <c r="A587" s="10" t="s">
        <v>1938</v>
      </c>
      <c r="B587" s="11" t="s">
        <v>16</v>
      </c>
      <c r="C587" s="12">
        <v>236</v>
      </c>
      <c r="D587" s="11" t="s">
        <v>239</v>
      </c>
      <c r="E587" s="12">
        <v>108</v>
      </c>
      <c r="F587" s="11" t="s">
        <v>153</v>
      </c>
      <c r="G587" s="11" t="s">
        <v>1858</v>
      </c>
      <c r="H587" s="10" t="s">
        <v>15</v>
      </c>
      <c r="I587" s="11" t="s">
        <v>124</v>
      </c>
      <c r="J587" s="12" t="s">
        <v>182</v>
      </c>
      <c r="K587" s="11" t="s">
        <v>183</v>
      </c>
      <c r="L587" s="13">
        <v>32026507</v>
      </c>
      <c r="M587" s="13">
        <v>32026507</v>
      </c>
      <c r="N587" s="13" t="str">
        <f>IF(Tbl_AppropInput[[#This Row],[Fund Detail Code]]="09119",Tbl_AppropInput[[#This Row],[Fund Group Name]],IF(ISNUMBER(SEARCH("covid",Tbl_AppropInput[[#This Row],[Fund Detail Name]]))=TRUE,"COVID Funds",Tbl_AppropInput[[#This Row],[Fund Group Name]]))</f>
        <v>Higher Education Operating</v>
      </c>
      <c r="O587" s="13" t="str">
        <f>IF(Tbl_AppropInput[[#This Row],[Fund Detail Code]]="09119",Tbl_AppropInput[[#This Row],[Fund Group Code]],IF(ISNUMBER(SEARCH("covid",Tbl_AppropInput[[#This Row],[Fund Detail Name]]))=TRUE,"99",Tbl_AppropInput[[#This Row],[Fund Group Code]]))</f>
        <v>03</v>
      </c>
      <c r="P587" s="13">
        <f>VLOOKUP(Tbl_AppropInput[[#This Row],[Agency Code]],TblAgencies[],12,FALSE)</f>
        <v>236</v>
      </c>
    </row>
    <row r="588" spans="1:16" ht="15.6">
      <c r="A588" s="10" t="s">
        <v>1938</v>
      </c>
      <c r="B588" s="11" t="s">
        <v>16</v>
      </c>
      <c r="C588" s="12">
        <v>236</v>
      </c>
      <c r="D588" s="11" t="s">
        <v>239</v>
      </c>
      <c r="E588" s="12">
        <v>110</v>
      </c>
      <c r="F588" s="11" t="s">
        <v>162</v>
      </c>
      <c r="G588" s="11" t="s">
        <v>1859</v>
      </c>
      <c r="H588" s="10" t="s">
        <v>20</v>
      </c>
      <c r="I588" s="11" t="s">
        <v>21</v>
      </c>
      <c r="J588" s="12" t="s">
        <v>22</v>
      </c>
      <c r="K588" s="11" t="s">
        <v>23</v>
      </c>
      <c r="L588" s="13">
        <v>26512500</v>
      </c>
      <c r="M588" s="13">
        <v>21512500</v>
      </c>
      <c r="N588" s="13" t="str">
        <f>IF(Tbl_AppropInput[[#This Row],[Fund Detail Code]]="09119",Tbl_AppropInput[[#This Row],[Fund Group Name]],IF(ISNUMBER(SEARCH("covid",Tbl_AppropInput[[#This Row],[Fund Detail Name]]))=TRUE,"COVID Funds",Tbl_AppropInput[[#This Row],[Fund Group Name]]))</f>
        <v>General</v>
      </c>
      <c r="O588" s="13" t="str">
        <f>IF(Tbl_AppropInput[[#This Row],[Fund Detail Code]]="09119",Tbl_AppropInput[[#This Row],[Fund Group Code]],IF(ISNUMBER(SEARCH("covid",Tbl_AppropInput[[#This Row],[Fund Detail Name]]))=TRUE,"99",Tbl_AppropInput[[#This Row],[Fund Group Code]]))</f>
        <v>01</v>
      </c>
      <c r="P588" s="13">
        <f>VLOOKUP(Tbl_AppropInput[[#This Row],[Agency Code]],TblAgencies[],12,FALSE)</f>
        <v>236</v>
      </c>
    </row>
    <row r="589" spans="1:16" ht="15.6">
      <c r="A589" s="10" t="s">
        <v>1938</v>
      </c>
      <c r="B589" s="11" t="s">
        <v>16</v>
      </c>
      <c r="C589" s="12">
        <v>236</v>
      </c>
      <c r="D589" s="11" t="s">
        <v>239</v>
      </c>
      <c r="E589" s="12">
        <v>110</v>
      </c>
      <c r="F589" s="11" t="s">
        <v>162</v>
      </c>
      <c r="G589" s="11" t="s">
        <v>1858</v>
      </c>
      <c r="H589" s="10" t="s">
        <v>15</v>
      </c>
      <c r="I589" s="11" t="s">
        <v>124</v>
      </c>
      <c r="J589" s="12" t="s">
        <v>163</v>
      </c>
      <c r="K589" s="11" t="s">
        <v>164</v>
      </c>
      <c r="L589" s="13">
        <v>178902482</v>
      </c>
      <c r="M589" s="13">
        <v>178902482</v>
      </c>
      <c r="N589" s="13" t="str">
        <f>IF(Tbl_AppropInput[[#This Row],[Fund Detail Code]]="09119",Tbl_AppropInput[[#This Row],[Fund Group Name]],IF(ISNUMBER(SEARCH("covid",Tbl_AppropInput[[#This Row],[Fund Detail Name]]))=TRUE,"COVID Funds",Tbl_AppropInput[[#This Row],[Fund Group Name]]))</f>
        <v>Higher Education Operating</v>
      </c>
      <c r="O589" s="13" t="str">
        <f>IF(Tbl_AppropInput[[#This Row],[Fund Detail Code]]="09119",Tbl_AppropInput[[#This Row],[Fund Group Code]],IF(ISNUMBER(SEARCH("covid",Tbl_AppropInput[[#This Row],[Fund Detail Name]]))=TRUE,"99",Tbl_AppropInput[[#This Row],[Fund Group Code]]))</f>
        <v>03</v>
      </c>
      <c r="P589" s="13">
        <f>VLOOKUP(Tbl_AppropInput[[#This Row],[Agency Code]],TblAgencies[],12,FALSE)</f>
        <v>236</v>
      </c>
    </row>
    <row r="590" spans="1:16" ht="15.6">
      <c r="A590" s="10" t="s">
        <v>1938</v>
      </c>
      <c r="B590" s="11" t="s">
        <v>16</v>
      </c>
      <c r="C590" s="12">
        <v>236</v>
      </c>
      <c r="D590" s="11" t="s">
        <v>239</v>
      </c>
      <c r="E590" s="12">
        <v>110</v>
      </c>
      <c r="F590" s="11" t="s">
        <v>162</v>
      </c>
      <c r="G590" s="11" t="s">
        <v>1858</v>
      </c>
      <c r="H590" s="10" t="s">
        <v>15</v>
      </c>
      <c r="I590" s="11" t="s">
        <v>124</v>
      </c>
      <c r="J590" s="12" t="s">
        <v>154</v>
      </c>
      <c r="K590" s="11" t="s">
        <v>155</v>
      </c>
      <c r="L590" s="13">
        <v>61511009</v>
      </c>
      <c r="M590" s="13">
        <v>61511009</v>
      </c>
      <c r="N590" s="13" t="str">
        <f>IF(Tbl_AppropInput[[#This Row],[Fund Detail Code]]="09119",Tbl_AppropInput[[#This Row],[Fund Group Name]],IF(ISNUMBER(SEARCH("covid",Tbl_AppropInput[[#This Row],[Fund Detail Name]]))=TRUE,"COVID Funds",Tbl_AppropInput[[#This Row],[Fund Group Name]]))</f>
        <v>Higher Education Operating</v>
      </c>
      <c r="O590" s="13" t="str">
        <f>IF(Tbl_AppropInput[[#This Row],[Fund Detail Code]]="09119",Tbl_AppropInput[[#This Row],[Fund Group Code]],IF(ISNUMBER(SEARCH("covid",Tbl_AppropInput[[#This Row],[Fund Detail Name]]))=TRUE,"99",Tbl_AppropInput[[#This Row],[Fund Group Code]]))</f>
        <v>03</v>
      </c>
      <c r="P590" s="13">
        <f>VLOOKUP(Tbl_AppropInput[[#This Row],[Agency Code]],TblAgencies[],12,FALSE)</f>
        <v>236</v>
      </c>
    </row>
    <row r="591" spans="1:16" ht="15.6">
      <c r="A591" s="10" t="s">
        <v>1938</v>
      </c>
      <c r="B591" s="11" t="s">
        <v>16</v>
      </c>
      <c r="C591" s="12">
        <v>236</v>
      </c>
      <c r="D591" s="11" t="s">
        <v>239</v>
      </c>
      <c r="E591" s="12">
        <v>110</v>
      </c>
      <c r="F591" s="11" t="s">
        <v>162</v>
      </c>
      <c r="G591" s="11" t="s">
        <v>1858</v>
      </c>
      <c r="H591" s="10" t="s">
        <v>15</v>
      </c>
      <c r="I591" s="11" t="s">
        <v>124</v>
      </c>
      <c r="J591" s="12" t="s">
        <v>165</v>
      </c>
      <c r="K591" s="11" t="s">
        <v>166</v>
      </c>
      <c r="L591" s="13">
        <v>51922195</v>
      </c>
      <c r="M591" s="13">
        <v>51922195</v>
      </c>
      <c r="N591" s="13" t="str">
        <f>IF(Tbl_AppropInput[[#This Row],[Fund Detail Code]]="09119",Tbl_AppropInput[[#This Row],[Fund Group Name]],IF(ISNUMBER(SEARCH("covid",Tbl_AppropInput[[#This Row],[Fund Detail Name]]))=TRUE,"COVID Funds",Tbl_AppropInput[[#This Row],[Fund Group Name]]))</f>
        <v>Higher Education Operating</v>
      </c>
      <c r="O591" s="13" t="str">
        <f>IF(Tbl_AppropInput[[#This Row],[Fund Detail Code]]="09119",Tbl_AppropInput[[#This Row],[Fund Group Code]],IF(ISNUMBER(SEARCH("covid",Tbl_AppropInput[[#This Row],[Fund Detail Name]]))=TRUE,"99",Tbl_AppropInput[[#This Row],[Fund Group Code]]))</f>
        <v>03</v>
      </c>
      <c r="P591" s="13">
        <f>VLOOKUP(Tbl_AppropInput[[#This Row],[Agency Code]],TblAgencies[],12,FALSE)</f>
        <v>236</v>
      </c>
    </row>
    <row r="592" spans="1:16" ht="15.6">
      <c r="A592" s="10" t="s">
        <v>1938</v>
      </c>
      <c r="B592" s="11" t="s">
        <v>16</v>
      </c>
      <c r="C592" s="12">
        <v>236</v>
      </c>
      <c r="D592" s="11" t="s">
        <v>239</v>
      </c>
      <c r="E592" s="12">
        <v>110</v>
      </c>
      <c r="F592" s="11" t="s">
        <v>162</v>
      </c>
      <c r="G592" s="11" t="s">
        <v>1858</v>
      </c>
      <c r="H592" s="10" t="s">
        <v>15</v>
      </c>
      <c r="I592" s="11" t="s">
        <v>124</v>
      </c>
      <c r="J592" s="12" t="s">
        <v>130</v>
      </c>
      <c r="K592" s="11" t="s">
        <v>131</v>
      </c>
      <c r="L592" s="13">
        <v>1840604</v>
      </c>
      <c r="M592" s="13">
        <v>1840604</v>
      </c>
      <c r="N592" s="13" t="str">
        <f>IF(Tbl_AppropInput[[#This Row],[Fund Detail Code]]="09119",Tbl_AppropInput[[#This Row],[Fund Group Name]],IF(ISNUMBER(SEARCH("covid",Tbl_AppropInput[[#This Row],[Fund Detail Name]]))=TRUE,"COVID Funds",Tbl_AppropInput[[#This Row],[Fund Group Name]]))</f>
        <v>Higher Education Operating</v>
      </c>
      <c r="O592" s="13" t="str">
        <f>IF(Tbl_AppropInput[[#This Row],[Fund Detail Code]]="09119",Tbl_AppropInput[[#This Row],[Fund Group Code]],IF(ISNUMBER(SEARCH("covid",Tbl_AppropInput[[#This Row],[Fund Detail Name]]))=TRUE,"99",Tbl_AppropInput[[#This Row],[Fund Group Code]]))</f>
        <v>03</v>
      </c>
      <c r="P592" s="13">
        <f>VLOOKUP(Tbl_AppropInput[[#This Row],[Agency Code]],TblAgencies[],12,FALSE)</f>
        <v>236</v>
      </c>
    </row>
    <row r="593" spans="1:16" ht="15.6">
      <c r="A593" s="10" t="s">
        <v>1938</v>
      </c>
      <c r="B593" s="11" t="s">
        <v>16</v>
      </c>
      <c r="C593" s="12">
        <v>236</v>
      </c>
      <c r="D593" s="11" t="s">
        <v>239</v>
      </c>
      <c r="E593" s="12">
        <v>110</v>
      </c>
      <c r="F593" s="11" t="s">
        <v>162</v>
      </c>
      <c r="G593" s="11" t="s">
        <v>1858</v>
      </c>
      <c r="H593" s="10" t="s">
        <v>15</v>
      </c>
      <c r="I593" s="11" t="s">
        <v>124</v>
      </c>
      <c r="J593" s="12" t="s">
        <v>220</v>
      </c>
      <c r="K593" s="11" t="s">
        <v>221</v>
      </c>
      <c r="L593" s="13">
        <v>3063732</v>
      </c>
      <c r="M593" s="13">
        <v>3063732</v>
      </c>
      <c r="N593" s="13" t="str">
        <f>IF(Tbl_AppropInput[[#This Row],[Fund Detail Code]]="09119",Tbl_AppropInput[[#This Row],[Fund Group Name]],IF(ISNUMBER(SEARCH("covid",Tbl_AppropInput[[#This Row],[Fund Detail Name]]))=TRUE,"COVID Funds",Tbl_AppropInput[[#This Row],[Fund Group Name]]))</f>
        <v>Higher Education Operating</v>
      </c>
      <c r="O593" s="13" t="str">
        <f>IF(Tbl_AppropInput[[#This Row],[Fund Detail Code]]="09119",Tbl_AppropInput[[#This Row],[Fund Group Code]],IF(ISNUMBER(SEARCH("covid",Tbl_AppropInput[[#This Row],[Fund Detail Name]]))=TRUE,"99",Tbl_AppropInput[[#This Row],[Fund Group Code]]))</f>
        <v>03</v>
      </c>
      <c r="P593" s="13">
        <f>VLOOKUP(Tbl_AppropInput[[#This Row],[Agency Code]],TblAgencies[],12,FALSE)</f>
        <v>236</v>
      </c>
    </row>
    <row r="594" spans="1:16" ht="15.6">
      <c r="A594" s="10" t="s">
        <v>1938</v>
      </c>
      <c r="B594" s="11" t="s">
        <v>16</v>
      </c>
      <c r="C594" s="12">
        <v>236</v>
      </c>
      <c r="D594" s="11" t="s">
        <v>239</v>
      </c>
      <c r="E594" s="12">
        <v>110</v>
      </c>
      <c r="F594" s="11" t="s">
        <v>162</v>
      </c>
      <c r="G594" s="11" t="s">
        <v>1858</v>
      </c>
      <c r="H594" s="10" t="s">
        <v>148</v>
      </c>
      <c r="I594" s="11" t="s">
        <v>149</v>
      </c>
      <c r="J594" s="12" t="s">
        <v>150</v>
      </c>
      <c r="K594" s="11" t="s">
        <v>151</v>
      </c>
      <c r="L594" s="13">
        <v>20106280</v>
      </c>
      <c r="M594" s="13">
        <v>20106280</v>
      </c>
      <c r="N594" s="13" t="str">
        <f>IF(Tbl_AppropInput[[#This Row],[Fund Detail Code]]="09119",Tbl_AppropInput[[#This Row],[Fund Group Name]],IF(ISNUMBER(SEARCH("covid",Tbl_AppropInput[[#This Row],[Fund Detail Name]]))=TRUE,"COVID Funds",Tbl_AppropInput[[#This Row],[Fund Group Name]]))</f>
        <v>Debt Service</v>
      </c>
      <c r="O594" s="13" t="str">
        <f>IF(Tbl_AppropInput[[#This Row],[Fund Detail Code]]="09119",Tbl_AppropInput[[#This Row],[Fund Group Code]],IF(ISNUMBER(SEARCH("covid",Tbl_AppropInput[[#This Row],[Fund Detail Name]]))=TRUE,"99",Tbl_AppropInput[[#This Row],[Fund Group Code]]))</f>
        <v>08</v>
      </c>
      <c r="P594" s="13">
        <f>VLOOKUP(Tbl_AppropInput[[#This Row],[Agency Code]],TblAgencies[],12,FALSE)</f>
        <v>236</v>
      </c>
    </row>
    <row r="595" spans="1:16" ht="15.6">
      <c r="A595" s="10" t="s">
        <v>1938</v>
      </c>
      <c r="B595" s="11" t="s">
        <v>16</v>
      </c>
      <c r="C595" s="12">
        <v>236</v>
      </c>
      <c r="D595" s="11" t="s">
        <v>239</v>
      </c>
      <c r="E595" s="12">
        <v>199</v>
      </c>
      <c r="F595" s="11" t="s">
        <v>52</v>
      </c>
      <c r="G595" s="11" t="s">
        <v>1858</v>
      </c>
      <c r="H595" s="10" t="s">
        <v>15</v>
      </c>
      <c r="I595" s="11" t="s">
        <v>124</v>
      </c>
      <c r="J595" s="12" t="s">
        <v>125</v>
      </c>
      <c r="K595" s="11" t="s">
        <v>124</v>
      </c>
      <c r="L595" s="13">
        <v>45058639</v>
      </c>
      <c r="M595" s="13">
        <v>45058639</v>
      </c>
      <c r="N595" s="13" t="str">
        <f>IF(Tbl_AppropInput[[#This Row],[Fund Detail Code]]="09119",Tbl_AppropInput[[#This Row],[Fund Group Name]],IF(ISNUMBER(SEARCH("covid",Tbl_AppropInput[[#This Row],[Fund Detail Name]]))=TRUE,"COVID Funds",Tbl_AppropInput[[#This Row],[Fund Group Name]]))</f>
        <v>Higher Education Operating</v>
      </c>
      <c r="O595" s="13" t="str">
        <f>IF(Tbl_AppropInput[[#This Row],[Fund Detail Code]]="09119",Tbl_AppropInput[[#This Row],[Fund Group Code]],IF(ISNUMBER(SEARCH("covid",Tbl_AppropInput[[#This Row],[Fund Detail Name]]))=TRUE,"99",Tbl_AppropInput[[#This Row],[Fund Group Code]]))</f>
        <v>03</v>
      </c>
      <c r="P595" s="13">
        <f>VLOOKUP(Tbl_AppropInput[[#This Row],[Agency Code]],TblAgencies[],12,FALSE)</f>
        <v>236</v>
      </c>
    </row>
    <row r="596" spans="1:16" ht="15.6">
      <c r="A596" s="10" t="s">
        <v>1938</v>
      </c>
      <c r="B596" s="11" t="s">
        <v>16</v>
      </c>
      <c r="C596" s="12">
        <v>236</v>
      </c>
      <c r="D596" s="11" t="s">
        <v>239</v>
      </c>
      <c r="E596" s="12">
        <v>430</v>
      </c>
      <c r="F596" s="11" t="s">
        <v>197</v>
      </c>
      <c r="G596" s="11" t="s">
        <v>1858</v>
      </c>
      <c r="H596" s="10" t="s">
        <v>15</v>
      </c>
      <c r="I596" s="11" t="s">
        <v>124</v>
      </c>
      <c r="J596" s="12" t="s">
        <v>184</v>
      </c>
      <c r="K596" s="11" t="s">
        <v>185</v>
      </c>
      <c r="L596" s="13">
        <v>32652534</v>
      </c>
      <c r="M596" s="13">
        <v>32652534</v>
      </c>
      <c r="N596" s="13" t="str">
        <f>IF(Tbl_AppropInput[[#This Row],[Fund Detail Code]]="09119",Tbl_AppropInput[[#This Row],[Fund Group Name]],IF(ISNUMBER(SEARCH("covid",Tbl_AppropInput[[#This Row],[Fund Detail Name]]))=TRUE,"COVID Funds",Tbl_AppropInput[[#This Row],[Fund Group Name]]))</f>
        <v>Higher Education Operating</v>
      </c>
      <c r="O596" s="13" t="str">
        <f>IF(Tbl_AppropInput[[#This Row],[Fund Detail Code]]="09119",Tbl_AppropInput[[#This Row],[Fund Group Code]],IF(ISNUMBER(SEARCH("covid",Tbl_AppropInput[[#This Row],[Fund Detail Name]]))=TRUE,"99",Tbl_AppropInput[[#This Row],[Fund Group Code]]))</f>
        <v>03</v>
      </c>
      <c r="P596" s="13">
        <f>VLOOKUP(Tbl_AppropInput[[#This Row],[Agency Code]],TblAgencies[],12,FALSE)</f>
        <v>236</v>
      </c>
    </row>
    <row r="597" spans="1:16" ht="15.6">
      <c r="A597" s="10" t="s">
        <v>1938</v>
      </c>
      <c r="B597" s="11" t="s">
        <v>16</v>
      </c>
      <c r="C597" s="12">
        <v>236</v>
      </c>
      <c r="D597" s="11" t="s">
        <v>239</v>
      </c>
      <c r="E597" s="12">
        <v>809</v>
      </c>
      <c r="F597" s="11" t="s">
        <v>172</v>
      </c>
      <c r="G597" s="11" t="s">
        <v>1858</v>
      </c>
      <c r="H597" s="10" t="s">
        <v>15</v>
      </c>
      <c r="I597" s="11" t="s">
        <v>124</v>
      </c>
      <c r="J597" s="12" t="s">
        <v>156</v>
      </c>
      <c r="K597" s="11" t="s">
        <v>157</v>
      </c>
      <c r="L597" s="13">
        <v>141910022</v>
      </c>
      <c r="M597" s="13">
        <v>141910022</v>
      </c>
      <c r="N597" s="13" t="str">
        <f>IF(Tbl_AppropInput[[#This Row],[Fund Detail Code]]="09119",Tbl_AppropInput[[#This Row],[Fund Group Name]],IF(ISNUMBER(SEARCH("covid",Tbl_AppropInput[[#This Row],[Fund Detail Name]]))=TRUE,"COVID Funds",Tbl_AppropInput[[#This Row],[Fund Group Name]]))</f>
        <v>Higher Education Operating</v>
      </c>
      <c r="O597" s="13" t="str">
        <f>IF(Tbl_AppropInput[[#This Row],[Fund Detail Code]]="09119",Tbl_AppropInput[[#This Row],[Fund Group Code]],IF(ISNUMBER(SEARCH("covid",Tbl_AppropInput[[#This Row],[Fund Detail Name]]))=TRUE,"99",Tbl_AppropInput[[#This Row],[Fund Group Code]]))</f>
        <v>03</v>
      </c>
      <c r="P597" s="13">
        <f>VLOOKUP(Tbl_AppropInput[[#This Row],[Agency Code]],TblAgencies[],12,FALSE)</f>
        <v>236</v>
      </c>
    </row>
    <row r="598" spans="1:16" ht="15.6">
      <c r="A598" s="10" t="s">
        <v>1938</v>
      </c>
      <c r="B598" s="11" t="s">
        <v>16</v>
      </c>
      <c r="C598" s="12">
        <v>236</v>
      </c>
      <c r="D598" s="11" t="s">
        <v>239</v>
      </c>
      <c r="E598" s="12">
        <v>809</v>
      </c>
      <c r="F598" s="11" t="s">
        <v>172</v>
      </c>
      <c r="G598" s="11" t="s">
        <v>1858</v>
      </c>
      <c r="H598" s="10" t="s">
        <v>15</v>
      </c>
      <c r="I598" s="11" t="s">
        <v>124</v>
      </c>
      <c r="J598" s="12" t="s">
        <v>130</v>
      </c>
      <c r="K598" s="11" t="s">
        <v>131</v>
      </c>
      <c r="L598" s="13">
        <v>400000</v>
      </c>
      <c r="M598" s="13">
        <v>400000</v>
      </c>
      <c r="N598" s="13" t="str">
        <f>IF(Tbl_AppropInput[[#This Row],[Fund Detail Code]]="09119",Tbl_AppropInput[[#This Row],[Fund Group Name]],IF(ISNUMBER(SEARCH("covid",Tbl_AppropInput[[#This Row],[Fund Detail Name]]))=TRUE,"COVID Funds",Tbl_AppropInput[[#This Row],[Fund Group Name]]))</f>
        <v>Higher Education Operating</v>
      </c>
      <c r="O598" s="13" t="str">
        <f>IF(Tbl_AppropInput[[#This Row],[Fund Detail Code]]="09119",Tbl_AppropInput[[#This Row],[Fund Group Code]],IF(ISNUMBER(SEARCH("covid",Tbl_AppropInput[[#This Row],[Fund Detail Name]]))=TRUE,"99",Tbl_AppropInput[[#This Row],[Fund Group Code]]))</f>
        <v>03</v>
      </c>
      <c r="P598" s="13">
        <f>VLOOKUP(Tbl_AppropInput[[#This Row],[Agency Code]],TblAgencies[],12,FALSE)</f>
        <v>236</v>
      </c>
    </row>
    <row r="599" spans="1:16" ht="15.6">
      <c r="A599" s="10" t="s">
        <v>1938</v>
      </c>
      <c r="B599" s="11" t="s">
        <v>16</v>
      </c>
      <c r="C599" s="12">
        <v>236</v>
      </c>
      <c r="D599" s="11" t="s">
        <v>239</v>
      </c>
      <c r="E599" s="12">
        <v>809</v>
      </c>
      <c r="F599" s="11" t="s">
        <v>172</v>
      </c>
      <c r="G599" s="11" t="s">
        <v>1858</v>
      </c>
      <c r="H599" s="10" t="s">
        <v>148</v>
      </c>
      <c r="I599" s="11" t="s">
        <v>149</v>
      </c>
      <c r="J599" s="12" t="s">
        <v>175</v>
      </c>
      <c r="K599" s="11" t="s">
        <v>176</v>
      </c>
      <c r="L599" s="13">
        <v>8792710</v>
      </c>
      <c r="M599" s="13">
        <v>8792710</v>
      </c>
      <c r="N599" s="13" t="str">
        <f>IF(Tbl_AppropInput[[#This Row],[Fund Detail Code]]="09119",Tbl_AppropInput[[#This Row],[Fund Group Name]],IF(ISNUMBER(SEARCH("covid",Tbl_AppropInput[[#This Row],[Fund Detail Name]]))=TRUE,"COVID Funds",Tbl_AppropInput[[#This Row],[Fund Group Name]]))</f>
        <v>Debt Service</v>
      </c>
      <c r="O599" s="13" t="str">
        <f>IF(Tbl_AppropInput[[#This Row],[Fund Detail Code]]="09119",Tbl_AppropInput[[#This Row],[Fund Group Code]],IF(ISNUMBER(SEARCH("covid",Tbl_AppropInput[[#This Row],[Fund Detail Name]]))=TRUE,"99",Tbl_AppropInput[[#This Row],[Fund Group Code]]))</f>
        <v>08</v>
      </c>
      <c r="P599" s="13">
        <f>VLOOKUP(Tbl_AppropInput[[#This Row],[Agency Code]],TblAgencies[],12,FALSE)</f>
        <v>236</v>
      </c>
    </row>
    <row r="600" spans="1:16" ht="15.6">
      <c r="A600" s="10" t="s">
        <v>1938</v>
      </c>
      <c r="B600" s="11" t="s">
        <v>16</v>
      </c>
      <c r="C600" s="12">
        <v>236</v>
      </c>
      <c r="D600" s="11" t="s">
        <v>239</v>
      </c>
      <c r="E600" s="12">
        <v>809</v>
      </c>
      <c r="F600" s="11" t="s">
        <v>172</v>
      </c>
      <c r="G600" s="11" t="s">
        <v>1858</v>
      </c>
      <c r="H600" s="10" t="s">
        <v>148</v>
      </c>
      <c r="I600" s="11" t="s">
        <v>149</v>
      </c>
      <c r="J600" s="12" t="s">
        <v>150</v>
      </c>
      <c r="K600" s="11" t="s">
        <v>151</v>
      </c>
      <c r="L600" s="13">
        <v>25075170</v>
      </c>
      <c r="M600" s="13">
        <v>25075170</v>
      </c>
      <c r="N600" s="13" t="str">
        <f>IF(Tbl_AppropInput[[#This Row],[Fund Detail Code]]="09119",Tbl_AppropInput[[#This Row],[Fund Group Name]],IF(ISNUMBER(SEARCH("covid",Tbl_AppropInput[[#This Row],[Fund Detail Name]]))=TRUE,"COVID Funds",Tbl_AppropInput[[#This Row],[Fund Group Name]]))</f>
        <v>Debt Service</v>
      </c>
      <c r="O600" s="13" t="str">
        <f>IF(Tbl_AppropInput[[#This Row],[Fund Detail Code]]="09119",Tbl_AppropInput[[#This Row],[Fund Group Code]],IF(ISNUMBER(SEARCH("covid",Tbl_AppropInput[[#This Row],[Fund Detail Name]]))=TRUE,"99",Tbl_AppropInput[[#This Row],[Fund Group Code]]))</f>
        <v>08</v>
      </c>
      <c r="P600" s="13">
        <f>VLOOKUP(Tbl_AppropInput[[#This Row],[Agency Code]],TblAgencies[],12,FALSE)</f>
        <v>236</v>
      </c>
    </row>
    <row r="601" spans="1:16" ht="15.6">
      <c r="A601" s="10" t="s">
        <v>1938</v>
      </c>
      <c r="B601" s="11" t="s">
        <v>16</v>
      </c>
      <c r="C601" s="12">
        <v>260</v>
      </c>
      <c r="D601" s="11" t="s">
        <v>1961</v>
      </c>
      <c r="E601" s="12" t="s">
        <v>212</v>
      </c>
      <c r="F601" s="11" t="s">
        <v>212</v>
      </c>
      <c r="G601" s="11" t="s">
        <v>1858</v>
      </c>
      <c r="H601" s="10" t="s">
        <v>212</v>
      </c>
      <c r="I601" s="11" t="s">
        <v>212</v>
      </c>
      <c r="J601" s="12" t="s">
        <v>212</v>
      </c>
      <c r="K601" s="11" t="s">
        <v>212</v>
      </c>
      <c r="L601" s="13">
        <v>0</v>
      </c>
      <c r="M601" s="13">
        <v>0</v>
      </c>
      <c r="N601" s="13" t="str">
        <f>IF(Tbl_AppropInput[[#This Row],[Fund Detail Code]]="09119",Tbl_AppropInput[[#This Row],[Fund Group Name]],IF(ISNUMBER(SEARCH("covid",Tbl_AppropInput[[#This Row],[Fund Detail Name]]))=TRUE,"COVID Funds",Tbl_AppropInput[[#This Row],[Fund Group Name]]))</f>
        <v/>
      </c>
      <c r="O601" s="13" t="str">
        <f>IF(Tbl_AppropInput[[#This Row],[Fund Detail Code]]="09119",Tbl_AppropInput[[#This Row],[Fund Group Code]],IF(ISNUMBER(SEARCH("covid",Tbl_AppropInput[[#This Row],[Fund Detail Name]]))=TRUE,"99",Tbl_AppropInput[[#This Row],[Fund Group Code]]))</f>
        <v/>
      </c>
      <c r="P601" s="13">
        <f>VLOOKUP(Tbl_AppropInput[[#This Row],[Agency Code]],TblAgencies[],12,FALSE)</f>
        <v>260</v>
      </c>
    </row>
    <row r="602" spans="1:16" ht="15.6">
      <c r="A602" s="10" t="s">
        <v>1938</v>
      </c>
      <c r="B602" s="11" t="s">
        <v>16</v>
      </c>
      <c r="C602" s="12">
        <v>260</v>
      </c>
      <c r="D602" s="11" t="s">
        <v>1961</v>
      </c>
      <c r="E602" s="12">
        <v>100</v>
      </c>
      <c r="F602" s="11" t="s">
        <v>1953</v>
      </c>
      <c r="G602" s="11" t="s">
        <v>1859</v>
      </c>
      <c r="H602" s="10" t="s">
        <v>20</v>
      </c>
      <c r="I602" s="11" t="s">
        <v>21</v>
      </c>
      <c r="J602" s="12" t="s">
        <v>22</v>
      </c>
      <c r="K602" s="11" t="s">
        <v>23</v>
      </c>
      <c r="L602" s="13">
        <v>486763559</v>
      </c>
      <c r="M602" s="13">
        <v>488463559</v>
      </c>
      <c r="N602" s="13" t="str">
        <f>IF(Tbl_AppropInput[[#This Row],[Fund Detail Code]]="09119",Tbl_AppropInput[[#This Row],[Fund Group Name]],IF(ISNUMBER(SEARCH("covid",Tbl_AppropInput[[#This Row],[Fund Detail Name]]))=TRUE,"COVID Funds",Tbl_AppropInput[[#This Row],[Fund Group Name]]))</f>
        <v>General</v>
      </c>
      <c r="O602" s="13" t="str">
        <f>IF(Tbl_AppropInput[[#This Row],[Fund Detail Code]]="09119",Tbl_AppropInput[[#This Row],[Fund Group Code]],IF(ISNUMBER(SEARCH("covid",Tbl_AppropInput[[#This Row],[Fund Detail Name]]))=TRUE,"99",Tbl_AppropInput[[#This Row],[Fund Group Code]]))</f>
        <v>01</v>
      </c>
      <c r="P602" s="13">
        <f>VLOOKUP(Tbl_AppropInput[[#This Row],[Agency Code]],TblAgencies[],12,FALSE)</f>
        <v>260</v>
      </c>
    </row>
    <row r="603" spans="1:16" ht="15.6">
      <c r="A603" s="10" t="s">
        <v>1938</v>
      </c>
      <c r="B603" s="11" t="s">
        <v>16</v>
      </c>
      <c r="C603" s="12">
        <v>260</v>
      </c>
      <c r="D603" s="11" t="s">
        <v>1961</v>
      </c>
      <c r="E603" s="12">
        <v>100</v>
      </c>
      <c r="F603" s="11" t="s">
        <v>1953</v>
      </c>
      <c r="G603" s="11" t="s">
        <v>1858</v>
      </c>
      <c r="H603" s="10" t="s">
        <v>15</v>
      </c>
      <c r="I603" s="11" t="s">
        <v>124</v>
      </c>
      <c r="J603" s="12" t="s">
        <v>125</v>
      </c>
      <c r="K603" s="11" t="s">
        <v>124</v>
      </c>
      <c r="L603" s="13">
        <v>526212946</v>
      </c>
      <c r="M603" s="13">
        <v>526212946</v>
      </c>
      <c r="N603" s="13" t="str">
        <f>IF(Tbl_AppropInput[[#This Row],[Fund Detail Code]]="09119",Tbl_AppropInput[[#This Row],[Fund Group Name]],IF(ISNUMBER(SEARCH("covid",Tbl_AppropInput[[#This Row],[Fund Detail Name]]))=TRUE,"COVID Funds",Tbl_AppropInput[[#This Row],[Fund Group Name]]))</f>
        <v>Higher Education Operating</v>
      </c>
      <c r="O603" s="13" t="str">
        <f>IF(Tbl_AppropInput[[#This Row],[Fund Detail Code]]="09119",Tbl_AppropInput[[#This Row],[Fund Group Code]],IF(ISNUMBER(SEARCH("covid",Tbl_AppropInput[[#This Row],[Fund Detail Name]]))=TRUE,"99",Tbl_AppropInput[[#This Row],[Fund Group Code]]))</f>
        <v>03</v>
      </c>
      <c r="P603" s="13">
        <f>VLOOKUP(Tbl_AppropInput[[#This Row],[Agency Code]],TblAgencies[],12,FALSE)</f>
        <v>260</v>
      </c>
    </row>
    <row r="604" spans="1:16" ht="15.6">
      <c r="A604" s="10" t="s">
        <v>1938</v>
      </c>
      <c r="B604" s="11" t="s">
        <v>16</v>
      </c>
      <c r="C604" s="12">
        <v>260</v>
      </c>
      <c r="D604" s="11" t="s">
        <v>1961</v>
      </c>
      <c r="E604" s="12">
        <v>100</v>
      </c>
      <c r="F604" s="11" t="s">
        <v>1953</v>
      </c>
      <c r="G604" s="11" t="s">
        <v>1858</v>
      </c>
      <c r="H604" s="10" t="s">
        <v>15</v>
      </c>
      <c r="I604" s="11" t="s">
        <v>124</v>
      </c>
      <c r="J604" s="12" t="s">
        <v>165</v>
      </c>
      <c r="K604" s="11" t="s">
        <v>166</v>
      </c>
      <c r="L604" s="13">
        <v>10500000</v>
      </c>
      <c r="M604" s="13">
        <v>10500000</v>
      </c>
      <c r="N604" s="13" t="str">
        <f>IF(Tbl_AppropInput[[#This Row],[Fund Detail Code]]="09119",Tbl_AppropInput[[#This Row],[Fund Group Name]],IF(ISNUMBER(SEARCH("covid",Tbl_AppropInput[[#This Row],[Fund Detail Name]]))=TRUE,"COVID Funds",Tbl_AppropInput[[#This Row],[Fund Group Name]]))</f>
        <v>Higher Education Operating</v>
      </c>
      <c r="O604" s="13" t="str">
        <f>IF(Tbl_AppropInput[[#This Row],[Fund Detail Code]]="09119",Tbl_AppropInput[[#This Row],[Fund Group Code]],IF(ISNUMBER(SEARCH("covid",Tbl_AppropInput[[#This Row],[Fund Detail Name]]))=TRUE,"99",Tbl_AppropInput[[#This Row],[Fund Group Code]]))</f>
        <v>03</v>
      </c>
      <c r="P604" s="13">
        <f>VLOOKUP(Tbl_AppropInput[[#This Row],[Agency Code]],TblAgencies[],12,FALSE)</f>
        <v>260</v>
      </c>
    </row>
    <row r="605" spans="1:16" ht="15.6">
      <c r="A605" s="10" t="s">
        <v>1938</v>
      </c>
      <c r="B605" s="11" t="s">
        <v>16</v>
      </c>
      <c r="C605" s="12">
        <v>260</v>
      </c>
      <c r="D605" s="11" t="s">
        <v>1961</v>
      </c>
      <c r="E605" s="12">
        <v>100</v>
      </c>
      <c r="F605" s="11" t="s">
        <v>1953</v>
      </c>
      <c r="G605" s="11" t="s">
        <v>1858</v>
      </c>
      <c r="H605" s="10" t="s">
        <v>15</v>
      </c>
      <c r="I605" s="11" t="s">
        <v>124</v>
      </c>
      <c r="J605" s="12" t="s">
        <v>130</v>
      </c>
      <c r="K605" s="11" t="s">
        <v>131</v>
      </c>
      <c r="L605" s="13">
        <v>4442647</v>
      </c>
      <c r="M605" s="13">
        <v>4442647</v>
      </c>
      <c r="N605" s="13" t="str">
        <f>IF(Tbl_AppropInput[[#This Row],[Fund Detail Code]]="09119",Tbl_AppropInput[[#This Row],[Fund Group Name]],IF(ISNUMBER(SEARCH("covid",Tbl_AppropInput[[#This Row],[Fund Detail Name]]))=TRUE,"COVID Funds",Tbl_AppropInput[[#This Row],[Fund Group Name]]))</f>
        <v>Higher Education Operating</v>
      </c>
      <c r="O605" s="13" t="str">
        <f>IF(Tbl_AppropInput[[#This Row],[Fund Detail Code]]="09119",Tbl_AppropInput[[#This Row],[Fund Group Code]],IF(ISNUMBER(SEARCH("covid",Tbl_AppropInput[[#This Row],[Fund Detail Name]]))=TRUE,"99",Tbl_AppropInput[[#This Row],[Fund Group Code]]))</f>
        <v>03</v>
      </c>
      <c r="P605" s="13">
        <f>VLOOKUP(Tbl_AppropInput[[#This Row],[Agency Code]],TblAgencies[],12,FALSE)</f>
        <v>260</v>
      </c>
    </row>
    <row r="606" spans="1:16" ht="15.6">
      <c r="A606" s="10" t="s">
        <v>1938</v>
      </c>
      <c r="B606" s="11" t="s">
        <v>16</v>
      </c>
      <c r="C606" s="12">
        <v>260</v>
      </c>
      <c r="D606" s="11" t="s">
        <v>1961</v>
      </c>
      <c r="E606" s="12">
        <v>100</v>
      </c>
      <c r="F606" s="11" t="s">
        <v>1953</v>
      </c>
      <c r="G606" s="11" t="s">
        <v>1858</v>
      </c>
      <c r="H606" s="10" t="s">
        <v>15</v>
      </c>
      <c r="I606" s="11" t="s">
        <v>124</v>
      </c>
      <c r="J606" s="12" t="s">
        <v>180</v>
      </c>
      <c r="K606" s="11" t="s">
        <v>1958</v>
      </c>
      <c r="L606" s="13">
        <v>50000</v>
      </c>
      <c r="M606" s="13">
        <v>50000</v>
      </c>
      <c r="N606" s="13" t="str">
        <f>IF(Tbl_AppropInput[[#This Row],[Fund Detail Code]]="09119",Tbl_AppropInput[[#This Row],[Fund Group Name]],IF(ISNUMBER(SEARCH("covid",Tbl_AppropInput[[#This Row],[Fund Detail Name]]))=TRUE,"COVID Funds",Tbl_AppropInput[[#This Row],[Fund Group Name]]))</f>
        <v>Higher Education Operating</v>
      </c>
      <c r="O606" s="13" t="str">
        <f>IF(Tbl_AppropInput[[#This Row],[Fund Detail Code]]="09119",Tbl_AppropInput[[#This Row],[Fund Group Code]],IF(ISNUMBER(SEARCH("covid",Tbl_AppropInput[[#This Row],[Fund Detail Name]]))=TRUE,"99",Tbl_AppropInput[[#This Row],[Fund Group Code]]))</f>
        <v>03</v>
      </c>
      <c r="P606" s="13">
        <f>VLOOKUP(Tbl_AppropInput[[#This Row],[Agency Code]],TblAgencies[],12,FALSE)</f>
        <v>260</v>
      </c>
    </row>
    <row r="607" spans="1:16" ht="15.6">
      <c r="A607" s="10" t="s">
        <v>1938</v>
      </c>
      <c r="B607" s="11" t="s">
        <v>16</v>
      </c>
      <c r="C607" s="12">
        <v>260</v>
      </c>
      <c r="D607" s="11" t="s">
        <v>1961</v>
      </c>
      <c r="E607" s="12">
        <v>100</v>
      </c>
      <c r="F607" s="11" t="s">
        <v>1953</v>
      </c>
      <c r="G607" s="11" t="s">
        <v>1858</v>
      </c>
      <c r="H607" s="10" t="s">
        <v>15</v>
      </c>
      <c r="I607" s="11" t="s">
        <v>124</v>
      </c>
      <c r="J607" s="12" t="s">
        <v>132</v>
      </c>
      <c r="K607" s="11" t="s">
        <v>1954</v>
      </c>
      <c r="L607" s="13">
        <v>400000</v>
      </c>
      <c r="M607" s="13">
        <v>400000</v>
      </c>
      <c r="N607" s="13" t="str">
        <f>IF(Tbl_AppropInput[[#This Row],[Fund Detail Code]]="09119",Tbl_AppropInput[[#This Row],[Fund Group Name]],IF(ISNUMBER(SEARCH("covid",Tbl_AppropInput[[#This Row],[Fund Detail Name]]))=TRUE,"COVID Funds",Tbl_AppropInput[[#This Row],[Fund Group Name]]))</f>
        <v>Higher Education Operating</v>
      </c>
      <c r="O607" s="13" t="str">
        <f>IF(Tbl_AppropInput[[#This Row],[Fund Detail Code]]="09119",Tbl_AppropInput[[#This Row],[Fund Group Code]],IF(ISNUMBER(SEARCH("covid",Tbl_AppropInput[[#This Row],[Fund Detail Name]]))=TRUE,"99",Tbl_AppropInput[[#This Row],[Fund Group Code]]))</f>
        <v>03</v>
      </c>
      <c r="P607" s="13">
        <f>VLOOKUP(Tbl_AppropInput[[#This Row],[Agency Code]],TblAgencies[],12,FALSE)</f>
        <v>260</v>
      </c>
    </row>
    <row r="608" spans="1:16" ht="15.6">
      <c r="A608" s="10" t="s">
        <v>1938</v>
      </c>
      <c r="B608" s="11" t="s">
        <v>16</v>
      </c>
      <c r="C608" s="12">
        <v>260</v>
      </c>
      <c r="D608" s="11" t="s">
        <v>1961</v>
      </c>
      <c r="E608" s="12">
        <v>100</v>
      </c>
      <c r="F608" s="11" t="s">
        <v>1953</v>
      </c>
      <c r="G608" s="11" t="s">
        <v>1858</v>
      </c>
      <c r="H608" s="10" t="s">
        <v>15</v>
      </c>
      <c r="I608" s="11" t="s">
        <v>124</v>
      </c>
      <c r="J608" s="12" t="s">
        <v>199</v>
      </c>
      <c r="K608" s="11" t="s">
        <v>200</v>
      </c>
      <c r="L608" s="13">
        <v>1453056</v>
      </c>
      <c r="M608" s="13">
        <v>1453056</v>
      </c>
      <c r="N608" s="13" t="str">
        <f>IF(Tbl_AppropInput[[#This Row],[Fund Detail Code]]="09119",Tbl_AppropInput[[#This Row],[Fund Group Name]],IF(ISNUMBER(SEARCH("covid",Tbl_AppropInput[[#This Row],[Fund Detail Name]]))=TRUE,"COVID Funds",Tbl_AppropInput[[#This Row],[Fund Group Name]]))</f>
        <v>Higher Education Operating</v>
      </c>
      <c r="O608" s="13" t="str">
        <f>IF(Tbl_AppropInput[[#This Row],[Fund Detail Code]]="09119",Tbl_AppropInput[[#This Row],[Fund Group Code]],IF(ISNUMBER(SEARCH("covid",Tbl_AppropInput[[#This Row],[Fund Detail Name]]))=TRUE,"99",Tbl_AppropInput[[#This Row],[Fund Group Code]]))</f>
        <v>03</v>
      </c>
      <c r="P608" s="13">
        <f>VLOOKUP(Tbl_AppropInput[[#This Row],[Agency Code]],TblAgencies[],12,FALSE)</f>
        <v>260</v>
      </c>
    </row>
    <row r="609" spans="1:16" ht="15.6">
      <c r="A609" s="10" t="s">
        <v>1938</v>
      </c>
      <c r="B609" s="11" t="s">
        <v>16</v>
      </c>
      <c r="C609" s="12">
        <v>260</v>
      </c>
      <c r="D609" s="11" t="s">
        <v>1961</v>
      </c>
      <c r="E609" s="12">
        <v>108</v>
      </c>
      <c r="F609" s="11" t="s">
        <v>153</v>
      </c>
      <c r="G609" s="11" t="s">
        <v>1859</v>
      </c>
      <c r="H609" s="10" t="s">
        <v>20</v>
      </c>
      <c r="I609" s="11" t="s">
        <v>21</v>
      </c>
      <c r="J609" s="12" t="s">
        <v>22</v>
      </c>
      <c r="K609" s="11" t="s">
        <v>23</v>
      </c>
      <c r="L609" s="13">
        <v>90957355</v>
      </c>
      <c r="M609" s="13">
        <v>112957355</v>
      </c>
      <c r="N609" s="13" t="str">
        <f>IF(Tbl_AppropInput[[#This Row],[Fund Detail Code]]="09119",Tbl_AppropInput[[#This Row],[Fund Group Name]],IF(ISNUMBER(SEARCH("covid",Tbl_AppropInput[[#This Row],[Fund Detail Name]]))=TRUE,"COVID Funds",Tbl_AppropInput[[#This Row],[Fund Group Name]]))</f>
        <v>General</v>
      </c>
      <c r="O609" s="13" t="str">
        <f>IF(Tbl_AppropInput[[#This Row],[Fund Detail Code]]="09119",Tbl_AppropInput[[#This Row],[Fund Group Code]],IF(ISNUMBER(SEARCH("covid",Tbl_AppropInput[[#This Row],[Fund Detail Name]]))=TRUE,"99",Tbl_AppropInput[[#This Row],[Fund Group Code]]))</f>
        <v>01</v>
      </c>
      <c r="P609" s="13">
        <f>VLOOKUP(Tbl_AppropInput[[#This Row],[Agency Code]],TblAgencies[],12,FALSE)</f>
        <v>260</v>
      </c>
    </row>
    <row r="610" spans="1:16" ht="15.6">
      <c r="A610" s="10" t="s">
        <v>1938</v>
      </c>
      <c r="B610" s="11" t="s">
        <v>16</v>
      </c>
      <c r="C610" s="12">
        <v>260</v>
      </c>
      <c r="D610" s="11" t="s">
        <v>1961</v>
      </c>
      <c r="E610" s="12">
        <v>108</v>
      </c>
      <c r="F610" s="11" t="s">
        <v>153</v>
      </c>
      <c r="G610" s="11" t="s">
        <v>1858</v>
      </c>
      <c r="H610" s="10" t="s">
        <v>15</v>
      </c>
      <c r="I610" s="11" t="s">
        <v>124</v>
      </c>
      <c r="J610" s="12" t="s">
        <v>163</v>
      </c>
      <c r="K610" s="11" t="s">
        <v>164</v>
      </c>
      <c r="L610" s="13">
        <v>3404275</v>
      </c>
      <c r="M610" s="13">
        <v>3404275</v>
      </c>
      <c r="N610" s="13" t="str">
        <f>IF(Tbl_AppropInput[[#This Row],[Fund Detail Code]]="09119",Tbl_AppropInput[[#This Row],[Fund Group Name]],IF(ISNUMBER(SEARCH("covid",Tbl_AppropInput[[#This Row],[Fund Detail Name]]))=TRUE,"COVID Funds",Tbl_AppropInput[[#This Row],[Fund Group Name]]))</f>
        <v>Higher Education Operating</v>
      </c>
      <c r="O610" s="13" t="str">
        <f>IF(Tbl_AppropInput[[#This Row],[Fund Detail Code]]="09119",Tbl_AppropInput[[#This Row],[Fund Group Code]],IF(ISNUMBER(SEARCH("covid",Tbl_AppropInput[[#This Row],[Fund Detail Name]]))=TRUE,"99",Tbl_AppropInput[[#This Row],[Fund Group Code]]))</f>
        <v>03</v>
      </c>
      <c r="P610" s="13">
        <f>VLOOKUP(Tbl_AppropInput[[#This Row],[Agency Code]],TblAgencies[],12,FALSE)</f>
        <v>260</v>
      </c>
    </row>
    <row r="611" spans="1:16" ht="15.6">
      <c r="A611" s="10" t="s">
        <v>1938</v>
      </c>
      <c r="B611" s="11" t="s">
        <v>16</v>
      </c>
      <c r="C611" s="12">
        <v>260</v>
      </c>
      <c r="D611" s="11" t="s">
        <v>1961</v>
      </c>
      <c r="E611" s="12">
        <v>108</v>
      </c>
      <c r="F611" s="11" t="s">
        <v>153</v>
      </c>
      <c r="G611" s="11" t="s">
        <v>1858</v>
      </c>
      <c r="H611" s="10" t="s">
        <v>15</v>
      </c>
      <c r="I611" s="11" t="s">
        <v>124</v>
      </c>
      <c r="J611" s="12" t="s">
        <v>154</v>
      </c>
      <c r="K611" s="11" t="s">
        <v>155</v>
      </c>
      <c r="L611" s="13">
        <v>20154077</v>
      </c>
      <c r="M611" s="13">
        <v>20154077</v>
      </c>
      <c r="N611" s="13" t="str">
        <f>IF(Tbl_AppropInput[[#This Row],[Fund Detail Code]]="09119",Tbl_AppropInput[[#This Row],[Fund Group Name]],IF(ISNUMBER(SEARCH("covid",Tbl_AppropInput[[#This Row],[Fund Detail Name]]))=TRUE,"COVID Funds",Tbl_AppropInput[[#This Row],[Fund Group Name]]))</f>
        <v>Higher Education Operating</v>
      </c>
      <c r="O611" s="13" t="str">
        <f>IF(Tbl_AppropInput[[#This Row],[Fund Detail Code]]="09119",Tbl_AppropInput[[#This Row],[Fund Group Code]],IF(ISNUMBER(SEARCH("covid",Tbl_AppropInput[[#This Row],[Fund Detail Name]]))=TRUE,"99",Tbl_AppropInput[[#This Row],[Fund Group Code]]))</f>
        <v>03</v>
      </c>
      <c r="P611" s="13">
        <f>VLOOKUP(Tbl_AppropInput[[#This Row],[Agency Code]],TblAgencies[],12,FALSE)</f>
        <v>260</v>
      </c>
    </row>
    <row r="612" spans="1:16" ht="15.6">
      <c r="A612" s="10" t="s">
        <v>1938</v>
      </c>
      <c r="B612" s="11" t="s">
        <v>16</v>
      </c>
      <c r="C612" s="12">
        <v>260</v>
      </c>
      <c r="D612" s="11" t="s">
        <v>1961</v>
      </c>
      <c r="E612" s="12">
        <v>108</v>
      </c>
      <c r="F612" s="11" t="s">
        <v>153</v>
      </c>
      <c r="G612" s="11" t="s">
        <v>1858</v>
      </c>
      <c r="H612" s="10" t="s">
        <v>15</v>
      </c>
      <c r="I612" s="11" t="s">
        <v>124</v>
      </c>
      <c r="J612" s="12" t="s">
        <v>182</v>
      </c>
      <c r="K612" s="11" t="s">
        <v>183</v>
      </c>
      <c r="L612" s="13">
        <v>14888954</v>
      </c>
      <c r="M612" s="13">
        <v>14888954</v>
      </c>
      <c r="N612" s="13" t="str">
        <f>IF(Tbl_AppropInput[[#This Row],[Fund Detail Code]]="09119",Tbl_AppropInput[[#This Row],[Fund Group Name]],IF(ISNUMBER(SEARCH("covid",Tbl_AppropInput[[#This Row],[Fund Detail Name]]))=TRUE,"COVID Funds",Tbl_AppropInput[[#This Row],[Fund Group Name]]))</f>
        <v>Higher Education Operating</v>
      </c>
      <c r="O612" s="13" t="str">
        <f>IF(Tbl_AppropInput[[#This Row],[Fund Detail Code]]="09119",Tbl_AppropInput[[#This Row],[Fund Group Code]],IF(ISNUMBER(SEARCH("covid",Tbl_AppropInput[[#This Row],[Fund Detail Name]]))=TRUE,"99",Tbl_AppropInput[[#This Row],[Fund Group Code]]))</f>
        <v>03</v>
      </c>
      <c r="P612" s="13">
        <f>VLOOKUP(Tbl_AppropInput[[#This Row],[Agency Code]],TblAgencies[],12,FALSE)</f>
        <v>260</v>
      </c>
    </row>
    <row r="613" spans="1:16" ht="15.6">
      <c r="A613" s="10" t="s">
        <v>1938</v>
      </c>
      <c r="B613" s="11" t="s">
        <v>16</v>
      </c>
      <c r="C613" s="12">
        <v>260</v>
      </c>
      <c r="D613" s="11" t="s">
        <v>1961</v>
      </c>
      <c r="E613" s="12">
        <v>110</v>
      </c>
      <c r="F613" s="11" t="s">
        <v>162</v>
      </c>
      <c r="G613" s="11" t="s">
        <v>1858</v>
      </c>
      <c r="H613" s="10" t="s">
        <v>15</v>
      </c>
      <c r="I613" s="11" t="s">
        <v>124</v>
      </c>
      <c r="J613" s="12" t="s">
        <v>163</v>
      </c>
      <c r="K613" s="11" t="s">
        <v>164</v>
      </c>
      <c r="L613" s="13">
        <v>41332753</v>
      </c>
      <c r="M613" s="13">
        <v>41332753</v>
      </c>
      <c r="N613" s="13" t="str">
        <f>IF(Tbl_AppropInput[[#This Row],[Fund Detail Code]]="09119",Tbl_AppropInput[[#This Row],[Fund Group Name]],IF(ISNUMBER(SEARCH("covid",Tbl_AppropInput[[#This Row],[Fund Detail Name]]))=TRUE,"COVID Funds",Tbl_AppropInput[[#This Row],[Fund Group Name]]))</f>
        <v>Higher Education Operating</v>
      </c>
      <c r="O613" s="13" t="str">
        <f>IF(Tbl_AppropInput[[#This Row],[Fund Detail Code]]="09119",Tbl_AppropInput[[#This Row],[Fund Group Code]],IF(ISNUMBER(SEARCH("covid",Tbl_AppropInput[[#This Row],[Fund Detail Name]]))=TRUE,"99",Tbl_AppropInput[[#This Row],[Fund Group Code]]))</f>
        <v>03</v>
      </c>
      <c r="P613" s="13">
        <f>VLOOKUP(Tbl_AppropInput[[#This Row],[Agency Code]],TblAgencies[],12,FALSE)</f>
        <v>260</v>
      </c>
    </row>
    <row r="614" spans="1:16" ht="15.6">
      <c r="A614" s="10" t="s">
        <v>1938</v>
      </c>
      <c r="B614" s="11" t="s">
        <v>16</v>
      </c>
      <c r="C614" s="12">
        <v>260</v>
      </c>
      <c r="D614" s="11" t="s">
        <v>1961</v>
      </c>
      <c r="E614" s="12">
        <v>110</v>
      </c>
      <c r="F614" s="11" t="s">
        <v>162</v>
      </c>
      <c r="G614" s="11" t="s">
        <v>1858</v>
      </c>
      <c r="H614" s="10" t="s">
        <v>15</v>
      </c>
      <c r="I614" s="11" t="s">
        <v>124</v>
      </c>
      <c r="J614" s="12" t="s">
        <v>154</v>
      </c>
      <c r="K614" s="11" t="s">
        <v>155</v>
      </c>
      <c r="L614" s="13">
        <v>19403291</v>
      </c>
      <c r="M614" s="13">
        <v>19403291</v>
      </c>
      <c r="N614" s="13" t="str">
        <f>IF(Tbl_AppropInput[[#This Row],[Fund Detail Code]]="09119",Tbl_AppropInput[[#This Row],[Fund Group Name]],IF(ISNUMBER(SEARCH("covid",Tbl_AppropInput[[#This Row],[Fund Detail Name]]))=TRUE,"COVID Funds",Tbl_AppropInput[[#This Row],[Fund Group Name]]))</f>
        <v>Higher Education Operating</v>
      </c>
      <c r="O614" s="13" t="str">
        <f>IF(Tbl_AppropInput[[#This Row],[Fund Detail Code]]="09119",Tbl_AppropInput[[#This Row],[Fund Group Code]],IF(ISNUMBER(SEARCH("covid",Tbl_AppropInput[[#This Row],[Fund Detail Name]]))=TRUE,"99",Tbl_AppropInput[[#This Row],[Fund Group Code]]))</f>
        <v>03</v>
      </c>
      <c r="P614" s="13">
        <f>VLOOKUP(Tbl_AppropInput[[#This Row],[Agency Code]],TblAgencies[],12,FALSE)</f>
        <v>260</v>
      </c>
    </row>
    <row r="615" spans="1:16" ht="15.6">
      <c r="A615" s="10" t="s">
        <v>1938</v>
      </c>
      <c r="B615" s="11" t="s">
        <v>16</v>
      </c>
      <c r="C615" s="12">
        <v>260</v>
      </c>
      <c r="D615" s="11" t="s">
        <v>1961</v>
      </c>
      <c r="E615" s="12">
        <v>534</v>
      </c>
      <c r="F615" s="11" t="s">
        <v>279</v>
      </c>
      <c r="G615" s="11" t="s">
        <v>1859</v>
      </c>
      <c r="H615" s="10" t="s">
        <v>20</v>
      </c>
      <c r="I615" s="11" t="s">
        <v>21</v>
      </c>
      <c r="J615" s="12" t="s">
        <v>22</v>
      </c>
      <c r="K615" s="11" t="s">
        <v>23</v>
      </c>
      <c r="L615" s="13">
        <v>12351314</v>
      </c>
      <c r="M615" s="13">
        <v>12351314</v>
      </c>
      <c r="N615" s="13" t="str">
        <f>IF(Tbl_AppropInput[[#This Row],[Fund Detail Code]]="09119",Tbl_AppropInput[[#This Row],[Fund Group Name]],IF(ISNUMBER(SEARCH("covid",Tbl_AppropInput[[#This Row],[Fund Detail Name]]))=TRUE,"COVID Funds",Tbl_AppropInput[[#This Row],[Fund Group Name]]))</f>
        <v>General</v>
      </c>
      <c r="O615" s="13" t="str">
        <f>IF(Tbl_AppropInput[[#This Row],[Fund Detail Code]]="09119",Tbl_AppropInput[[#This Row],[Fund Group Code]],IF(ISNUMBER(SEARCH("covid",Tbl_AppropInput[[#This Row],[Fund Detail Name]]))=TRUE,"99",Tbl_AppropInput[[#This Row],[Fund Group Code]]))</f>
        <v>01</v>
      </c>
      <c r="P615" s="13">
        <f>VLOOKUP(Tbl_AppropInput[[#This Row],[Agency Code]],TblAgencies[],12,FALSE)</f>
        <v>260</v>
      </c>
    </row>
    <row r="616" spans="1:16" ht="15.6">
      <c r="A616" s="10" t="s">
        <v>1938</v>
      </c>
      <c r="B616" s="11" t="s">
        <v>16</v>
      </c>
      <c r="C616" s="12">
        <v>260</v>
      </c>
      <c r="D616" s="11" t="s">
        <v>1961</v>
      </c>
      <c r="E616" s="12">
        <v>534</v>
      </c>
      <c r="F616" s="11" t="s">
        <v>279</v>
      </c>
      <c r="G616" s="11" t="s">
        <v>1858</v>
      </c>
      <c r="H616" s="10" t="s">
        <v>15</v>
      </c>
      <c r="I616" s="11" t="s">
        <v>124</v>
      </c>
      <c r="J616" s="12" t="s">
        <v>125</v>
      </c>
      <c r="K616" s="11" t="s">
        <v>124</v>
      </c>
      <c r="L616" s="13">
        <v>21858</v>
      </c>
      <c r="M616" s="13">
        <v>21858</v>
      </c>
      <c r="N616" s="13" t="str">
        <f>IF(Tbl_AppropInput[[#This Row],[Fund Detail Code]]="09119",Tbl_AppropInput[[#This Row],[Fund Group Name]],IF(ISNUMBER(SEARCH("covid",Tbl_AppropInput[[#This Row],[Fund Detail Name]]))=TRUE,"COVID Funds",Tbl_AppropInput[[#This Row],[Fund Group Name]]))</f>
        <v>Higher Education Operating</v>
      </c>
      <c r="O616" s="13" t="str">
        <f>IF(Tbl_AppropInput[[#This Row],[Fund Detail Code]]="09119",Tbl_AppropInput[[#This Row],[Fund Group Code]],IF(ISNUMBER(SEARCH("covid",Tbl_AppropInput[[#This Row],[Fund Detail Name]]))=TRUE,"99",Tbl_AppropInput[[#This Row],[Fund Group Code]]))</f>
        <v>03</v>
      </c>
      <c r="P616" s="13">
        <f>VLOOKUP(Tbl_AppropInput[[#This Row],[Agency Code]],TblAgencies[],12,FALSE)</f>
        <v>260</v>
      </c>
    </row>
    <row r="617" spans="1:16" ht="15.6">
      <c r="A617" s="10" t="s">
        <v>1938</v>
      </c>
      <c r="B617" s="11" t="s">
        <v>16</v>
      </c>
      <c r="C617" s="12">
        <v>260</v>
      </c>
      <c r="D617" s="11" t="s">
        <v>1961</v>
      </c>
      <c r="E617" s="12">
        <v>534</v>
      </c>
      <c r="F617" s="11" t="s">
        <v>279</v>
      </c>
      <c r="G617" s="11" t="s">
        <v>1858</v>
      </c>
      <c r="H617" s="10" t="s">
        <v>15</v>
      </c>
      <c r="I617" s="11" t="s">
        <v>124</v>
      </c>
      <c r="J617" s="12" t="s">
        <v>163</v>
      </c>
      <c r="K617" s="11" t="s">
        <v>164</v>
      </c>
      <c r="L617" s="13">
        <v>67350629</v>
      </c>
      <c r="M617" s="13">
        <v>67350629</v>
      </c>
      <c r="N617" s="13" t="str">
        <f>IF(Tbl_AppropInput[[#This Row],[Fund Detail Code]]="09119",Tbl_AppropInput[[#This Row],[Fund Group Name]],IF(ISNUMBER(SEARCH("covid",Tbl_AppropInput[[#This Row],[Fund Detail Name]]))=TRUE,"COVID Funds",Tbl_AppropInput[[#This Row],[Fund Group Name]]))</f>
        <v>Higher Education Operating</v>
      </c>
      <c r="O617" s="13" t="str">
        <f>IF(Tbl_AppropInput[[#This Row],[Fund Detail Code]]="09119",Tbl_AppropInput[[#This Row],[Fund Group Code]],IF(ISNUMBER(SEARCH("covid",Tbl_AppropInput[[#This Row],[Fund Detail Name]]))=TRUE,"99",Tbl_AppropInput[[#This Row],[Fund Group Code]]))</f>
        <v>03</v>
      </c>
      <c r="P617" s="13">
        <f>VLOOKUP(Tbl_AppropInput[[#This Row],[Agency Code]],TblAgencies[],12,FALSE)</f>
        <v>260</v>
      </c>
    </row>
    <row r="618" spans="1:16" ht="15.6">
      <c r="A618" s="10" t="s">
        <v>1938</v>
      </c>
      <c r="B618" s="11" t="s">
        <v>16</v>
      </c>
      <c r="C618" s="12">
        <v>260</v>
      </c>
      <c r="D618" s="11" t="s">
        <v>1961</v>
      </c>
      <c r="E618" s="12">
        <v>534</v>
      </c>
      <c r="F618" s="11" t="s">
        <v>279</v>
      </c>
      <c r="G618" s="11" t="s">
        <v>1858</v>
      </c>
      <c r="H618" s="10" t="s">
        <v>15</v>
      </c>
      <c r="I618" s="11" t="s">
        <v>124</v>
      </c>
      <c r="J618" s="12" t="s">
        <v>154</v>
      </c>
      <c r="K618" s="11" t="s">
        <v>155</v>
      </c>
      <c r="L618" s="13">
        <v>4900000</v>
      </c>
      <c r="M618" s="13">
        <v>4900000</v>
      </c>
      <c r="N618" s="13" t="str">
        <f>IF(Tbl_AppropInput[[#This Row],[Fund Detail Code]]="09119",Tbl_AppropInput[[#This Row],[Fund Group Name]],IF(ISNUMBER(SEARCH("covid",Tbl_AppropInput[[#This Row],[Fund Detail Name]]))=TRUE,"COVID Funds",Tbl_AppropInput[[#This Row],[Fund Group Name]]))</f>
        <v>Higher Education Operating</v>
      </c>
      <c r="O618" s="13" t="str">
        <f>IF(Tbl_AppropInput[[#This Row],[Fund Detail Code]]="09119",Tbl_AppropInput[[#This Row],[Fund Group Code]],IF(ISNUMBER(SEARCH("covid",Tbl_AppropInput[[#This Row],[Fund Detail Name]]))=TRUE,"99",Tbl_AppropInput[[#This Row],[Fund Group Code]]))</f>
        <v>03</v>
      </c>
      <c r="P618" s="13">
        <f>VLOOKUP(Tbl_AppropInput[[#This Row],[Agency Code]],TblAgencies[],12,FALSE)</f>
        <v>260</v>
      </c>
    </row>
    <row r="619" spans="1:16" ht="15.6">
      <c r="A619" s="10" t="s">
        <v>1938</v>
      </c>
      <c r="B619" s="11" t="s">
        <v>16</v>
      </c>
      <c r="C619" s="12">
        <v>260</v>
      </c>
      <c r="D619" s="11" t="s">
        <v>1961</v>
      </c>
      <c r="E619" s="12">
        <v>534</v>
      </c>
      <c r="F619" s="11" t="s">
        <v>279</v>
      </c>
      <c r="G619" s="11" t="s">
        <v>1858</v>
      </c>
      <c r="H619" s="10" t="s">
        <v>15</v>
      </c>
      <c r="I619" s="11" t="s">
        <v>124</v>
      </c>
      <c r="J619" s="12" t="s">
        <v>288</v>
      </c>
      <c r="K619" s="11" t="s">
        <v>289</v>
      </c>
      <c r="L619" s="13">
        <v>43729169</v>
      </c>
      <c r="M619" s="13">
        <v>43729169</v>
      </c>
      <c r="N619" s="13" t="str">
        <f>IF(Tbl_AppropInput[[#This Row],[Fund Detail Code]]="09119",Tbl_AppropInput[[#This Row],[Fund Group Name]],IF(ISNUMBER(SEARCH("covid",Tbl_AppropInput[[#This Row],[Fund Detail Name]]))=TRUE,"COVID Funds",Tbl_AppropInput[[#This Row],[Fund Group Name]]))</f>
        <v>Higher Education Operating</v>
      </c>
      <c r="O619" s="13" t="str">
        <f>IF(Tbl_AppropInput[[#This Row],[Fund Detail Code]]="09119",Tbl_AppropInput[[#This Row],[Fund Group Code]],IF(ISNUMBER(SEARCH("covid",Tbl_AppropInput[[#This Row],[Fund Detail Name]]))=TRUE,"99",Tbl_AppropInput[[#This Row],[Fund Group Code]]))</f>
        <v>03</v>
      </c>
      <c r="P619" s="13">
        <f>VLOOKUP(Tbl_AppropInput[[#This Row],[Agency Code]],TblAgencies[],12,FALSE)</f>
        <v>260</v>
      </c>
    </row>
    <row r="620" spans="1:16" ht="15.6">
      <c r="A620" s="10" t="s">
        <v>1938</v>
      </c>
      <c r="B620" s="11" t="s">
        <v>16</v>
      </c>
      <c r="C620" s="12">
        <v>260</v>
      </c>
      <c r="D620" s="11" t="s">
        <v>1961</v>
      </c>
      <c r="E620" s="12">
        <v>809</v>
      </c>
      <c r="F620" s="11" t="s">
        <v>172</v>
      </c>
      <c r="G620" s="11" t="s">
        <v>1858</v>
      </c>
      <c r="H620" s="10" t="s">
        <v>15</v>
      </c>
      <c r="I620" s="11" t="s">
        <v>124</v>
      </c>
      <c r="J620" s="12" t="s">
        <v>156</v>
      </c>
      <c r="K620" s="11" t="s">
        <v>157</v>
      </c>
      <c r="L620" s="13">
        <v>37710554</v>
      </c>
      <c r="M620" s="13">
        <v>37710554</v>
      </c>
      <c r="N620" s="13" t="str">
        <f>IF(Tbl_AppropInput[[#This Row],[Fund Detail Code]]="09119",Tbl_AppropInput[[#This Row],[Fund Group Name]],IF(ISNUMBER(SEARCH("covid",Tbl_AppropInput[[#This Row],[Fund Detail Name]]))=TRUE,"COVID Funds",Tbl_AppropInput[[#This Row],[Fund Group Name]]))</f>
        <v>Higher Education Operating</v>
      </c>
      <c r="O620" s="13" t="str">
        <f>IF(Tbl_AppropInput[[#This Row],[Fund Detail Code]]="09119",Tbl_AppropInput[[#This Row],[Fund Group Code]],IF(ISNUMBER(SEARCH("covid",Tbl_AppropInput[[#This Row],[Fund Detail Name]]))=TRUE,"99",Tbl_AppropInput[[#This Row],[Fund Group Code]]))</f>
        <v>03</v>
      </c>
      <c r="P620" s="13">
        <f>VLOOKUP(Tbl_AppropInput[[#This Row],[Agency Code]],TblAgencies[],12,FALSE)</f>
        <v>260</v>
      </c>
    </row>
    <row r="621" spans="1:16" ht="15.6">
      <c r="A621" s="10" t="s">
        <v>1938</v>
      </c>
      <c r="B621" s="11" t="s">
        <v>16</v>
      </c>
      <c r="C621" s="12">
        <v>260</v>
      </c>
      <c r="D621" s="11" t="s">
        <v>1961</v>
      </c>
      <c r="E621" s="12">
        <v>809</v>
      </c>
      <c r="F621" s="11" t="s">
        <v>172</v>
      </c>
      <c r="G621" s="11" t="s">
        <v>1858</v>
      </c>
      <c r="H621" s="10" t="s">
        <v>148</v>
      </c>
      <c r="I621" s="11" t="s">
        <v>149</v>
      </c>
      <c r="J621" s="12" t="s">
        <v>150</v>
      </c>
      <c r="K621" s="11" t="s">
        <v>151</v>
      </c>
      <c r="L621" s="13">
        <v>16110763</v>
      </c>
      <c r="M621" s="13">
        <v>16110763</v>
      </c>
      <c r="N621" s="13" t="str">
        <f>IF(Tbl_AppropInput[[#This Row],[Fund Detail Code]]="09119",Tbl_AppropInput[[#This Row],[Fund Group Name]],IF(ISNUMBER(SEARCH("covid",Tbl_AppropInput[[#This Row],[Fund Detail Name]]))=TRUE,"COVID Funds",Tbl_AppropInput[[#This Row],[Fund Group Name]]))</f>
        <v>Debt Service</v>
      </c>
      <c r="O621" s="13" t="str">
        <f>IF(Tbl_AppropInput[[#This Row],[Fund Detail Code]]="09119",Tbl_AppropInput[[#This Row],[Fund Group Code]],IF(ISNUMBER(SEARCH("covid",Tbl_AppropInput[[#This Row],[Fund Detail Name]]))=TRUE,"99",Tbl_AppropInput[[#This Row],[Fund Group Code]]))</f>
        <v>08</v>
      </c>
      <c r="P621" s="13">
        <f>VLOOKUP(Tbl_AppropInput[[#This Row],[Agency Code]],TblAgencies[],12,FALSE)</f>
        <v>260</v>
      </c>
    </row>
    <row r="622" spans="1:16" ht="15.6">
      <c r="A622" s="10" t="s">
        <v>1938</v>
      </c>
      <c r="B622" s="11" t="s">
        <v>16</v>
      </c>
      <c r="C622" s="12">
        <v>211</v>
      </c>
      <c r="D622" s="11" t="s">
        <v>198</v>
      </c>
      <c r="E622" s="12">
        <v>100</v>
      </c>
      <c r="F622" s="11" t="s">
        <v>1953</v>
      </c>
      <c r="G622" s="11" t="s">
        <v>1859</v>
      </c>
      <c r="H622" s="10" t="s">
        <v>20</v>
      </c>
      <c r="I622" s="11" t="s">
        <v>21</v>
      </c>
      <c r="J622" s="12" t="s">
        <v>22</v>
      </c>
      <c r="K622" s="11" t="s">
        <v>23</v>
      </c>
      <c r="L622" s="13">
        <v>20809176</v>
      </c>
      <c r="M622" s="13">
        <v>20269276</v>
      </c>
      <c r="N622" s="13" t="str">
        <f>IF(Tbl_AppropInput[[#This Row],[Fund Detail Code]]="09119",Tbl_AppropInput[[#This Row],[Fund Group Name]],IF(ISNUMBER(SEARCH("covid",Tbl_AppropInput[[#This Row],[Fund Detail Name]]))=TRUE,"COVID Funds",Tbl_AppropInput[[#This Row],[Fund Group Name]]))</f>
        <v>General</v>
      </c>
      <c r="O622" s="13" t="str">
        <f>IF(Tbl_AppropInput[[#This Row],[Fund Detail Code]]="09119",Tbl_AppropInput[[#This Row],[Fund Group Code]],IF(ISNUMBER(SEARCH("covid",Tbl_AppropInput[[#This Row],[Fund Detail Name]]))=TRUE,"99",Tbl_AppropInput[[#This Row],[Fund Group Code]]))</f>
        <v>01</v>
      </c>
      <c r="P622" s="13">
        <f>VLOOKUP(Tbl_AppropInput[[#This Row],[Agency Code]],TblAgencies[],12,FALSE)</f>
        <v>211</v>
      </c>
    </row>
    <row r="623" spans="1:16" ht="15.6">
      <c r="A623" s="10" t="s">
        <v>1938</v>
      </c>
      <c r="B623" s="11" t="s">
        <v>16</v>
      </c>
      <c r="C623" s="12">
        <v>211</v>
      </c>
      <c r="D623" s="11" t="s">
        <v>198</v>
      </c>
      <c r="E623" s="12">
        <v>100</v>
      </c>
      <c r="F623" s="11" t="s">
        <v>1953</v>
      </c>
      <c r="G623" s="11" t="s">
        <v>1858</v>
      </c>
      <c r="H623" s="10" t="s">
        <v>15</v>
      </c>
      <c r="I623" s="11" t="s">
        <v>124</v>
      </c>
      <c r="J623" s="12" t="s">
        <v>125</v>
      </c>
      <c r="K623" s="11" t="s">
        <v>124</v>
      </c>
      <c r="L623" s="13">
        <v>36227989</v>
      </c>
      <c r="M623" s="13">
        <v>36056329</v>
      </c>
      <c r="N623" s="13" t="str">
        <f>IF(Tbl_AppropInput[[#This Row],[Fund Detail Code]]="09119",Tbl_AppropInput[[#This Row],[Fund Group Name]],IF(ISNUMBER(SEARCH("covid",Tbl_AppropInput[[#This Row],[Fund Detail Name]]))=TRUE,"COVID Funds",Tbl_AppropInput[[#This Row],[Fund Group Name]]))</f>
        <v>Higher Education Operating</v>
      </c>
      <c r="O623" s="13" t="str">
        <f>IF(Tbl_AppropInput[[#This Row],[Fund Detail Code]]="09119",Tbl_AppropInput[[#This Row],[Fund Group Code]],IF(ISNUMBER(SEARCH("covid",Tbl_AppropInput[[#This Row],[Fund Detail Name]]))=TRUE,"99",Tbl_AppropInput[[#This Row],[Fund Group Code]]))</f>
        <v>03</v>
      </c>
      <c r="P623" s="13">
        <f>VLOOKUP(Tbl_AppropInput[[#This Row],[Agency Code]],TblAgencies[],12,FALSE)</f>
        <v>211</v>
      </c>
    </row>
    <row r="624" spans="1:16" ht="15.6">
      <c r="A624" s="10" t="s">
        <v>1938</v>
      </c>
      <c r="B624" s="11" t="s">
        <v>16</v>
      </c>
      <c r="C624" s="12">
        <v>211</v>
      </c>
      <c r="D624" s="11" t="s">
        <v>198</v>
      </c>
      <c r="E624" s="12">
        <v>100</v>
      </c>
      <c r="F624" s="11" t="s">
        <v>1953</v>
      </c>
      <c r="G624" s="11" t="s">
        <v>1858</v>
      </c>
      <c r="H624" s="10" t="s">
        <v>148</v>
      </c>
      <c r="I624" s="11" t="s">
        <v>149</v>
      </c>
      <c r="J624" s="12" t="s">
        <v>150</v>
      </c>
      <c r="K624" s="11" t="s">
        <v>151</v>
      </c>
      <c r="L624" s="13">
        <v>400000</v>
      </c>
      <c r="M624" s="13">
        <v>400000</v>
      </c>
      <c r="N624" s="13" t="str">
        <f>IF(Tbl_AppropInput[[#This Row],[Fund Detail Code]]="09119",Tbl_AppropInput[[#This Row],[Fund Group Name]],IF(ISNUMBER(SEARCH("covid",Tbl_AppropInput[[#This Row],[Fund Detail Name]]))=TRUE,"COVID Funds",Tbl_AppropInput[[#This Row],[Fund Group Name]]))</f>
        <v>Debt Service</v>
      </c>
      <c r="O624" s="13" t="str">
        <f>IF(Tbl_AppropInput[[#This Row],[Fund Detail Code]]="09119",Tbl_AppropInput[[#This Row],[Fund Group Code]],IF(ISNUMBER(SEARCH("covid",Tbl_AppropInput[[#This Row],[Fund Detail Name]]))=TRUE,"99",Tbl_AppropInput[[#This Row],[Fund Group Code]]))</f>
        <v>08</v>
      </c>
      <c r="P624" s="13">
        <f>VLOOKUP(Tbl_AppropInput[[#This Row],[Agency Code]],TblAgencies[],12,FALSE)</f>
        <v>211</v>
      </c>
    </row>
    <row r="625" spans="1:16" ht="15.6">
      <c r="A625" s="10" t="s">
        <v>1938</v>
      </c>
      <c r="B625" s="11" t="s">
        <v>16</v>
      </c>
      <c r="C625" s="12">
        <v>211</v>
      </c>
      <c r="D625" s="11" t="s">
        <v>198</v>
      </c>
      <c r="E625" s="12">
        <v>108</v>
      </c>
      <c r="F625" s="11" t="s">
        <v>153</v>
      </c>
      <c r="G625" s="11" t="s">
        <v>1859</v>
      </c>
      <c r="H625" s="10" t="s">
        <v>20</v>
      </c>
      <c r="I625" s="11" t="s">
        <v>21</v>
      </c>
      <c r="J625" s="12" t="s">
        <v>22</v>
      </c>
      <c r="K625" s="11" t="s">
        <v>23</v>
      </c>
      <c r="L625" s="13">
        <v>1187018</v>
      </c>
      <c r="M625" s="13">
        <v>1418318</v>
      </c>
      <c r="N625" s="13" t="str">
        <f>IF(Tbl_AppropInput[[#This Row],[Fund Detail Code]]="09119",Tbl_AppropInput[[#This Row],[Fund Group Name]],IF(ISNUMBER(SEARCH("covid",Tbl_AppropInput[[#This Row],[Fund Detail Name]]))=TRUE,"COVID Funds",Tbl_AppropInput[[#This Row],[Fund Group Name]]))</f>
        <v>General</v>
      </c>
      <c r="O625" s="13" t="str">
        <f>IF(Tbl_AppropInput[[#This Row],[Fund Detail Code]]="09119",Tbl_AppropInput[[#This Row],[Fund Group Code]],IF(ISNUMBER(SEARCH("covid",Tbl_AppropInput[[#This Row],[Fund Detail Name]]))=TRUE,"99",Tbl_AppropInput[[#This Row],[Fund Group Code]]))</f>
        <v>01</v>
      </c>
      <c r="P625" s="13">
        <f>VLOOKUP(Tbl_AppropInput[[#This Row],[Agency Code]],TblAgencies[],12,FALSE)</f>
        <v>211</v>
      </c>
    </row>
    <row r="626" spans="1:16" ht="15.6">
      <c r="A626" s="10" t="s">
        <v>1938</v>
      </c>
      <c r="B626" s="11" t="s">
        <v>16</v>
      </c>
      <c r="C626" s="12">
        <v>211</v>
      </c>
      <c r="D626" s="11" t="s">
        <v>198</v>
      </c>
      <c r="E626" s="12">
        <v>108</v>
      </c>
      <c r="F626" s="11" t="s">
        <v>153</v>
      </c>
      <c r="G626" s="11" t="s">
        <v>1858</v>
      </c>
      <c r="H626" s="10" t="s">
        <v>15</v>
      </c>
      <c r="I626" s="11" t="s">
        <v>124</v>
      </c>
      <c r="J626" s="12" t="s">
        <v>125</v>
      </c>
      <c r="K626" s="11" t="s">
        <v>124</v>
      </c>
      <c r="L626" s="13">
        <v>4600000</v>
      </c>
      <c r="M626" s="13">
        <v>4600000</v>
      </c>
      <c r="N626" s="13" t="str">
        <f>IF(Tbl_AppropInput[[#This Row],[Fund Detail Code]]="09119",Tbl_AppropInput[[#This Row],[Fund Group Name]],IF(ISNUMBER(SEARCH("covid",Tbl_AppropInput[[#This Row],[Fund Detail Name]]))=TRUE,"COVID Funds",Tbl_AppropInput[[#This Row],[Fund Group Name]]))</f>
        <v>Higher Education Operating</v>
      </c>
      <c r="O626" s="13" t="str">
        <f>IF(Tbl_AppropInput[[#This Row],[Fund Detail Code]]="09119",Tbl_AppropInput[[#This Row],[Fund Group Code]],IF(ISNUMBER(SEARCH("covid",Tbl_AppropInput[[#This Row],[Fund Detail Name]]))=TRUE,"99",Tbl_AppropInput[[#This Row],[Fund Group Code]]))</f>
        <v>03</v>
      </c>
      <c r="P626" s="13">
        <f>VLOOKUP(Tbl_AppropInput[[#This Row],[Agency Code]],TblAgencies[],12,FALSE)</f>
        <v>211</v>
      </c>
    </row>
    <row r="627" spans="1:16" ht="15.6">
      <c r="A627" s="10" t="s">
        <v>1938</v>
      </c>
      <c r="B627" s="11" t="s">
        <v>16</v>
      </c>
      <c r="C627" s="12">
        <v>211</v>
      </c>
      <c r="D627" s="11" t="s">
        <v>198</v>
      </c>
      <c r="E627" s="12">
        <v>110</v>
      </c>
      <c r="F627" s="11" t="s">
        <v>162</v>
      </c>
      <c r="G627" s="11" t="s">
        <v>1858</v>
      </c>
      <c r="H627" s="10" t="s">
        <v>15</v>
      </c>
      <c r="I627" s="11" t="s">
        <v>124</v>
      </c>
      <c r="J627" s="12" t="s">
        <v>163</v>
      </c>
      <c r="K627" s="11" t="s">
        <v>164</v>
      </c>
      <c r="L627" s="13">
        <v>200000</v>
      </c>
      <c r="M627" s="13">
        <v>200000</v>
      </c>
      <c r="N627" s="13" t="str">
        <f>IF(Tbl_AppropInput[[#This Row],[Fund Detail Code]]="09119",Tbl_AppropInput[[#This Row],[Fund Group Name]],IF(ISNUMBER(SEARCH("covid",Tbl_AppropInput[[#This Row],[Fund Detail Name]]))=TRUE,"COVID Funds",Tbl_AppropInput[[#This Row],[Fund Group Name]]))</f>
        <v>Higher Education Operating</v>
      </c>
      <c r="O627" s="13" t="str">
        <f>IF(Tbl_AppropInput[[#This Row],[Fund Detail Code]]="09119",Tbl_AppropInput[[#This Row],[Fund Group Code]],IF(ISNUMBER(SEARCH("covid",Tbl_AppropInput[[#This Row],[Fund Detail Name]]))=TRUE,"99",Tbl_AppropInput[[#This Row],[Fund Group Code]]))</f>
        <v>03</v>
      </c>
      <c r="P627" s="13">
        <f>VLOOKUP(Tbl_AppropInput[[#This Row],[Agency Code]],TblAgencies[],12,FALSE)</f>
        <v>211</v>
      </c>
    </row>
    <row r="628" spans="1:16" ht="15.6">
      <c r="A628" s="10" t="s">
        <v>1938</v>
      </c>
      <c r="B628" s="11" t="s">
        <v>16</v>
      </c>
      <c r="C628" s="12">
        <v>211</v>
      </c>
      <c r="D628" s="11" t="s">
        <v>198</v>
      </c>
      <c r="E628" s="12">
        <v>110</v>
      </c>
      <c r="F628" s="11" t="s">
        <v>162</v>
      </c>
      <c r="G628" s="11" t="s">
        <v>1858</v>
      </c>
      <c r="H628" s="10" t="s">
        <v>15</v>
      </c>
      <c r="I628" s="11" t="s">
        <v>124</v>
      </c>
      <c r="J628" s="12" t="s">
        <v>154</v>
      </c>
      <c r="K628" s="11" t="s">
        <v>155</v>
      </c>
      <c r="L628" s="13">
        <v>244898</v>
      </c>
      <c r="M628" s="13">
        <v>244898</v>
      </c>
      <c r="N628" s="13" t="str">
        <f>IF(Tbl_AppropInput[[#This Row],[Fund Detail Code]]="09119",Tbl_AppropInput[[#This Row],[Fund Group Name]],IF(ISNUMBER(SEARCH("covid",Tbl_AppropInput[[#This Row],[Fund Detail Name]]))=TRUE,"COVID Funds",Tbl_AppropInput[[#This Row],[Fund Group Name]]))</f>
        <v>Higher Education Operating</v>
      </c>
      <c r="O628" s="13" t="str">
        <f>IF(Tbl_AppropInput[[#This Row],[Fund Detail Code]]="09119",Tbl_AppropInput[[#This Row],[Fund Group Code]],IF(ISNUMBER(SEARCH("covid",Tbl_AppropInput[[#This Row],[Fund Detail Name]]))=TRUE,"99",Tbl_AppropInput[[#This Row],[Fund Group Code]]))</f>
        <v>03</v>
      </c>
      <c r="P628" s="13">
        <f>VLOOKUP(Tbl_AppropInput[[#This Row],[Agency Code]],TblAgencies[],12,FALSE)</f>
        <v>211</v>
      </c>
    </row>
    <row r="629" spans="1:16" ht="15.6">
      <c r="A629" s="10" t="s">
        <v>1938</v>
      </c>
      <c r="B629" s="11" t="s">
        <v>16</v>
      </c>
      <c r="C629" s="12">
        <v>211</v>
      </c>
      <c r="D629" s="11" t="s">
        <v>198</v>
      </c>
      <c r="E629" s="12">
        <v>110</v>
      </c>
      <c r="F629" s="11" t="s">
        <v>162</v>
      </c>
      <c r="G629" s="11" t="s">
        <v>1858</v>
      </c>
      <c r="H629" s="10" t="s">
        <v>15</v>
      </c>
      <c r="I629" s="11" t="s">
        <v>124</v>
      </c>
      <c r="J629" s="12" t="s">
        <v>165</v>
      </c>
      <c r="K629" s="11" t="s">
        <v>166</v>
      </c>
      <c r="L629" s="13">
        <v>75000</v>
      </c>
      <c r="M629" s="13">
        <v>75000</v>
      </c>
      <c r="N629" s="13" t="str">
        <f>IF(Tbl_AppropInput[[#This Row],[Fund Detail Code]]="09119",Tbl_AppropInput[[#This Row],[Fund Group Name]],IF(ISNUMBER(SEARCH("covid",Tbl_AppropInput[[#This Row],[Fund Detail Name]]))=TRUE,"COVID Funds",Tbl_AppropInput[[#This Row],[Fund Group Name]]))</f>
        <v>Higher Education Operating</v>
      </c>
      <c r="O629" s="13" t="str">
        <f>IF(Tbl_AppropInput[[#This Row],[Fund Detail Code]]="09119",Tbl_AppropInput[[#This Row],[Fund Group Code]],IF(ISNUMBER(SEARCH("covid",Tbl_AppropInput[[#This Row],[Fund Detail Name]]))=TRUE,"99",Tbl_AppropInput[[#This Row],[Fund Group Code]]))</f>
        <v>03</v>
      </c>
      <c r="P629" s="13">
        <f>VLOOKUP(Tbl_AppropInput[[#This Row],[Agency Code]],TblAgencies[],12,FALSE)</f>
        <v>211</v>
      </c>
    </row>
    <row r="630" spans="1:16" ht="15.6">
      <c r="A630" s="10" t="s">
        <v>1938</v>
      </c>
      <c r="B630" s="11" t="s">
        <v>16</v>
      </c>
      <c r="C630" s="12">
        <v>211</v>
      </c>
      <c r="D630" s="11" t="s">
        <v>198</v>
      </c>
      <c r="E630" s="12">
        <v>110</v>
      </c>
      <c r="F630" s="11" t="s">
        <v>162</v>
      </c>
      <c r="G630" s="11" t="s">
        <v>1858</v>
      </c>
      <c r="H630" s="10" t="s">
        <v>15</v>
      </c>
      <c r="I630" s="11" t="s">
        <v>124</v>
      </c>
      <c r="J630" s="12" t="s">
        <v>130</v>
      </c>
      <c r="K630" s="11" t="s">
        <v>131</v>
      </c>
      <c r="L630" s="13">
        <v>25000</v>
      </c>
      <c r="M630" s="13">
        <v>25000</v>
      </c>
      <c r="N630" s="13" t="str">
        <f>IF(Tbl_AppropInput[[#This Row],[Fund Detail Code]]="09119",Tbl_AppropInput[[#This Row],[Fund Group Name]],IF(ISNUMBER(SEARCH("covid",Tbl_AppropInput[[#This Row],[Fund Detail Name]]))=TRUE,"COVID Funds",Tbl_AppropInput[[#This Row],[Fund Group Name]]))</f>
        <v>Higher Education Operating</v>
      </c>
      <c r="O630" s="13" t="str">
        <f>IF(Tbl_AppropInput[[#This Row],[Fund Detail Code]]="09119",Tbl_AppropInput[[#This Row],[Fund Group Code]],IF(ISNUMBER(SEARCH("covid",Tbl_AppropInput[[#This Row],[Fund Detail Name]]))=TRUE,"99",Tbl_AppropInput[[#This Row],[Fund Group Code]]))</f>
        <v>03</v>
      </c>
      <c r="P630" s="13">
        <f>VLOOKUP(Tbl_AppropInput[[#This Row],[Agency Code]],TblAgencies[],12,FALSE)</f>
        <v>211</v>
      </c>
    </row>
    <row r="631" spans="1:16" ht="15.6">
      <c r="A631" s="10" t="s">
        <v>1938</v>
      </c>
      <c r="B631" s="11" t="s">
        <v>16</v>
      </c>
      <c r="C631" s="12">
        <v>211</v>
      </c>
      <c r="D631" s="11" t="s">
        <v>198</v>
      </c>
      <c r="E631" s="12">
        <v>110</v>
      </c>
      <c r="F631" s="11" t="s">
        <v>162</v>
      </c>
      <c r="G631" s="11" t="s">
        <v>1858</v>
      </c>
      <c r="H631" s="10" t="s">
        <v>15</v>
      </c>
      <c r="I631" s="11" t="s">
        <v>124</v>
      </c>
      <c r="J631" s="12" t="s">
        <v>220</v>
      </c>
      <c r="K631" s="11" t="s">
        <v>221</v>
      </c>
      <c r="L631" s="13">
        <v>200000</v>
      </c>
      <c r="M631" s="13">
        <v>200000</v>
      </c>
      <c r="N631" s="13" t="str">
        <f>IF(Tbl_AppropInput[[#This Row],[Fund Detail Code]]="09119",Tbl_AppropInput[[#This Row],[Fund Group Name]],IF(ISNUMBER(SEARCH("covid",Tbl_AppropInput[[#This Row],[Fund Detail Name]]))=TRUE,"COVID Funds",Tbl_AppropInput[[#This Row],[Fund Group Name]]))</f>
        <v>Higher Education Operating</v>
      </c>
      <c r="O631" s="13" t="str">
        <f>IF(Tbl_AppropInput[[#This Row],[Fund Detail Code]]="09119",Tbl_AppropInput[[#This Row],[Fund Group Code]],IF(ISNUMBER(SEARCH("covid",Tbl_AppropInput[[#This Row],[Fund Detail Name]]))=TRUE,"99",Tbl_AppropInput[[#This Row],[Fund Group Code]]))</f>
        <v>03</v>
      </c>
      <c r="P631" s="13">
        <f>VLOOKUP(Tbl_AppropInput[[#This Row],[Agency Code]],TblAgencies[],12,FALSE)</f>
        <v>211</v>
      </c>
    </row>
    <row r="632" spans="1:16" ht="15.6">
      <c r="A632" s="10" t="s">
        <v>1938</v>
      </c>
      <c r="B632" s="11" t="s">
        <v>16</v>
      </c>
      <c r="C632" s="12">
        <v>211</v>
      </c>
      <c r="D632" s="11" t="s">
        <v>198</v>
      </c>
      <c r="E632" s="12">
        <v>110</v>
      </c>
      <c r="F632" s="11" t="s">
        <v>162</v>
      </c>
      <c r="G632" s="11" t="s">
        <v>1858</v>
      </c>
      <c r="H632" s="10" t="s">
        <v>15</v>
      </c>
      <c r="I632" s="11" t="s">
        <v>124</v>
      </c>
      <c r="J632" s="12" t="s">
        <v>167</v>
      </c>
      <c r="K632" s="11" t="s">
        <v>168</v>
      </c>
      <c r="L632" s="13">
        <v>20000</v>
      </c>
      <c r="M632" s="13">
        <v>20000</v>
      </c>
      <c r="N632" s="13" t="str">
        <f>IF(Tbl_AppropInput[[#This Row],[Fund Detail Code]]="09119",Tbl_AppropInput[[#This Row],[Fund Group Name]],IF(ISNUMBER(SEARCH("covid",Tbl_AppropInput[[#This Row],[Fund Detail Name]]))=TRUE,"COVID Funds",Tbl_AppropInput[[#This Row],[Fund Group Name]]))</f>
        <v>Higher Education Operating</v>
      </c>
      <c r="O632" s="13" t="str">
        <f>IF(Tbl_AppropInput[[#This Row],[Fund Detail Code]]="09119",Tbl_AppropInput[[#This Row],[Fund Group Code]],IF(ISNUMBER(SEARCH("covid",Tbl_AppropInput[[#This Row],[Fund Detail Name]]))=TRUE,"99",Tbl_AppropInput[[#This Row],[Fund Group Code]]))</f>
        <v>03</v>
      </c>
      <c r="P632" s="13">
        <f>VLOOKUP(Tbl_AppropInput[[#This Row],[Agency Code]],TblAgencies[],12,FALSE)</f>
        <v>211</v>
      </c>
    </row>
    <row r="633" spans="1:16" ht="15.6">
      <c r="A633" s="10" t="s">
        <v>1938</v>
      </c>
      <c r="B633" s="11" t="s">
        <v>16</v>
      </c>
      <c r="C633" s="12">
        <v>211</v>
      </c>
      <c r="D633" s="11" t="s">
        <v>198</v>
      </c>
      <c r="E633" s="12">
        <v>110</v>
      </c>
      <c r="F633" s="11" t="s">
        <v>162</v>
      </c>
      <c r="G633" s="11" t="s">
        <v>1858</v>
      </c>
      <c r="H633" s="10" t="s">
        <v>15</v>
      </c>
      <c r="I633" s="11" t="s">
        <v>124</v>
      </c>
      <c r="J633" s="12" t="s">
        <v>180</v>
      </c>
      <c r="K633" s="11" t="s">
        <v>1958</v>
      </c>
      <c r="L633" s="13">
        <v>15000</v>
      </c>
      <c r="M633" s="13">
        <v>15000</v>
      </c>
      <c r="N633" s="13" t="str">
        <f>IF(Tbl_AppropInput[[#This Row],[Fund Detail Code]]="09119",Tbl_AppropInput[[#This Row],[Fund Group Name]],IF(ISNUMBER(SEARCH("covid",Tbl_AppropInput[[#This Row],[Fund Detail Name]]))=TRUE,"COVID Funds",Tbl_AppropInput[[#This Row],[Fund Group Name]]))</f>
        <v>Higher Education Operating</v>
      </c>
      <c r="O633" s="13" t="str">
        <f>IF(Tbl_AppropInput[[#This Row],[Fund Detail Code]]="09119",Tbl_AppropInput[[#This Row],[Fund Group Code]],IF(ISNUMBER(SEARCH("covid",Tbl_AppropInput[[#This Row],[Fund Detail Name]]))=TRUE,"99",Tbl_AppropInput[[#This Row],[Fund Group Code]]))</f>
        <v>03</v>
      </c>
      <c r="P633" s="13">
        <f>VLOOKUP(Tbl_AppropInput[[#This Row],[Agency Code]],TblAgencies[],12,FALSE)</f>
        <v>211</v>
      </c>
    </row>
    <row r="634" spans="1:16" ht="15.6">
      <c r="A634" s="10" t="s">
        <v>1938</v>
      </c>
      <c r="B634" s="11" t="s">
        <v>16</v>
      </c>
      <c r="C634" s="12">
        <v>211</v>
      </c>
      <c r="D634" s="11" t="s">
        <v>198</v>
      </c>
      <c r="E634" s="12">
        <v>110</v>
      </c>
      <c r="F634" s="11" t="s">
        <v>162</v>
      </c>
      <c r="G634" s="11" t="s">
        <v>1858</v>
      </c>
      <c r="H634" s="10" t="s">
        <v>15</v>
      </c>
      <c r="I634" s="11" t="s">
        <v>124</v>
      </c>
      <c r="J634" s="12" t="s">
        <v>187</v>
      </c>
      <c r="K634" s="11" t="s">
        <v>1957</v>
      </c>
      <c r="L634" s="13">
        <v>45000</v>
      </c>
      <c r="M634" s="13">
        <v>45000</v>
      </c>
      <c r="N634" s="13" t="str">
        <f>IF(Tbl_AppropInput[[#This Row],[Fund Detail Code]]="09119",Tbl_AppropInput[[#This Row],[Fund Group Name]],IF(ISNUMBER(SEARCH("covid",Tbl_AppropInput[[#This Row],[Fund Detail Name]]))=TRUE,"COVID Funds",Tbl_AppropInput[[#This Row],[Fund Group Name]]))</f>
        <v>Higher Education Operating</v>
      </c>
      <c r="O634" s="13" t="str">
        <f>IF(Tbl_AppropInput[[#This Row],[Fund Detail Code]]="09119",Tbl_AppropInput[[#This Row],[Fund Group Code]],IF(ISNUMBER(SEARCH("covid",Tbl_AppropInput[[#This Row],[Fund Detail Name]]))=TRUE,"99",Tbl_AppropInput[[#This Row],[Fund Group Code]]))</f>
        <v>03</v>
      </c>
      <c r="P634" s="13">
        <f>VLOOKUP(Tbl_AppropInput[[#This Row],[Agency Code]],TblAgencies[],12,FALSE)</f>
        <v>211</v>
      </c>
    </row>
    <row r="635" spans="1:16" ht="15.6">
      <c r="A635" s="10" t="s">
        <v>1938</v>
      </c>
      <c r="B635" s="11" t="s">
        <v>16</v>
      </c>
      <c r="C635" s="12">
        <v>211</v>
      </c>
      <c r="D635" s="11" t="s">
        <v>198</v>
      </c>
      <c r="E635" s="12">
        <v>110</v>
      </c>
      <c r="F635" s="11" t="s">
        <v>162</v>
      </c>
      <c r="G635" s="11" t="s">
        <v>1858</v>
      </c>
      <c r="H635" s="10" t="s">
        <v>15</v>
      </c>
      <c r="I635" s="11" t="s">
        <v>124</v>
      </c>
      <c r="J635" s="12" t="s">
        <v>199</v>
      </c>
      <c r="K635" s="11" t="s">
        <v>200</v>
      </c>
      <c r="L635" s="13">
        <v>70000</v>
      </c>
      <c r="M635" s="13">
        <v>70000</v>
      </c>
      <c r="N635" s="13" t="str">
        <f>IF(Tbl_AppropInput[[#This Row],[Fund Detail Code]]="09119",Tbl_AppropInput[[#This Row],[Fund Group Name]],IF(ISNUMBER(SEARCH("covid",Tbl_AppropInput[[#This Row],[Fund Detail Name]]))=TRUE,"COVID Funds",Tbl_AppropInput[[#This Row],[Fund Group Name]]))</f>
        <v>Higher Education Operating</v>
      </c>
      <c r="O635" s="13" t="str">
        <f>IF(Tbl_AppropInput[[#This Row],[Fund Detail Code]]="09119",Tbl_AppropInput[[#This Row],[Fund Group Code]],IF(ISNUMBER(SEARCH("covid",Tbl_AppropInput[[#This Row],[Fund Detail Name]]))=TRUE,"99",Tbl_AppropInput[[#This Row],[Fund Group Code]]))</f>
        <v>03</v>
      </c>
      <c r="P635" s="13">
        <f>VLOOKUP(Tbl_AppropInput[[#This Row],[Agency Code]],TblAgencies[],12,FALSE)</f>
        <v>211</v>
      </c>
    </row>
    <row r="636" spans="1:16" ht="15.6">
      <c r="A636" s="10" t="s">
        <v>1938</v>
      </c>
      <c r="B636" s="11" t="s">
        <v>16</v>
      </c>
      <c r="C636" s="12">
        <v>211</v>
      </c>
      <c r="D636" s="11" t="s">
        <v>198</v>
      </c>
      <c r="E636" s="12">
        <v>113</v>
      </c>
      <c r="F636" s="11" t="s">
        <v>193</v>
      </c>
      <c r="G636" s="11" t="s">
        <v>1859</v>
      </c>
      <c r="H636" s="10" t="s">
        <v>20</v>
      </c>
      <c r="I636" s="11" t="s">
        <v>21</v>
      </c>
      <c r="J636" s="12" t="s">
        <v>22</v>
      </c>
      <c r="K636" s="11" t="s">
        <v>23</v>
      </c>
      <c r="L636" s="13">
        <v>6275771</v>
      </c>
      <c r="M636" s="13">
        <v>5859671</v>
      </c>
      <c r="N636" s="13" t="str">
        <f>IF(Tbl_AppropInput[[#This Row],[Fund Detail Code]]="09119",Tbl_AppropInput[[#This Row],[Fund Group Name]],IF(ISNUMBER(SEARCH("covid",Tbl_AppropInput[[#This Row],[Fund Detail Name]]))=TRUE,"COVID Funds",Tbl_AppropInput[[#This Row],[Fund Group Name]]))</f>
        <v>General</v>
      </c>
      <c r="O636" s="13" t="str">
        <f>IF(Tbl_AppropInput[[#This Row],[Fund Detail Code]]="09119",Tbl_AppropInput[[#This Row],[Fund Group Code]],IF(ISNUMBER(SEARCH("covid",Tbl_AppropInput[[#This Row],[Fund Detail Name]]))=TRUE,"99",Tbl_AppropInput[[#This Row],[Fund Group Code]]))</f>
        <v>01</v>
      </c>
      <c r="P636" s="13">
        <f>VLOOKUP(Tbl_AppropInput[[#This Row],[Agency Code]],TblAgencies[],12,FALSE)</f>
        <v>211</v>
      </c>
    </row>
    <row r="637" spans="1:16" ht="15.6">
      <c r="A637" s="10" t="s">
        <v>1938</v>
      </c>
      <c r="B637" s="11" t="s">
        <v>16</v>
      </c>
      <c r="C637" s="12">
        <v>211</v>
      </c>
      <c r="D637" s="11" t="s">
        <v>198</v>
      </c>
      <c r="E637" s="12">
        <v>113</v>
      </c>
      <c r="F637" s="11" t="s">
        <v>193</v>
      </c>
      <c r="G637" s="11" t="s">
        <v>1858</v>
      </c>
      <c r="H637" s="10" t="s">
        <v>15</v>
      </c>
      <c r="I637" s="11" t="s">
        <v>124</v>
      </c>
      <c r="J637" s="12" t="s">
        <v>125</v>
      </c>
      <c r="K637" s="11" t="s">
        <v>124</v>
      </c>
      <c r="L637" s="13">
        <v>370787</v>
      </c>
      <c r="M637" s="13">
        <v>341887</v>
      </c>
      <c r="N637" s="13" t="str">
        <f>IF(Tbl_AppropInput[[#This Row],[Fund Detail Code]]="09119",Tbl_AppropInput[[#This Row],[Fund Group Name]],IF(ISNUMBER(SEARCH("covid",Tbl_AppropInput[[#This Row],[Fund Detail Name]]))=TRUE,"COVID Funds",Tbl_AppropInput[[#This Row],[Fund Group Name]]))</f>
        <v>Higher Education Operating</v>
      </c>
      <c r="O637" s="13" t="str">
        <f>IF(Tbl_AppropInput[[#This Row],[Fund Detail Code]]="09119",Tbl_AppropInput[[#This Row],[Fund Group Code]],IF(ISNUMBER(SEARCH("covid",Tbl_AppropInput[[#This Row],[Fund Detail Name]]))=TRUE,"99",Tbl_AppropInput[[#This Row],[Fund Group Code]]))</f>
        <v>03</v>
      </c>
      <c r="P637" s="13">
        <f>VLOOKUP(Tbl_AppropInput[[#This Row],[Agency Code]],TblAgencies[],12,FALSE)</f>
        <v>211</v>
      </c>
    </row>
    <row r="638" spans="1:16" ht="15.6">
      <c r="A638" s="10" t="s">
        <v>1938</v>
      </c>
      <c r="B638" s="11" t="s">
        <v>16</v>
      </c>
      <c r="C638" s="12">
        <v>211</v>
      </c>
      <c r="D638" s="11" t="s">
        <v>198</v>
      </c>
      <c r="E638" s="12">
        <v>113</v>
      </c>
      <c r="F638" s="11" t="s">
        <v>193</v>
      </c>
      <c r="G638" s="11" t="s">
        <v>1858</v>
      </c>
      <c r="H638" s="10" t="s">
        <v>15</v>
      </c>
      <c r="I638" s="11" t="s">
        <v>124</v>
      </c>
      <c r="J638" s="12" t="s">
        <v>194</v>
      </c>
      <c r="K638" s="11" t="s">
        <v>193</v>
      </c>
      <c r="L638" s="13">
        <v>4562604</v>
      </c>
      <c r="M638" s="13">
        <v>4562604</v>
      </c>
      <c r="N638" s="13" t="str">
        <f>IF(Tbl_AppropInput[[#This Row],[Fund Detail Code]]="09119",Tbl_AppropInput[[#This Row],[Fund Group Name]],IF(ISNUMBER(SEARCH("covid",Tbl_AppropInput[[#This Row],[Fund Detail Name]]))=TRUE,"COVID Funds",Tbl_AppropInput[[#This Row],[Fund Group Name]]))</f>
        <v>Higher Education Operating</v>
      </c>
      <c r="O638" s="13" t="str">
        <f>IF(Tbl_AppropInput[[#This Row],[Fund Detail Code]]="09119",Tbl_AppropInput[[#This Row],[Fund Group Code]],IF(ISNUMBER(SEARCH("covid",Tbl_AppropInput[[#This Row],[Fund Detail Name]]))=TRUE,"99",Tbl_AppropInput[[#This Row],[Fund Group Code]]))</f>
        <v>03</v>
      </c>
      <c r="P638" s="13">
        <f>VLOOKUP(Tbl_AppropInput[[#This Row],[Agency Code]],TblAgencies[],12,FALSE)</f>
        <v>211</v>
      </c>
    </row>
    <row r="639" spans="1:16" ht="15.6">
      <c r="A639" s="10" t="s">
        <v>1938</v>
      </c>
      <c r="B639" s="11" t="s">
        <v>16</v>
      </c>
      <c r="C639" s="12">
        <v>211</v>
      </c>
      <c r="D639" s="11" t="s">
        <v>198</v>
      </c>
      <c r="E639" s="12">
        <v>809</v>
      </c>
      <c r="F639" s="11" t="s">
        <v>172</v>
      </c>
      <c r="G639" s="11" t="s">
        <v>1858</v>
      </c>
      <c r="H639" s="10" t="s">
        <v>15</v>
      </c>
      <c r="I639" s="11" t="s">
        <v>124</v>
      </c>
      <c r="J639" s="12" t="s">
        <v>156</v>
      </c>
      <c r="K639" s="11" t="s">
        <v>157</v>
      </c>
      <c r="L639" s="13">
        <v>27920510</v>
      </c>
      <c r="M639" s="13">
        <v>27920510</v>
      </c>
      <c r="N639" s="13" t="str">
        <f>IF(Tbl_AppropInput[[#This Row],[Fund Detail Code]]="09119",Tbl_AppropInput[[#This Row],[Fund Group Name]],IF(ISNUMBER(SEARCH("covid",Tbl_AppropInput[[#This Row],[Fund Detail Name]]))=TRUE,"COVID Funds",Tbl_AppropInput[[#This Row],[Fund Group Name]]))</f>
        <v>Higher Education Operating</v>
      </c>
      <c r="O639" s="13" t="str">
        <f>IF(Tbl_AppropInput[[#This Row],[Fund Detail Code]]="09119",Tbl_AppropInput[[#This Row],[Fund Group Code]],IF(ISNUMBER(SEARCH("covid",Tbl_AppropInput[[#This Row],[Fund Detail Name]]))=TRUE,"99",Tbl_AppropInput[[#This Row],[Fund Group Code]]))</f>
        <v>03</v>
      </c>
      <c r="P639" s="13">
        <f>VLOOKUP(Tbl_AppropInput[[#This Row],[Agency Code]],TblAgencies[],12,FALSE)</f>
        <v>211</v>
      </c>
    </row>
    <row r="640" spans="1:16" ht="15.6">
      <c r="A640" s="10" t="s">
        <v>1938</v>
      </c>
      <c r="B640" s="11" t="s">
        <v>16</v>
      </c>
      <c r="C640" s="12">
        <v>211</v>
      </c>
      <c r="D640" s="11" t="s">
        <v>198</v>
      </c>
      <c r="E640" s="12">
        <v>809</v>
      </c>
      <c r="F640" s="11" t="s">
        <v>172</v>
      </c>
      <c r="G640" s="11" t="s">
        <v>1858</v>
      </c>
      <c r="H640" s="10" t="s">
        <v>148</v>
      </c>
      <c r="I640" s="11" t="s">
        <v>149</v>
      </c>
      <c r="J640" s="12" t="s">
        <v>175</v>
      </c>
      <c r="K640" s="11" t="s">
        <v>176</v>
      </c>
      <c r="L640" s="13">
        <v>891000</v>
      </c>
      <c r="M640" s="13">
        <v>891000</v>
      </c>
      <c r="N640" s="13" t="str">
        <f>IF(Tbl_AppropInput[[#This Row],[Fund Detail Code]]="09119",Tbl_AppropInput[[#This Row],[Fund Group Name]],IF(ISNUMBER(SEARCH("covid",Tbl_AppropInput[[#This Row],[Fund Detail Name]]))=TRUE,"COVID Funds",Tbl_AppropInput[[#This Row],[Fund Group Name]]))</f>
        <v>Debt Service</v>
      </c>
      <c r="O640" s="13" t="str">
        <f>IF(Tbl_AppropInput[[#This Row],[Fund Detail Code]]="09119",Tbl_AppropInput[[#This Row],[Fund Group Code]],IF(ISNUMBER(SEARCH("covid",Tbl_AppropInput[[#This Row],[Fund Detail Name]]))=TRUE,"99",Tbl_AppropInput[[#This Row],[Fund Group Code]]))</f>
        <v>08</v>
      </c>
      <c r="P640" s="13">
        <f>VLOOKUP(Tbl_AppropInput[[#This Row],[Agency Code]],TblAgencies[],12,FALSE)</f>
        <v>211</v>
      </c>
    </row>
    <row r="641" spans="1:16" ht="15.6">
      <c r="A641" s="10" t="s">
        <v>1938</v>
      </c>
      <c r="B641" s="11" t="s">
        <v>16</v>
      </c>
      <c r="C641" s="12">
        <v>211</v>
      </c>
      <c r="D641" s="11" t="s">
        <v>198</v>
      </c>
      <c r="E641" s="12">
        <v>809</v>
      </c>
      <c r="F641" s="11" t="s">
        <v>172</v>
      </c>
      <c r="G641" s="11" t="s">
        <v>1858</v>
      </c>
      <c r="H641" s="10" t="s">
        <v>148</v>
      </c>
      <c r="I641" s="11" t="s">
        <v>149</v>
      </c>
      <c r="J641" s="12" t="s">
        <v>150</v>
      </c>
      <c r="K641" s="11" t="s">
        <v>151</v>
      </c>
      <c r="L641" s="13">
        <v>1607000</v>
      </c>
      <c r="M641" s="13">
        <v>1607000</v>
      </c>
      <c r="N641" s="13" t="str">
        <f>IF(Tbl_AppropInput[[#This Row],[Fund Detail Code]]="09119",Tbl_AppropInput[[#This Row],[Fund Group Name]],IF(ISNUMBER(SEARCH("covid",Tbl_AppropInput[[#This Row],[Fund Detail Name]]))=TRUE,"COVID Funds",Tbl_AppropInput[[#This Row],[Fund Group Name]]))</f>
        <v>Debt Service</v>
      </c>
      <c r="O641" s="13" t="str">
        <f>IF(Tbl_AppropInput[[#This Row],[Fund Detail Code]]="09119",Tbl_AppropInput[[#This Row],[Fund Group Code]],IF(ISNUMBER(SEARCH("covid",Tbl_AppropInput[[#This Row],[Fund Detail Name]]))=TRUE,"99",Tbl_AppropInput[[#This Row],[Fund Group Code]]))</f>
        <v>08</v>
      </c>
      <c r="P641" s="13">
        <f>VLOOKUP(Tbl_AppropInput[[#This Row],[Agency Code]],TblAgencies[],12,FALSE)</f>
        <v>211</v>
      </c>
    </row>
    <row r="642" spans="1:16" ht="15.6">
      <c r="A642" s="10" t="s">
        <v>1938</v>
      </c>
      <c r="B642" s="11" t="s">
        <v>16</v>
      </c>
      <c r="C642" s="12">
        <v>208</v>
      </c>
      <c r="D642" s="11" t="s">
        <v>186</v>
      </c>
      <c r="E642" s="12">
        <v>100</v>
      </c>
      <c r="F642" s="11" t="s">
        <v>1953</v>
      </c>
      <c r="G642" s="11" t="s">
        <v>1859</v>
      </c>
      <c r="H642" s="10" t="s">
        <v>20</v>
      </c>
      <c r="I642" s="11" t="s">
        <v>21</v>
      </c>
      <c r="J642" s="12" t="s">
        <v>22</v>
      </c>
      <c r="K642" s="11" t="s">
        <v>23</v>
      </c>
      <c r="L642" s="13">
        <v>211354059</v>
      </c>
      <c r="M642" s="13">
        <v>211803059</v>
      </c>
      <c r="N642" s="13" t="str">
        <f>IF(Tbl_AppropInput[[#This Row],[Fund Detail Code]]="09119",Tbl_AppropInput[[#This Row],[Fund Group Name]],IF(ISNUMBER(SEARCH("covid",Tbl_AppropInput[[#This Row],[Fund Detail Name]]))=TRUE,"COVID Funds",Tbl_AppropInput[[#This Row],[Fund Group Name]]))</f>
        <v>General</v>
      </c>
      <c r="O642" s="13" t="str">
        <f>IF(Tbl_AppropInput[[#This Row],[Fund Detail Code]]="09119",Tbl_AppropInput[[#This Row],[Fund Group Code]],IF(ISNUMBER(SEARCH("covid",Tbl_AppropInput[[#This Row],[Fund Detail Name]]))=TRUE,"99",Tbl_AppropInput[[#This Row],[Fund Group Code]]))</f>
        <v>01</v>
      </c>
      <c r="P642" s="13">
        <f>VLOOKUP(Tbl_AppropInput[[#This Row],[Agency Code]],TblAgencies[],12,FALSE)</f>
        <v>208</v>
      </c>
    </row>
    <row r="643" spans="1:16" ht="15.6">
      <c r="A643" s="10" t="s">
        <v>1938</v>
      </c>
      <c r="B643" s="11" t="s">
        <v>16</v>
      </c>
      <c r="C643" s="12">
        <v>208</v>
      </c>
      <c r="D643" s="11" t="s">
        <v>186</v>
      </c>
      <c r="E643" s="12">
        <v>100</v>
      </c>
      <c r="F643" s="11" t="s">
        <v>1953</v>
      </c>
      <c r="G643" s="11" t="s">
        <v>1858</v>
      </c>
      <c r="H643" s="10" t="s">
        <v>15</v>
      </c>
      <c r="I643" s="11" t="s">
        <v>124</v>
      </c>
      <c r="J643" s="12" t="s">
        <v>125</v>
      </c>
      <c r="K643" s="11" t="s">
        <v>124</v>
      </c>
      <c r="L643" s="13">
        <v>659130813</v>
      </c>
      <c r="M643" s="13">
        <v>659864813</v>
      </c>
      <c r="N643" s="13" t="str">
        <f>IF(Tbl_AppropInput[[#This Row],[Fund Detail Code]]="09119",Tbl_AppropInput[[#This Row],[Fund Group Name]],IF(ISNUMBER(SEARCH("covid",Tbl_AppropInput[[#This Row],[Fund Detail Name]]))=TRUE,"COVID Funds",Tbl_AppropInput[[#This Row],[Fund Group Name]]))</f>
        <v>Higher Education Operating</v>
      </c>
      <c r="O643" s="13" t="str">
        <f>IF(Tbl_AppropInput[[#This Row],[Fund Detail Code]]="09119",Tbl_AppropInput[[#This Row],[Fund Group Code]],IF(ISNUMBER(SEARCH("covid",Tbl_AppropInput[[#This Row],[Fund Detail Name]]))=TRUE,"99",Tbl_AppropInput[[#This Row],[Fund Group Code]]))</f>
        <v>03</v>
      </c>
      <c r="P643" s="13">
        <f>VLOOKUP(Tbl_AppropInput[[#This Row],[Agency Code]],TblAgencies[],12,FALSE)</f>
        <v>208</v>
      </c>
    </row>
    <row r="644" spans="1:16" ht="15.6">
      <c r="A644" s="10" t="s">
        <v>1938</v>
      </c>
      <c r="B644" s="11" t="s">
        <v>16</v>
      </c>
      <c r="C644" s="12">
        <v>208</v>
      </c>
      <c r="D644" s="11" t="s">
        <v>186</v>
      </c>
      <c r="E644" s="12">
        <v>100</v>
      </c>
      <c r="F644" s="11" t="s">
        <v>1953</v>
      </c>
      <c r="G644" s="11" t="s">
        <v>1858</v>
      </c>
      <c r="H644" s="10" t="s">
        <v>15</v>
      </c>
      <c r="I644" s="11" t="s">
        <v>124</v>
      </c>
      <c r="J644" s="12" t="s">
        <v>154</v>
      </c>
      <c r="K644" s="11" t="s">
        <v>155</v>
      </c>
      <c r="L644" s="13">
        <v>18272695</v>
      </c>
      <c r="M644" s="13">
        <v>18272695</v>
      </c>
      <c r="N644" s="13" t="str">
        <f>IF(Tbl_AppropInput[[#This Row],[Fund Detail Code]]="09119",Tbl_AppropInput[[#This Row],[Fund Group Name]],IF(ISNUMBER(SEARCH("covid",Tbl_AppropInput[[#This Row],[Fund Detail Name]]))=TRUE,"COVID Funds",Tbl_AppropInput[[#This Row],[Fund Group Name]]))</f>
        <v>Higher Education Operating</v>
      </c>
      <c r="O644" s="13" t="str">
        <f>IF(Tbl_AppropInput[[#This Row],[Fund Detail Code]]="09119",Tbl_AppropInput[[#This Row],[Fund Group Code]],IF(ISNUMBER(SEARCH("covid",Tbl_AppropInput[[#This Row],[Fund Detail Name]]))=TRUE,"99",Tbl_AppropInput[[#This Row],[Fund Group Code]]))</f>
        <v>03</v>
      </c>
      <c r="P644" s="13">
        <f>VLOOKUP(Tbl_AppropInput[[#This Row],[Agency Code]],TblAgencies[],12,FALSE)</f>
        <v>208</v>
      </c>
    </row>
    <row r="645" spans="1:16" ht="15.6">
      <c r="A645" s="10" t="s">
        <v>1938</v>
      </c>
      <c r="B645" s="11" t="s">
        <v>16</v>
      </c>
      <c r="C645" s="12">
        <v>208</v>
      </c>
      <c r="D645" s="11" t="s">
        <v>186</v>
      </c>
      <c r="E645" s="12">
        <v>100</v>
      </c>
      <c r="F645" s="11" t="s">
        <v>1953</v>
      </c>
      <c r="G645" s="11" t="s">
        <v>1858</v>
      </c>
      <c r="H645" s="10" t="s">
        <v>15</v>
      </c>
      <c r="I645" s="11" t="s">
        <v>124</v>
      </c>
      <c r="J645" s="12" t="s">
        <v>130</v>
      </c>
      <c r="K645" s="11" t="s">
        <v>131</v>
      </c>
      <c r="L645" s="13">
        <v>416279</v>
      </c>
      <c r="M645" s="13">
        <v>416279</v>
      </c>
      <c r="N645" s="13" t="str">
        <f>IF(Tbl_AppropInput[[#This Row],[Fund Detail Code]]="09119",Tbl_AppropInput[[#This Row],[Fund Group Name]],IF(ISNUMBER(SEARCH("covid",Tbl_AppropInput[[#This Row],[Fund Detail Name]]))=TRUE,"COVID Funds",Tbl_AppropInput[[#This Row],[Fund Group Name]]))</f>
        <v>Higher Education Operating</v>
      </c>
      <c r="O645" s="13" t="str">
        <f>IF(Tbl_AppropInput[[#This Row],[Fund Detail Code]]="09119",Tbl_AppropInput[[#This Row],[Fund Group Code]],IF(ISNUMBER(SEARCH("covid",Tbl_AppropInput[[#This Row],[Fund Detail Name]]))=TRUE,"99",Tbl_AppropInput[[#This Row],[Fund Group Code]]))</f>
        <v>03</v>
      </c>
      <c r="P645" s="13">
        <f>VLOOKUP(Tbl_AppropInput[[#This Row],[Agency Code]],TblAgencies[],12,FALSE)</f>
        <v>208</v>
      </c>
    </row>
    <row r="646" spans="1:16" ht="15.6">
      <c r="A646" s="10" t="s">
        <v>1938</v>
      </c>
      <c r="B646" s="11" t="s">
        <v>16</v>
      </c>
      <c r="C646" s="12">
        <v>208</v>
      </c>
      <c r="D646" s="11" t="s">
        <v>186</v>
      </c>
      <c r="E646" s="12">
        <v>100</v>
      </c>
      <c r="F646" s="11" t="s">
        <v>1953</v>
      </c>
      <c r="G646" s="11" t="s">
        <v>1858</v>
      </c>
      <c r="H646" s="10" t="s">
        <v>15</v>
      </c>
      <c r="I646" s="11" t="s">
        <v>124</v>
      </c>
      <c r="J646" s="12" t="s">
        <v>132</v>
      </c>
      <c r="K646" s="11" t="s">
        <v>1954</v>
      </c>
      <c r="L646" s="13">
        <v>388965</v>
      </c>
      <c r="M646" s="13">
        <v>388965</v>
      </c>
      <c r="N646" s="13" t="str">
        <f>IF(Tbl_AppropInput[[#This Row],[Fund Detail Code]]="09119",Tbl_AppropInput[[#This Row],[Fund Group Name]],IF(ISNUMBER(SEARCH("covid",Tbl_AppropInput[[#This Row],[Fund Detail Name]]))=TRUE,"COVID Funds",Tbl_AppropInput[[#This Row],[Fund Group Name]]))</f>
        <v>Higher Education Operating</v>
      </c>
      <c r="O646" s="13" t="str">
        <f>IF(Tbl_AppropInput[[#This Row],[Fund Detail Code]]="09119",Tbl_AppropInput[[#This Row],[Fund Group Code]],IF(ISNUMBER(SEARCH("covid",Tbl_AppropInput[[#This Row],[Fund Detail Name]]))=TRUE,"99",Tbl_AppropInput[[#This Row],[Fund Group Code]]))</f>
        <v>03</v>
      </c>
      <c r="P646" s="13">
        <f>VLOOKUP(Tbl_AppropInput[[#This Row],[Agency Code]],TblAgencies[],12,FALSE)</f>
        <v>208</v>
      </c>
    </row>
    <row r="647" spans="1:16" ht="15.6">
      <c r="A647" s="10" t="s">
        <v>1938</v>
      </c>
      <c r="B647" s="11" t="s">
        <v>16</v>
      </c>
      <c r="C647" s="12">
        <v>208</v>
      </c>
      <c r="D647" s="11" t="s">
        <v>186</v>
      </c>
      <c r="E647" s="12">
        <v>100</v>
      </c>
      <c r="F647" s="11" t="s">
        <v>1953</v>
      </c>
      <c r="G647" s="11" t="s">
        <v>1858</v>
      </c>
      <c r="H647" s="10" t="s">
        <v>15</v>
      </c>
      <c r="I647" s="11" t="s">
        <v>124</v>
      </c>
      <c r="J647" s="12" t="s">
        <v>187</v>
      </c>
      <c r="K647" s="11" t="s">
        <v>1957</v>
      </c>
      <c r="L647" s="13">
        <v>243172</v>
      </c>
      <c r="M647" s="13">
        <v>243172</v>
      </c>
      <c r="N647" s="13" t="str">
        <f>IF(Tbl_AppropInput[[#This Row],[Fund Detail Code]]="09119",Tbl_AppropInput[[#This Row],[Fund Group Name]],IF(ISNUMBER(SEARCH("covid",Tbl_AppropInput[[#This Row],[Fund Detail Name]]))=TRUE,"COVID Funds",Tbl_AppropInput[[#This Row],[Fund Group Name]]))</f>
        <v>Higher Education Operating</v>
      </c>
      <c r="O647" s="13" t="str">
        <f>IF(Tbl_AppropInput[[#This Row],[Fund Detail Code]]="09119",Tbl_AppropInput[[#This Row],[Fund Group Code]],IF(ISNUMBER(SEARCH("covid",Tbl_AppropInput[[#This Row],[Fund Detail Name]]))=TRUE,"99",Tbl_AppropInput[[#This Row],[Fund Group Code]]))</f>
        <v>03</v>
      </c>
      <c r="P647" s="13">
        <f>VLOOKUP(Tbl_AppropInput[[#This Row],[Agency Code]],TblAgencies[],12,FALSE)</f>
        <v>208</v>
      </c>
    </row>
    <row r="648" spans="1:16" ht="15.6">
      <c r="A648" s="10" t="s">
        <v>1938</v>
      </c>
      <c r="B648" s="11" t="s">
        <v>16</v>
      </c>
      <c r="C648" s="12">
        <v>208</v>
      </c>
      <c r="D648" s="11" t="s">
        <v>186</v>
      </c>
      <c r="E648" s="12">
        <v>108</v>
      </c>
      <c r="F648" s="11" t="s">
        <v>153</v>
      </c>
      <c r="G648" s="11" t="s">
        <v>1859</v>
      </c>
      <c r="H648" s="10" t="s">
        <v>20</v>
      </c>
      <c r="I648" s="11" t="s">
        <v>21</v>
      </c>
      <c r="J648" s="12" t="s">
        <v>22</v>
      </c>
      <c r="K648" s="11" t="s">
        <v>23</v>
      </c>
      <c r="L648" s="13">
        <v>26591936</v>
      </c>
      <c r="M648" s="13">
        <v>32673136</v>
      </c>
      <c r="N648" s="13" t="str">
        <f>IF(Tbl_AppropInput[[#This Row],[Fund Detail Code]]="09119",Tbl_AppropInput[[#This Row],[Fund Group Name]],IF(ISNUMBER(SEARCH("covid",Tbl_AppropInput[[#This Row],[Fund Detail Name]]))=TRUE,"COVID Funds",Tbl_AppropInput[[#This Row],[Fund Group Name]]))</f>
        <v>General</v>
      </c>
      <c r="O648" s="13" t="str">
        <f>IF(Tbl_AppropInput[[#This Row],[Fund Detail Code]]="09119",Tbl_AppropInput[[#This Row],[Fund Group Code]],IF(ISNUMBER(SEARCH("covid",Tbl_AppropInput[[#This Row],[Fund Detail Name]]))=TRUE,"99",Tbl_AppropInput[[#This Row],[Fund Group Code]]))</f>
        <v>01</v>
      </c>
      <c r="P648" s="13">
        <f>VLOOKUP(Tbl_AppropInput[[#This Row],[Agency Code]],TblAgencies[],12,FALSE)</f>
        <v>208</v>
      </c>
    </row>
    <row r="649" spans="1:16" ht="15.6">
      <c r="A649" s="10" t="s">
        <v>1938</v>
      </c>
      <c r="B649" s="11" t="s">
        <v>16</v>
      </c>
      <c r="C649" s="12">
        <v>208</v>
      </c>
      <c r="D649" s="11" t="s">
        <v>186</v>
      </c>
      <c r="E649" s="12">
        <v>108</v>
      </c>
      <c r="F649" s="11" t="s">
        <v>153</v>
      </c>
      <c r="G649" s="11" t="s">
        <v>1858</v>
      </c>
      <c r="H649" s="10" t="s">
        <v>15</v>
      </c>
      <c r="I649" s="11" t="s">
        <v>124</v>
      </c>
      <c r="J649" s="12" t="s">
        <v>125</v>
      </c>
      <c r="K649" s="11" t="s">
        <v>124</v>
      </c>
      <c r="L649" s="13">
        <v>13328858</v>
      </c>
      <c r="M649" s="13">
        <v>13328858</v>
      </c>
      <c r="N649" s="13" t="str">
        <f>IF(Tbl_AppropInput[[#This Row],[Fund Detail Code]]="09119",Tbl_AppropInput[[#This Row],[Fund Group Name]],IF(ISNUMBER(SEARCH("covid",Tbl_AppropInput[[#This Row],[Fund Detail Name]]))=TRUE,"COVID Funds",Tbl_AppropInput[[#This Row],[Fund Group Name]]))</f>
        <v>Higher Education Operating</v>
      </c>
      <c r="O649" s="13" t="str">
        <f>IF(Tbl_AppropInput[[#This Row],[Fund Detail Code]]="09119",Tbl_AppropInput[[#This Row],[Fund Group Code]],IF(ISNUMBER(SEARCH("covid",Tbl_AppropInput[[#This Row],[Fund Detail Name]]))=TRUE,"99",Tbl_AppropInput[[#This Row],[Fund Group Code]]))</f>
        <v>03</v>
      </c>
      <c r="P649" s="13">
        <f>VLOOKUP(Tbl_AppropInput[[#This Row],[Agency Code]],TblAgencies[],12,FALSE)</f>
        <v>208</v>
      </c>
    </row>
    <row r="650" spans="1:16" ht="15.6">
      <c r="A650" s="10" t="s">
        <v>1938</v>
      </c>
      <c r="B650" s="11" t="s">
        <v>16</v>
      </c>
      <c r="C650" s="12">
        <v>208</v>
      </c>
      <c r="D650" s="11" t="s">
        <v>186</v>
      </c>
      <c r="E650" s="12">
        <v>108</v>
      </c>
      <c r="F650" s="11" t="s">
        <v>153</v>
      </c>
      <c r="G650" s="11" t="s">
        <v>1858</v>
      </c>
      <c r="H650" s="10" t="s">
        <v>15</v>
      </c>
      <c r="I650" s="11" t="s">
        <v>124</v>
      </c>
      <c r="J650" s="12" t="s">
        <v>154</v>
      </c>
      <c r="K650" s="11" t="s">
        <v>155</v>
      </c>
      <c r="L650" s="13">
        <v>100000</v>
      </c>
      <c r="M650" s="13">
        <v>100000</v>
      </c>
      <c r="N650" s="13" t="str">
        <f>IF(Tbl_AppropInput[[#This Row],[Fund Detail Code]]="09119",Tbl_AppropInput[[#This Row],[Fund Group Name]],IF(ISNUMBER(SEARCH("covid",Tbl_AppropInput[[#This Row],[Fund Detail Name]]))=TRUE,"COVID Funds",Tbl_AppropInput[[#This Row],[Fund Group Name]]))</f>
        <v>Higher Education Operating</v>
      </c>
      <c r="O650" s="13" t="str">
        <f>IF(Tbl_AppropInput[[#This Row],[Fund Detail Code]]="09119",Tbl_AppropInput[[#This Row],[Fund Group Code]],IF(ISNUMBER(SEARCH("covid",Tbl_AppropInput[[#This Row],[Fund Detail Name]]))=TRUE,"99",Tbl_AppropInput[[#This Row],[Fund Group Code]]))</f>
        <v>03</v>
      </c>
      <c r="P650" s="13">
        <f>VLOOKUP(Tbl_AppropInput[[#This Row],[Agency Code]],TblAgencies[],12,FALSE)</f>
        <v>208</v>
      </c>
    </row>
    <row r="651" spans="1:16" ht="15.6">
      <c r="A651" s="10" t="s">
        <v>1938</v>
      </c>
      <c r="B651" s="11" t="s">
        <v>16</v>
      </c>
      <c r="C651" s="12">
        <v>208</v>
      </c>
      <c r="D651" s="11" t="s">
        <v>186</v>
      </c>
      <c r="E651" s="12">
        <v>110</v>
      </c>
      <c r="F651" s="11" t="s">
        <v>162</v>
      </c>
      <c r="G651" s="11" t="s">
        <v>1859</v>
      </c>
      <c r="H651" s="10" t="s">
        <v>20</v>
      </c>
      <c r="I651" s="11" t="s">
        <v>21</v>
      </c>
      <c r="J651" s="12" t="s">
        <v>22</v>
      </c>
      <c r="K651" s="11" t="s">
        <v>23</v>
      </c>
      <c r="L651" s="13">
        <v>9388544</v>
      </c>
      <c r="M651" s="13">
        <v>9388544</v>
      </c>
      <c r="N651" s="13" t="str">
        <f>IF(Tbl_AppropInput[[#This Row],[Fund Detail Code]]="09119",Tbl_AppropInput[[#This Row],[Fund Group Name]],IF(ISNUMBER(SEARCH("covid",Tbl_AppropInput[[#This Row],[Fund Detail Name]]))=TRUE,"COVID Funds",Tbl_AppropInput[[#This Row],[Fund Group Name]]))</f>
        <v>General</v>
      </c>
      <c r="O651" s="13" t="str">
        <f>IF(Tbl_AppropInput[[#This Row],[Fund Detail Code]]="09119",Tbl_AppropInput[[#This Row],[Fund Group Code]],IF(ISNUMBER(SEARCH("covid",Tbl_AppropInput[[#This Row],[Fund Detail Name]]))=TRUE,"99",Tbl_AppropInput[[#This Row],[Fund Group Code]]))</f>
        <v>01</v>
      </c>
      <c r="P651" s="13">
        <f>VLOOKUP(Tbl_AppropInput[[#This Row],[Agency Code]],TblAgencies[],12,FALSE)</f>
        <v>208</v>
      </c>
    </row>
    <row r="652" spans="1:16" ht="15.6">
      <c r="A652" s="10" t="s">
        <v>1938</v>
      </c>
      <c r="B652" s="11" t="s">
        <v>16</v>
      </c>
      <c r="C652" s="12">
        <v>208</v>
      </c>
      <c r="D652" s="11" t="s">
        <v>186</v>
      </c>
      <c r="E652" s="12">
        <v>110</v>
      </c>
      <c r="F652" s="11" t="s">
        <v>162</v>
      </c>
      <c r="G652" s="11" t="s">
        <v>1858</v>
      </c>
      <c r="H652" s="10" t="s">
        <v>15</v>
      </c>
      <c r="I652" s="11" t="s">
        <v>124</v>
      </c>
      <c r="J652" s="12" t="s">
        <v>163</v>
      </c>
      <c r="K652" s="11" t="s">
        <v>164</v>
      </c>
      <c r="L652" s="13">
        <v>194413880</v>
      </c>
      <c r="M652" s="13">
        <v>194413880</v>
      </c>
      <c r="N652" s="13" t="str">
        <f>IF(Tbl_AppropInput[[#This Row],[Fund Detail Code]]="09119",Tbl_AppropInput[[#This Row],[Fund Group Name]],IF(ISNUMBER(SEARCH("covid",Tbl_AppropInput[[#This Row],[Fund Detail Name]]))=TRUE,"COVID Funds",Tbl_AppropInput[[#This Row],[Fund Group Name]]))</f>
        <v>Higher Education Operating</v>
      </c>
      <c r="O652" s="13" t="str">
        <f>IF(Tbl_AppropInput[[#This Row],[Fund Detail Code]]="09119",Tbl_AppropInput[[#This Row],[Fund Group Code]],IF(ISNUMBER(SEARCH("covid",Tbl_AppropInput[[#This Row],[Fund Detail Name]]))=TRUE,"99",Tbl_AppropInput[[#This Row],[Fund Group Code]]))</f>
        <v>03</v>
      </c>
      <c r="P652" s="13">
        <f>VLOOKUP(Tbl_AppropInput[[#This Row],[Agency Code]],TblAgencies[],12,FALSE)</f>
        <v>208</v>
      </c>
    </row>
    <row r="653" spans="1:16" ht="15.6">
      <c r="A653" s="10" t="s">
        <v>1938</v>
      </c>
      <c r="B653" s="11" t="s">
        <v>16</v>
      </c>
      <c r="C653" s="12">
        <v>208</v>
      </c>
      <c r="D653" s="11" t="s">
        <v>186</v>
      </c>
      <c r="E653" s="12">
        <v>110</v>
      </c>
      <c r="F653" s="11" t="s">
        <v>162</v>
      </c>
      <c r="G653" s="11" t="s">
        <v>1858</v>
      </c>
      <c r="H653" s="10" t="s">
        <v>15</v>
      </c>
      <c r="I653" s="11" t="s">
        <v>124</v>
      </c>
      <c r="J653" s="12" t="s">
        <v>154</v>
      </c>
      <c r="K653" s="11" t="s">
        <v>155</v>
      </c>
      <c r="L653" s="13">
        <v>117272753</v>
      </c>
      <c r="M653" s="13">
        <v>117272753</v>
      </c>
      <c r="N653" s="13" t="str">
        <f>IF(Tbl_AppropInput[[#This Row],[Fund Detail Code]]="09119",Tbl_AppropInput[[#This Row],[Fund Group Name]],IF(ISNUMBER(SEARCH("covid",Tbl_AppropInput[[#This Row],[Fund Detail Name]]))=TRUE,"COVID Funds",Tbl_AppropInput[[#This Row],[Fund Group Name]]))</f>
        <v>Higher Education Operating</v>
      </c>
      <c r="O653" s="13" t="str">
        <f>IF(Tbl_AppropInput[[#This Row],[Fund Detail Code]]="09119",Tbl_AppropInput[[#This Row],[Fund Group Code]],IF(ISNUMBER(SEARCH("covid",Tbl_AppropInput[[#This Row],[Fund Detail Name]]))=TRUE,"99",Tbl_AppropInput[[#This Row],[Fund Group Code]]))</f>
        <v>03</v>
      </c>
      <c r="P653" s="13">
        <f>VLOOKUP(Tbl_AppropInput[[#This Row],[Agency Code]],TblAgencies[],12,FALSE)</f>
        <v>208</v>
      </c>
    </row>
    <row r="654" spans="1:16" ht="15.6">
      <c r="A654" s="10" t="s">
        <v>1938</v>
      </c>
      <c r="B654" s="11" t="s">
        <v>16</v>
      </c>
      <c r="C654" s="12">
        <v>208</v>
      </c>
      <c r="D654" s="11" t="s">
        <v>186</v>
      </c>
      <c r="E654" s="12">
        <v>110</v>
      </c>
      <c r="F654" s="11" t="s">
        <v>162</v>
      </c>
      <c r="G654" s="11" t="s">
        <v>1858</v>
      </c>
      <c r="H654" s="10" t="s">
        <v>15</v>
      </c>
      <c r="I654" s="11" t="s">
        <v>124</v>
      </c>
      <c r="J654" s="12" t="s">
        <v>165</v>
      </c>
      <c r="K654" s="11" t="s">
        <v>166</v>
      </c>
      <c r="L654" s="13">
        <v>68512330</v>
      </c>
      <c r="M654" s="13">
        <v>68512330</v>
      </c>
      <c r="N654" s="13" t="str">
        <f>IF(Tbl_AppropInput[[#This Row],[Fund Detail Code]]="09119",Tbl_AppropInput[[#This Row],[Fund Group Name]],IF(ISNUMBER(SEARCH("covid",Tbl_AppropInput[[#This Row],[Fund Detail Name]]))=TRUE,"COVID Funds",Tbl_AppropInput[[#This Row],[Fund Group Name]]))</f>
        <v>Higher Education Operating</v>
      </c>
      <c r="O654" s="13" t="str">
        <f>IF(Tbl_AppropInput[[#This Row],[Fund Detail Code]]="09119",Tbl_AppropInput[[#This Row],[Fund Group Code]],IF(ISNUMBER(SEARCH("covid",Tbl_AppropInput[[#This Row],[Fund Detail Name]]))=TRUE,"99",Tbl_AppropInput[[#This Row],[Fund Group Code]]))</f>
        <v>03</v>
      </c>
      <c r="P654" s="13">
        <f>VLOOKUP(Tbl_AppropInput[[#This Row],[Agency Code]],TblAgencies[],12,FALSE)</f>
        <v>208</v>
      </c>
    </row>
    <row r="655" spans="1:16" ht="15.6">
      <c r="A655" s="10" t="s">
        <v>1938</v>
      </c>
      <c r="B655" s="11" t="s">
        <v>16</v>
      </c>
      <c r="C655" s="12">
        <v>208</v>
      </c>
      <c r="D655" s="11" t="s">
        <v>186</v>
      </c>
      <c r="E655" s="12">
        <v>110</v>
      </c>
      <c r="F655" s="11" t="s">
        <v>162</v>
      </c>
      <c r="G655" s="11" t="s">
        <v>1858</v>
      </c>
      <c r="H655" s="10" t="s">
        <v>15</v>
      </c>
      <c r="I655" s="11" t="s">
        <v>124</v>
      </c>
      <c r="J655" s="12" t="s">
        <v>130</v>
      </c>
      <c r="K655" s="11" t="s">
        <v>131</v>
      </c>
      <c r="L655" s="13">
        <v>450000</v>
      </c>
      <c r="M655" s="13">
        <v>450000</v>
      </c>
      <c r="N655" s="13" t="str">
        <f>IF(Tbl_AppropInput[[#This Row],[Fund Detail Code]]="09119",Tbl_AppropInput[[#This Row],[Fund Group Name]],IF(ISNUMBER(SEARCH("covid",Tbl_AppropInput[[#This Row],[Fund Detail Name]]))=TRUE,"COVID Funds",Tbl_AppropInput[[#This Row],[Fund Group Name]]))</f>
        <v>Higher Education Operating</v>
      </c>
      <c r="O655" s="13" t="str">
        <f>IF(Tbl_AppropInput[[#This Row],[Fund Detail Code]]="09119",Tbl_AppropInput[[#This Row],[Fund Group Code]],IF(ISNUMBER(SEARCH("covid",Tbl_AppropInput[[#This Row],[Fund Detail Name]]))=TRUE,"99",Tbl_AppropInput[[#This Row],[Fund Group Code]]))</f>
        <v>03</v>
      </c>
      <c r="P655" s="13">
        <f>VLOOKUP(Tbl_AppropInput[[#This Row],[Agency Code]],TblAgencies[],12,FALSE)</f>
        <v>208</v>
      </c>
    </row>
    <row r="656" spans="1:16" ht="15.6">
      <c r="A656" s="10" t="s">
        <v>1938</v>
      </c>
      <c r="B656" s="11" t="s">
        <v>16</v>
      </c>
      <c r="C656" s="12">
        <v>208</v>
      </c>
      <c r="D656" s="11" t="s">
        <v>186</v>
      </c>
      <c r="E656" s="12">
        <v>110</v>
      </c>
      <c r="F656" s="11" t="s">
        <v>162</v>
      </c>
      <c r="G656" s="11" t="s">
        <v>1858</v>
      </c>
      <c r="H656" s="10" t="s">
        <v>15</v>
      </c>
      <c r="I656" s="11" t="s">
        <v>124</v>
      </c>
      <c r="J656" s="12" t="s">
        <v>220</v>
      </c>
      <c r="K656" s="11" t="s">
        <v>221</v>
      </c>
      <c r="L656" s="13">
        <v>2000000</v>
      </c>
      <c r="M656" s="13">
        <v>2000000</v>
      </c>
      <c r="N656" s="13" t="str">
        <f>IF(Tbl_AppropInput[[#This Row],[Fund Detail Code]]="09119",Tbl_AppropInput[[#This Row],[Fund Group Name]],IF(ISNUMBER(SEARCH("covid",Tbl_AppropInput[[#This Row],[Fund Detail Name]]))=TRUE,"COVID Funds",Tbl_AppropInput[[#This Row],[Fund Group Name]]))</f>
        <v>Higher Education Operating</v>
      </c>
      <c r="O656" s="13" t="str">
        <f>IF(Tbl_AppropInput[[#This Row],[Fund Detail Code]]="09119",Tbl_AppropInput[[#This Row],[Fund Group Code]],IF(ISNUMBER(SEARCH("covid",Tbl_AppropInput[[#This Row],[Fund Detail Name]]))=TRUE,"99",Tbl_AppropInput[[#This Row],[Fund Group Code]]))</f>
        <v>03</v>
      </c>
      <c r="P656" s="13">
        <f>VLOOKUP(Tbl_AppropInput[[#This Row],[Agency Code]],TblAgencies[],12,FALSE)</f>
        <v>208</v>
      </c>
    </row>
    <row r="657" spans="1:16" ht="15.6">
      <c r="A657" s="10" t="s">
        <v>1938</v>
      </c>
      <c r="B657" s="11" t="s">
        <v>16</v>
      </c>
      <c r="C657" s="12">
        <v>208</v>
      </c>
      <c r="D657" s="11" t="s">
        <v>186</v>
      </c>
      <c r="E657" s="12">
        <v>113</v>
      </c>
      <c r="F657" s="11" t="s">
        <v>193</v>
      </c>
      <c r="G657" s="11" t="s">
        <v>1859</v>
      </c>
      <c r="H657" s="10" t="s">
        <v>20</v>
      </c>
      <c r="I657" s="11" t="s">
        <v>21</v>
      </c>
      <c r="J657" s="12" t="s">
        <v>22</v>
      </c>
      <c r="K657" s="11" t="s">
        <v>23</v>
      </c>
      <c r="L657" s="13">
        <v>3278212</v>
      </c>
      <c r="M657" s="13">
        <v>3649074</v>
      </c>
      <c r="N657" s="13" t="str">
        <f>IF(Tbl_AppropInput[[#This Row],[Fund Detail Code]]="09119",Tbl_AppropInput[[#This Row],[Fund Group Name]],IF(ISNUMBER(SEARCH("covid",Tbl_AppropInput[[#This Row],[Fund Detail Name]]))=TRUE,"COVID Funds",Tbl_AppropInput[[#This Row],[Fund Group Name]]))</f>
        <v>General</v>
      </c>
      <c r="O657" s="13" t="str">
        <f>IF(Tbl_AppropInput[[#This Row],[Fund Detail Code]]="09119",Tbl_AppropInput[[#This Row],[Fund Group Code]],IF(ISNUMBER(SEARCH("covid",Tbl_AppropInput[[#This Row],[Fund Detail Name]]))=TRUE,"99",Tbl_AppropInput[[#This Row],[Fund Group Code]]))</f>
        <v>01</v>
      </c>
      <c r="P657" s="13">
        <f>VLOOKUP(Tbl_AppropInput[[#This Row],[Agency Code]],TblAgencies[],12,FALSE)</f>
        <v>208</v>
      </c>
    </row>
    <row r="658" spans="1:16" ht="15.6">
      <c r="A658" s="10" t="s">
        <v>1938</v>
      </c>
      <c r="B658" s="11" t="s">
        <v>16</v>
      </c>
      <c r="C658" s="12">
        <v>208</v>
      </c>
      <c r="D658" s="11" t="s">
        <v>186</v>
      </c>
      <c r="E658" s="12">
        <v>809</v>
      </c>
      <c r="F658" s="11" t="s">
        <v>172</v>
      </c>
      <c r="G658" s="11" t="s">
        <v>1858</v>
      </c>
      <c r="H658" s="10" t="s">
        <v>15</v>
      </c>
      <c r="I658" s="11" t="s">
        <v>124</v>
      </c>
      <c r="J658" s="12" t="s">
        <v>156</v>
      </c>
      <c r="K658" s="11" t="s">
        <v>157</v>
      </c>
      <c r="L658" s="13">
        <v>302320577</v>
      </c>
      <c r="M658" s="13">
        <v>302320577</v>
      </c>
      <c r="N658" s="13" t="str">
        <f>IF(Tbl_AppropInput[[#This Row],[Fund Detail Code]]="09119",Tbl_AppropInput[[#This Row],[Fund Group Name]],IF(ISNUMBER(SEARCH("covid",Tbl_AppropInput[[#This Row],[Fund Detail Name]]))=TRUE,"COVID Funds",Tbl_AppropInput[[#This Row],[Fund Group Name]]))</f>
        <v>Higher Education Operating</v>
      </c>
      <c r="O658" s="13" t="str">
        <f>IF(Tbl_AppropInput[[#This Row],[Fund Detail Code]]="09119",Tbl_AppropInput[[#This Row],[Fund Group Code]],IF(ISNUMBER(SEARCH("covid",Tbl_AppropInput[[#This Row],[Fund Detail Name]]))=TRUE,"99",Tbl_AppropInput[[#This Row],[Fund Group Code]]))</f>
        <v>03</v>
      </c>
      <c r="P658" s="13">
        <f>VLOOKUP(Tbl_AppropInput[[#This Row],[Agency Code]],TblAgencies[],12,FALSE)</f>
        <v>208</v>
      </c>
    </row>
    <row r="659" spans="1:16" ht="15.6">
      <c r="A659" s="10" t="s">
        <v>1938</v>
      </c>
      <c r="B659" s="11" t="s">
        <v>16</v>
      </c>
      <c r="C659" s="12">
        <v>208</v>
      </c>
      <c r="D659" s="11" t="s">
        <v>186</v>
      </c>
      <c r="E659" s="12">
        <v>809</v>
      </c>
      <c r="F659" s="11" t="s">
        <v>172</v>
      </c>
      <c r="G659" s="11" t="s">
        <v>1858</v>
      </c>
      <c r="H659" s="10" t="s">
        <v>15</v>
      </c>
      <c r="I659" s="11" t="s">
        <v>124</v>
      </c>
      <c r="J659" s="12" t="s">
        <v>130</v>
      </c>
      <c r="K659" s="11" t="s">
        <v>131</v>
      </c>
      <c r="L659" s="13">
        <v>450000</v>
      </c>
      <c r="M659" s="13">
        <v>450000</v>
      </c>
      <c r="N659" s="13" t="str">
        <f>IF(Tbl_AppropInput[[#This Row],[Fund Detail Code]]="09119",Tbl_AppropInput[[#This Row],[Fund Group Name]],IF(ISNUMBER(SEARCH("covid",Tbl_AppropInput[[#This Row],[Fund Detail Name]]))=TRUE,"COVID Funds",Tbl_AppropInput[[#This Row],[Fund Group Name]]))</f>
        <v>Higher Education Operating</v>
      </c>
      <c r="O659" s="13" t="str">
        <f>IF(Tbl_AppropInput[[#This Row],[Fund Detail Code]]="09119",Tbl_AppropInput[[#This Row],[Fund Group Code]],IF(ISNUMBER(SEARCH("covid",Tbl_AppropInput[[#This Row],[Fund Detail Name]]))=TRUE,"99",Tbl_AppropInput[[#This Row],[Fund Group Code]]))</f>
        <v>03</v>
      </c>
      <c r="P659" s="13">
        <f>VLOOKUP(Tbl_AppropInput[[#This Row],[Agency Code]],TblAgencies[],12,FALSE)</f>
        <v>208</v>
      </c>
    </row>
    <row r="660" spans="1:16" ht="15.6">
      <c r="A660" s="10" t="s">
        <v>1938</v>
      </c>
      <c r="B660" s="11" t="s">
        <v>16</v>
      </c>
      <c r="C660" s="12">
        <v>208</v>
      </c>
      <c r="D660" s="11" t="s">
        <v>186</v>
      </c>
      <c r="E660" s="12">
        <v>809</v>
      </c>
      <c r="F660" s="11" t="s">
        <v>172</v>
      </c>
      <c r="G660" s="11" t="s">
        <v>1858</v>
      </c>
      <c r="H660" s="10" t="s">
        <v>148</v>
      </c>
      <c r="I660" s="11" t="s">
        <v>149</v>
      </c>
      <c r="J660" s="12" t="s">
        <v>175</v>
      </c>
      <c r="K660" s="11" t="s">
        <v>176</v>
      </c>
      <c r="L660" s="13">
        <v>2412646</v>
      </c>
      <c r="M660" s="13">
        <v>2412646</v>
      </c>
      <c r="N660" s="13" t="str">
        <f>IF(Tbl_AppropInput[[#This Row],[Fund Detail Code]]="09119",Tbl_AppropInput[[#This Row],[Fund Group Name]],IF(ISNUMBER(SEARCH("covid",Tbl_AppropInput[[#This Row],[Fund Detail Name]]))=TRUE,"COVID Funds",Tbl_AppropInput[[#This Row],[Fund Group Name]]))</f>
        <v>Debt Service</v>
      </c>
      <c r="O660" s="13" t="str">
        <f>IF(Tbl_AppropInput[[#This Row],[Fund Detail Code]]="09119",Tbl_AppropInput[[#This Row],[Fund Group Code]],IF(ISNUMBER(SEARCH("covid",Tbl_AppropInput[[#This Row],[Fund Detail Name]]))=TRUE,"99",Tbl_AppropInput[[#This Row],[Fund Group Code]]))</f>
        <v>08</v>
      </c>
      <c r="P660" s="13">
        <f>VLOOKUP(Tbl_AppropInput[[#This Row],[Agency Code]],TblAgencies[],12,FALSE)</f>
        <v>208</v>
      </c>
    </row>
    <row r="661" spans="1:16" ht="15.6">
      <c r="A661" s="10" t="s">
        <v>1938</v>
      </c>
      <c r="B661" s="11" t="s">
        <v>16</v>
      </c>
      <c r="C661" s="12">
        <v>208</v>
      </c>
      <c r="D661" s="11" t="s">
        <v>186</v>
      </c>
      <c r="E661" s="12">
        <v>809</v>
      </c>
      <c r="F661" s="11" t="s">
        <v>172</v>
      </c>
      <c r="G661" s="11" t="s">
        <v>1858</v>
      </c>
      <c r="H661" s="10" t="s">
        <v>148</v>
      </c>
      <c r="I661" s="11" t="s">
        <v>149</v>
      </c>
      <c r="J661" s="12" t="s">
        <v>150</v>
      </c>
      <c r="K661" s="11" t="s">
        <v>151</v>
      </c>
      <c r="L661" s="13">
        <v>7937854</v>
      </c>
      <c r="M661" s="13">
        <v>7937854</v>
      </c>
      <c r="N661" s="13" t="str">
        <f>IF(Tbl_AppropInput[[#This Row],[Fund Detail Code]]="09119",Tbl_AppropInput[[#This Row],[Fund Group Name]],IF(ISNUMBER(SEARCH("covid",Tbl_AppropInput[[#This Row],[Fund Detail Name]]))=TRUE,"COVID Funds",Tbl_AppropInput[[#This Row],[Fund Group Name]]))</f>
        <v>Debt Service</v>
      </c>
      <c r="O661" s="13" t="str">
        <f>IF(Tbl_AppropInput[[#This Row],[Fund Detail Code]]="09119",Tbl_AppropInput[[#This Row],[Fund Group Code]],IF(ISNUMBER(SEARCH("covid",Tbl_AppropInput[[#This Row],[Fund Detail Name]]))=TRUE,"99",Tbl_AppropInput[[#This Row],[Fund Group Code]]))</f>
        <v>08</v>
      </c>
      <c r="P661" s="13">
        <f>VLOOKUP(Tbl_AppropInput[[#This Row],[Agency Code]],TblAgencies[],12,FALSE)</f>
        <v>208</v>
      </c>
    </row>
    <row r="662" spans="1:16" ht="15.6">
      <c r="A662" s="10" t="s">
        <v>1938</v>
      </c>
      <c r="B662" s="11" t="s">
        <v>16</v>
      </c>
      <c r="C662" s="12">
        <v>229</v>
      </c>
      <c r="D662" s="11" t="s">
        <v>237</v>
      </c>
      <c r="E662" s="12">
        <v>100</v>
      </c>
      <c r="F662" s="11" t="s">
        <v>1953</v>
      </c>
      <c r="G662" s="11" t="s">
        <v>1859</v>
      </c>
      <c r="H662" s="10" t="s">
        <v>20</v>
      </c>
      <c r="I662" s="11" t="s">
        <v>21</v>
      </c>
      <c r="J662" s="12" t="s">
        <v>22</v>
      </c>
      <c r="K662" s="11" t="s">
        <v>23</v>
      </c>
      <c r="L662" s="13">
        <v>82626439</v>
      </c>
      <c r="M662" s="13">
        <v>81757439</v>
      </c>
      <c r="N662" s="13" t="str">
        <f>IF(Tbl_AppropInput[[#This Row],[Fund Detail Code]]="09119",Tbl_AppropInput[[#This Row],[Fund Group Name]],IF(ISNUMBER(SEARCH("covid",Tbl_AppropInput[[#This Row],[Fund Detail Name]]))=TRUE,"COVID Funds",Tbl_AppropInput[[#This Row],[Fund Group Name]]))</f>
        <v>General</v>
      </c>
      <c r="O662" s="13" t="str">
        <f>IF(Tbl_AppropInput[[#This Row],[Fund Detail Code]]="09119",Tbl_AppropInput[[#This Row],[Fund Group Code]],IF(ISNUMBER(SEARCH("covid",Tbl_AppropInput[[#This Row],[Fund Detail Name]]))=TRUE,"99",Tbl_AppropInput[[#This Row],[Fund Group Code]]))</f>
        <v>01</v>
      </c>
      <c r="P662" s="13">
        <f>VLOOKUP(Tbl_AppropInput[[#This Row],[Agency Code]],TblAgencies[],12,FALSE)</f>
        <v>229</v>
      </c>
    </row>
    <row r="663" spans="1:16" ht="15.6">
      <c r="A663" s="10" t="s">
        <v>1938</v>
      </c>
      <c r="B663" s="11" t="s">
        <v>16</v>
      </c>
      <c r="C663" s="12">
        <v>229</v>
      </c>
      <c r="D663" s="11" t="s">
        <v>237</v>
      </c>
      <c r="E663" s="12">
        <v>100</v>
      </c>
      <c r="F663" s="11" t="s">
        <v>1953</v>
      </c>
      <c r="G663" s="11" t="s">
        <v>1858</v>
      </c>
      <c r="H663" s="10" t="s">
        <v>15</v>
      </c>
      <c r="I663" s="11" t="s">
        <v>124</v>
      </c>
      <c r="J663" s="12" t="s">
        <v>125</v>
      </c>
      <c r="K663" s="11" t="s">
        <v>124</v>
      </c>
      <c r="L663" s="13">
        <v>3939182</v>
      </c>
      <c r="M663" s="13">
        <v>3944182</v>
      </c>
      <c r="N663" s="13" t="str">
        <f>IF(Tbl_AppropInput[[#This Row],[Fund Detail Code]]="09119",Tbl_AppropInput[[#This Row],[Fund Group Name]],IF(ISNUMBER(SEARCH("covid",Tbl_AppropInput[[#This Row],[Fund Detail Name]]))=TRUE,"COVID Funds",Tbl_AppropInput[[#This Row],[Fund Group Name]]))</f>
        <v>Higher Education Operating</v>
      </c>
      <c r="O663" s="13" t="str">
        <f>IF(Tbl_AppropInput[[#This Row],[Fund Detail Code]]="09119",Tbl_AppropInput[[#This Row],[Fund Group Code]],IF(ISNUMBER(SEARCH("covid",Tbl_AppropInput[[#This Row],[Fund Detail Name]]))=TRUE,"99",Tbl_AppropInput[[#This Row],[Fund Group Code]]))</f>
        <v>03</v>
      </c>
      <c r="P663" s="13">
        <f>VLOOKUP(Tbl_AppropInput[[#This Row],[Agency Code]],TblAgencies[],12,FALSE)</f>
        <v>229</v>
      </c>
    </row>
    <row r="664" spans="1:16" ht="15.6">
      <c r="A664" s="10" t="s">
        <v>1938</v>
      </c>
      <c r="B664" s="11" t="s">
        <v>16</v>
      </c>
      <c r="C664" s="12">
        <v>229</v>
      </c>
      <c r="D664" s="11" t="s">
        <v>237</v>
      </c>
      <c r="E664" s="12">
        <v>100</v>
      </c>
      <c r="F664" s="11" t="s">
        <v>1953</v>
      </c>
      <c r="G664" s="11" t="s">
        <v>1858</v>
      </c>
      <c r="H664" s="10" t="s">
        <v>15</v>
      </c>
      <c r="I664" s="11" t="s">
        <v>124</v>
      </c>
      <c r="J664" s="12" t="s">
        <v>163</v>
      </c>
      <c r="K664" s="11" t="s">
        <v>164</v>
      </c>
      <c r="L664" s="13">
        <v>15348665</v>
      </c>
      <c r="M664" s="13">
        <v>15348665</v>
      </c>
      <c r="N664" s="13" t="str">
        <f>IF(Tbl_AppropInput[[#This Row],[Fund Detail Code]]="09119",Tbl_AppropInput[[#This Row],[Fund Group Name]],IF(ISNUMBER(SEARCH("covid",Tbl_AppropInput[[#This Row],[Fund Detail Name]]))=TRUE,"COVID Funds",Tbl_AppropInput[[#This Row],[Fund Group Name]]))</f>
        <v>Higher Education Operating</v>
      </c>
      <c r="O664" s="13" t="str">
        <f>IF(Tbl_AppropInput[[#This Row],[Fund Detail Code]]="09119",Tbl_AppropInput[[#This Row],[Fund Group Code]],IF(ISNUMBER(SEARCH("covid",Tbl_AppropInput[[#This Row],[Fund Detail Name]]))=TRUE,"99",Tbl_AppropInput[[#This Row],[Fund Group Code]]))</f>
        <v>03</v>
      </c>
      <c r="P664" s="13">
        <f>VLOOKUP(Tbl_AppropInput[[#This Row],[Agency Code]],TblAgencies[],12,FALSE)</f>
        <v>229</v>
      </c>
    </row>
    <row r="665" spans="1:16" ht="15.6">
      <c r="A665" s="10" t="s">
        <v>1938</v>
      </c>
      <c r="B665" s="11" t="s">
        <v>16</v>
      </c>
      <c r="C665" s="12">
        <v>212</v>
      </c>
      <c r="D665" s="11" t="s">
        <v>201</v>
      </c>
      <c r="E665" s="12">
        <v>100</v>
      </c>
      <c r="F665" s="11" t="s">
        <v>1953</v>
      </c>
      <c r="G665" s="11" t="s">
        <v>1859</v>
      </c>
      <c r="H665" s="10" t="s">
        <v>20</v>
      </c>
      <c r="I665" s="11" t="s">
        <v>21</v>
      </c>
      <c r="J665" s="12" t="s">
        <v>22</v>
      </c>
      <c r="K665" s="11" t="s">
        <v>23</v>
      </c>
      <c r="L665" s="13">
        <v>61636894</v>
      </c>
      <c r="M665" s="13">
        <v>62777316</v>
      </c>
      <c r="N665" s="13" t="str">
        <f>IF(Tbl_AppropInput[[#This Row],[Fund Detail Code]]="09119",Tbl_AppropInput[[#This Row],[Fund Group Name]],IF(ISNUMBER(SEARCH("covid",Tbl_AppropInput[[#This Row],[Fund Detail Name]]))=TRUE,"COVID Funds",Tbl_AppropInput[[#This Row],[Fund Group Name]]))</f>
        <v>General</v>
      </c>
      <c r="O665" s="13" t="str">
        <f>IF(Tbl_AppropInput[[#This Row],[Fund Detail Code]]="09119",Tbl_AppropInput[[#This Row],[Fund Group Code]],IF(ISNUMBER(SEARCH("covid",Tbl_AppropInput[[#This Row],[Fund Detail Name]]))=TRUE,"99",Tbl_AppropInput[[#This Row],[Fund Group Code]]))</f>
        <v>01</v>
      </c>
      <c r="P665" s="13">
        <f>VLOOKUP(Tbl_AppropInput[[#This Row],[Agency Code]],TblAgencies[],12,FALSE)</f>
        <v>212</v>
      </c>
    </row>
    <row r="666" spans="1:16" ht="15.6">
      <c r="A666" s="10" t="s">
        <v>1938</v>
      </c>
      <c r="B666" s="11" t="s">
        <v>16</v>
      </c>
      <c r="C666" s="12">
        <v>212</v>
      </c>
      <c r="D666" s="11" t="s">
        <v>201</v>
      </c>
      <c r="E666" s="12">
        <v>100</v>
      </c>
      <c r="F666" s="11" t="s">
        <v>1953</v>
      </c>
      <c r="G666" s="11" t="s">
        <v>1858</v>
      </c>
      <c r="H666" s="10" t="s">
        <v>15</v>
      </c>
      <c r="I666" s="11" t="s">
        <v>124</v>
      </c>
      <c r="J666" s="12" t="s">
        <v>125</v>
      </c>
      <c r="K666" s="11" t="s">
        <v>124</v>
      </c>
      <c r="L666" s="13">
        <v>36313528</v>
      </c>
      <c r="M666" s="13">
        <v>36313528</v>
      </c>
      <c r="N666" s="13" t="str">
        <f>IF(Tbl_AppropInput[[#This Row],[Fund Detail Code]]="09119",Tbl_AppropInput[[#This Row],[Fund Group Name]],IF(ISNUMBER(SEARCH("covid",Tbl_AppropInput[[#This Row],[Fund Detail Name]]))=TRUE,"COVID Funds",Tbl_AppropInput[[#This Row],[Fund Group Name]]))</f>
        <v>Higher Education Operating</v>
      </c>
      <c r="O666" s="13" t="str">
        <f>IF(Tbl_AppropInput[[#This Row],[Fund Detail Code]]="09119",Tbl_AppropInput[[#This Row],[Fund Group Code]],IF(ISNUMBER(SEARCH("covid",Tbl_AppropInput[[#This Row],[Fund Detail Name]]))=TRUE,"99",Tbl_AppropInput[[#This Row],[Fund Group Code]]))</f>
        <v>03</v>
      </c>
      <c r="P666" s="13">
        <f>VLOOKUP(Tbl_AppropInput[[#This Row],[Agency Code]],TblAgencies[],12,FALSE)</f>
        <v>212</v>
      </c>
    </row>
    <row r="667" spans="1:16" ht="15.6">
      <c r="A667" s="10" t="s">
        <v>1938</v>
      </c>
      <c r="B667" s="11" t="s">
        <v>16</v>
      </c>
      <c r="C667" s="12">
        <v>212</v>
      </c>
      <c r="D667" s="11" t="s">
        <v>201</v>
      </c>
      <c r="E667" s="12">
        <v>100</v>
      </c>
      <c r="F667" s="11" t="s">
        <v>1953</v>
      </c>
      <c r="G667" s="11" t="s">
        <v>1858</v>
      </c>
      <c r="H667" s="10" t="s">
        <v>15</v>
      </c>
      <c r="I667" s="11" t="s">
        <v>124</v>
      </c>
      <c r="J667" s="12" t="s">
        <v>163</v>
      </c>
      <c r="K667" s="11" t="s">
        <v>164</v>
      </c>
      <c r="L667" s="13">
        <v>0</v>
      </c>
      <c r="M667" s="13">
        <v>0</v>
      </c>
      <c r="N667" s="13" t="str">
        <f>IF(Tbl_AppropInput[[#This Row],[Fund Detail Code]]="09119",Tbl_AppropInput[[#This Row],[Fund Group Name]],IF(ISNUMBER(SEARCH("covid",Tbl_AppropInput[[#This Row],[Fund Detail Name]]))=TRUE,"COVID Funds",Tbl_AppropInput[[#This Row],[Fund Group Name]]))</f>
        <v>Higher Education Operating</v>
      </c>
      <c r="O667" s="13" t="str">
        <f>IF(Tbl_AppropInput[[#This Row],[Fund Detail Code]]="09119",Tbl_AppropInput[[#This Row],[Fund Group Code]],IF(ISNUMBER(SEARCH("covid",Tbl_AppropInput[[#This Row],[Fund Detail Name]]))=TRUE,"99",Tbl_AppropInput[[#This Row],[Fund Group Code]]))</f>
        <v>03</v>
      </c>
      <c r="P667" s="13">
        <f>VLOOKUP(Tbl_AppropInput[[#This Row],[Agency Code]],TblAgencies[],12,FALSE)</f>
        <v>212</v>
      </c>
    </row>
    <row r="668" spans="1:16" ht="15.6">
      <c r="A668" s="10" t="s">
        <v>1938</v>
      </c>
      <c r="B668" s="11" t="s">
        <v>16</v>
      </c>
      <c r="C668" s="12">
        <v>212</v>
      </c>
      <c r="D668" s="11" t="s">
        <v>201</v>
      </c>
      <c r="E668" s="12">
        <v>100</v>
      </c>
      <c r="F668" s="11" t="s">
        <v>1953</v>
      </c>
      <c r="G668" s="11" t="s">
        <v>1858</v>
      </c>
      <c r="H668" s="10" t="s">
        <v>15</v>
      </c>
      <c r="I668" s="11" t="s">
        <v>124</v>
      </c>
      <c r="J668" s="12" t="s">
        <v>130</v>
      </c>
      <c r="K668" s="11" t="s">
        <v>131</v>
      </c>
      <c r="L668" s="13">
        <v>262992</v>
      </c>
      <c r="M668" s="13">
        <v>262992</v>
      </c>
      <c r="N668" s="13" t="str">
        <f>IF(Tbl_AppropInput[[#This Row],[Fund Detail Code]]="09119",Tbl_AppropInput[[#This Row],[Fund Group Name]],IF(ISNUMBER(SEARCH("covid",Tbl_AppropInput[[#This Row],[Fund Detail Name]]))=TRUE,"COVID Funds",Tbl_AppropInput[[#This Row],[Fund Group Name]]))</f>
        <v>Higher Education Operating</v>
      </c>
      <c r="O668" s="13" t="str">
        <f>IF(Tbl_AppropInput[[#This Row],[Fund Detail Code]]="09119",Tbl_AppropInput[[#This Row],[Fund Group Code]],IF(ISNUMBER(SEARCH("covid",Tbl_AppropInput[[#This Row],[Fund Detail Name]]))=TRUE,"99",Tbl_AppropInput[[#This Row],[Fund Group Code]]))</f>
        <v>03</v>
      </c>
      <c r="P668" s="13">
        <f>VLOOKUP(Tbl_AppropInput[[#This Row],[Agency Code]],TblAgencies[],12,FALSE)</f>
        <v>212</v>
      </c>
    </row>
    <row r="669" spans="1:16" ht="15.6">
      <c r="A669" s="10" t="s">
        <v>1938</v>
      </c>
      <c r="B669" s="11" t="s">
        <v>16</v>
      </c>
      <c r="C669" s="12">
        <v>212</v>
      </c>
      <c r="D669" s="11" t="s">
        <v>201</v>
      </c>
      <c r="E669" s="12">
        <v>100</v>
      </c>
      <c r="F669" s="11" t="s">
        <v>1953</v>
      </c>
      <c r="G669" s="11" t="s">
        <v>1858</v>
      </c>
      <c r="H669" s="10" t="s">
        <v>15</v>
      </c>
      <c r="I669" s="11" t="s">
        <v>124</v>
      </c>
      <c r="J669" s="12" t="s">
        <v>202</v>
      </c>
      <c r="K669" s="11" t="s">
        <v>203</v>
      </c>
      <c r="L669" s="13">
        <v>3790639</v>
      </c>
      <c r="M669" s="13">
        <v>3790639</v>
      </c>
      <c r="N669" s="13" t="str">
        <f>IF(Tbl_AppropInput[[#This Row],[Fund Detail Code]]="09119",Tbl_AppropInput[[#This Row],[Fund Group Name]],IF(ISNUMBER(SEARCH("covid",Tbl_AppropInput[[#This Row],[Fund Detail Name]]))=TRUE,"COVID Funds",Tbl_AppropInput[[#This Row],[Fund Group Name]]))</f>
        <v>Higher Education Operating</v>
      </c>
      <c r="O669" s="13" t="str">
        <f>IF(Tbl_AppropInput[[#This Row],[Fund Detail Code]]="09119",Tbl_AppropInput[[#This Row],[Fund Group Code]],IF(ISNUMBER(SEARCH("covid",Tbl_AppropInput[[#This Row],[Fund Detail Name]]))=TRUE,"99",Tbl_AppropInput[[#This Row],[Fund Group Code]]))</f>
        <v>03</v>
      </c>
      <c r="P669" s="13">
        <f>VLOOKUP(Tbl_AppropInput[[#This Row],[Agency Code]],TblAgencies[],12,FALSE)</f>
        <v>212</v>
      </c>
    </row>
    <row r="670" spans="1:16" ht="15.6">
      <c r="A670" s="10" t="s">
        <v>1938</v>
      </c>
      <c r="B670" s="11" t="s">
        <v>16</v>
      </c>
      <c r="C670" s="12">
        <v>212</v>
      </c>
      <c r="D670" s="11" t="s">
        <v>201</v>
      </c>
      <c r="E670" s="12">
        <v>100</v>
      </c>
      <c r="F670" s="11" t="s">
        <v>1953</v>
      </c>
      <c r="G670" s="11" t="s">
        <v>1858</v>
      </c>
      <c r="H670" s="10" t="s">
        <v>15</v>
      </c>
      <c r="I670" s="11" t="s">
        <v>124</v>
      </c>
      <c r="J670" s="12" t="s">
        <v>199</v>
      </c>
      <c r="K670" s="11" t="s">
        <v>200</v>
      </c>
      <c r="L670" s="13">
        <v>146000</v>
      </c>
      <c r="M670" s="13">
        <v>146000</v>
      </c>
      <c r="N670" s="13" t="str">
        <f>IF(Tbl_AppropInput[[#This Row],[Fund Detail Code]]="09119",Tbl_AppropInput[[#This Row],[Fund Group Name]],IF(ISNUMBER(SEARCH("covid",Tbl_AppropInput[[#This Row],[Fund Detail Name]]))=TRUE,"COVID Funds",Tbl_AppropInput[[#This Row],[Fund Group Name]]))</f>
        <v>Higher Education Operating</v>
      </c>
      <c r="O670" s="13" t="str">
        <f>IF(Tbl_AppropInput[[#This Row],[Fund Detail Code]]="09119",Tbl_AppropInput[[#This Row],[Fund Group Code]],IF(ISNUMBER(SEARCH("covid",Tbl_AppropInput[[#This Row],[Fund Detail Name]]))=TRUE,"99",Tbl_AppropInput[[#This Row],[Fund Group Code]]))</f>
        <v>03</v>
      </c>
      <c r="P670" s="13">
        <f>VLOOKUP(Tbl_AppropInput[[#This Row],[Agency Code]],TblAgencies[],12,FALSE)</f>
        <v>212</v>
      </c>
    </row>
    <row r="671" spans="1:16" ht="15.6">
      <c r="A671" s="10" t="s">
        <v>1938</v>
      </c>
      <c r="B671" s="11" t="s">
        <v>16</v>
      </c>
      <c r="C671" s="12">
        <v>212</v>
      </c>
      <c r="D671" s="11" t="s">
        <v>201</v>
      </c>
      <c r="E671" s="12">
        <v>100</v>
      </c>
      <c r="F671" s="11" t="s">
        <v>1953</v>
      </c>
      <c r="G671" s="11" t="s">
        <v>1858</v>
      </c>
      <c r="H671" s="10" t="s">
        <v>15</v>
      </c>
      <c r="I671" s="11" t="s">
        <v>124</v>
      </c>
      <c r="J671" s="12" t="s">
        <v>204</v>
      </c>
      <c r="K671" s="11" t="s">
        <v>205</v>
      </c>
      <c r="L671" s="13">
        <v>251881</v>
      </c>
      <c r="M671" s="13">
        <v>251881</v>
      </c>
      <c r="N671" s="13" t="str">
        <f>IF(Tbl_AppropInput[[#This Row],[Fund Detail Code]]="09119",Tbl_AppropInput[[#This Row],[Fund Group Name]],IF(ISNUMBER(SEARCH("covid",Tbl_AppropInput[[#This Row],[Fund Detail Name]]))=TRUE,"COVID Funds",Tbl_AppropInput[[#This Row],[Fund Group Name]]))</f>
        <v>Higher Education Operating</v>
      </c>
      <c r="O671" s="13" t="str">
        <f>IF(Tbl_AppropInput[[#This Row],[Fund Detail Code]]="09119",Tbl_AppropInput[[#This Row],[Fund Group Code]],IF(ISNUMBER(SEARCH("covid",Tbl_AppropInput[[#This Row],[Fund Detail Name]]))=TRUE,"99",Tbl_AppropInput[[#This Row],[Fund Group Code]]))</f>
        <v>03</v>
      </c>
      <c r="P671" s="13">
        <f>VLOOKUP(Tbl_AppropInput[[#This Row],[Agency Code]],TblAgencies[],12,FALSE)</f>
        <v>212</v>
      </c>
    </row>
    <row r="672" spans="1:16" ht="15.6">
      <c r="A672" s="10" t="s">
        <v>1938</v>
      </c>
      <c r="B672" s="11" t="s">
        <v>16</v>
      </c>
      <c r="C672" s="12">
        <v>212</v>
      </c>
      <c r="D672" s="11" t="s">
        <v>201</v>
      </c>
      <c r="E672" s="12">
        <v>108</v>
      </c>
      <c r="F672" s="11" t="s">
        <v>153</v>
      </c>
      <c r="G672" s="11" t="s">
        <v>1859</v>
      </c>
      <c r="H672" s="10" t="s">
        <v>20</v>
      </c>
      <c r="I672" s="11" t="s">
        <v>21</v>
      </c>
      <c r="J672" s="12" t="s">
        <v>22</v>
      </c>
      <c r="K672" s="11" t="s">
        <v>23</v>
      </c>
      <c r="L672" s="13">
        <v>18763821</v>
      </c>
      <c r="M672" s="13">
        <v>22297221</v>
      </c>
      <c r="N672" s="13" t="str">
        <f>IF(Tbl_AppropInput[[#This Row],[Fund Detail Code]]="09119",Tbl_AppropInput[[#This Row],[Fund Group Name]],IF(ISNUMBER(SEARCH("covid",Tbl_AppropInput[[#This Row],[Fund Detail Name]]))=TRUE,"COVID Funds",Tbl_AppropInput[[#This Row],[Fund Group Name]]))</f>
        <v>General</v>
      </c>
      <c r="O672" s="13" t="str">
        <f>IF(Tbl_AppropInput[[#This Row],[Fund Detail Code]]="09119",Tbl_AppropInput[[#This Row],[Fund Group Code]],IF(ISNUMBER(SEARCH("covid",Tbl_AppropInput[[#This Row],[Fund Detail Name]]))=TRUE,"99",Tbl_AppropInput[[#This Row],[Fund Group Code]]))</f>
        <v>01</v>
      </c>
      <c r="P672" s="13">
        <f>VLOOKUP(Tbl_AppropInput[[#This Row],[Agency Code]],TblAgencies[],12,FALSE)</f>
        <v>212</v>
      </c>
    </row>
    <row r="673" spans="1:16" ht="15.6">
      <c r="A673" s="10" t="s">
        <v>1938</v>
      </c>
      <c r="B673" s="11" t="s">
        <v>16</v>
      </c>
      <c r="C673" s="12">
        <v>212</v>
      </c>
      <c r="D673" s="11" t="s">
        <v>201</v>
      </c>
      <c r="E673" s="12">
        <v>108</v>
      </c>
      <c r="F673" s="11" t="s">
        <v>153</v>
      </c>
      <c r="G673" s="11" t="s">
        <v>1858</v>
      </c>
      <c r="H673" s="10" t="s">
        <v>15</v>
      </c>
      <c r="I673" s="11" t="s">
        <v>124</v>
      </c>
      <c r="J673" s="12" t="s">
        <v>125</v>
      </c>
      <c r="K673" s="11" t="s">
        <v>124</v>
      </c>
      <c r="L673" s="13">
        <v>6580617</v>
      </c>
      <c r="M673" s="13">
        <v>6580617</v>
      </c>
      <c r="N673" s="13" t="str">
        <f>IF(Tbl_AppropInput[[#This Row],[Fund Detail Code]]="09119",Tbl_AppropInput[[#This Row],[Fund Group Name]],IF(ISNUMBER(SEARCH("covid",Tbl_AppropInput[[#This Row],[Fund Detail Name]]))=TRUE,"COVID Funds",Tbl_AppropInput[[#This Row],[Fund Group Name]]))</f>
        <v>Higher Education Operating</v>
      </c>
      <c r="O673" s="13" t="str">
        <f>IF(Tbl_AppropInput[[#This Row],[Fund Detail Code]]="09119",Tbl_AppropInput[[#This Row],[Fund Group Code]],IF(ISNUMBER(SEARCH("covid",Tbl_AppropInput[[#This Row],[Fund Detail Name]]))=TRUE,"99",Tbl_AppropInput[[#This Row],[Fund Group Code]]))</f>
        <v>03</v>
      </c>
      <c r="P673" s="13">
        <f>VLOOKUP(Tbl_AppropInput[[#This Row],[Agency Code]],TblAgencies[],12,FALSE)</f>
        <v>212</v>
      </c>
    </row>
    <row r="674" spans="1:16" ht="15.6">
      <c r="A674" s="10" t="s">
        <v>1938</v>
      </c>
      <c r="B674" s="11" t="s">
        <v>16</v>
      </c>
      <c r="C674" s="12">
        <v>212</v>
      </c>
      <c r="D674" s="11" t="s">
        <v>201</v>
      </c>
      <c r="E674" s="12">
        <v>108</v>
      </c>
      <c r="F674" s="11" t="s">
        <v>153</v>
      </c>
      <c r="G674" s="11" t="s">
        <v>1858</v>
      </c>
      <c r="H674" s="10" t="s">
        <v>15</v>
      </c>
      <c r="I674" s="11" t="s">
        <v>124</v>
      </c>
      <c r="J674" s="12" t="s">
        <v>182</v>
      </c>
      <c r="K674" s="11" t="s">
        <v>183</v>
      </c>
      <c r="L674" s="13">
        <v>16410</v>
      </c>
      <c r="M674" s="13">
        <v>16410</v>
      </c>
      <c r="N674" s="13" t="str">
        <f>IF(Tbl_AppropInput[[#This Row],[Fund Detail Code]]="09119",Tbl_AppropInput[[#This Row],[Fund Group Name]],IF(ISNUMBER(SEARCH("covid",Tbl_AppropInput[[#This Row],[Fund Detail Name]]))=TRUE,"COVID Funds",Tbl_AppropInput[[#This Row],[Fund Group Name]]))</f>
        <v>Higher Education Operating</v>
      </c>
      <c r="O674" s="13" t="str">
        <f>IF(Tbl_AppropInput[[#This Row],[Fund Detail Code]]="09119",Tbl_AppropInput[[#This Row],[Fund Group Code]],IF(ISNUMBER(SEARCH("covid",Tbl_AppropInput[[#This Row],[Fund Detail Name]]))=TRUE,"99",Tbl_AppropInput[[#This Row],[Fund Group Code]]))</f>
        <v>03</v>
      </c>
      <c r="P674" s="13">
        <f>VLOOKUP(Tbl_AppropInput[[#This Row],[Agency Code]],TblAgencies[],12,FALSE)</f>
        <v>212</v>
      </c>
    </row>
    <row r="675" spans="1:16" ht="15.6">
      <c r="A675" s="10" t="s">
        <v>1938</v>
      </c>
      <c r="B675" s="11" t="s">
        <v>16</v>
      </c>
      <c r="C675" s="12">
        <v>212</v>
      </c>
      <c r="D675" s="11" t="s">
        <v>201</v>
      </c>
      <c r="E675" s="12">
        <v>110</v>
      </c>
      <c r="F675" s="11" t="s">
        <v>162</v>
      </c>
      <c r="G675" s="11" t="s">
        <v>1858</v>
      </c>
      <c r="H675" s="10" t="s">
        <v>15</v>
      </c>
      <c r="I675" s="11" t="s">
        <v>124</v>
      </c>
      <c r="J675" s="12" t="s">
        <v>163</v>
      </c>
      <c r="K675" s="11" t="s">
        <v>164</v>
      </c>
      <c r="L675" s="13">
        <v>33970765</v>
      </c>
      <c r="M675" s="13">
        <v>33970765</v>
      </c>
      <c r="N675" s="13" t="str">
        <f>IF(Tbl_AppropInput[[#This Row],[Fund Detail Code]]="09119",Tbl_AppropInput[[#This Row],[Fund Group Name]],IF(ISNUMBER(SEARCH("covid",Tbl_AppropInput[[#This Row],[Fund Detail Name]]))=TRUE,"COVID Funds",Tbl_AppropInput[[#This Row],[Fund Group Name]]))</f>
        <v>Higher Education Operating</v>
      </c>
      <c r="O675" s="13" t="str">
        <f>IF(Tbl_AppropInput[[#This Row],[Fund Detail Code]]="09119",Tbl_AppropInput[[#This Row],[Fund Group Code]],IF(ISNUMBER(SEARCH("covid",Tbl_AppropInput[[#This Row],[Fund Detail Name]]))=TRUE,"99",Tbl_AppropInput[[#This Row],[Fund Group Code]]))</f>
        <v>03</v>
      </c>
      <c r="P675" s="13">
        <f>VLOOKUP(Tbl_AppropInput[[#This Row],[Agency Code]],TblAgencies[],12,FALSE)</f>
        <v>212</v>
      </c>
    </row>
    <row r="676" spans="1:16" ht="15.6">
      <c r="A676" s="10" t="s">
        <v>1938</v>
      </c>
      <c r="B676" s="11" t="s">
        <v>16</v>
      </c>
      <c r="C676" s="12">
        <v>212</v>
      </c>
      <c r="D676" s="11" t="s">
        <v>201</v>
      </c>
      <c r="E676" s="12">
        <v>110</v>
      </c>
      <c r="F676" s="11" t="s">
        <v>162</v>
      </c>
      <c r="G676" s="11" t="s">
        <v>1858</v>
      </c>
      <c r="H676" s="10" t="s">
        <v>15</v>
      </c>
      <c r="I676" s="11" t="s">
        <v>124</v>
      </c>
      <c r="J676" s="12" t="s">
        <v>154</v>
      </c>
      <c r="K676" s="11" t="s">
        <v>155</v>
      </c>
      <c r="L676" s="13">
        <v>970050</v>
      </c>
      <c r="M676" s="13">
        <v>970050</v>
      </c>
      <c r="N676" s="13" t="str">
        <f>IF(Tbl_AppropInput[[#This Row],[Fund Detail Code]]="09119",Tbl_AppropInput[[#This Row],[Fund Group Name]],IF(ISNUMBER(SEARCH("covid",Tbl_AppropInput[[#This Row],[Fund Detail Name]]))=TRUE,"COVID Funds",Tbl_AppropInput[[#This Row],[Fund Group Name]]))</f>
        <v>Higher Education Operating</v>
      </c>
      <c r="O676" s="13" t="str">
        <f>IF(Tbl_AppropInput[[#This Row],[Fund Detail Code]]="09119",Tbl_AppropInput[[#This Row],[Fund Group Code]],IF(ISNUMBER(SEARCH("covid",Tbl_AppropInput[[#This Row],[Fund Detail Name]]))=TRUE,"99",Tbl_AppropInput[[#This Row],[Fund Group Code]]))</f>
        <v>03</v>
      </c>
      <c r="P676" s="13">
        <f>VLOOKUP(Tbl_AppropInput[[#This Row],[Agency Code]],TblAgencies[],12,FALSE)</f>
        <v>212</v>
      </c>
    </row>
    <row r="677" spans="1:16" ht="15.6">
      <c r="A677" s="10" t="s">
        <v>1938</v>
      </c>
      <c r="B677" s="11" t="s">
        <v>16</v>
      </c>
      <c r="C677" s="12">
        <v>212</v>
      </c>
      <c r="D677" s="11" t="s">
        <v>201</v>
      </c>
      <c r="E677" s="12">
        <v>110</v>
      </c>
      <c r="F677" s="11" t="s">
        <v>162</v>
      </c>
      <c r="G677" s="11" t="s">
        <v>1858</v>
      </c>
      <c r="H677" s="10" t="s">
        <v>15</v>
      </c>
      <c r="I677" s="11" t="s">
        <v>124</v>
      </c>
      <c r="J677" s="12" t="s">
        <v>165</v>
      </c>
      <c r="K677" s="11" t="s">
        <v>166</v>
      </c>
      <c r="L677" s="13">
        <v>339546</v>
      </c>
      <c r="M677" s="13">
        <v>339546</v>
      </c>
      <c r="N677" s="13" t="str">
        <f>IF(Tbl_AppropInput[[#This Row],[Fund Detail Code]]="09119",Tbl_AppropInput[[#This Row],[Fund Group Name]],IF(ISNUMBER(SEARCH("covid",Tbl_AppropInput[[#This Row],[Fund Detail Name]]))=TRUE,"COVID Funds",Tbl_AppropInput[[#This Row],[Fund Group Name]]))</f>
        <v>Higher Education Operating</v>
      </c>
      <c r="O677" s="13" t="str">
        <f>IF(Tbl_AppropInput[[#This Row],[Fund Detail Code]]="09119",Tbl_AppropInput[[#This Row],[Fund Group Code]],IF(ISNUMBER(SEARCH("covid",Tbl_AppropInput[[#This Row],[Fund Detail Name]]))=TRUE,"99",Tbl_AppropInput[[#This Row],[Fund Group Code]]))</f>
        <v>03</v>
      </c>
      <c r="P677" s="13">
        <f>VLOOKUP(Tbl_AppropInput[[#This Row],[Agency Code]],TblAgencies[],12,FALSE)</f>
        <v>212</v>
      </c>
    </row>
    <row r="678" spans="1:16" ht="15.6">
      <c r="A678" s="10" t="s">
        <v>1938</v>
      </c>
      <c r="B678" s="11" t="s">
        <v>16</v>
      </c>
      <c r="C678" s="12">
        <v>212</v>
      </c>
      <c r="D678" s="11" t="s">
        <v>201</v>
      </c>
      <c r="E678" s="12">
        <v>110</v>
      </c>
      <c r="F678" s="11" t="s">
        <v>162</v>
      </c>
      <c r="G678" s="11" t="s">
        <v>1858</v>
      </c>
      <c r="H678" s="10" t="s">
        <v>15</v>
      </c>
      <c r="I678" s="11" t="s">
        <v>124</v>
      </c>
      <c r="J678" s="12" t="s">
        <v>130</v>
      </c>
      <c r="K678" s="11" t="s">
        <v>131</v>
      </c>
      <c r="L678" s="13">
        <v>357800</v>
      </c>
      <c r="M678" s="13">
        <v>357800</v>
      </c>
      <c r="N678" s="13" t="str">
        <f>IF(Tbl_AppropInput[[#This Row],[Fund Detail Code]]="09119",Tbl_AppropInput[[#This Row],[Fund Group Name]],IF(ISNUMBER(SEARCH("covid",Tbl_AppropInput[[#This Row],[Fund Detail Name]]))=TRUE,"COVID Funds",Tbl_AppropInput[[#This Row],[Fund Group Name]]))</f>
        <v>Higher Education Operating</v>
      </c>
      <c r="O678" s="13" t="str">
        <f>IF(Tbl_AppropInput[[#This Row],[Fund Detail Code]]="09119",Tbl_AppropInput[[#This Row],[Fund Group Code]],IF(ISNUMBER(SEARCH("covid",Tbl_AppropInput[[#This Row],[Fund Detail Name]]))=TRUE,"99",Tbl_AppropInput[[#This Row],[Fund Group Code]]))</f>
        <v>03</v>
      </c>
      <c r="P678" s="13">
        <f>VLOOKUP(Tbl_AppropInput[[#This Row],[Agency Code]],TblAgencies[],12,FALSE)</f>
        <v>212</v>
      </c>
    </row>
    <row r="679" spans="1:16" ht="15.6">
      <c r="A679" s="10" t="s">
        <v>1938</v>
      </c>
      <c r="B679" s="11" t="s">
        <v>16</v>
      </c>
      <c r="C679" s="12">
        <v>212</v>
      </c>
      <c r="D679" s="11" t="s">
        <v>201</v>
      </c>
      <c r="E679" s="12">
        <v>809</v>
      </c>
      <c r="F679" s="11" t="s">
        <v>172</v>
      </c>
      <c r="G679" s="11" t="s">
        <v>1858</v>
      </c>
      <c r="H679" s="10" t="s">
        <v>15</v>
      </c>
      <c r="I679" s="11" t="s">
        <v>124</v>
      </c>
      <c r="J679" s="12" t="s">
        <v>156</v>
      </c>
      <c r="K679" s="11" t="s">
        <v>157</v>
      </c>
      <c r="L679" s="13">
        <v>37606461</v>
      </c>
      <c r="M679" s="13">
        <v>37606461</v>
      </c>
      <c r="N679" s="13" t="str">
        <f>IF(Tbl_AppropInput[[#This Row],[Fund Detail Code]]="09119",Tbl_AppropInput[[#This Row],[Fund Group Name]],IF(ISNUMBER(SEARCH("covid",Tbl_AppropInput[[#This Row],[Fund Detail Name]]))=TRUE,"COVID Funds",Tbl_AppropInput[[#This Row],[Fund Group Name]]))</f>
        <v>Higher Education Operating</v>
      </c>
      <c r="O679" s="13" t="str">
        <f>IF(Tbl_AppropInput[[#This Row],[Fund Detail Code]]="09119",Tbl_AppropInput[[#This Row],[Fund Group Code]],IF(ISNUMBER(SEARCH("covid",Tbl_AppropInput[[#This Row],[Fund Detail Name]]))=TRUE,"99",Tbl_AppropInput[[#This Row],[Fund Group Code]]))</f>
        <v>03</v>
      </c>
      <c r="P679" s="13">
        <f>VLOOKUP(Tbl_AppropInput[[#This Row],[Agency Code]],TblAgencies[],12,FALSE)</f>
        <v>212</v>
      </c>
    </row>
    <row r="680" spans="1:16" ht="15.6">
      <c r="A680" s="10" t="s">
        <v>1938</v>
      </c>
      <c r="B680" s="11" t="s">
        <v>16</v>
      </c>
      <c r="C680" s="12">
        <v>212</v>
      </c>
      <c r="D680" s="11" t="s">
        <v>201</v>
      </c>
      <c r="E680" s="12">
        <v>809</v>
      </c>
      <c r="F680" s="11" t="s">
        <v>172</v>
      </c>
      <c r="G680" s="11" t="s">
        <v>1858</v>
      </c>
      <c r="H680" s="10" t="s">
        <v>15</v>
      </c>
      <c r="I680" s="11" t="s">
        <v>124</v>
      </c>
      <c r="J680" s="12" t="s">
        <v>130</v>
      </c>
      <c r="K680" s="11" t="s">
        <v>131</v>
      </c>
      <c r="L680" s="13">
        <v>276788</v>
      </c>
      <c r="M680" s="13">
        <v>276788</v>
      </c>
      <c r="N680" s="13" t="str">
        <f>IF(Tbl_AppropInput[[#This Row],[Fund Detail Code]]="09119",Tbl_AppropInput[[#This Row],[Fund Group Name]],IF(ISNUMBER(SEARCH("covid",Tbl_AppropInput[[#This Row],[Fund Detail Name]]))=TRUE,"COVID Funds",Tbl_AppropInput[[#This Row],[Fund Group Name]]))</f>
        <v>Higher Education Operating</v>
      </c>
      <c r="O680" s="13" t="str">
        <f>IF(Tbl_AppropInput[[#This Row],[Fund Detail Code]]="09119",Tbl_AppropInput[[#This Row],[Fund Group Code]],IF(ISNUMBER(SEARCH("covid",Tbl_AppropInput[[#This Row],[Fund Detail Name]]))=TRUE,"99",Tbl_AppropInput[[#This Row],[Fund Group Code]]))</f>
        <v>03</v>
      </c>
      <c r="P680" s="13">
        <f>VLOOKUP(Tbl_AppropInput[[#This Row],[Agency Code]],TblAgencies[],12,FALSE)</f>
        <v>212</v>
      </c>
    </row>
    <row r="681" spans="1:16" ht="15.6">
      <c r="A681" s="10" t="s">
        <v>1938</v>
      </c>
      <c r="B681" s="11" t="s">
        <v>16</v>
      </c>
      <c r="C681" s="12">
        <v>212</v>
      </c>
      <c r="D681" s="11" t="s">
        <v>201</v>
      </c>
      <c r="E681" s="12">
        <v>809</v>
      </c>
      <c r="F681" s="11" t="s">
        <v>172</v>
      </c>
      <c r="G681" s="11" t="s">
        <v>1858</v>
      </c>
      <c r="H681" s="10" t="s">
        <v>148</v>
      </c>
      <c r="I681" s="11" t="s">
        <v>149</v>
      </c>
      <c r="J681" s="12" t="s">
        <v>175</v>
      </c>
      <c r="K681" s="11" t="s">
        <v>176</v>
      </c>
      <c r="L681" s="13">
        <v>9521485</v>
      </c>
      <c r="M681" s="13">
        <v>9521485</v>
      </c>
      <c r="N681" s="13" t="str">
        <f>IF(Tbl_AppropInput[[#This Row],[Fund Detail Code]]="09119",Tbl_AppropInput[[#This Row],[Fund Group Name]],IF(ISNUMBER(SEARCH("covid",Tbl_AppropInput[[#This Row],[Fund Detail Name]]))=TRUE,"COVID Funds",Tbl_AppropInput[[#This Row],[Fund Group Name]]))</f>
        <v>Debt Service</v>
      </c>
      <c r="O681" s="13" t="str">
        <f>IF(Tbl_AppropInput[[#This Row],[Fund Detail Code]]="09119",Tbl_AppropInput[[#This Row],[Fund Group Code]],IF(ISNUMBER(SEARCH("covid",Tbl_AppropInput[[#This Row],[Fund Detail Name]]))=TRUE,"99",Tbl_AppropInput[[#This Row],[Fund Group Code]]))</f>
        <v>08</v>
      </c>
      <c r="P681" s="13">
        <f>VLOOKUP(Tbl_AppropInput[[#This Row],[Agency Code]],TblAgencies[],12,FALSE)</f>
        <v>212</v>
      </c>
    </row>
    <row r="682" spans="1:16" ht="15.6">
      <c r="A682" s="10" t="s">
        <v>1938</v>
      </c>
      <c r="B682" s="11" t="s">
        <v>16</v>
      </c>
      <c r="C682" s="12">
        <v>212</v>
      </c>
      <c r="D682" s="11" t="s">
        <v>201</v>
      </c>
      <c r="E682" s="12">
        <v>809</v>
      </c>
      <c r="F682" s="11" t="s">
        <v>172</v>
      </c>
      <c r="G682" s="11" t="s">
        <v>1858</v>
      </c>
      <c r="H682" s="10" t="s">
        <v>148</v>
      </c>
      <c r="I682" s="11" t="s">
        <v>149</v>
      </c>
      <c r="J682" s="12" t="s">
        <v>150</v>
      </c>
      <c r="K682" s="11" t="s">
        <v>151</v>
      </c>
      <c r="L682" s="13">
        <v>811060</v>
      </c>
      <c r="M682" s="13">
        <v>811060</v>
      </c>
      <c r="N682" s="13" t="str">
        <f>IF(Tbl_AppropInput[[#This Row],[Fund Detail Code]]="09119",Tbl_AppropInput[[#This Row],[Fund Group Name]],IF(ISNUMBER(SEARCH("covid",Tbl_AppropInput[[#This Row],[Fund Detail Name]]))=TRUE,"COVID Funds",Tbl_AppropInput[[#This Row],[Fund Group Name]]))</f>
        <v>Debt Service</v>
      </c>
      <c r="O682" s="13" t="str">
        <f>IF(Tbl_AppropInput[[#This Row],[Fund Detail Code]]="09119",Tbl_AppropInput[[#This Row],[Fund Group Code]],IF(ISNUMBER(SEARCH("covid",Tbl_AppropInput[[#This Row],[Fund Detail Name]]))=TRUE,"99",Tbl_AppropInput[[#This Row],[Fund Group Code]]))</f>
        <v>08</v>
      </c>
      <c r="P682" s="13">
        <f>VLOOKUP(Tbl_AppropInput[[#This Row],[Agency Code]],TblAgencies[],12,FALSE)</f>
        <v>212</v>
      </c>
    </row>
    <row r="683" spans="1:16" ht="15.6">
      <c r="A683" s="10" t="s">
        <v>1938</v>
      </c>
      <c r="B683" s="11" t="s">
        <v>16</v>
      </c>
      <c r="C683" s="12">
        <v>234</v>
      </c>
      <c r="D683" s="11" t="s">
        <v>238</v>
      </c>
      <c r="E683" s="12" t="s">
        <v>212</v>
      </c>
      <c r="F683" s="11" t="s">
        <v>212</v>
      </c>
      <c r="G683" s="11" t="s">
        <v>1858</v>
      </c>
      <c r="H683" s="10" t="s">
        <v>212</v>
      </c>
      <c r="I683" s="11" t="s">
        <v>212</v>
      </c>
      <c r="J683" s="12" t="s">
        <v>212</v>
      </c>
      <c r="K683" s="11" t="s">
        <v>212</v>
      </c>
      <c r="L683" s="13">
        <v>0</v>
      </c>
      <c r="M683" s="13">
        <v>0</v>
      </c>
      <c r="N683" s="13" t="str">
        <f>IF(Tbl_AppropInput[[#This Row],[Fund Detail Code]]="09119",Tbl_AppropInput[[#This Row],[Fund Group Name]],IF(ISNUMBER(SEARCH("covid",Tbl_AppropInput[[#This Row],[Fund Detail Name]]))=TRUE,"COVID Funds",Tbl_AppropInput[[#This Row],[Fund Group Name]]))</f>
        <v/>
      </c>
      <c r="O683" s="13" t="str">
        <f>IF(Tbl_AppropInput[[#This Row],[Fund Detail Code]]="09119",Tbl_AppropInput[[#This Row],[Fund Group Code]],IF(ISNUMBER(SEARCH("covid",Tbl_AppropInput[[#This Row],[Fund Detail Name]]))=TRUE,"99",Tbl_AppropInput[[#This Row],[Fund Group Code]]))</f>
        <v/>
      </c>
      <c r="P683" s="13">
        <f>VLOOKUP(Tbl_AppropInput[[#This Row],[Agency Code]],TblAgencies[],12,FALSE)</f>
        <v>234</v>
      </c>
    </row>
    <row r="684" spans="1:16" ht="15.6">
      <c r="A684" s="10" t="s">
        <v>1938</v>
      </c>
      <c r="B684" s="11" t="s">
        <v>16</v>
      </c>
      <c r="C684" s="12">
        <v>234</v>
      </c>
      <c r="D684" s="11" t="s">
        <v>238</v>
      </c>
      <c r="E684" s="12">
        <v>100</v>
      </c>
      <c r="F684" s="11" t="s">
        <v>1953</v>
      </c>
      <c r="G684" s="11" t="s">
        <v>1859</v>
      </c>
      <c r="H684" s="10" t="s">
        <v>20</v>
      </c>
      <c r="I684" s="11" t="s">
        <v>21</v>
      </c>
      <c r="J684" s="12" t="s">
        <v>22</v>
      </c>
      <c r="K684" s="11" t="s">
        <v>23</v>
      </c>
      <c r="L684" s="13">
        <v>7310969</v>
      </c>
      <c r="M684" s="13">
        <v>7310969</v>
      </c>
      <c r="N684" s="13" t="str">
        <f>IF(Tbl_AppropInput[[#This Row],[Fund Detail Code]]="09119",Tbl_AppropInput[[#This Row],[Fund Group Name]],IF(ISNUMBER(SEARCH("covid",Tbl_AppropInput[[#This Row],[Fund Detail Name]]))=TRUE,"COVID Funds",Tbl_AppropInput[[#This Row],[Fund Group Name]]))</f>
        <v>General</v>
      </c>
      <c r="O684" s="13" t="str">
        <f>IF(Tbl_AppropInput[[#This Row],[Fund Detail Code]]="09119",Tbl_AppropInput[[#This Row],[Fund Group Code]],IF(ISNUMBER(SEARCH("covid",Tbl_AppropInput[[#This Row],[Fund Detail Name]]))=TRUE,"99",Tbl_AppropInput[[#This Row],[Fund Group Code]]))</f>
        <v>01</v>
      </c>
      <c r="P684" s="13">
        <f>VLOOKUP(Tbl_AppropInput[[#This Row],[Agency Code]],TblAgencies[],12,FALSE)</f>
        <v>234</v>
      </c>
    </row>
    <row r="685" spans="1:16" ht="15.6">
      <c r="A685" s="10" t="s">
        <v>1938</v>
      </c>
      <c r="B685" s="11" t="s">
        <v>16</v>
      </c>
      <c r="C685" s="12">
        <v>234</v>
      </c>
      <c r="D685" s="11" t="s">
        <v>238</v>
      </c>
      <c r="E685" s="12">
        <v>100</v>
      </c>
      <c r="F685" s="11" t="s">
        <v>1953</v>
      </c>
      <c r="G685" s="11" t="s">
        <v>1858</v>
      </c>
      <c r="H685" s="10" t="s">
        <v>15</v>
      </c>
      <c r="I685" s="11" t="s">
        <v>124</v>
      </c>
      <c r="J685" s="12" t="s">
        <v>125</v>
      </c>
      <c r="K685" s="11" t="s">
        <v>124</v>
      </c>
      <c r="L685" s="13">
        <v>253771</v>
      </c>
      <c r="M685" s="13">
        <v>253771</v>
      </c>
      <c r="N685" s="13" t="str">
        <f>IF(Tbl_AppropInput[[#This Row],[Fund Detail Code]]="09119",Tbl_AppropInput[[#This Row],[Fund Group Name]],IF(ISNUMBER(SEARCH("covid",Tbl_AppropInput[[#This Row],[Fund Detail Name]]))=TRUE,"COVID Funds",Tbl_AppropInput[[#This Row],[Fund Group Name]]))</f>
        <v>Higher Education Operating</v>
      </c>
      <c r="O685" s="13" t="str">
        <f>IF(Tbl_AppropInput[[#This Row],[Fund Detail Code]]="09119",Tbl_AppropInput[[#This Row],[Fund Group Code]],IF(ISNUMBER(SEARCH("covid",Tbl_AppropInput[[#This Row],[Fund Detail Name]]))=TRUE,"99",Tbl_AppropInput[[#This Row],[Fund Group Code]]))</f>
        <v>03</v>
      </c>
      <c r="P685" s="13">
        <f>VLOOKUP(Tbl_AppropInput[[#This Row],[Agency Code]],TblAgencies[],12,FALSE)</f>
        <v>234</v>
      </c>
    </row>
    <row r="686" spans="1:16" ht="15.6">
      <c r="A686" s="10" t="s">
        <v>1938</v>
      </c>
      <c r="B686" s="11" t="s">
        <v>16</v>
      </c>
      <c r="C686" s="12">
        <v>234</v>
      </c>
      <c r="D686" s="11" t="s">
        <v>238</v>
      </c>
      <c r="E686" s="12">
        <v>100</v>
      </c>
      <c r="F686" s="11" t="s">
        <v>1953</v>
      </c>
      <c r="G686" s="11" t="s">
        <v>1858</v>
      </c>
      <c r="H686" s="10" t="s">
        <v>15</v>
      </c>
      <c r="I686" s="11" t="s">
        <v>124</v>
      </c>
      <c r="J686" s="12" t="s">
        <v>163</v>
      </c>
      <c r="K686" s="11" t="s">
        <v>164</v>
      </c>
      <c r="L686" s="13">
        <v>6825458</v>
      </c>
      <c r="M686" s="13">
        <v>6825458</v>
      </c>
      <c r="N686" s="13" t="str">
        <f>IF(Tbl_AppropInput[[#This Row],[Fund Detail Code]]="09119",Tbl_AppropInput[[#This Row],[Fund Group Name]],IF(ISNUMBER(SEARCH("covid",Tbl_AppropInput[[#This Row],[Fund Detail Name]]))=TRUE,"COVID Funds",Tbl_AppropInput[[#This Row],[Fund Group Name]]))</f>
        <v>Higher Education Operating</v>
      </c>
      <c r="O686" s="13" t="str">
        <f>IF(Tbl_AppropInput[[#This Row],[Fund Detail Code]]="09119",Tbl_AppropInput[[#This Row],[Fund Group Code]],IF(ISNUMBER(SEARCH("covid",Tbl_AppropInput[[#This Row],[Fund Detail Name]]))=TRUE,"99",Tbl_AppropInput[[#This Row],[Fund Group Code]]))</f>
        <v>03</v>
      </c>
      <c r="P686" s="13">
        <f>VLOOKUP(Tbl_AppropInput[[#This Row],[Agency Code]],TblAgencies[],12,FALSE)</f>
        <v>234</v>
      </c>
    </row>
    <row r="687" spans="1:16" ht="15.6">
      <c r="A687" s="10" t="s">
        <v>1938</v>
      </c>
      <c r="B687" s="11" t="s">
        <v>16</v>
      </c>
      <c r="C687" s="12">
        <v>239</v>
      </c>
      <c r="D687" s="11" t="s">
        <v>251</v>
      </c>
      <c r="E687" s="12">
        <v>145</v>
      </c>
      <c r="F687" s="11" t="s">
        <v>19</v>
      </c>
      <c r="G687" s="11" t="s">
        <v>1859</v>
      </c>
      <c r="H687" s="10" t="s">
        <v>20</v>
      </c>
      <c r="I687" s="11" t="s">
        <v>21</v>
      </c>
      <c r="J687" s="12" t="s">
        <v>22</v>
      </c>
      <c r="K687" s="11" t="s">
        <v>23</v>
      </c>
      <c r="L687" s="13">
        <v>2701670</v>
      </c>
      <c r="M687" s="13">
        <v>2681085</v>
      </c>
      <c r="N687" s="13" t="str">
        <f>IF(Tbl_AppropInput[[#This Row],[Fund Detail Code]]="09119",Tbl_AppropInput[[#This Row],[Fund Group Name]],IF(ISNUMBER(SEARCH("covid",Tbl_AppropInput[[#This Row],[Fund Detail Name]]))=TRUE,"COVID Funds",Tbl_AppropInput[[#This Row],[Fund Group Name]]))</f>
        <v>General</v>
      </c>
      <c r="O687" s="13" t="str">
        <f>IF(Tbl_AppropInput[[#This Row],[Fund Detail Code]]="09119",Tbl_AppropInput[[#This Row],[Fund Group Code]],IF(ISNUMBER(SEARCH("covid",Tbl_AppropInput[[#This Row],[Fund Detail Name]]))=TRUE,"99",Tbl_AppropInput[[#This Row],[Fund Group Code]]))</f>
        <v>01</v>
      </c>
      <c r="P687" s="13">
        <f>VLOOKUP(Tbl_AppropInput[[#This Row],[Agency Code]],TblAgencies[],12,FALSE)</f>
        <v>239</v>
      </c>
    </row>
    <row r="688" spans="1:16" ht="15.6">
      <c r="A688" s="10" t="s">
        <v>1938</v>
      </c>
      <c r="B688" s="11" t="s">
        <v>16</v>
      </c>
      <c r="C688" s="12">
        <v>239</v>
      </c>
      <c r="D688" s="11" t="s">
        <v>251</v>
      </c>
      <c r="E688" s="12">
        <v>145</v>
      </c>
      <c r="F688" s="11" t="s">
        <v>19</v>
      </c>
      <c r="G688" s="11" t="s">
        <v>1858</v>
      </c>
      <c r="H688" s="10" t="s">
        <v>24</v>
      </c>
      <c r="I688" s="11" t="s">
        <v>25</v>
      </c>
      <c r="J688" s="12" t="s">
        <v>252</v>
      </c>
      <c r="K688" s="11" t="s">
        <v>1962</v>
      </c>
      <c r="L688" s="13">
        <v>780535</v>
      </c>
      <c r="M688" s="13">
        <v>780535</v>
      </c>
      <c r="N688" s="13" t="str">
        <f>IF(Tbl_AppropInput[[#This Row],[Fund Detail Code]]="09119",Tbl_AppropInput[[#This Row],[Fund Group Name]],IF(ISNUMBER(SEARCH("covid",Tbl_AppropInput[[#This Row],[Fund Detail Name]]))=TRUE,"COVID Funds",Tbl_AppropInput[[#This Row],[Fund Group Name]]))</f>
        <v>Special</v>
      </c>
      <c r="O688" s="13" t="str">
        <f>IF(Tbl_AppropInput[[#This Row],[Fund Detail Code]]="09119",Tbl_AppropInput[[#This Row],[Fund Group Code]],IF(ISNUMBER(SEARCH("covid",Tbl_AppropInput[[#This Row],[Fund Detail Name]]))=TRUE,"99",Tbl_AppropInput[[#This Row],[Fund Group Code]]))</f>
        <v>02</v>
      </c>
      <c r="P688" s="13">
        <f>VLOOKUP(Tbl_AppropInput[[#This Row],[Agency Code]],TblAgencies[],12,FALSE)</f>
        <v>239</v>
      </c>
    </row>
    <row r="689" spans="1:16" ht="15.6">
      <c r="A689" s="10" t="s">
        <v>1938</v>
      </c>
      <c r="B689" s="11" t="s">
        <v>16</v>
      </c>
      <c r="C689" s="12">
        <v>417</v>
      </c>
      <c r="D689" s="11" t="s">
        <v>315</v>
      </c>
      <c r="E689" s="12">
        <v>145</v>
      </c>
      <c r="F689" s="11" t="s">
        <v>19</v>
      </c>
      <c r="G689" s="11" t="s">
        <v>1859</v>
      </c>
      <c r="H689" s="10" t="s">
        <v>20</v>
      </c>
      <c r="I689" s="11" t="s">
        <v>21</v>
      </c>
      <c r="J689" s="12" t="s">
        <v>22</v>
      </c>
      <c r="K689" s="11" t="s">
        <v>23</v>
      </c>
      <c r="L689" s="13">
        <v>968492</v>
      </c>
      <c r="M689" s="13">
        <v>1018492</v>
      </c>
      <c r="N689" s="13" t="str">
        <f>IF(Tbl_AppropInput[[#This Row],[Fund Detail Code]]="09119",Tbl_AppropInput[[#This Row],[Fund Group Name]],IF(ISNUMBER(SEARCH("covid",Tbl_AppropInput[[#This Row],[Fund Detail Name]]))=TRUE,"COVID Funds",Tbl_AppropInput[[#This Row],[Fund Group Name]]))</f>
        <v>General</v>
      </c>
      <c r="O689" s="13" t="str">
        <f>IF(Tbl_AppropInput[[#This Row],[Fund Detail Code]]="09119",Tbl_AppropInput[[#This Row],[Fund Group Code]],IF(ISNUMBER(SEARCH("covid",Tbl_AppropInput[[#This Row],[Fund Detail Name]]))=TRUE,"99",Tbl_AppropInput[[#This Row],[Fund Group Code]]))</f>
        <v>01</v>
      </c>
      <c r="P689" s="13">
        <f>VLOOKUP(Tbl_AppropInput[[#This Row],[Agency Code]],TblAgencies[],12,FALSE)</f>
        <v>417</v>
      </c>
    </row>
    <row r="690" spans="1:16" ht="15.6">
      <c r="A690" s="10" t="s">
        <v>1938</v>
      </c>
      <c r="B690" s="11" t="s">
        <v>16</v>
      </c>
      <c r="C690" s="12">
        <v>417</v>
      </c>
      <c r="D690" s="11" t="s">
        <v>315</v>
      </c>
      <c r="E690" s="12">
        <v>145</v>
      </c>
      <c r="F690" s="11" t="s">
        <v>19</v>
      </c>
      <c r="G690" s="11" t="s">
        <v>1858</v>
      </c>
      <c r="H690" s="10" t="s">
        <v>24</v>
      </c>
      <c r="I690" s="11" t="s">
        <v>25</v>
      </c>
      <c r="J690" s="12" t="s">
        <v>316</v>
      </c>
      <c r="K690" s="11" t="s">
        <v>317</v>
      </c>
      <c r="L690" s="13">
        <v>220037</v>
      </c>
      <c r="M690" s="13">
        <v>220037</v>
      </c>
      <c r="N690" s="13" t="str">
        <f>IF(Tbl_AppropInput[[#This Row],[Fund Detail Code]]="09119",Tbl_AppropInput[[#This Row],[Fund Group Name]],IF(ISNUMBER(SEARCH("covid",Tbl_AppropInput[[#This Row],[Fund Detail Name]]))=TRUE,"COVID Funds",Tbl_AppropInput[[#This Row],[Fund Group Name]]))</f>
        <v>Special</v>
      </c>
      <c r="O690" s="13" t="str">
        <f>IF(Tbl_AppropInput[[#This Row],[Fund Detail Code]]="09119",Tbl_AppropInput[[#This Row],[Fund Group Code]],IF(ISNUMBER(SEARCH("covid",Tbl_AppropInput[[#This Row],[Fund Detail Name]]))=TRUE,"99",Tbl_AppropInput[[#This Row],[Fund Group Code]]))</f>
        <v>02</v>
      </c>
      <c r="P690" s="13">
        <f>VLOOKUP(Tbl_AppropInput[[#This Row],[Agency Code]],TblAgencies[],12,FALSE)</f>
        <v>417</v>
      </c>
    </row>
    <row r="691" spans="1:16" ht="15.6">
      <c r="A691" s="10" t="s">
        <v>1938</v>
      </c>
      <c r="B691" s="11" t="s">
        <v>16</v>
      </c>
      <c r="C691" s="12">
        <v>425</v>
      </c>
      <c r="D691" s="11" t="s">
        <v>318</v>
      </c>
      <c r="E691" s="12" t="s">
        <v>212</v>
      </c>
      <c r="F691" s="11" t="s">
        <v>212</v>
      </c>
      <c r="G691" s="11" t="s">
        <v>1858</v>
      </c>
      <c r="H691" s="10" t="s">
        <v>212</v>
      </c>
      <c r="I691" s="11" t="s">
        <v>212</v>
      </c>
      <c r="J691" s="12" t="s">
        <v>212</v>
      </c>
      <c r="K691" s="11" t="s">
        <v>212</v>
      </c>
      <c r="L691" s="13">
        <v>0</v>
      </c>
      <c r="M691" s="13">
        <v>0</v>
      </c>
      <c r="N691" s="13" t="str">
        <f>IF(Tbl_AppropInput[[#This Row],[Fund Detail Code]]="09119",Tbl_AppropInput[[#This Row],[Fund Group Name]],IF(ISNUMBER(SEARCH("covid",Tbl_AppropInput[[#This Row],[Fund Detail Name]]))=TRUE,"COVID Funds",Tbl_AppropInput[[#This Row],[Fund Group Name]]))</f>
        <v/>
      </c>
      <c r="O691" s="13" t="str">
        <f>IF(Tbl_AppropInput[[#This Row],[Fund Detail Code]]="09119",Tbl_AppropInput[[#This Row],[Fund Group Code]],IF(ISNUMBER(SEARCH("covid",Tbl_AppropInput[[#This Row],[Fund Detail Name]]))=TRUE,"99",Tbl_AppropInput[[#This Row],[Fund Group Code]]))</f>
        <v/>
      </c>
      <c r="P691" s="13">
        <f>VLOOKUP(Tbl_AppropInput[[#This Row],[Agency Code]],TblAgencies[],12,FALSE)</f>
        <v>425</v>
      </c>
    </row>
    <row r="692" spans="1:16" ht="15.6">
      <c r="A692" s="10" t="s">
        <v>1938</v>
      </c>
      <c r="B692" s="11" t="s">
        <v>16</v>
      </c>
      <c r="C692" s="12">
        <v>425</v>
      </c>
      <c r="D692" s="11" t="s">
        <v>318</v>
      </c>
      <c r="E692" s="12">
        <v>145</v>
      </c>
      <c r="F692" s="11" t="s">
        <v>19</v>
      </c>
      <c r="G692" s="11" t="s">
        <v>1859</v>
      </c>
      <c r="H692" s="10" t="s">
        <v>20</v>
      </c>
      <c r="I692" s="11" t="s">
        <v>21</v>
      </c>
      <c r="J692" s="12" t="s">
        <v>22</v>
      </c>
      <c r="K692" s="11" t="s">
        <v>23</v>
      </c>
      <c r="L692" s="13">
        <v>12434085</v>
      </c>
      <c r="M692" s="13">
        <v>12656308</v>
      </c>
      <c r="N692" s="13" t="str">
        <f>IF(Tbl_AppropInput[[#This Row],[Fund Detail Code]]="09119",Tbl_AppropInput[[#This Row],[Fund Group Name]],IF(ISNUMBER(SEARCH("covid",Tbl_AppropInput[[#This Row],[Fund Detail Name]]))=TRUE,"COVID Funds",Tbl_AppropInput[[#This Row],[Fund Group Name]]))</f>
        <v>General</v>
      </c>
      <c r="O692" s="13" t="str">
        <f>IF(Tbl_AppropInput[[#This Row],[Fund Detail Code]]="09119",Tbl_AppropInput[[#This Row],[Fund Group Code]],IF(ISNUMBER(SEARCH("covid",Tbl_AppropInput[[#This Row],[Fund Detail Name]]))=TRUE,"99",Tbl_AppropInput[[#This Row],[Fund Group Code]]))</f>
        <v>01</v>
      </c>
      <c r="P692" s="13">
        <f>VLOOKUP(Tbl_AppropInput[[#This Row],[Agency Code]],TblAgencies[],12,FALSE)</f>
        <v>425</v>
      </c>
    </row>
    <row r="693" spans="1:16" ht="15.6">
      <c r="A693" s="10" t="s">
        <v>1938</v>
      </c>
      <c r="B693" s="11" t="s">
        <v>16</v>
      </c>
      <c r="C693" s="12">
        <v>425</v>
      </c>
      <c r="D693" s="11" t="s">
        <v>318</v>
      </c>
      <c r="E693" s="12">
        <v>145</v>
      </c>
      <c r="F693" s="11" t="s">
        <v>19</v>
      </c>
      <c r="G693" s="11" t="s">
        <v>1858</v>
      </c>
      <c r="H693" s="10" t="s">
        <v>24</v>
      </c>
      <c r="I693" s="11" t="s">
        <v>25</v>
      </c>
      <c r="J693" s="12" t="s">
        <v>319</v>
      </c>
      <c r="K693" s="11" t="s">
        <v>1963</v>
      </c>
      <c r="L693" s="13">
        <v>9144876</v>
      </c>
      <c r="M693" s="13">
        <v>9144876</v>
      </c>
      <c r="N693" s="13" t="str">
        <f>IF(Tbl_AppropInput[[#This Row],[Fund Detail Code]]="09119",Tbl_AppropInput[[#This Row],[Fund Group Name]],IF(ISNUMBER(SEARCH("covid",Tbl_AppropInput[[#This Row],[Fund Detail Name]]))=TRUE,"COVID Funds",Tbl_AppropInput[[#This Row],[Fund Group Name]]))</f>
        <v>Special</v>
      </c>
      <c r="O693" s="13" t="str">
        <f>IF(Tbl_AppropInput[[#This Row],[Fund Detail Code]]="09119",Tbl_AppropInput[[#This Row],[Fund Group Code]],IF(ISNUMBER(SEARCH("covid",Tbl_AppropInput[[#This Row],[Fund Detail Name]]))=TRUE,"99",Tbl_AppropInput[[#This Row],[Fund Group Code]]))</f>
        <v>02</v>
      </c>
      <c r="P693" s="13">
        <f>VLOOKUP(Tbl_AppropInput[[#This Row],[Agency Code]],TblAgencies[],12,FALSE)</f>
        <v>425</v>
      </c>
    </row>
    <row r="694" spans="1:16" ht="15.6">
      <c r="A694" s="10" t="s">
        <v>1938</v>
      </c>
      <c r="B694" s="11" t="s">
        <v>16</v>
      </c>
      <c r="C694" s="12">
        <v>400</v>
      </c>
      <c r="D694" s="11" t="s">
        <v>314</v>
      </c>
      <c r="E694" s="12" t="s">
        <v>212</v>
      </c>
      <c r="F694" s="11" t="s">
        <v>212</v>
      </c>
      <c r="G694" s="11" t="s">
        <v>1858</v>
      </c>
      <c r="H694" s="10" t="s">
        <v>212</v>
      </c>
      <c r="I694" s="11" t="s">
        <v>212</v>
      </c>
      <c r="J694" s="12" t="s">
        <v>212</v>
      </c>
      <c r="K694" s="11" t="s">
        <v>212</v>
      </c>
      <c r="L694" s="13">
        <v>0</v>
      </c>
      <c r="M694" s="13">
        <v>0</v>
      </c>
      <c r="N694" s="13" t="str">
        <f>IF(Tbl_AppropInput[[#This Row],[Fund Detail Code]]="09119",Tbl_AppropInput[[#This Row],[Fund Group Name]],IF(ISNUMBER(SEARCH("covid",Tbl_AppropInput[[#This Row],[Fund Detail Name]]))=TRUE,"COVID Funds",Tbl_AppropInput[[#This Row],[Fund Group Name]]))</f>
        <v/>
      </c>
      <c r="O694" s="13" t="str">
        <f>IF(Tbl_AppropInput[[#This Row],[Fund Detail Code]]="09119",Tbl_AppropInput[[#This Row],[Fund Group Code]],IF(ISNUMBER(SEARCH("covid",Tbl_AppropInput[[#This Row],[Fund Detail Name]]))=TRUE,"99",Tbl_AppropInput[[#This Row],[Fund Group Code]]))</f>
        <v/>
      </c>
      <c r="P694" s="13">
        <f>VLOOKUP(Tbl_AppropInput[[#This Row],[Agency Code]],TblAgencies[],12,FALSE)</f>
        <v>400</v>
      </c>
    </row>
    <row r="695" spans="1:16" ht="15.6">
      <c r="A695" s="10" t="s">
        <v>1938</v>
      </c>
      <c r="B695" s="11" t="s">
        <v>16</v>
      </c>
      <c r="C695" s="12">
        <v>400</v>
      </c>
      <c r="D695" s="11" t="s">
        <v>314</v>
      </c>
      <c r="E695" s="12">
        <v>502</v>
      </c>
      <c r="F695" s="11" t="s">
        <v>217</v>
      </c>
      <c r="G695" s="11" t="s">
        <v>1859</v>
      </c>
      <c r="H695" s="10" t="s">
        <v>20</v>
      </c>
      <c r="I695" s="11" t="s">
        <v>21</v>
      </c>
      <c r="J695" s="12" t="s">
        <v>22</v>
      </c>
      <c r="K695" s="11" t="s">
        <v>23</v>
      </c>
      <c r="L695" s="13">
        <v>7000000</v>
      </c>
      <c r="M695" s="13">
        <v>0</v>
      </c>
      <c r="N695" s="13" t="str">
        <f>IF(Tbl_AppropInput[[#This Row],[Fund Detail Code]]="09119",Tbl_AppropInput[[#This Row],[Fund Group Name]],IF(ISNUMBER(SEARCH("covid",Tbl_AppropInput[[#This Row],[Fund Detail Name]]))=TRUE,"COVID Funds",Tbl_AppropInput[[#This Row],[Fund Group Name]]))</f>
        <v>General</v>
      </c>
      <c r="O695" s="13" t="str">
        <f>IF(Tbl_AppropInput[[#This Row],[Fund Detail Code]]="09119",Tbl_AppropInput[[#This Row],[Fund Group Code]],IF(ISNUMBER(SEARCH("covid",Tbl_AppropInput[[#This Row],[Fund Detail Name]]))=TRUE,"99",Tbl_AppropInput[[#This Row],[Fund Group Code]]))</f>
        <v>01</v>
      </c>
      <c r="P695" s="13">
        <f>VLOOKUP(Tbl_AppropInput[[#This Row],[Agency Code]],TblAgencies[],12,FALSE)</f>
        <v>400</v>
      </c>
    </row>
    <row r="696" spans="1:16" ht="15.6">
      <c r="A696" s="10" t="s">
        <v>1938</v>
      </c>
      <c r="B696" s="11" t="s">
        <v>16</v>
      </c>
      <c r="C696" s="12">
        <v>202</v>
      </c>
      <c r="D696" s="11" t="s">
        <v>112</v>
      </c>
      <c r="E696" s="12" t="s">
        <v>212</v>
      </c>
      <c r="F696" s="11" t="s">
        <v>212</v>
      </c>
      <c r="G696" s="11" t="s">
        <v>1858</v>
      </c>
      <c r="H696" s="10" t="s">
        <v>212</v>
      </c>
      <c r="I696" s="11" t="s">
        <v>212</v>
      </c>
      <c r="J696" s="12" t="s">
        <v>212</v>
      </c>
      <c r="K696" s="11" t="s">
        <v>212</v>
      </c>
      <c r="L696" s="13">
        <v>0</v>
      </c>
      <c r="M696" s="13">
        <v>0</v>
      </c>
      <c r="N696" s="13" t="str">
        <f>IF(Tbl_AppropInput[[#This Row],[Fund Detail Code]]="09119",Tbl_AppropInput[[#This Row],[Fund Group Name]],IF(ISNUMBER(SEARCH("covid",Tbl_AppropInput[[#This Row],[Fund Detail Name]]))=TRUE,"COVID Funds",Tbl_AppropInput[[#This Row],[Fund Group Name]]))</f>
        <v/>
      </c>
      <c r="O696" s="13" t="str">
        <f>IF(Tbl_AppropInput[[#This Row],[Fund Detail Code]]="09119",Tbl_AppropInput[[#This Row],[Fund Group Code]],IF(ISNUMBER(SEARCH("covid",Tbl_AppropInput[[#This Row],[Fund Detail Name]]))=TRUE,"99",Tbl_AppropInput[[#This Row],[Fund Group Code]]))</f>
        <v/>
      </c>
      <c r="P696" s="13">
        <f>VLOOKUP(Tbl_AppropInput[[#This Row],[Agency Code]],TblAgencies[],12,FALSE)</f>
        <v>202</v>
      </c>
    </row>
    <row r="697" spans="1:16" ht="15.6">
      <c r="A697" s="10" t="s">
        <v>1938</v>
      </c>
      <c r="B697" s="11" t="s">
        <v>16</v>
      </c>
      <c r="C697" s="12">
        <v>202</v>
      </c>
      <c r="D697" s="11" t="s">
        <v>112</v>
      </c>
      <c r="E697" s="12">
        <v>137</v>
      </c>
      <c r="F697" s="11" t="s">
        <v>114</v>
      </c>
      <c r="G697" s="11" t="s">
        <v>1859</v>
      </c>
      <c r="H697" s="10" t="s">
        <v>20</v>
      </c>
      <c r="I697" s="11" t="s">
        <v>21</v>
      </c>
      <c r="J697" s="12" t="s">
        <v>22</v>
      </c>
      <c r="K697" s="11" t="s">
        <v>23</v>
      </c>
      <c r="L697" s="13">
        <v>3970955</v>
      </c>
      <c r="M697" s="13">
        <v>4006290</v>
      </c>
      <c r="N697" s="13" t="str">
        <f>IF(Tbl_AppropInput[[#This Row],[Fund Detail Code]]="09119",Tbl_AppropInput[[#This Row],[Fund Group Name]],IF(ISNUMBER(SEARCH("covid",Tbl_AppropInput[[#This Row],[Fund Detail Name]]))=TRUE,"COVID Funds",Tbl_AppropInput[[#This Row],[Fund Group Name]]))</f>
        <v>General</v>
      </c>
      <c r="O697" s="13" t="str">
        <f>IF(Tbl_AppropInput[[#This Row],[Fund Detail Code]]="09119",Tbl_AppropInput[[#This Row],[Fund Group Code]],IF(ISNUMBER(SEARCH("covid",Tbl_AppropInput[[#This Row],[Fund Detail Name]]))=TRUE,"99",Tbl_AppropInput[[#This Row],[Fund Group Code]]))</f>
        <v>01</v>
      </c>
      <c r="P697" s="13">
        <f>VLOOKUP(Tbl_AppropInput[[#This Row],[Agency Code]],TblAgencies[],12,FALSE)</f>
        <v>202</v>
      </c>
    </row>
    <row r="698" spans="1:16" ht="15.6">
      <c r="A698" s="10" t="s">
        <v>1938</v>
      </c>
      <c r="B698" s="11" t="s">
        <v>16</v>
      </c>
      <c r="C698" s="12">
        <v>202</v>
      </c>
      <c r="D698" s="11" t="s">
        <v>112</v>
      </c>
      <c r="E698" s="12">
        <v>137</v>
      </c>
      <c r="F698" s="11" t="s">
        <v>114</v>
      </c>
      <c r="G698" s="11" t="s">
        <v>1858</v>
      </c>
      <c r="H698" s="10" t="s">
        <v>24</v>
      </c>
      <c r="I698" s="11" t="s">
        <v>25</v>
      </c>
      <c r="J698" s="12" t="s">
        <v>115</v>
      </c>
      <c r="K698" s="11" t="s">
        <v>1964</v>
      </c>
      <c r="L698" s="13">
        <v>3418110</v>
      </c>
      <c r="M698" s="13">
        <v>3418110</v>
      </c>
      <c r="N698" s="13" t="str">
        <f>IF(Tbl_AppropInput[[#This Row],[Fund Detail Code]]="09119",Tbl_AppropInput[[#This Row],[Fund Group Name]],IF(ISNUMBER(SEARCH("covid",Tbl_AppropInput[[#This Row],[Fund Detail Name]]))=TRUE,"COVID Funds",Tbl_AppropInput[[#This Row],[Fund Group Name]]))</f>
        <v>Special</v>
      </c>
      <c r="O698" s="13" t="str">
        <f>IF(Tbl_AppropInput[[#This Row],[Fund Detail Code]]="09119",Tbl_AppropInput[[#This Row],[Fund Group Code]],IF(ISNUMBER(SEARCH("covid",Tbl_AppropInput[[#This Row],[Fund Detail Name]]))=TRUE,"99",Tbl_AppropInput[[#This Row],[Fund Group Code]]))</f>
        <v>02</v>
      </c>
      <c r="P698" s="13">
        <f>VLOOKUP(Tbl_AppropInput[[#This Row],[Agency Code]],TblAgencies[],12,FALSE)</f>
        <v>202</v>
      </c>
    </row>
    <row r="699" spans="1:16" ht="15.6">
      <c r="A699" s="10" t="s">
        <v>1938</v>
      </c>
      <c r="B699" s="11" t="s">
        <v>16</v>
      </c>
      <c r="C699" s="12">
        <v>202</v>
      </c>
      <c r="D699" s="11" t="s">
        <v>112</v>
      </c>
      <c r="E699" s="12">
        <v>137</v>
      </c>
      <c r="F699" s="11" t="s">
        <v>114</v>
      </c>
      <c r="G699" s="11" t="s">
        <v>1858</v>
      </c>
      <c r="H699" s="10" t="s">
        <v>30</v>
      </c>
      <c r="I699" s="11" t="s">
        <v>31</v>
      </c>
      <c r="J699" s="12" t="s">
        <v>32</v>
      </c>
      <c r="K699" s="11" t="s">
        <v>31</v>
      </c>
      <c r="L699" s="13">
        <v>330457</v>
      </c>
      <c r="M699" s="13">
        <v>330457</v>
      </c>
      <c r="N699" s="13" t="str">
        <f>IF(Tbl_AppropInput[[#This Row],[Fund Detail Code]]="09119",Tbl_AppropInput[[#This Row],[Fund Group Name]],IF(ISNUMBER(SEARCH("covid",Tbl_AppropInput[[#This Row],[Fund Detail Name]]))=TRUE,"COVID Funds",Tbl_AppropInput[[#This Row],[Fund Group Name]]))</f>
        <v>Federal Trust</v>
      </c>
      <c r="O699" s="13" t="str">
        <f>IF(Tbl_AppropInput[[#This Row],[Fund Detail Code]]="09119",Tbl_AppropInput[[#This Row],[Fund Group Code]],IF(ISNUMBER(SEARCH("covid",Tbl_AppropInput[[#This Row],[Fund Detail Name]]))=TRUE,"99",Tbl_AppropInput[[#This Row],[Fund Group Code]]))</f>
        <v>10</v>
      </c>
      <c r="P699" s="13">
        <f>VLOOKUP(Tbl_AppropInput[[#This Row],[Agency Code]],TblAgencies[],12,FALSE)</f>
        <v>202</v>
      </c>
    </row>
    <row r="700" spans="1:16" ht="15.6">
      <c r="A700" s="10" t="s">
        <v>1938</v>
      </c>
      <c r="B700" s="11" t="s">
        <v>16</v>
      </c>
      <c r="C700" s="12">
        <v>202</v>
      </c>
      <c r="D700" s="11" t="s">
        <v>112</v>
      </c>
      <c r="E700" s="12">
        <v>142</v>
      </c>
      <c r="F700" s="11" t="s">
        <v>118</v>
      </c>
      <c r="G700" s="11" t="s">
        <v>1859</v>
      </c>
      <c r="H700" s="10" t="s">
        <v>20</v>
      </c>
      <c r="I700" s="11" t="s">
        <v>21</v>
      </c>
      <c r="J700" s="12" t="s">
        <v>22</v>
      </c>
      <c r="K700" s="11" t="s">
        <v>23</v>
      </c>
      <c r="L700" s="13">
        <v>3504863</v>
      </c>
      <c r="M700" s="13">
        <v>3530025</v>
      </c>
      <c r="N700" s="13" t="str">
        <f>IF(Tbl_AppropInput[[#This Row],[Fund Detail Code]]="09119",Tbl_AppropInput[[#This Row],[Fund Group Name]],IF(ISNUMBER(SEARCH("covid",Tbl_AppropInput[[#This Row],[Fund Detail Name]]))=TRUE,"COVID Funds",Tbl_AppropInput[[#This Row],[Fund Group Name]]))</f>
        <v>General</v>
      </c>
      <c r="O700" s="13" t="str">
        <f>IF(Tbl_AppropInput[[#This Row],[Fund Detail Code]]="09119",Tbl_AppropInput[[#This Row],[Fund Group Code]],IF(ISNUMBER(SEARCH("covid",Tbl_AppropInput[[#This Row],[Fund Detail Name]]))=TRUE,"99",Tbl_AppropInput[[#This Row],[Fund Group Code]]))</f>
        <v>01</v>
      </c>
      <c r="P700" s="13">
        <f>VLOOKUP(Tbl_AppropInput[[#This Row],[Agency Code]],TblAgencies[],12,FALSE)</f>
        <v>202</v>
      </c>
    </row>
    <row r="701" spans="1:16" ht="15.6">
      <c r="A701" s="10" t="s">
        <v>1938</v>
      </c>
      <c r="B701" s="11" t="s">
        <v>16</v>
      </c>
      <c r="C701" s="12">
        <v>202</v>
      </c>
      <c r="D701" s="11" t="s">
        <v>112</v>
      </c>
      <c r="E701" s="12">
        <v>142</v>
      </c>
      <c r="F701" s="11" t="s">
        <v>118</v>
      </c>
      <c r="G701" s="11" t="s">
        <v>1858</v>
      </c>
      <c r="H701" s="10" t="s">
        <v>24</v>
      </c>
      <c r="I701" s="11" t="s">
        <v>25</v>
      </c>
      <c r="J701" s="12" t="s">
        <v>115</v>
      </c>
      <c r="K701" s="11" t="s">
        <v>1964</v>
      </c>
      <c r="L701" s="13">
        <v>289602</v>
      </c>
      <c r="M701" s="13">
        <v>289602</v>
      </c>
      <c r="N701" s="13" t="str">
        <f>IF(Tbl_AppropInput[[#This Row],[Fund Detail Code]]="09119",Tbl_AppropInput[[#This Row],[Fund Group Name]],IF(ISNUMBER(SEARCH("covid",Tbl_AppropInput[[#This Row],[Fund Detail Name]]))=TRUE,"COVID Funds",Tbl_AppropInput[[#This Row],[Fund Group Name]]))</f>
        <v>Special</v>
      </c>
      <c r="O701" s="13" t="str">
        <f>IF(Tbl_AppropInput[[#This Row],[Fund Detail Code]]="09119",Tbl_AppropInput[[#This Row],[Fund Group Code]],IF(ISNUMBER(SEARCH("covid",Tbl_AppropInput[[#This Row],[Fund Detail Name]]))=TRUE,"99",Tbl_AppropInput[[#This Row],[Fund Group Code]]))</f>
        <v>02</v>
      </c>
      <c r="P701" s="13">
        <f>VLOOKUP(Tbl_AppropInput[[#This Row],[Agency Code]],TblAgencies[],12,FALSE)</f>
        <v>202</v>
      </c>
    </row>
    <row r="702" spans="1:16" ht="15.6">
      <c r="A702" s="10" t="s">
        <v>1938</v>
      </c>
      <c r="B702" s="11" t="s">
        <v>16</v>
      </c>
      <c r="C702" s="12">
        <v>202</v>
      </c>
      <c r="D702" s="11" t="s">
        <v>112</v>
      </c>
      <c r="E702" s="12">
        <v>142</v>
      </c>
      <c r="F702" s="11" t="s">
        <v>118</v>
      </c>
      <c r="G702" s="11" t="s">
        <v>1858</v>
      </c>
      <c r="H702" s="10" t="s">
        <v>30</v>
      </c>
      <c r="I702" s="11" t="s">
        <v>31</v>
      </c>
      <c r="J702" s="12" t="s">
        <v>32</v>
      </c>
      <c r="K702" s="11" t="s">
        <v>31</v>
      </c>
      <c r="L702" s="13">
        <v>3200184</v>
      </c>
      <c r="M702" s="13">
        <v>3200184</v>
      </c>
      <c r="N702" s="13" t="str">
        <f>IF(Tbl_AppropInput[[#This Row],[Fund Detail Code]]="09119",Tbl_AppropInput[[#This Row],[Fund Group Name]],IF(ISNUMBER(SEARCH("covid",Tbl_AppropInput[[#This Row],[Fund Detail Name]]))=TRUE,"COVID Funds",Tbl_AppropInput[[#This Row],[Fund Group Name]]))</f>
        <v>Federal Trust</v>
      </c>
      <c r="O702" s="13" t="str">
        <f>IF(Tbl_AppropInput[[#This Row],[Fund Detail Code]]="09119",Tbl_AppropInput[[#This Row],[Fund Group Code]],IF(ISNUMBER(SEARCH("covid",Tbl_AppropInput[[#This Row],[Fund Detail Name]]))=TRUE,"99",Tbl_AppropInput[[#This Row],[Fund Group Code]]))</f>
        <v>10</v>
      </c>
      <c r="P702" s="13">
        <f>VLOOKUP(Tbl_AppropInput[[#This Row],[Agency Code]],TblAgencies[],12,FALSE)</f>
        <v>202</v>
      </c>
    </row>
    <row r="703" spans="1:16" ht="15.6">
      <c r="A703" s="10" t="s">
        <v>1938</v>
      </c>
      <c r="B703" s="11" t="s">
        <v>16</v>
      </c>
      <c r="C703" s="12">
        <v>202</v>
      </c>
      <c r="D703" s="11" t="s">
        <v>112</v>
      </c>
      <c r="E703" s="12">
        <v>142</v>
      </c>
      <c r="F703" s="11" t="s">
        <v>118</v>
      </c>
      <c r="G703" s="11" t="s">
        <v>1858</v>
      </c>
      <c r="H703" s="10" t="s">
        <v>33</v>
      </c>
      <c r="I703" s="11" t="s">
        <v>34</v>
      </c>
      <c r="J703" s="12" t="s">
        <v>119</v>
      </c>
      <c r="K703" s="11" t="s">
        <v>1965</v>
      </c>
      <c r="L703" s="13">
        <v>0</v>
      </c>
      <c r="M703" s="13">
        <v>0</v>
      </c>
      <c r="N703" s="13" t="str">
        <f>IF(Tbl_AppropInput[[#This Row],[Fund Detail Code]]="09119",Tbl_AppropInput[[#This Row],[Fund Group Name]],IF(ISNUMBER(SEARCH("covid",Tbl_AppropInput[[#This Row],[Fund Detail Name]]))=TRUE,"COVID Funds",Tbl_AppropInput[[#This Row],[Fund Group Name]]))</f>
        <v>COVID Funds</v>
      </c>
      <c r="O703" s="13" t="str">
        <f>IF(Tbl_AppropInput[[#This Row],[Fund Detail Code]]="09119",Tbl_AppropInput[[#This Row],[Fund Group Code]],IF(ISNUMBER(SEARCH("covid",Tbl_AppropInput[[#This Row],[Fund Detail Name]]))=TRUE,"99",Tbl_AppropInput[[#This Row],[Fund Group Code]]))</f>
        <v>99</v>
      </c>
      <c r="P703" s="13">
        <f>VLOOKUP(Tbl_AppropInput[[#This Row],[Agency Code]],TblAgencies[],12,FALSE)</f>
        <v>202</v>
      </c>
    </row>
    <row r="704" spans="1:16" ht="15.6">
      <c r="A704" s="10" t="s">
        <v>1938</v>
      </c>
      <c r="B704" s="11" t="s">
        <v>16</v>
      </c>
      <c r="C704" s="12">
        <v>202</v>
      </c>
      <c r="D704" s="11" t="s">
        <v>112</v>
      </c>
      <c r="E704" s="12">
        <v>143</v>
      </c>
      <c r="F704" s="11" t="s">
        <v>39</v>
      </c>
      <c r="G704" s="11" t="s">
        <v>1859</v>
      </c>
      <c r="H704" s="10" t="s">
        <v>20</v>
      </c>
      <c r="I704" s="11" t="s">
        <v>21</v>
      </c>
      <c r="J704" s="12" t="s">
        <v>22</v>
      </c>
      <c r="K704" s="11" t="s">
        <v>23</v>
      </c>
      <c r="L704" s="13">
        <v>21083584</v>
      </c>
      <c r="M704" s="13">
        <v>20733584</v>
      </c>
      <c r="N704" s="13" t="str">
        <f>IF(Tbl_AppropInput[[#This Row],[Fund Detail Code]]="09119",Tbl_AppropInput[[#This Row],[Fund Group Name]],IF(ISNUMBER(SEARCH("covid",Tbl_AppropInput[[#This Row],[Fund Detail Name]]))=TRUE,"COVID Funds",Tbl_AppropInput[[#This Row],[Fund Group Name]]))</f>
        <v>General</v>
      </c>
      <c r="O704" s="13" t="str">
        <f>IF(Tbl_AppropInput[[#This Row],[Fund Detail Code]]="09119",Tbl_AppropInput[[#This Row],[Fund Group Code]],IF(ISNUMBER(SEARCH("covid",Tbl_AppropInput[[#This Row],[Fund Detail Name]]))=TRUE,"99",Tbl_AppropInput[[#This Row],[Fund Group Code]]))</f>
        <v>01</v>
      </c>
      <c r="P704" s="13">
        <f>VLOOKUP(Tbl_AppropInput[[#This Row],[Agency Code]],TblAgencies[],12,FALSE)</f>
        <v>202</v>
      </c>
    </row>
    <row r="705" spans="1:16" ht="15.6">
      <c r="A705" s="10" t="s">
        <v>1938</v>
      </c>
      <c r="B705" s="11" t="s">
        <v>16</v>
      </c>
      <c r="C705" s="12">
        <v>202</v>
      </c>
      <c r="D705" s="11" t="s">
        <v>112</v>
      </c>
      <c r="E705" s="12">
        <v>199</v>
      </c>
      <c r="F705" s="11" t="s">
        <v>52</v>
      </c>
      <c r="G705" s="11" t="s">
        <v>1859</v>
      </c>
      <c r="H705" s="10" t="s">
        <v>20</v>
      </c>
      <c r="I705" s="11" t="s">
        <v>21</v>
      </c>
      <c r="J705" s="12" t="s">
        <v>22</v>
      </c>
      <c r="K705" s="11" t="s">
        <v>23</v>
      </c>
      <c r="L705" s="13">
        <v>8625880</v>
      </c>
      <c r="M705" s="13">
        <v>8625880</v>
      </c>
      <c r="N705" s="13" t="str">
        <f>IF(Tbl_AppropInput[[#This Row],[Fund Detail Code]]="09119",Tbl_AppropInput[[#This Row],[Fund Group Name]],IF(ISNUMBER(SEARCH("covid",Tbl_AppropInput[[#This Row],[Fund Detail Name]]))=TRUE,"COVID Funds",Tbl_AppropInput[[#This Row],[Fund Group Name]]))</f>
        <v>General</v>
      </c>
      <c r="O705" s="13" t="str">
        <f>IF(Tbl_AppropInput[[#This Row],[Fund Detail Code]]="09119",Tbl_AppropInput[[#This Row],[Fund Group Code]],IF(ISNUMBER(SEARCH("covid",Tbl_AppropInput[[#This Row],[Fund Detail Name]]))=TRUE,"99",Tbl_AppropInput[[#This Row],[Fund Group Code]]))</f>
        <v>01</v>
      </c>
      <c r="P705" s="13">
        <f>VLOOKUP(Tbl_AppropInput[[#This Row],[Agency Code]],TblAgencies[],12,FALSE)</f>
        <v>202</v>
      </c>
    </row>
    <row r="706" spans="1:16" ht="15.6">
      <c r="A706" s="10" t="s">
        <v>1938</v>
      </c>
      <c r="B706" s="11" t="s">
        <v>16</v>
      </c>
      <c r="C706" s="12">
        <v>202</v>
      </c>
      <c r="D706" s="11" t="s">
        <v>112</v>
      </c>
      <c r="E706" s="12">
        <v>199</v>
      </c>
      <c r="F706" s="11" t="s">
        <v>52</v>
      </c>
      <c r="G706" s="11" t="s">
        <v>1858</v>
      </c>
      <c r="H706" s="10" t="s">
        <v>24</v>
      </c>
      <c r="I706" s="11" t="s">
        <v>25</v>
      </c>
      <c r="J706" s="12" t="s">
        <v>115</v>
      </c>
      <c r="K706" s="11" t="s">
        <v>1964</v>
      </c>
      <c r="L706" s="13">
        <v>1041670</v>
      </c>
      <c r="M706" s="13">
        <v>1041670</v>
      </c>
      <c r="N706" s="13" t="str">
        <f>IF(Tbl_AppropInput[[#This Row],[Fund Detail Code]]="09119",Tbl_AppropInput[[#This Row],[Fund Group Name]],IF(ISNUMBER(SEARCH("covid",Tbl_AppropInput[[#This Row],[Fund Detail Name]]))=TRUE,"COVID Funds",Tbl_AppropInput[[#This Row],[Fund Group Name]]))</f>
        <v>Special</v>
      </c>
      <c r="O706" s="13" t="str">
        <f>IF(Tbl_AppropInput[[#This Row],[Fund Detail Code]]="09119",Tbl_AppropInput[[#This Row],[Fund Group Code]],IF(ISNUMBER(SEARCH("covid",Tbl_AppropInput[[#This Row],[Fund Detail Name]]))=TRUE,"99",Tbl_AppropInput[[#This Row],[Fund Group Code]]))</f>
        <v>02</v>
      </c>
      <c r="P706" s="13">
        <f>VLOOKUP(Tbl_AppropInput[[#This Row],[Agency Code]],TblAgencies[],12,FALSE)</f>
        <v>202</v>
      </c>
    </row>
    <row r="707" spans="1:16" ht="15.6">
      <c r="A707" s="10" t="s">
        <v>1938</v>
      </c>
      <c r="B707" s="11" t="s">
        <v>16</v>
      </c>
      <c r="C707" s="12">
        <v>202</v>
      </c>
      <c r="D707" s="11" t="s">
        <v>112</v>
      </c>
      <c r="E707" s="12">
        <v>199</v>
      </c>
      <c r="F707" s="11" t="s">
        <v>52</v>
      </c>
      <c r="G707" s="11" t="s">
        <v>1858</v>
      </c>
      <c r="H707" s="10" t="s">
        <v>30</v>
      </c>
      <c r="I707" s="11" t="s">
        <v>31</v>
      </c>
      <c r="J707" s="12" t="s">
        <v>32</v>
      </c>
      <c r="K707" s="11" t="s">
        <v>31</v>
      </c>
      <c r="L707" s="13">
        <v>1043090</v>
      </c>
      <c r="M707" s="13">
        <v>1043090</v>
      </c>
      <c r="N707" s="13" t="str">
        <f>IF(Tbl_AppropInput[[#This Row],[Fund Detail Code]]="09119",Tbl_AppropInput[[#This Row],[Fund Group Name]],IF(ISNUMBER(SEARCH("covid",Tbl_AppropInput[[#This Row],[Fund Detail Name]]))=TRUE,"COVID Funds",Tbl_AppropInput[[#This Row],[Fund Group Name]]))</f>
        <v>Federal Trust</v>
      </c>
      <c r="O707" s="13" t="str">
        <f>IF(Tbl_AppropInput[[#This Row],[Fund Detail Code]]="09119",Tbl_AppropInput[[#This Row],[Fund Group Code]],IF(ISNUMBER(SEARCH("covid",Tbl_AppropInput[[#This Row],[Fund Detail Name]]))=TRUE,"99",Tbl_AppropInput[[#This Row],[Fund Group Code]]))</f>
        <v>10</v>
      </c>
      <c r="P707" s="13">
        <f>VLOOKUP(Tbl_AppropInput[[#This Row],[Agency Code]],TblAgencies[],12,FALSE)</f>
        <v>202</v>
      </c>
    </row>
    <row r="708" spans="1:16" ht="15.6">
      <c r="A708" s="10" t="s">
        <v>1938</v>
      </c>
      <c r="B708" s="11" t="s">
        <v>16</v>
      </c>
      <c r="C708" s="12">
        <v>146</v>
      </c>
      <c r="D708" s="11" t="s">
        <v>17</v>
      </c>
      <c r="E708" s="12" t="s">
        <v>212</v>
      </c>
      <c r="F708" s="11" t="s">
        <v>212</v>
      </c>
      <c r="G708" s="11" t="s">
        <v>1858</v>
      </c>
      <c r="H708" s="10" t="s">
        <v>212</v>
      </c>
      <c r="I708" s="11" t="s">
        <v>212</v>
      </c>
      <c r="J708" s="12" t="s">
        <v>212</v>
      </c>
      <c r="K708" s="11" t="s">
        <v>212</v>
      </c>
      <c r="L708" s="13">
        <v>0</v>
      </c>
      <c r="M708" s="13">
        <v>0</v>
      </c>
      <c r="N708" s="13" t="str">
        <f>IF(Tbl_AppropInput[[#This Row],[Fund Detail Code]]="09119",Tbl_AppropInput[[#This Row],[Fund Group Name]],IF(ISNUMBER(SEARCH("covid",Tbl_AppropInput[[#This Row],[Fund Detail Name]]))=TRUE,"COVID Funds",Tbl_AppropInput[[#This Row],[Fund Group Name]]))</f>
        <v/>
      </c>
      <c r="O708" s="13" t="str">
        <f>IF(Tbl_AppropInput[[#This Row],[Fund Detail Code]]="09119",Tbl_AppropInput[[#This Row],[Fund Group Code]],IF(ISNUMBER(SEARCH("covid",Tbl_AppropInput[[#This Row],[Fund Detail Name]]))=TRUE,"99",Tbl_AppropInput[[#This Row],[Fund Group Code]]))</f>
        <v/>
      </c>
      <c r="P708" s="13">
        <f>VLOOKUP(Tbl_AppropInput[[#This Row],[Agency Code]],TblAgencies[],12,FALSE)</f>
        <v>146</v>
      </c>
    </row>
    <row r="709" spans="1:16" ht="15.6">
      <c r="A709" s="10" t="s">
        <v>1938</v>
      </c>
      <c r="B709" s="11" t="s">
        <v>16</v>
      </c>
      <c r="C709" s="12">
        <v>146</v>
      </c>
      <c r="D709" s="11" t="s">
        <v>17</v>
      </c>
      <c r="E709" s="12">
        <v>145</v>
      </c>
      <c r="F709" s="11" t="s">
        <v>19</v>
      </c>
      <c r="G709" s="11" t="s">
        <v>1859</v>
      </c>
      <c r="H709" s="10" t="s">
        <v>20</v>
      </c>
      <c r="I709" s="11" t="s">
        <v>21</v>
      </c>
      <c r="J709" s="12" t="s">
        <v>22</v>
      </c>
      <c r="K709" s="11" t="s">
        <v>23</v>
      </c>
      <c r="L709" s="13">
        <v>6255446</v>
      </c>
      <c r="M709" s="13">
        <v>6255446</v>
      </c>
      <c r="N709" s="13" t="str">
        <f>IF(Tbl_AppropInput[[#This Row],[Fund Detail Code]]="09119",Tbl_AppropInput[[#This Row],[Fund Group Name]],IF(ISNUMBER(SEARCH("covid",Tbl_AppropInput[[#This Row],[Fund Detail Name]]))=TRUE,"COVID Funds",Tbl_AppropInput[[#This Row],[Fund Group Name]]))</f>
        <v>General</v>
      </c>
      <c r="O709" s="13" t="str">
        <f>IF(Tbl_AppropInput[[#This Row],[Fund Detail Code]]="09119",Tbl_AppropInput[[#This Row],[Fund Group Code]],IF(ISNUMBER(SEARCH("covid",Tbl_AppropInput[[#This Row],[Fund Detail Name]]))=TRUE,"99",Tbl_AppropInput[[#This Row],[Fund Group Code]]))</f>
        <v>01</v>
      </c>
      <c r="P709" s="13">
        <f>VLOOKUP(Tbl_AppropInput[[#This Row],[Agency Code]],TblAgencies[],12,FALSE)</f>
        <v>146</v>
      </c>
    </row>
    <row r="710" spans="1:16" ht="15.6">
      <c r="A710" s="10" t="s">
        <v>1938</v>
      </c>
      <c r="B710" s="11" t="s">
        <v>16</v>
      </c>
      <c r="C710" s="12">
        <v>146</v>
      </c>
      <c r="D710" s="11" t="s">
        <v>17</v>
      </c>
      <c r="E710" s="12">
        <v>145</v>
      </c>
      <c r="F710" s="11" t="s">
        <v>19</v>
      </c>
      <c r="G710" s="11" t="s">
        <v>1858</v>
      </c>
      <c r="H710" s="10" t="s">
        <v>24</v>
      </c>
      <c r="I710" s="11" t="s">
        <v>25</v>
      </c>
      <c r="J710" s="12" t="s">
        <v>26</v>
      </c>
      <c r="K710" s="11" t="s">
        <v>1966</v>
      </c>
      <c r="L710" s="13">
        <v>5336950</v>
      </c>
      <c r="M710" s="13">
        <v>5336950</v>
      </c>
      <c r="N710" s="13" t="str">
        <f>IF(Tbl_AppropInput[[#This Row],[Fund Detail Code]]="09119",Tbl_AppropInput[[#This Row],[Fund Group Name]],IF(ISNUMBER(SEARCH("covid",Tbl_AppropInput[[#This Row],[Fund Detail Name]]))=TRUE,"COVID Funds",Tbl_AppropInput[[#This Row],[Fund Group Name]]))</f>
        <v>Special</v>
      </c>
      <c r="O710" s="13" t="str">
        <f>IF(Tbl_AppropInput[[#This Row],[Fund Detail Code]]="09119",Tbl_AppropInput[[#This Row],[Fund Group Code]],IF(ISNUMBER(SEARCH("covid",Tbl_AppropInput[[#This Row],[Fund Detail Name]]))=TRUE,"99",Tbl_AppropInput[[#This Row],[Fund Group Code]]))</f>
        <v>02</v>
      </c>
      <c r="P710" s="13">
        <f>VLOOKUP(Tbl_AppropInput[[#This Row],[Agency Code]],TblAgencies[],12,FALSE)</f>
        <v>146</v>
      </c>
    </row>
    <row r="711" spans="1:16" ht="15.6">
      <c r="A711" s="10" t="s">
        <v>1938</v>
      </c>
      <c r="B711" s="11" t="s">
        <v>16</v>
      </c>
      <c r="C711" s="12">
        <v>146</v>
      </c>
      <c r="D711" s="11" t="s">
        <v>17</v>
      </c>
      <c r="E711" s="12">
        <v>145</v>
      </c>
      <c r="F711" s="11" t="s">
        <v>19</v>
      </c>
      <c r="G711" s="11" t="s">
        <v>1858</v>
      </c>
      <c r="H711" s="10" t="s">
        <v>30</v>
      </c>
      <c r="I711" s="11" t="s">
        <v>31</v>
      </c>
      <c r="J711" s="12" t="s">
        <v>32</v>
      </c>
      <c r="K711" s="11" t="s">
        <v>31</v>
      </c>
      <c r="L711" s="13">
        <v>250000</v>
      </c>
      <c r="M711" s="13">
        <v>250000</v>
      </c>
      <c r="N711" s="13" t="str">
        <f>IF(Tbl_AppropInput[[#This Row],[Fund Detail Code]]="09119",Tbl_AppropInput[[#This Row],[Fund Group Name]],IF(ISNUMBER(SEARCH("covid",Tbl_AppropInput[[#This Row],[Fund Detail Name]]))=TRUE,"COVID Funds",Tbl_AppropInput[[#This Row],[Fund Group Name]]))</f>
        <v>Federal Trust</v>
      </c>
      <c r="O711" s="13" t="str">
        <f>IF(Tbl_AppropInput[[#This Row],[Fund Detail Code]]="09119",Tbl_AppropInput[[#This Row],[Fund Group Code]],IF(ISNUMBER(SEARCH("covid",Tbl_AppropInput[[#This Row],[Fund Detail Name]]))=TRUE,"99",Tbl_AppropInput[[#This Row],[Fund Group Code]]))</f>
        <v>10</v>
      </c>
      <c r="P711" s="13">
        <f>VLOOKUP(Tbl_AppropInput[[#This Row],[Agency Code]],TblAgencies[],12,FALSE)</f>
        <v>146</v>
      </c>
    </row>
    <row r="712" spans="1:16" ht="15.6">
      <c r="A712" s="10" t="s">
        <v>1938</v>
      </c>
      <c r="B712" s="11" t="s">
        <v>16</v>
      </c>
      <c r="C712" s="12">
        <v>148</v>
      </c>
      <c r="D712" s="11" t="s">
        <v>37</v>
      </c>
      <c r="E712" s="12">
        <v>143</v>
      </c>
      <c r="F712" s="11" t="s">
        <v>39</v>
      </c>
      <c r="G712" s="11" t="s">
        <v>1859</v>
      </c>
      <c r="H712" s="10" t="s">
        <v>20</v>
      </c>
      <c r="I712" s="11" t="s">
        <v>21</v>
      </c>
      <c r="J712" s="12" t="s">
        <v>22</v>
      </c>
      <c r="K712" s="11" t="s">
        <v>23</v>
      </c>
      <c r="L712" s="13">
        <v>4585237</v>
      </c>
      <c r="M712" s="13">
        <v>4585237</v>
      </c>
      <c r="N712" s="13" t="str">
        <f>IF(Tbl_AppropInput[[#This Row],[Fund Detail Code]]="09119",Tbl_AppropInput[[#This Row],[Fund Group Name]],IF(ISNUMBER(SEARCH("covid",Tbl_AppropInput[[#This Row],[Fund Detail Name]]))=TRUE,"COVID Funds",Tbl_AppropInput[[#This Row],[Fund Group Name]]))</f>
        <v>General</v>
      </c>
      <c r="O712" s="13" t="str">
        <f>IF(Tbl_AppropInput[[#This Row],[Fund Detail Code]]="09119",Tbl_AppropInput[[#This Row],[Fund Group Code]],IF(ISNUMBER(SEARCH("covid",Tbl_AppropInput[[#This Row],[Fund Detail Name]]))=TRUE,"99",Tbl_AppropInput[[#This Row],[Fund Group Code]]))</f>
        <v>01</v>
      </c>
      <c r="P712" s="13">
        <f>VLOOKUP(Tbl_AppropInput[[#This Row],[Agency Code]],TblAgencies[],12,FALSE)</f>
        <v>148</v>
      </c>
    </row>
    <row r="713" spans="1:16" ht="15.6">
      <c r="A713" s="10" t="s">
        <v>1938</v>
      </c>
      <c r="B713" s="11" t="s">
        <v>16</v>
      </c>
      <c r="C713" s="12">
        <v>148</v>
      </c>
      <c r="D713" s="11" t="s">
        <v>37</v>
      </c>
      <c r="E713" s="12">
        <v>143</v>
      </c>
      <c r="F713" s="11" t="s">
        <v>39</v>
      </c>
      <c r="G713" s="11" t="s">
        <v>1858</v>
      </c>
      <c r="H713" s="10" t="s">
        <v>40</v>
      </c>
      <c r="I713" s="11" t="s">
        <v>41</v>
      </c>
      <c r="J713" s="12" t="s">
        <v>42</v>
      </c>
      <c r="K713" s="11" t="s">
        <v>43</v>
      </c>
      <c r="L713" s="13">
        <v>11000</v>
      </c>
      <c r="M713" s="13">
        <v>11000</v>
      </c>
      <c r="N713" s="13" t="str">
        <f>IF(Tbl_AppropInput[[#This Row],[Fund Detail Code]]="09119",Tbl_AppropInput[[#This Row],[Fund Group Name]],IF(ISNUMBER(SEARCH("covid",Tbl_AppropInput[[#This Row],[Fund Detail Name]]))=TRUE,"COVID Funds",Tbl_AppropInput[[#This Row],[Fund Group Name]]))</f>
        <v>Dedicated Special Revenue</v>
      </c>
      <c r="O713" s="13" t="str">
        <f>IF(Tbl_AppropInput[[#This Row],[Fund Detail Code]]="09119",Tbl_AppropInput[[#This Row],[Fund Group Code]],IF(ISNUMBER(SEARCH("covid",Tbl_AppropInput[[#This Row],[Fund Detail Name]]))=TRUE,"99",Tbl_AppropInput[[#This Row],[Fund Group Code]]))</f>
        <v>09</v>
      </c>
      <c r="P713" s="13">
        <f>VLOOKUP(Tbl_AppropInput[[#This Row],[Agency Code]],TblAgencies[],12,FALSE)</f>
        <v>148</v>
      </c>
    </row>
    <row r="714" spans="1:16" ht="15.6">
      <c r="A714" s="10" t="s">
        <v>1938</v>
      </c>
      <c r="B714" s="11" t="s">
        <v>16</v>
      </c>
      <c r="C714" s="12">
        <v>148</v>
      </c>
      <c r="D714" s="11" t="s">
        <v>37</v>
      </c>
      <c r="E714" s="12">
        <v>143</v>
      </c>
      <c r="F714" s="11" t="s">
        <v>39</v>
      </c>
      <c r="G714" s="11" t="s">
        <v>1858</v>
      </c>
      <c r="H714" s="10" t="s">
        <v>30</v>
      </c>
      <c r="I714" s="11" t="s">
        <v>31</v>
      </c>
      <c r="J714" s="12" t="s">
        <v>32</v>
      </c>
      <c r="K714" s="11" t="s">
        <v>31</v>
      </c>
      <c r="L714" s="13">
        <v>640675</v>
      </c>
      <c r="M714" s="13">
        <v>640675</v>
      </c>
      <c r="N714" s="13" t="str">
        <f>IF(Tbl_AppropInput[[#This Row],[Fund Detail Code]]="09119",Tbl_AppropInput[[#This Row],[Fund Group Name]],IF(ISNUMBER(SEARCH("covid",Tbl_AppropInput[[#This Row],[Fund Detail Name]]))=TRUE,"COVID Funds",Tbl_AppropInput[[#This Row],[Fund Group Name]]))</f>
        <v>Federal Trust</v>
      </c>
      <c r="O714" s="13" t="str">
        <f>IF(Tbl_AppropInput[[#This Row],[Fund Detail Code]]="09119",Tbl_AppropInput[[#This Row],[Fund Group Code]],IF(ISNUMBER(SEARCH("covid",Tbl_AppropInput[[#This Row],[Fund Detail Name]]))=TRUE,"99",Tbl_AppropInput[[#This Row],[Fund Group Code]]))</f>
        <v>10</v>
      </c>
      <c r="P714" s="13">
        <f>VLOOKUP(Tbl_AppropInput[[#This Row],[Agency Code]],TblAgencies[],12,FALSE)</f>
        <v>148</v>
      </c>
    </row>
    <row r="715" spans="1:16" ht="15.6">
      <c r="A715" s="10" t="s">
        <v>1938</v>
      </c>
      <c r="B715" s="11" t="s">
        <v>16</v>
      </c>
      <c r="C715" s="12">
        <v>148</v>
      </c>
      <c r="D715" s="11" t="s">
        <v>37</v>
      </c>
      <c r="E715" s="12">
        <v>145</v>
      </c>
      <c r="F715" s="11" t="s">
        <v>19</v>
      </c>
      <c r="G715" s="11" t="s">
        <v>1859</v>
      </c>
      <c r="H715" s="10" t="s">
        <v>20</v>
      </c>
      <c r="I715" s="11" t="s">
        <v>21</v>
      </c>
      <c r="J715" s="12" t="s">
        <v>22</v>
      </c>
      <c r="K715" s="11" t="s">
        <v>23</v>
      </c>
      <c r="L715" s="13">
        <v>743650</v>
      </c>
      <c r="M715" s="13">
        <v>743650</v>
      </c>
      <c r="N715" s="13" t="str">
        <f>IF(Tbl_AppropInput[[#This Row],[Fund Detail Code]]="09119",Tbl_AppropInput[[#This Row],[Fund Group Name]],IF(ISNUMBER(SEARCH("covid",Tbl_AppropInput[[#This Row],[Fund Detail Name]]))=TRUE,"COVID Funds",Tbl_AppropInput[[#This Row],[Fund Group Name]]))</f>
        <v>General</v>
      </c>
      <c r="O715" s="13" t="str">
        <f>IF(Tbl_AppropInput[[#This Row],[Fund Detail Code]]="09119",Tbl_AppropInput[[#This Row],[Fund Group Code]],IF(ISNUMBER(SEARCH("covid",Tbl_AppropInput[[#This Row],[Fund Detail Name]]))=TRUE,"99",Tbl_AppropInput[[#This Row],[Fund Group Code]]))</f>
        <v>01</v>
      </c>
      <c r="P715" s="13">
        <f>VLOOKUP(Tbl_AppropInput[[#This Row],[Agency Code]],TblAgencies[],12,FALSE)</f>
        <v>148</v>
      </c>
    </row>
    <row r="716" spans="1:16" ht="15.6">
      <c r="A716" s="10" t="s">
        <v>1938</v>
      </c>
      <c r="B716" s="11" t="s">
        <v>16</v>
      </c>
      <c r="C716" s="12">
        <v>148</v>
      </c>
      <c r="D716" s="11" t="s">
        <v>37</v>
      </c>
      <c r="E716" s="12">
        <v>145</v>
      </c>
      <c r="F716" s="11" t="s">
        <v>19</v>
      </c>
      <c r="G716" s="11" t="s">
        <v>1858</v>
      </c>
      <c r="H716" s="10" t="s">
        <v>30</v>
      </c>
      <c r="I716" s="11" t="s">
        <v>31</v>
      </c>
      <c r="J716" s="12" t="s">
        <v>32</v>
      </c>
      <c r="K716" s="11" t="s">
        <v>31</v>
      </c>
      <c r="L716" s="13">
        <v>105104</v>
      </c>
      <c r="M716" s="13">
        <v>105104</v>
      </c>
      <c r="N716" s="13" t="str">
        <f>IF(Tbl_AppropInput[[#This Row],[Fund Detail Code]]="09119",Tbl_AppropInput[[#This Row],[Fund Group Name]],IF(ISNUMBER(SEARCH("covid",Tbl_AppropInput[[#This Row],[Fund Detail Name]]))=TRUE,"COVID Funds",Tbl_AppropInput[[#This Row],[Fund Group Name]]))</f>
        <v>Federal Trust</v>
      </c>
      <c r="O716" s="13" t="str">
        <f>IF(Tbl_AppropInput[[#This Row],[Fund Detail Code]]="09119",Tbl_AppropInput[[#This Row],[Fund Group Code]],IF(ISNUMBER(SEARCH("covid",Tbl_AppropInput[[#This Row],[Fund Detail Name]]))=TRUE,"99",Tbl_AppropInput[[#This Row],[Fund Group Code]]))</f>
        <v>10</v>
      </c>
      <c r="P716" s="13">
        <f>VLOOKUP(Tbl_AppropInput[[#This Row],[Agency Code]],TblAgencies[],12,FALSE)</f>
        <v>148</v>
      </c>
    </row>
    <row r="717" spans="1:16" ht="15.6">
      <c r="A717" s="10" t="s">
        <v>1938</v>
      </c>
      <c r="B717" s="11" t="s">
        <v>16</v>
      </c>
      <c r="C717" s="12">
        <v>238</v>
      </c>
      <c r="D717" s="11" t="s">
        <v>242</v>
      </c>
      <c r="E717" s="12">
        <v>145</v>
      </c>
      <c r="F717" s="11" t="s">
        <v>19</v>
      </c>
      <c r="G717" s="11" t="s">
        <v>1859</v>
      </c>
      <c r="H717" s="10" t="s">
        <v>20</v>
      </c>
      <c r="I717" s="11" t="s">
        <v>21</v>
      </c>
      <c r="J717" s="12" t="s">
        <v>22</v>
      </c>
      <c r="K717" s="11" t="s">
        <v>23</v>
      </c>
      <c r="L717" s="13">
        <v>13333920</v>
      </c>
      <c r="M717" s="13">
        <v>12195032</v>
      </c>
      <c r="N717" s="13" t="str">
        <f>IF(Tbl_AppropInput[[#This Row],[Fund Detail Code]]="09119",Tbl_AppropInput[[#This Row],[Fund Group Name]],IF(ISNUMBER(SEARCH("covid",Tbl_AppropInput[[#This Row],[Fund Detail Name]]))=TRUE,"COVID Funds",Tbl_AppropInput[[#This Row],[Fund Group Name]]))</f>
        <v>General</v>
      </c>
      <c r="O717" s="13" t="str">
        <f>IF(Tbl_AppropInput[[#This Row],[Fund Detail Code]]="09119",Tbl_AppropInput[[#This Row],[Fund Group Code]],IF(ISNUMBER(SEARCH("covid",Tbl_AppropInput[[#This Row],[Fund Detail Name]]))=TRUE,"99",Tbl_AppropInput[[#This Row],[Fund Group Code]]))</f>
        <v>01</v>
      </c>
      <c r="P717" s="13">
        <f>VLOOKUP(Tbl_AppropInput[[#This Row],[Agency Code]],TblAgencies[],12,FALSE)</f>
        <v>238</v>
      </c>
    </row>
    <row r="718" spans="1:16" ht="15.6">
      <c r="A718" s="10" t="s">
        <v>1938</v>
      </c>
      <c r="B718" s="11" t="s">
        <v>16</v>
      </c>
      <c r="C718" s="12">
        <v>238</v>
      </c>
      <c r="D718" s="11" t="s">
        <v>242</v>
      </c>
      <c r="E718" s="12">
        <v>145</v>
      </c>
      <c r="F718" s="11" t="s">
        <v>19</v>
      </c>
      <c r="G718" s="11" t="s">
        <v>1858</v>
      </c>
      <c r="H718" s="10" t="s">
        <v>24</v>
      </c>
      <c r="I718" s="11" t="s">
        <v>25</v>
      </c>
      <c r="J718" s="12" t="s">
        <v>243</v>
      </c>
      <c r="K718" s="11" t="s">
        <v>1967</v>
      </c>
      <c r="L718" s="13">
        <v>6452595</v>
      </c>
      <c r="M718" s="13">
        <v>6452595</v>
      </c>
      <c r="N718" s="13" t="str">
        <f>IF(Tbl_AppropInput[[#This Row],[Fund Detail Code]]="09119",Tbl_AppropInput[[#This Row],[Fund Group Name]],IF(ISNUMBER(SEARCH("covid",Tbl_AppropInput[[#This Row],[Fund Detail Name]]))=TRUE,"COVID Funds",Tbl_AppropInput[[#This Row],[Fund Group Name]]))</f>
        <v>Special</v>
      </c>
      <c r="O718" s="13" t="str">
        <f>IF(Tbl_AppropInput[[#This Row],[Fund Detail Code]]="09119",Tbl_AppropInput[[#This Row],[Fund Group Code]],IF(ISNUMBER(SEARCH("covid",Tbl_AppropInput[[#This Row],[Fund Detail Name]]))=TRUE,"99",Tbl_AppropInput[[#This Row],[Fund Group Code]]))</f>
        <v>02</v>
      </c>
      <c r="P718" s="13">
        <f>VLOOKUP(Tbl_AppropInput[[#This Row],[Agency Code]],TblAgencies[],12,FALSE)</f>
        <v>238</v>
      </c>
    </row>
    <row r="719" spans="1:16" ht="15.6">
      <c r="A719" s="10" t="s">
        <v>1938</v>
      </c>
      <c r="B719" s="11" t="s">
        <v>16</v>
      </c>
      <c r="C719" s="12">
        <v>238</v>
      </c>
      <c r="D719" s="11" t="s">
        <v>242</v>
      </c>
      <c r="E719" s="12">
        <v>145</v>
      </c>
      <c r="F719" s="11" t="s">
        <v>19</v>
      </c>
      <c r="G719" s="11" t="s">
        <v>1858</v>
      </c>
      <c r="H719" s="10" t="s">
        <v>245</v>
      </c>
      <c r="I719" s="11" t="s">
        <v>246</v>
      </c>
      <c r="J719" s="12" t="s">
        <v>247</v>
      </c>
      <c r="K719" s="11" t="s">
        <v>1968</v>
      </c>
      <c r="L719" s="13">
        <v>7479910</v>
      </c>
      <c r="M719" s="13">
        <v>7479910</v>
      </c>
      <c r="N719" s="13" t="str">
        <f>IF(Tbl_AppropInput[[#This Row],[Fund Detail Code]]="09119",Tbl_AppropInput[[#This Row],[Fund Group Name]],IF(ISNUMBER(SEARCH("covid",Tbl_AppropInput[[#This Row],[Fund Detail Name]]))=TRUE,"COVID Funds",Tbl_AppropInput[[#This Row],[Fund Group Name]]))</f>
        <v>Enterprise</v>
      </c>
      <c r="O719" s="13" t="str">
        <f>IF(Tbl_AppropInput[[#This Row],[Fund Detail Code]]="09119",Tbl_AppropInput[[#This Row],[Fund Group Code]],IF(ISNUMBER(SEARCH("covid",Tbl_AppropInput[[#This Row],[Fund Detail Name]]))=TRUE,"99",Tbl_AppropInput[[#This Row],[Fund Group Code]]))</f>
        <v>05</v>
      </c>
      <c r="P719" s="13">
        <f>VLOOKUP(Tbl_AppropInput[[#This Row],[Agency Code]],TblAgencies[],12,FALSE)</f>
        <v>238</v>
      </c>
    </row>
    <row r="720" spans="1:16" ht="15.6">
      <c r="A720" s="10" t="s">
        <v>1938</v>
      </c>
      <c r="B720" s="11" t="s">
        <v>16</v>
      </c>
      <c r="C720" s="12">
        <v>238</v>
      </c>
      <c r="D720" s="11" t="s">
        <v>242</v>
      </c>
      <c r="E720" s="12">
        <v>145</v>
      </c>
      <c r="F720" s="11" t="s">
        <v>19</v>
      </c>
      <c r="G720" s="11" t="s">
        <v>1858</v>
      </c>
      <c r="H720" s="10" t="s">
        <v>40</v>
      </c>
      <c r="I720" s="11" t="s">
        <v>41</v>
      </c>
      <c r="J720" s="12" t="s">
        <v>249</v>
      </c>
      <c r="K720" s="11" t="s">
        <v>1969</v>
      </c>
      <c r="L720" s="13">
        <v>18708569</v>
      </c>
      <c r="M720" s="13">
        <v>18708569</v>
      </c>
      <c r="N720" s="13" t="str">
        <f>IF(Tbl_AppropInput[[#This Row],[Fund Detail Code]]="09119",Tbl_AppropInput[[#This Row],[Fund Group Name]],IF(ISNUMBER(SEARCH("covid",Tbl_AppropInput[[#This Row],[Fund Detail Name]]))=TRUE,"COVID Funds",Tbl_AppropInput[[#This Row],[Fund Group Name]]))</f>
        <v>Dedicated Special Revenue</v>
      </c>
      <c r="O720" s="13" t="str">
        <f>IF(Tbl_AppropInput[[#This Row],[Fund Detail Code]]="09119",Tbl_AppropInput[[#This Row],[Fund Group Code]],IF(ISNUMBER(SEARCH("covid",Tbl_AppropInput[[#This Row],[Fund Detail Name]]))=TRUE,"99",Tbl_AppropInput[[#This Row],[Fund Group Code]]))</f>
        <v>09</v>
      </c>
      <c r="P720" s="13">
        <f>VLOOKUP(Tbl_AppropInput[[#This Row],[Agency Code]],TblAgencies[],12,FALSE)</f>
        <v>238</v>
      </c>
    </row>
    <row r="721" spans="1:16" ht="15.6">
      <c r="A721" s="10" t="s">
        <v>1938</v>
      </c>
      <c r="B721" s="11" t="s">
        <v>16</v>
      </c>
      <c r="C721" s="12">
        <v>238</v>
      </c>
      <c r="D721" s="11" t="s">
        <v>242</v>
      </c>
      <c r="E721" s="12">
        <v>145</v>
      </c>
      <c r="F721" s="11" t="s">
        <v>19</v>
      </c>
      <c r="G721" s="11" t="s">
        <v>1858</v>
      </c>
      <c r="H721" s="10" t="s">
        <v>30</v>
      </c>
      <c r="I721" s="11" t="s">
        <v>31</v>
      </c>
      <c r="J721" s="12" t="s">
        <v>32</v>
      </c>
      <c r="K721" s="11" t="s">
        <v>31</v>
      </c>
      <c r="L721" s="13">
        <v>250000</v>
      </c>
      <c r="M721" s="13">
        <v>250000</v>
      </c>
      <c r="N721" s="13" t="str">
        <f>IF(Tbl_AppropInput[[#This Row],[Fund Detail Code]]="09119",Tbl_AppropInput[[#This Row],[Fund Group Name]],IF(ISNUMBER(SEARCH("covid",Tbl_AppropInput[[#This Row],[Fund Detail Name]]))=TRUE,"COVID Funds",Tbl_AppropInput[[#This Row],[Fund Group Name]]))</f>
        <v>Federal Trust</v>
      </c>
      <c r="O721" s="13" t="str">
        <f>IF(Tbl_AppropInput[[#This Row],[Fund Detail Code]]="09119",Tbl_AppropInput[[#This Row],[Fund Group Code]],IF(ISNUMBER(SEARCH("covid",Tbl_AppropInput[[#This Row],[Fund Detail Name]]))=TRUE,"99",Tbl_AppropInput[[#This Row],[Fund Group Code]]))</f>
        <v>10</v>
      </c>
      <c r="P721" s="13">
        <f>VLOOKUP(Tbl_AppropInput[[#This Row],[Agency Code]],TblAgencies[],12,FALSE)</f>
        <v>238</v>
      </c>
    </row>
    <row r="722" spans="1:16" ht="15.6">
      <c r="A722" s="10" t="s">
        <v>1938</v>
      </c>
      <c r="B722" s="11" t="s">
        <v>16</v>
      </c>
      <c r="C722" s="12">
        <v>274</v>
      </c>
      <c r="D722" s="11" t="s">
        <v>286</v>
      </c>
      <c r="E722" s="12">
        <v>110</v>
      </c>
      <c r="F722" s="11" t="s">
        <v>162</v>
      </c>
      <c r="G722" s="11" t="s">
        <v>1859</v>
      </c>
      <c r="H722" s="10" t="s">
        <v>20</v>
      </c>
      <c r="I722" s="11" t="s">
        <v>21</v>
      </c>
      <c r="J722" s="12" t="s">
        <v>22</v>
      </c>
      <c r="K722" s="11" t="s">
        <v>23</v>
      </c>
      <c r="L722" s="13">
        <v>35735995</v>
      </c>
      <c r="M722" s="13">
        <v>35835995</v>
      </c>
      <c r="N722" s="13" t="str">
        <f>IF(Tbl_AppropInput[[#This Row],[Fund Detail Code]]="09119",Tbl_AppropInput[[#This Row],[Fund Group Name]],IF(ISNUMBER(SEARCH("covid",Tbl_AppropInput[[#This Row],[Fund Detail Name]]))=TRUE,"COVID Funds",Tbl_AppropInput[[#This Row],[Fund Group Name]]))</f>
        <v>General</v>
      </c>
      <c r="O722" s="13" t="str">
        <f>IF(Tbl_AppropInput[[#This Row],[Fund Detail Code]]="09119",Tbl_AppropInput[[#This Row],[Fund Group Code]],IF(ISNUMBER(SEARCH("covid",Tbl_AppropInput[[#This Row],[Fund Detail Name]]))=TRUE,"99",Tbl_AppropInput[[#This Row],[Fund Group Code]]))</f>
        <v>01</v>
      </c>
      <c r="P722" s="13">
        <f>VLOOKUP(Tbl_AppropInput[[#This Row],[Agency Code]],TblAgencies[],12,FALSE)</f>
        <v>274</v>
      </c>
    </row>
    <row r="723" spans="1:16" ht="15.6">
      <c r="A723" s="10" t="s">
        <v>1938</v>
      </c>
      <c r="B723" s="11" t="s">
        <v>16</v>
      </c>
      <c r="C723" s="12">
        <v>938</v>
      </c>
      <c r="D723" s="11" t="s">
        <v>327</v>
      </c>
      <c r="E723" s="12">
        <v>199</v>
      </c>
      <c r="F723" s="11" t="s">
        <v>52</v>
      </c>
      <c r="G723" s="11" t="s">
        <v>1859</v>
      </c>
      <c r="H723" s="10" t="s">
        <v>20</v>
      </c>
      <c r="I723" s="11" t="s">
        <v>21</v>
      </c>
      <c r="J723" s="12" t="s">
        <v>22</v>
      </c>
      <c r="K723" s="11" t="s">
        <v>23</v>
      </c>
      <c r="L723" s="13">
        <v>3949405</v>
      </c>
      <c r="M723" s="13">
        <v>2949405</v>
      </c>
      <c r="N723" s="13" t="str">
        <f>IF(Tbl_AppropInput[[#This Row],[Fund Detail Code]]="09119",Tbl_AppropInput[[#This Row],[Fund Group Name]],IF(ISNUMBER(SEARCH("covid",Tbl_AppropInput[[#This Row],[Fund Detail Name]]))=TRUE,"COVID Funds",Tbl_AppropInput[[#This Row],[Fund Group Name]]))</f>
        <v>General</v>
      </c>
      <c r="O723" s="13" t="str">
        <f>IF(Tbl_AppropInput[[#This Row],[Fund Detail Code]]="09119",Tbl_AppropInput[[#This Row],[Fund Group Code]],IF(ISNUMBER(SEARCH("covid",Tbl_AppropInput[[#This Row],[Fund Detail Name]]))=TRUE,"99",Tbl_AppropInput[[#This Row],[Fund Group Code]]))</f>
        <v>01</v>
      </c>
      <c r="P723" s="13">
        <f>VLOOKUP(Tbl_AppropInput[[#This Row],[Agency Code]],TblAgencies[],12,FALSE)</f>
        <v>938</v>
      </c>
    </row>
    <row r="724" spans="1:16" ht="15.6">
      <c r="A724" s="10" t="s">
        <v>1938</v>
      </c>
      <c r="B724" s="11" t="s">
        <v>16</v>
      </c>
      <c r="C724" s="12">
        <v>938</v>
      </c>
      <c r="D724" s="11" t="s">
        <v>327</v>
      </c>
      <c r="E724" s="12">
        <v>199</v>
      </c>
      <c r="F724" s="11" t="s">
        <v>52</v>
      </c>
      <c r="G724" s="11" t="s">
        <v>1858</v>
      </c>
      <c r="H724" s="10" t="s">
        <v>24</v>
      </c>
      <c r="I724" s="11" t="s">
        <v>25</v>
      </c>
      <c r="J724" s="12" t="s">
        <v>328</v>
      </c>
      <c r="K724" s="11" t="s">
        <v>1970</v>
      </c>
      <c r="L724" s="13">
        <v>1553122</v>
      </c>
      <c r="M724" s="13">
        <v>1553122</v>
      </c>
      <c r="N724" s="13" t="str">
        <f>IF(Tbl_AppropInput[[#This Row],[Fund Detail Code]]="09119",Tbl_AppropInput[[#This Row],[Fund Group Name]],IF(ISNUMBER(SEARCH("covid",Tbl_AppropInput[[#This Row],[Fund Detail Name]]))=TRUE,"COVID Funds",Tbl_AppropInput[[#This Row],[Fund Group Name]]))</f>
        <v>Special</v>
      </c>
      <c r="O724" s="13" t="str">
        <f>IF(Tbl_AppropInput[[#This Row],[Fund Detail Code]]="09119",Tbl_AppropInput[[#This Row],[Fund Group Code]],IF(ISNUMBER(SEARCH("covid",Tbl_AppropInput[[#This Row],[Fund Detail Name]]))=TRUE,"99",Tbl_AppropInput[[#This Row],[Fund Group Code]]))</f>
        <v>02</v>
      </c>
      <c r="P724" s="13">
        <f>VLOOKUP(Tbl_AppropInput[[#This Row],[Agency Code]],TblAgencies[],12,FALSE)</f>
        <v>938</v>
      </c>
    </row>
    <row r="725" spans="1:16" ht="15.6">
      <c r="A725" s="10" t="s">
        <v>1938</v>
      </c>
      <c r="B725" s="11" t="s">
        <v>16</v>
      </c>
      <c r="C725" s="12">
        <v>885</v>
      </c>
      <c r="D725" s="11" t="s">
        <v>321</v>
      </c>
      <c r="E725" s="12">
        <v>534</v>
      </c>
      <c r="F725" s="11" t="s">
        <v>279</v>
      </c>
      <c r="G725" s="11" t="s">
        <v>1859</v>
      </c>
      <c r="H725" s="10" t="s">
        <v>20</v>
      </c>
      <c r="I725" s="11" t="s">
        <v>21</v>
      </c>
      <c r="J725" s="12" t="s">
        <v>22</v>
      </c>
      <c r="K725" s="11" t="s">
        <v>23</v>
      </c>
      <c r="L725" s="13">
        <v>7323958</v>
      </c>
      <c r="M725" s="13">
        <v>7323958</v>
      </c>
      <c r="N725" s="13" t="str">
        <f>IF(Tbl_AppropInput[[#This Row],[Fund Detail Code]]="09119",Tbl_AppropInput[[#This Row],[Fund Group Name]],IF(ISNUMBER(SEARCH("covid",Tbl_AppropInput[[#This Row],[Fund Detail Name]]))=TRUE,"COVID Funds",Tbl_AppropInput[[#This Row],[Fund Group Name]]))</f>
        <v>General</v>
      </c>
      <c r="O725" s="13" t="str">
        <f>IF(Tbl_AppropInput[[#This Row],[Fund Detail Code]]="09119",Tbl_AppropInput[[#This Row],[Fund Group Code]],IF(ISNUMBER(SEARCH("covid",Tbl_AppropInput[[#This Row],[Fund Detail Name]]))=TRUE,"99",Tbl_AppropInput[[#This Row],[Fund Group Code]]))</f>
        <v>01</v>
      </c>
      <c r="P725" s="13">
        <f>VLOOKUP(Tbl_AppropInput[[#This Row],[Agency Code]],TblAgencies[],12,FALSE)</f>
        <v>885</v>
      </c>
    </row>
    <row r="726" spans="1:16" ht="15.6">
      <c r="A726" s="10" t="s">
        <v>1938</v>
      </c>
      <c r="B726" s="11" t="s">
        <v>16</v>
      </c>
      <c r="C726" s="12">
        <v>935</v>
      </c>
      <c r="D726" s="11" t="s">
        <v>322</v>
      </c>
      <c r="E726" s="12">
        <v>199</v>
      </c>
      <c r="F726" s="11" t="s">
        <v>52</v>
      </c>
      <c r="G726" s="11" t="s">
        <v>1859</v>
      </c>
      <c r="H726" s="10" t="s">
        <v>20</v>
      </c>
      <c r="I726" s="11" t="s">
        <v>21</v>
      </c>
      <c r="J726" s="12" t="s">
        <v>22</v>
      </c>
      <c r="K726" s="11" t="s">
        <v>23</v>
      </c>
      <c r="L726" s="13">
        <v>2230854</v>
      </c>
      <c r="M726" s="13">
        <v>2071068</v>
      </c>
      <c r="N726" s="13" t="str">
        <f>IF(Tbl_AppropInput[[#This Row],[Fund Detail Code]]="09119",Tbl_AppropInput[[#This Row],[Fund Group Name]],IF(ISNUMBER(SEARCH("covid",Tbl_AppropInput[[#This Row],[Fund Detail Name]]))=TRUE,"COVID Funds",Tbl_AppropInput[[#This Row],[Fund Group Name]]))</f>
        <v>General</v>
      </c>
      <c r="O726" s="13" t="str">
        <f>IF(Tbl_AppropInput[[#This Row],[Fund Detail Code]]="09119",Tbl_AppropInput[[#This Row],[Fund Group Code]],IF(ISNUMBER(SEARCH("covid",Tbl_AppropInput[[#This Row],[Fund Detail Name]]))=TRUE,"99",Tbl_AppropInput[[#This Row],[Fund Group Code]]))</f>
        <v>01</v>
      </c>
      <c r="P726" s="13">
        <f>VLOOKUP(Tbl_AppropInput[[#This Row],[Agency Code]],TblAgencies[],12,FALSE)</f>
        <v>935</v>
      </c>
    </row>
    <row r="727" spans="1:16" ht="15.6">
      <c r="A727" s="10" t="s">
        <v>1938</v>
      </c>
      <c r="B727" s="11" t="s">
        <v>16</v>
      </c>
      <c r="C727" s="12">
        <v>937</v>
      </c>
      <c r="D727" s="11" t="s">
        <v>324</v>
      </c>
      <c r="E727" s="12">
        <v>199</v>
      </c>
      <c r="F727" s="11" t="s">
        <v>52</v>
      </c>
      <c r="G727" s="11" t="s">
        <v>1859</v>
      </c>
      <c r="H727" s="10" t="s">
        <v>20</v>
      </c>
      <c r="I727" s="11" t="s">
        <v>21</v>
      </c>
      <c r="J727" s="12" t="s">
        <v>22</v>
      </c>
      <c r="K727" s="11" t="s">
        <v>23</v>
      </c>
      <c r="L727" s="13">
        <v>5171617</v>
      </c>
      <c r="M727" s="13">
        <v>4716617</v>
      </c>
      <c r="N727" s="13" t="str">
        <f>IF(Tbl_AppropInput[[#This Row],[Fund Detail Code]]="09119",Tbl_AppropInput[[#This Row],[Fund Group Name]],IF(ISNUMBER(SEARCH("covid",Tbl_AppropInput[[#This Row],[Fund Detail Name]]))=TRUE,"COVID Funds",Tbl_AppropInput[[#This Row],[Fund Group Name]]))</f>
        <v>General</v>
      </c>
      <c r="O727" s="13" t="str">
        <f>IF(Tbl_AppropInput[[#This Row],[Fund Detail Code]]="09119",Tbl_AppropInput[[#This Row],[Fund Group Code]],IF(ISNUMBER(SEARCH("covid",Tbl_AppropInput[[#This Row],[Fund Detail Name]]))=TRUE,"99",Tbl_AppropInput[[#This Row],[Fund Group Code]]))</f>
        <v>01</v>
      </c>
      <c r="P727" s="13">
        <f>VLOOKUP(Tbl_AppropInput[[#This Row],[Agency Code]],TblAgencies[],12,FALSE)</f>
        <v>937</v>
      </c>
    </row>
    <row r="728" spans="1:16" ht="15.6">
      <c r="A728" s="10" t="s">
        <v>1938</v>
      </c>
      <c r="B728" s="11" t="s">
        <v>16</v>
      </c>
      <c r="C728" s="12">
        <v>937</v>
      </c>
      <c r="D728" s="11" t="s">
        <v>324</v>
      </c>
      <c r="E728" s="12">
        <v>199</v>
      </c>
      <c r="F728" s="11" t="s">
        <v>52</v>
      </c>
      <c r="G728" s="11" t="s">
        <v>1858</v>
      </c>
      <c r="H728" s="10" t="s">
        <v>24</v>
      </c>
      <c r="I728" s="11" t="s">
        <v>25</v>
      </c>
      <c r="J728" s="12" t="s">
        <v>325</v>
      </c>
      <c r="K728" s="11" t="s">
        <v>1971</v>
      </c>
      <c r="L728" s="13">
        <v>4206725</v>
      </c>
      <c r="M728" s="13">
        <v>4206725</v>
      </c>
      <c r="N728" s="13" t="str">
        <f>IF(Tbl_AppropInput[[#This Row],[Fund Detail Code]]="09119",Tbl_AppropInput[[#This Row],[Fund Group Name]],IF(ISNUMBER(SEARCH("covid",Tbl_AppropInput[[#This Row],[Fund Detail Name]]))=TRUE,"COVID Funds",Tbl_AppropInput[[#This Row],[Fund Group Name]]))</f>
        <v>Special</v>
      </c>
      <c r="O728" s="13" t="str">
        <f>IF(Tbl_AppropInput[[#This Row],[Fund Detail Code]]="09119",Tbl_AppropInput[[#This Row],[Fund Group Code]],IF(ISNUMBER(SEARCH("covid",Tbl_AppropInput[[#This Row],[Fund Detail Name]]))=TRUE,"99",Tbl_AppropInput[[#This Row],[Fund Group Code]]))</f>
        <v>02</v>
      </c>
      <c r="P728" s="13">
        <f>VLOOKUP(Tbl_AppropInput[[#This Row],[Agency Code]],TblAgencies[],12,FALSE)</f>
        <v>937</v>
      </c>
    </row>
    <row r="729" spans="1:16" ht="15.6">
      <c r="A729" s="10" t="s">
        <v>1938</v>
      </c>
      <c r="B729" s="11" t="s">
        <v>16</v>
      </c>
      <c r="C729" s="12">
        <v>948</v>
      </c>
      <c r="D729" s="11" t="s">
        <v>333</v>
      </c>
      <c r="E729" s="12">
        <v>199</v>
      </c>
      <c r="F729" s="11" t="s">
        <v>52</v>
      </c>
      <c r="G729" s="11" t="s">
        <v>1859</v>
      </c>
      <c r="H729" s="10" t="s">
        <v>20</v>
      </c>
      <c r="I729" s="11" t="s">
        <v>21</v>
      </c>
      <c r="J729" s="12" t="s">
        <v>22</v>
      </c>
      <c r="K729" s="11" t="s">
        <v>23</v>
      </c>
      <c r="L729" s="13">
        <v>4032768</v>
      </c>
      <c r="M729" s="13">
        <v>4032768</v>
      </c>
      <c r="N729" s="13" t="str">
        <f>IF(Tbl_AppropInput[[#This Row],[Fund Detail Code]]="09119",Tbl_AppropInput[[#This Row],[Fund Group Name]],IF(ISNUMBER(SEARCH("covid",Tbl_AppropInput[[#This Row],[Fund Detail Name]]))=TRUE,"COVID Funds",Tbl_AppropInput[[#This Row],[Fund Group Name]]))</f>
        <v>General</v>
      </c>
      <c r="O729" s="13" t="str">
        <f>IF(Tbl_AppropInput[[#This Row],[Fund Detail Code]]="09119",Tbl_AppropInput[[#This Row],[Fund Group Code]],IF(ISNUMBER(SEARCH("covid",Tbl_AppropInput[[#This Row],[Fund Detail Name]]))=TRUE,"99",Tbl_AppropInput[[#This Row],[Fund Group Code]]))</f>
        <v>01</v>
      </c>
      <c r="P729" s="13">
        <f>VLOOKUP(Tbl_AppropInput[[#This Row],[Agency Code]],TblAgencies[],12,FALSE)</f>
        <v>948</v>
      </c>
    </row>
    <row r="730" spans="1:16" ht="15.6">
      <c r="A730" s="10" t="s">
        <v>1938</v>
      </c>
      <c r="B730" s="11" t="s">
        <v>16</v>
      </c>
      <c r="C730" s="12">
        <v>948</v>
      </c>
      <c r="D730" s="11" t="s">
        <v>333</v>
      </c>
      <c r="E730" s="12">
        <v>199</v>
      </c>
      <c r="F730" s="11" t="s">
        <v>52</v>
      </c>
      <c r="G730" s="11" t="s">
        <v>1858</v>
      </c>
      <c r="H730" s="10" t="s">
        <v>24</v>
      </c>
      <c r="I730" s="11" t="s">
        <v>25</v>
      </c>
      <c r="J730" s="12" t="s">
        <v>334</v>
      </c>
      <c r="K730" s="11" t="s">
        <v>1972</v>
      </c>
      <c r="L730" s="13">
        <v>1247745</v>
      </c>
      <c r="M730" s="13">
        <v>1247745</v>
      </c>
      <c r="N730" s="13" t="str">
        <f>IF(Tbl_AppropInput[[#This Row],[Fund Detail Code]]="09119",Tbl_AppropInput[[#This Row],[Fund Group Name]],IF(ISNUMBER(SEARCH("covid",Tbl_AppropInput[[#This Row],[Fund Detail Name]]))=TRUE,"COVID Funds",Tbl_AppropInput[[#This Row],[Fund Group Name]]))</f>
        <v>Special</v>
      </c>
      <c r="O730" s="13" t="str">
        <f>IF(Tbl_AppropInput[[#This Row],[Fund Detail Code]]="09119",Tbl_AppropInput[[#This Row],[Fund Group Code]],IF(ISNUMBER(SEARCH("covid",Tbl_AppropInput[[#This Row],[Fund Detail Name]]))=TRUE,"99",Tbl_AppropInput[[#This Row],[Fund Group Code]]))</f>
        <v>02</v>
      </c>
      <c r="P730" s="13">
        <f>VLOOKUP(Tbl_AppropInput[[#This Row],[Agency Code]],TblAgencies[],12,FALSE)</f>
        <v>948</v>
      </c>
    </row>
    <row r="731" spans="1:16" ht="15.6">
      <c r="A731" s="10" t="s">
        <v>1938</v>
      </c>
      <c r="B731" s="11" t="s">
        <v>16</v>
      </c>
      <c r="C731" s="12">
        <v>936</v>
      </c>
      <c r="D731" s="11" t="s">
        <v>323</v>
      </c>
      <c r="E731" s="12" t="s">
        <v>212</v>
      </c>
      <c r="F731" s="11" t="s">
        <v>212</v>
      </c>
      <c r="G731" s="11" t="s">
        <v>1858</v>
      </c>
      <c r="H731" s="10" t="s">
        <v>212</v>
      </c>
      <c r="I731" s="11" t="s">
        <v>212</v>
      </c>
      <c r="J731" s="12" t="s">
        <v>212</v>
      </c>
      <c r="K731" s="11" t="s">
        <v>212</v>
      </c>
      <c r="L731" s="13">
        <v>0</v>
      </c>
      <c r="M731" s="13">
        <v>0</v>
      </c>
      <c r="N731" s="13" t="str">
        <f>IF(Tbl_AppropInput[[#This Row],[Fund Detail Code]]="09119",Tbl_AppropInput[[#This Row],[Fund Group Name]],IF(ISNUMBER(SEARCH("covid",Tbl_AppropInput[[#This Row],[Fund Detail Name]]))=TRUE,"COVID Funds",Tbl_AppropInput[[#This Row],[Fund Group Name]]))</f>
        <v/>
      </c>
      <c r="O731" s="13" t="str">
        <f>IF(Tbl_AppropInput[[#This Row],[Fund Detail Code]]="09119",Tbl_AppropInput[[#This Row],[Fund Group Code]],IF(ISNUMBER(SEARCH("covid",Tbl_AppropInput[[#This Row],[Fund Detail Name]]))=TRUE,"99",Tbl_AppropInput[[#This Row],[Fund Group Code]]))</f>
        <v/>
      </c>
      <c r="P731" s="13">
        <f>VLOOKUP(Tbl_AppropInput[[#This Row],[Agency Code]],TblAgencies[],12,FALSE)</f>
        <v>936</v>
      </c>
    </row>
    <row r="732" spans="1:16" ht="15.6">
      <c r="A732" s="10" t="s">
        <v>1938</v>
      </c>
      <c r="B732" s="11" t="s">
        <v>16</v>
      </c>
      <c r="C732" s="12">
        <v>936</v>
      </c>
      <c r="D732" s="11" t="s">
        <v>323</v>
      </c>
      <c r="E732" s="12">
        <v>110</v>
      </c>
      <c r="F732" s="11" t="s">
        <v>162</v>
      </c>
      <c r="G732" s="11" t="s">
        <v>1859</v>
      </c>
      <c r="H732" s="10" t="s">
        <v>20</v>
      </c>
      <c r="I732" s="11" t="s">
        <v>21</v>
      </c>
      <c r="J732" s="12" t="s">
        <v>22</v>
      </c>
      <c r="K732" s="11" t="s">
        <v>23</v>
      </c>
      <c r="L732" s="13">
        <v>4547692</v>
      </c>
      <c r="M732" s="13">
        <v>1547692</v>
      </c>
      <c r="N732" s="13" t="str">
        <f>IF(Tbl_AppropInput[[#This Row],[Fund Detail Code]]="09119",Tbl_AppropInput[[#This Row],[Fund Group Name]],IF(ISNUMBER(SEARCH("covid",Tbl_AppropInput[[#This Row],[Fund Detail Name]]))=TRUE,"COVID Funds",Tbl_AppropInput[[#This Row],[Fund Group Name]]))</f>
        <v>General</v>
      </c>
      <c r="O732" s="13" t="str">
        <f>IF(Tbl_AppropInput[[#This Row],[Fund Detail Code]]="09119",Tbl_AppropInput[[#This Row],[Fund Group Code]],IF(ISNUMBER(SEARCH("covid",Tbl_AppropInput[[#This Row],[Fund Detail Name]]))=TRUE,"99",Tbl_AppropInput[[#This Row],[Fund Group Code]]))</f>
        <v>01</v>
      </c>
      <c r="P732" s="13">
        <f>VLOOKUP(Tbl_AppropInput[[#This Row],[Agency Code]],TblAgencies[],12,FALSE)</f>
        <v>936</v>
      </c>
    </row>
    <row r="733" spans="1:16" ht="15.6">
      <c r="A733" s="10" t="s">
        <v>1938</v>
      </c>
      <c r="B733" s="11" t="s">
        <v>16</v>
      </c>
      <c r="C733" s="12">
        <v>244</v>
      </c>
      <c r="D733" s="11" t="s">
        <v>1973</v>
      </c>
      <c r="E733" s="12" t="s">
        <v>212</v>
      </c>
      <c r="F733" s="11" t="s">
        <v>212</v>
      </c>
      <c r="G733" s="11" t="s">
        <v>1858</v>
      </c>
      <c r="H733" s="10" t="s">
        <v>212</v>
      </c>
      <c r="I733" s="11" t="s">
        <v>212</v>
      </c>
      <c r="J733" s="12" t="s">
        <v>212</v>
      </c>
      <c r="K733" s="11" t="s">
        <v>212</v>
      </c>
      <c r="L733" s="13">
        <v>0</v>
      </c>
      <c r="M733" s="13">
        <v>0</v>
      </c>
      <c r="N733" s="13" t="str">
        <f>IF(Tbl_AppropInput[[#This Row],[Fund Detail Code]]="09119",Tbl_AppropInput[[#This Row],[Fund Group Name]],IF(ISNUMBER(SEARCH("covid",Tbl_AppropInput[[#This Row],[Fund Detail Name]]))=TRUE,"COVID Funds",Tbl_AppropInput[[#This Row],[Fund Group Name]]))</f>
        <v/>
      </c>
      <c r="O733" s="13" t="str">
        <f>IF(Tbl_AppropInput[[#This Row],[Fund Detail Code]]="09119",Tbl_AppropInput[[#This Row],[Fund Group Code]],IF(ISNUMBER(SEARCH("covid",Tbl_AppropInput[[#This Row],[Fund Detail Name]]))=TRUE,"99",Tbl_AppropInput[[#This Row],[Fund Group Code]]))</f>
        <v/>
      </c>
      <c r="P733" s="13">
        <f>VLOOKUP(Tbl_AppropInput[[#This Row],[Agency Code]],TblAgencies[],12,FALSE)</f>
        <v>244</v>
      </c>
    </row>
    <row r="734" spans="1:16" ht="15.6">
      <c r="A734" s="10" t="s">
        <v>1938</v>
      </c>
      <c r="B734" s="11" t="s">
        <v>16</v>
      </c>
      <c r="C734" s="12">
        <v>244</v>
      </c>
      <c r="D734" s="11" t="s">
        <v>1973</v>
      </c>
      <c r="E734" s="12">
        <v>100</v>
      </c>
      <c r="F734" s="11" t="s">
        <v>123</v>
      </c>
      <c r="G734" s="11" t="s">
        <v>1859</v>
      </c>
      <c r="H734" s="10" t="s">
        <v>20</v>
      </c>
      <c r="I734" s="11" t="s">
        <v>21</v>
      </c>
      <c r="J734" s="12" t="s">
        <v>22</v>
      </c>
      <c r="K734" s="11" t="s">
        <v>23</v>
      </c>
      <c r="L734" s="13">
        <v>4000000</v>
      </c>
      <c r="M734" s="13">
        <v>4000000</v>
      </c>
      <c r="N734" s="13" t="str">
        <f>IF(Tbl_AppropInput[[#This Row],[Fund Detail Code]]="09119",Tbl_AppropInput[[#This Row],[Fund Group Name]],IF(ISNUMBER(SEARCH("covid",Tbl_AppropInput[[#This Row],[Fund Detail Name]]))=TRUE,"COVID Funds",Tbl_AppropInput[[#This Row],[Fund Group Name]]))</f>
        <v>General</v>
      </c>
      <c r="O734" s="13" t="str">
        <f>IF(Tbl_AppropInput[[#This Row],[Fund Detail Code]]="09119",Tbl_AppropInput[[#This Row],[Fund Group Code]],IF(ISNUMBER(SEARCH("covid",Tbl_AppropInput[[#This Row],[Fund Detail Name]]))=TRUE,"99",Tbl_AppropInput[[#This Row],[Fund Group Code]]))</f>
        <v>01</v>
      </c>
      <c r="P734" s="13">
        <f>VLOOKUP(Tbl_AppropInput[[#This Row],[Agency Code]],TblAgencies[],12,FALSE)</f>
        <v>244</v>
      </c>
    </row>
    <row r="735" spans="1:16" ht="15.6">
      <c r="A735" s="10" t="s">
        <v>1938</v>
      </c>
      <c r="B735" s="11" t="s">
        <v>16</v>
      </c>
      <c r="C735" s="12">
        <v>941</v>
      </c>
      <c r="D735" s="11" t="s">
        <v>1974</v>
      </c>
      <c r="E735" s="12" t="s">
        <v>212</v>
      </c>
      <c r="F735" s="11" t="s">
        <v>212</v>
      </c>
      <c r="G735" s="11" t="s">
        <v>1858</v>
      </c>
      <c r="H735" s="10" t="s">
        <v>212</v>
      </c>
      <c r="I735" s="11" t="s">
        <v>212</v>
      </c>
      <c r="J735" s="12" t="s">
        <v>212</v>
      </c>
      <c r="K735" s="11" t="s">
        <v>212</v>
      </c>
      <c r="L735" s="13">
        <v>0</v>
      </c>
      <c r="M735" s="13">
        <v>0</v>
      </c>
      <c r="N735" s="13" t="str">
        <f>IF(Tbl_AppropInput[[#This Row],[Fund Detail Code]]="09119",Tbl_AppropInput[[#This Row],[Fund Group Name]],IF(ISNUMBER(SEARCH("covid",Tbl_AppropInput[[#This Row],[Fund Detail Name]]))=TRUE,"COVID Funds",Tbl_AppropInput[[#This Row],[Fund Group Name]]))</f>
        <v/>
      </c>
      <c r="O735" s="13" t="str">
        <f>IF(Tbl_AppropInput[[#This Row],[Fund Detail Code]]="09119",Tbl_AppropInput[[#This Row],[Fund Group Code]],IF(ISNUMBER(SEARCH("covid",Tbl_AppropInput[[#This Row],[Fund Detail Name]]))=TRUE,"99",Tbl_AppropInput[[#This Row],[Fund Group Code]]))</f>
        <v/>
      </c>
      <c r="P735" s="13">
        <f>VLOOKUP(Tbl_AppropInput[[#This Row],[Agency Code]],TblAgencies[],12,FALSE)</f>
        <v>941</v>
      </c>
    </row>
    <row r="736" spans="1:16" ht="15.6">
      <c r="A736" s="10" t="s">
        <v>1938</v>
      </c>
      <c r="B736" s="11" t="s">
        <v>16</v>
      </c>
      <c r="C736" s="12">
        <v>984</v>
      </c>
      <c r="D736" s="11" t="s">
        <v>1975</v>
      </c>
      <c r="E736" s="12">
        <v>100</v>
      </c>
      <c r="F736" s="11" t="s">
        <v>123</v>
      </c>
      <c r="G736" s="11" t="s">
        <v>1859</v>
      </c>
      <c r="H736" s="10" t="s">
        <v>20</v>
      </c>
      <c r="I736" s="11" t="s">
        <v>21</v>
      </c>
      <c r="J736" s="12" t="s">
        <v>22</v>
      </c>
      <c r="K736" s="11" t="s">
        <v>23</v>
      </c>
      <c r="L736" s="13">
        <v>0</v>
      </c>
      <c r="M736" s="13">
        <v>0</v>
      </c>
      <c r="N736" s="13" t="str">
        <f>IF(Tbl_AppropInput[[#This Row],[Fund Detail Code]]="09119",Tbl_AppropInput[[#This Row],[Fund Group Name]],IF(ISNUMBER(SEARCH("covid",Tbl_AppropInput[[#This Row],[Fund Detail Name]]))=TRUE,"COVID Funds",Tbl_AppropInput[[#This Row],[Fund Group Name]]))</f>
        <v>General</v>
      </c>
      <c r="O736" s="13" t="str">
        <f>IF(Tbl_AppropInput[[#This Row],[Fund Detail Code]]="09119",Tbl_AppropInput[[#This Row],[Fund Group Code]],IF(ISNUMBER(SEARCH("covid",Tbl_AppropInput[[#This Row],[Fund Detail Name]]))=TRUE,"99",Tbl_AppropInput[[#This Row],[Fund Group Code]]))</f>
        <v>01</v>
      </c>
      <c r="P736" s="13">
        <f>VLOOKUP(Tbl_AppropInput[[#This Row],[Agency Code]],TblAgencies[],12,FALSE)</f>
        <v>984</v>
      </c>
    </row>
    <row r="737" spans="1:16" ht="15.6">
      <c r="A737" s="10" t="s">
        <v>1938</v>
      </c>
      <c r="B737" s="11" t="s">
        <v>16</v>
      </c>
      <c r="C737" s="12">
        <v>942</v>
      </c>
      <c r="D737" s="11" t="s">
        <v>330</v>
      </c>
      <c r="E737" s="12">
        <v>145</v>
      </c>
      <c r="F737" s="11" t="s">
        <v>19</v>
      </c>
      <c r="G737" s="11" t="s">
        <v>1859</v>
      </c>
      <c r="H737" s="10" t="s">
        <v>20</v>
      </c>
      <c r="I737" s="11" t="s">
        <v>21</v>
      </c>
      <c r="J737" s="12" t="s">
        <v>22</v>
      </c>
      <c r="K737" s="11" t="s">
        <v>23</v>
      </c>
      <c r="L737" s="13">
        <v>3207184</v>
      </c>
      <c r="M737" s="13">
        <v>3210061</v>
      </c>
      <c r="N737" s="13" t="str">
        <f>IF(Tbl_AppropInput[[#This Row],[Fund Detail Code]]="09119",Tbl_AppropInput[[#This Row],[Fund Group Name]],IF(ISNUMBER(SEARCH("covid",Tbl_AppropInput[[#This Row],[Fund Detail Name]]))=TRUE,"COVID Funds",Tbl_AppropInput[[#This Row],[Fund Group Name]]))</f>
        <v>General</v>
      </c>
      <c r="O737" s="13" t="str">
        <f>IF(Tbl_AppropInput[[#This Row],[Fund Detail Code]]="09119",Tbl_AppropInput[[#This Row],[Fund Group Code]],IF(ISNUMBER(SEARCH("covid",Tbl_AppropInput[[#This Row],[Fund Detail Name]]))=TRUE,"99",Tbl_AppropInput[[#This Row],[Fund Group Code]]))</f>
        <v>01</v>
      </c>
      <c r="P737" s="13">
        <f>VLOOKUP(Tbl_AppropInput[[#This Row],[Agency Code]],TblAgencies[],12,FALSE)</f>
        <v>942</v>
      </c>
    </row>
    <row r="738" spans="1:16" ht="15.6">
      <c r="A738" s="10" t="s">
        <v>1938</v>
      </c>
      <c r="B738" s="11" t="s">
        <v>16</v>
      </c>
      <c r="C738" s="12">
        <v>942</v>
      </c>
      <c r="D738" s="11" t="s">
        <v>330</v>
      </c>
      <c r="E738" s="12">
        <v>145</v>
      </c>
      <c r="F738" s="11" t="s">
        <v>19</v>
      </c>
      <c r="G738" s="11" t="s">
        <v>1858</v>
      </c>
      <c r="H738" s="10" t="s">
        <v>24</v>
      </c>
      <c r="I738" s="11" t="s">
        <v>25</v>
      </c>
      <c r="J738" s="12" t="s">
        <v>331</v>
      </c>
      <c r="K738" s="11" t="s">
        <v>1976</v>
      </c>
      <c r="L738" s="13">
        <v>468310</v>
      </c>
      <c r="M738" s="13">
        <v>468310</v>
      </c>
      <c r="N738" s="13" t="str">
        <f>IF(Tbl_AppropInput[[#This Row],[Fund Detail Code]]="09119",Tbl_AppropInput[[#This Row],[Fund Group Name]],IF(ISNUMBER(SEARCH("covid",Tbl_AppropInput[[#This Row],[Fund Detail Name]]))=TRUE,"COVID Funds",Tbl_AppropInput[[#This Row],[Fund Group Name]]))</f>
        <v>Special</v>
      </c>
      <c r="O738" s="13" t="str">
        <f>IF(Tbl_AppropInput[[#This Row],[Fund Detail Code]]="09119",Tbl_AppropInput[[#This Row],[Fund Group Code]],IF(ISNUMBER(SEARCH("covid",Tbl_AppropInput[[#This Row],[Fund Detail Name]]))=TRUE,"99",Tbl_AppropInput[[#This Row],[Fund Group Code]]))</f>
        <v>02</v>
      </c>
      <c r="P738" s="13">
        <f>VLOOKUP(Tbl_AppropInput[[#This Row],[Agency Code]],TblAgencies[],12,FALSE)</f>
        <v>942</v>
      </c>
    </row>
    <row r="739" spans="1:16" ht="15.6">
      <c r="A739" s="10" t="s">
        <v>1938</v>
      </c>
      <c r="B739" s="11" t="s">
        <v>16</v>
      </c>
      <c r="C739" s="12">
        <v>942</v>
      </c>
      <c r="D739" s="11" t="s">
        <v>330</v>
      </c>
      <c r="E739" s="12">
        <v>145</v>
      </c>
      <c r="F739" s="11" t="s">
        <v>19</v>
      </c>
      <c r="G739" s="11" t="s">
        <v>1858</v>
      </c>
      <c r="H739" s="10" t="s">
        <v>30</v>
      </c>
      <c r="I739" s="11" t="s">
        <v>31</v>
      </c>
      <c r="J739" s="12" t="s">
        <v>32</v>
      </c>
      <c r="K739" s="11" t="s">
        <v>31</v>
      </c>
      <c r="L739" s="13">
        <v>95596</v>
      </c>
      <c r="M739" s="13">
        <v>95596</v>
      </c>
      <c r="N739" s="13" t="str">
        <f>IF(Tbl_AppropInput[[#This Row],[Fund Detail Code]]="09119",Tbl_AppropInput[[#This Row],[Fund Group Name]],IF(ISNUMBER(SEARCH("covid",Tbl_AppropInput[[#This Row],[Fund Detail Name]]))=TRUE,"COVID Funds",Tbl_AppropInput[[#This Row],[Fund Group Name]]))</f>
        <v>Federal Trust</v>
      </c>
      <c r="O739" s="13" t="str">
        <f>IF(Tbl_AppropInput[[#This Row],[Fund Detail Code]]="09119",Tbl_AppropInput[[#This Row],[Fund Group Code]],IF(ISNUMBER(SEARCH("covid",Tbl_AppropInput[[#This Row],[Fund Detail Name]]))=TRUE,"99",Tbl_AppropInput[[#This Row],[Fund Group Code]]))</f>
        <v>10</v>
      </c>
      <c r="P739" s="13">
        <f>VLOOKUP(Tbl_AppropInput[[#This Row],[Agency Code]],TblAgencies[],12,FALSE)</f>
        <v>942</v>
      </c>
    </row>
    <row r="740" spans="1:16" ht="15.6">
      <c r="A740" s="10" t="s">
        <v>1153</v>
      </c>
      <c r="B740" s="11" t="s">
        <v>1381</v>
      </c>
      <c r="C740" s="12">
        <v>190</v>
      </c>
      <c r="D740" s="11" t="s">
        <v>1468</v>
      </c>
      <c r="E740" s="12" t="s">
        <v>212</v>
      </c>
      <c r="F740" s="11" t="s">
        <v>212</v>
      </c>
      <c r="G740" s="11" t="s">
        <v>1858</v>
      </c>
      <c r="H740" s="10" t="s">
        <v>212</v>
      </c>
      <c r="I740" s="11" t="s">
        <v>212</v>
      </c>
      <c r="J740" s="12" t="s">
        <v>212</v>
      </c>
      <c r="K740" s="11" t="s">
        <v>212</v>
      </c>
      <c r="L740" s="13">
        <v>0</v>
      </c>
      <c r="M740" s="13">
        <v>0</v>
      </c>
      <c r="N740" s="13" t="str">
        <f>IF(Tbl_AppropInput[[#This Row],[Fund Detail Code]]="09119",Tbl_AppropInput[[#This Row],[Fund Group Name]],IF(ISNUMBER(SEARCH("covid",Tbl_AppropInput[[#This Row],[Fund Detail Name]]))=TRUE,"COVID Funds",Tbl_AppropInput[[#This Row],[Fund Group Name]]))</f>
        <v/>
      </c>
      <c r="O740" s="13" t="str">
        <f>IF(Tbl_AppropInput[[#This Row],[Fund Detail Code]]="09119",Tbl_AppropInput[[#This Row],[Fund Group Code]],IF(ISNUMBER(SEARCH("covid",Tbl_AppropInput[[#This Row],[Fund Detail Name]]))=TRUE,"99",Tbl_AppropInput[[#This Row],[Fund Group Code]]))</f>
        <v/>
      </c>
      <c r="P740" s="13">
        <f>VLOOKUP(Tbl_AppropInput[[#This Row],[Agency Code]],TblAgencies[],12,FALSE)</f>
        <v>190</v>
      </c>
    </row>
    <row r="741" spans="1:16" ht="15.6">
      <c r="A741" s="10" t="s">
        <v>1153</v>
      </c>
      <c r="B741" s="11" t="s">
        <v>1381</v>
      </c>
      <c r="C741" s="12">
        <v>190</v>
      </c>
      <c r="D741" s="11" t="s">
        <v>1468</v>
      </c>
      <c r="E741" s="12">
        <v>799</v>
      </c>
      <c r="F741" s="11" t="s">
        <v>52</v>
      </c>
      <c r="G741" s="11" t="s">
        <v>1859</v>
      </c>
      <c r="H741" s="10" t="s">
        <v>20</v>
      </c>
      <c r="I741" s="11" t="s">
        <v>21</v>
      </c>
      <c r="J741" s="12" t="s">
        <v>22</v>
      </c>
      <c r="K741" s="11" t="s">
        <v>23</v>
      </c>
      <c r="L741" s="13">
        <v>1229925</v>
      </c>
      <c r="M741" s="13">
        <v>729925</v>
      </c>
      <c r="N741" s="13" t="str">
        <f>IF(Tbl_AppropInput[[#This Row],[Fund Detail Code]]="09119",Tbl_AppropInput[[#This Row],[Fund Group Name]],IF(ISNUMBER(SEARCH("covid",Tbl_AppropInput[[#This Row],[Fund Detail Name]]))=TRUE,"COVID Funds",Tbl_AppropInput[[#This Row],[Fund Group Name]]))</f>
        <v>General</v>
      </c>
      <c r="O741" s="13" t="str">
        <f>IF(Tbl_AppropInput[[#This Row],[Fund Detail Code]]="09119",Tbl_AppropInput[[#This Row],[Fund Group Code]],IF(ISNUMBER(SEARCH("covid",Tbl_AppropInput[[#This Row],[Fund Detail Name]]))=TRUE,"99",Tbl_AppropInput[[#This Row],[Fund Group Code]]))</f>
        <v>01</v>
      </c>
      <c r="P741" s="13">
        <f>VLOOKUP(Tbl_AppropInput[[#This Row],[Agency Code]],TblAgencies[],12,FALSE)</f>
        <v>190</v>
      </c>
    </row>
    <row r="742" spans="1:16" ht="15.6">
      <c r="A742" s="10" t="s">
        <v>1153</v>
      </c>
      <c r="B742" s="11" t="s">
        <v>1381</v>
      </c>
      <c r="C742" s="12">
        <v>226</v>
      </c>
      <c r="D742" s="11" t="s">
        <v>1469</v>
      </c>
      <c r="E742" s="12">
        <v>560</v>
      </c>
      <c r="F742" s="11" t="s">
        <v>406</v>
      </c>
      <c r="G742" s="11" t="s">
        <v>1858</v>
      </c>
      <c r="H742" s="10" t="s">
        <v>40</v>
      </c>
      <c r="I742" s="11" t="s">
        <v>41</v>
      </c>
      <c r="J742" s="12" t="s">
        <v>1470</v>
      </c>
      <c r="K742" s="11" t="s">
        <v>1977</v>
      </c>
      <c r="L742" s="13">
        <v>2767913</v>
      </c>
      <c r="M742" s="13">
        <v>2767913</v>
      </c>
      <c r="N742" s="13" t="str">
        <f>IF(Tbl_AppropInput[[#This Row],[Fund Detail Code]]="09119",Tbl_AppropInput[[#This Row],[Fund Group Name]],IF(ISNUMBER(SEARCH("covid",Tbl_AppropInput[[#This Row],[Fund Detail Name]]))=TRUE,"COVID Funds",Tbl_AppropInput[[#This Row],[Fund Group Name]]))</f>
        <v>Dedicated Special Revenue</v>
      </c>
      <c r="O742" s="13" t="str">
        <f>IF(Tbl_AppropInput[[#This Row],[Fund Detail Code]]="09119",Tbl_AppropInput[[#This Row],[Fund Group Code]],IF(ISNUMBER(SEARCH("covid",Tbl_AppropInput[[#This Row],[Fund Detail Name]]))=TRUE,"99",Tbl_AppropInput[[#This Row],[Fund Group Code]]))</f>
        <v>09</v>
      </c>
      <c r="P742" s="13">
        <f>VLOOKUP(Tbl_AppropInput[[#This Row],[Agency Code]],TblAgencies[],12,FALSE)</f>
        <v>226</v>
      </c>
    </row>
    <row r="743" spans="1:16" ht="15.6">
      <c r="A743" s="10" t="s">
        <v>1153</v>
      </c>
      <c r="B743" s="11" t="s">
        <v>1381</v>
      </c>
      <c r="C743" s="12">
        <v>151</v>
      </c>
      <c r="D743" s="11" t="s">
        <v>1385</v>
      </c>
      <c r="E743" s="12" t="s">
        <v>212</v>
      </c>
      <c r="F743" s="11" t="s">
        <v>212</v>
      </c>
      <c r="G743" s="11" t="s">
        <v>1858</v>
      </c>
      <c r="H743" s="10" t="s">
        <v>212</v>
      </c>
      <c r="I743" s="11" t="s">
        <v>212</v>
      </c>
      <c r="J743" s="12" t="s">
        <v>212</v>
      </c>
      <c r="K743" s="11" t="s">
        <v>212</v>
      </c>
      <c r="L743" s="13">
        <v>0</v>
      </c>
      <c r="M743" s="13">
        <v>0</v>
      </c>
      <c r="N743" s="13" t="str">
        <f>IF(Tbl_AppropInput[[#This Row],[Fund Detail Code]]="09119",Tbl_AppropInput[[#This Row],[Fund Group Name]],IF(ISNUMBER(SEARCH("covid",Tbl_AppropInput[[#This Row],[Fund Detail Name]]))=TRUE,"COVID Funds",Tbl_AppropInput[[#This Row],[Fund Group Name]]))</f>
        <v/>
      </c>
      <c r="O743" s="13" t="str">
        <f>IF(Tbl_AppropInput[[#This Row],[Fund Detail Code]]="09119",Tbl_AppropInput[[#This Row],[Fund Group Code]],IF(ISNUMBER(SEARCH("covid",Tbl_AppropInput[[#This Row],[Fund Detail Name]]))=TRUE,"99",Tbl_AppropInput[[#This Row],[Fund Group Code]]))</f>
        <v/>
      </c>
      <c r="P743" s="13">
        <f>VLOOKUP(Tbl_AppropInput[[#This Row],[Agency Code]],TblAgencies[],12,FALSE)</f>
        <v>151</v>
      </c>
    </row>
    <row r="744" spans="1:16" ht="15.6">
      <c r="A744" s="10" t="s">
        <v>1153</v>
      </c>
      <c r="B744" s="11" t="s">
        <v>1381</v>
      </c>
      <c r="C744" s="12">
        <v>151</v>
      </c>
      <c r="D744" s="11" t="s">
        <v>1385</v>
      </c>
      <c r="E744" s="12">
        <v>711</v>
      </c>
      <c r="F744" s="11" t="s">
        <v>699</v>
      </c>
      <c r="G744" s="11" t="s">
        <v>1858</v>
      </c>
      <c r="H744" s="10" t="s">
        <v>695</v>
      </c>
      <c r="I744" s="11" t="s">
        <v>1284</v>
      </c>
      <c r="J744" s="12" t="s">
        <v>1386</v>
      </c>
      <c r="K744" s="11" t="s">
        <v>1978</v>
      </c>
      <c r="L744" s="13">
        <v>24691759</v>
      </c>
      <c r="M744" s="13">
        <v>24396801</v>
      </c>
      <c r="N744" s="13" t="str">
        <f>IF(Tbl_AppropInput[[#This Row],[Fund Detail Code]]="09119",Tbl_AppropInput[[#This Row],[Fund Group Name]],IF(ISNUMBER(SEARCH("covid",Tbl_AppropInput[[#This Row],[Fund Detail Name]]))=TRUE,"COVID Funds",Tbl_AppropInput[[#This Row],[Fund Group Name]]))</f>
        <v>Internal Service</v>
      </c>
      <c r="O744" s="13" t="str">
        <f>IF(Tbl_AppropInput[[#This Row],[Fund Detail Code]]="09119",Tbl_AppropInput[[#This Row],[Fund Group Code]],IF(ISNUMBER(SEARCH("covid",Tbl_AppropInput[[#This Row],[Fund Detail Name]]))=TRUE,"99",Tbl_AppropInput[[#This Row],[Fund Group Code]]))</f>
        <v>06</v>
      </c>
      <c r="P744" s="13">
        <f>VLOOKUP(Tbl_AppropInput[[#This Row],[Agency Code]],TblAgencies[],12,FALSE)</f>
        <v>151</v>
      </c>
    </row>
    <row r="745" spans="1:16" ht="15.6">
      <c r="A745" s="10" t="s">
        <v>1153</v>
      </c>
      <c r="B745" s="11" t="s">
        <v>1381</v>
      </c>
      <c r="C745" s="12">
        <v>151</v>
      </c>
      <c r="D745" s="11" t="s">
        <v>1385</v>
      </c>
      <c r="E745" s="12">
        <v>711</v>
      </c>
      <c r="F745" s="11" t="s">
        <v>699</v>
      </c>
      <c r="G745" s="11" t="s">
        <v>1858</v>
      </c>
      <c r="H745" s="10" t="s">
        <v>695</v>
      </c>
      <c r="I745" s="11" t="s">
        <v>1284</v>
      </c>
      <c r="J745" s="12" t="s">
        <v>1388</v>
      </c>
      <c r="K745" s="11" t="s">
        <v>1389</v>
      </c>
      <c r="L745" s="13">
        <v>21912934</v>
      </c>
      <c r="M745" s="13">
        <v>25617973</v>
      </c>
      <c r="N745" s="13" t="str">
        <f>IF(Tbl_AppropInput[[#This Row],[Fund Detail Code]]="09119",Tbl_AppropInput[[#This Row],[Fund Group Name]],IF(ISNUMBER(SEARCH("covid",Tbl_AppropInput[[#This Row],[Fund Detail Name]]))=TRUE,"COVID Funds",Tbl_AppropInput[[#This Row],[Fund Group Name]]))</f>
        <v>Internal Service</v>
      </c>
      <c r="O745" s="13" t="str">
        <f>IF(Tbl_AppropInput[[#This Row],[Fund Detail Code]]="09119",Tbl_AppropInput[[#This Row],[Fund Group Code]],IF(ISNUMBER(SEARCH("covid",Tbl_AppropInput[[#This Row],[Fund Detail Name]]))=TRUE,"99",Tbl_AppropInput[[#This Row],[Fund Group Code]]))</f>
        <v>06</v>
      </c>
      <c r="P745" s="13">
        <f>VLOOKUP(Tbl_AppropInput[[#This Row],[Agency Code]],TblAgencies[],12,FALSE)</f>
        <v>151</v>
      </c>
    </row>
    <row r="746" spans="1:16" ht="15.6">
      <c r="A746" s="10" t="s">
        <v>1153</v>
      </c>
      <c r="B746" s="11" t="s">
        <v>1381</v>
      </c>
      <c r="C746" s="12">
        <v>151</v>
      </c>
      <c r="D746" s="11" t="s">
        <v>1385</v>
      </c>
      <c r="E746" s="12">
        <v>711</v>
      </c>
      <c r="F746" s="11" t="s">
        <v>699</v>
      </c>
      <c r="G746" s="11" t="s">
        <v>1858</v>
      </c>
      <c r="H746" s="10" t="s">
        <v>695</v>
      </c>
      <c r="I746" s="11" t="s">
        <v>1284</v>
      </c>
      <c r="J746" s="12" t="s">
        <v>1390</v>
      </c>
      <c r="K746" s="11" t="s">
        <v>1391</v>
      </c>
      <c r="L746" s="13">
        <v>3028384</v>
      </c>
      <c r="M746" s="13">
        <v>3098852</v>
      </c>
      <c r="N746" s="13" t="str">
        <f>IF(Tbl_AppropInput[[#This Row],[Fund Detail Code]]="09119",Tbl_AppropInput[[#This Row],[Fund Group Name]],IF(ISNUMBER(SEARCH("covid",Tbl_AppropInput[[#This Row],[Fund Detail Name]]))=TRUE,"COVID Funds",Tbl_AppropInput[[#This Row],[Fund Group Name]]))</f>
        <v>Internal Service</v>
      </c>
      <c r="O746" s="13" t="str">
        <f>IF(Tbl_AppropInput[[#This Row],[Fund Detail Code]]="09119",Tbl_AppropInput[[#This Row],[Fund Group Code]],IF(ISNUMBER(SEARCH("covid",Tbl_AppropInput[[#This Row],[Fund Detail Name]]))=TRUE,"99",Tbl_AppropInput[[#This Row],[Fund Group Code]]))</f>
        <v>06</v>
      </c>
      <c r="P746" s="13">
        <f>VLOOKUP(Tbl_AppropInput[[#This Row],[Agency Code]],TblAgencies[],12,FALSE)</f>
        <v>151</v>
      </c>
    </row>
    <row r="747" spans="1:16" ht="15.6">
      <c r="A747" s="10" t="s">
        <v>1153</v>
      </c>
      <c r="B747" s="11" t="s">
        <v>1381</v>
      </c>
      <c r="C747" s="12">
        <v>151</v>
      </c>
      <c r="D747" s="11" t="s">
        <v>1385</v>
      </c>
      <c r="E747" s="12">
        <v>724</v>
      </c>
      <c r="F747" s="11" t="s">
        <v>1393</v>
      </c>
      <c r="G747" s="11" t="s">
        <v>1859</v>
      </c>
      <c r="H747" s="10" t="s">
        <v>20</v>
      </c>
      <c r="I747" s="11" t="s">
        <v>21</v>
      </c>
      <c r="J747" s="12" t="s">
        <v>22</v>
      </c>
      <c r="K747" s="11" t="s">
        <v>23</v>
      </c>
      <c r="L747" s="13">
        <v>3685099</v>
      </c>
      <c r="M747" s="13">
        <v>3685099</v>
      </c>
      <c r="N747" s="13" t="str">
        <f>IF(Tbl_AppropInput[[#This Row],[Fund Detail Code]]="09119",Tbl_AppropInput[[#This Row],[Fund Group Name]],IF(ISNUMBER(SEARCH("covid",Tbl_AppropInput[[#This Row],[Fund Detail Name]]))=TRUE,"COVID Funds",Tbl_AppropInput[[#This Row],[Fund Group Name]]))</f>
        <v>General</v>
      </c>
      <c r="O747" s="13" t="str">
        <f>IF(Tbl_AppropInput[[#This Row],[Fund Detail Code]]="09119",Tbl_AppropInput[[#This Row],[Fund Group Code]],IF(ISNUMBER(SEARCH("covid",Tbl_AppropInput[[#This Row],[Fund Detail Name]]))=TRUE,"99",Tbl_AppropInput[[#This Row],[Fund Group Code]]))</f>
        <v>01</v>
      </c>
      <c r="P747" s="13">
        <f>VLOOKUP(Tbl_AppropInput[[#This Row],[Agency Code]],TblAgencies[],12,FALSE)</f>
        <v>151</v>
      </c>
    </row>
    <row r="748" spans="1:16" ht="15.6">
      <c r="A748" s="10" t="s">
        <v>1153</v>
      </c>
      <c r="B748" s="11" t="s">
        <v>1381</v>
      </c>
      <c r="C748" s="12">
        <v>151</v>
      </c>
      <c r="D748" s="11" t="s">
        <v>1385</v>
      </c>
      <c r="E748" s="12">
        <v>737</v>
      </c>
      <c r="F748" s="11" t="s">
        <v>1395</v>
      </c>
      <c r="G748" s="11" t="s">
        <v>1859</v>
      </c>
      <c r="H748" s="10" t="s">
        <v>20</v>
      </c>
      <c r="I748" s="11" t="s">
        <v>21</v>
      </c>
      <c r="J748" s="12" t="s">
        <v>22</v>
      </c>
      <c r="K748" s="11" t="s">
        <v>23</v>
      </c>
      <c r="L748" s="13">
        <v>8777021</v>
      </c>
      <c r="M748" s="13">
        <v>8777021</v>
      </c>
      <c r="N748" s="13" t="str">
        <f>IF(Tbl_AppropInput[[#This Row],[Fund Detail Code]]="09119",Tbl_AppropInput[[#This Row],[Fund Group Name]],IF(ISNUMBER(SEARCH("covid",Tbl_AppropInput[[#This Row],[Fund Detail Name]]))=TRUE,"COVID Funds",Tbl_AppropInput[[#This Row],[Fund Group Name]]))</f>
        <v>General</v>
      </c>
      <c r="O748" s="13" t="str">
        <f>IF(Tbl_AppropInput[[#This Row],[Fund Detail Code]]="09119",Tbl_AppropInput[[#This Row],[Fund Group Code]],IF(ISNUMBER(SEARCH("covid",Tbl_AppropInput[[#This Row],[Fund Detail Name]]))=TRUE,"99",Tbl_AppropInput[[#This Row],[Fund Group Code]]))</f>
        <v>01</v>
      </c>
      <c r="P748" s="13">
        <f>VLOOKUP(Tbl_AppropInput[[#This Row],[Agency Code]],TblAgencies[],12,FALSE)</f>
        <v>151</v>
      </c>
    </row>
    <row r="749" spans="1:16" ht="15.6">
      <c r="A749" s="10" t="s">
        <v>1153</v>
      </c>
      <c r="B749" s="11" t="s">
        <v>1381</v>
      </c>
      <c r="C749" s="12">
        <v>151</v>
      </c>
      <c r="D749" s="11" t="s">
        <v>1385</v>
      </c>
      <c r="E749" s="12">
        <v>737</v>
      </c>
      <c r="F749" s="11" t="s">
        <v>1395</v>
      </c>
      <c r="G749" s="11" t="s">
        <v>1858</v>
      </c>
      <c r="H749" s="10" t="s">
        <v>24</v>
      </c>
      <c r="I749" s="11" t="s">
        <v>25</v>
      </c>
      <c r="J749" s="12" t="s">
        <v>1396</v>
      </c>
      <c r="K749" s="11" t="s">
        <v>1979</v>
      </c>
      <c r="L749" s="13">
        <v>433723</v>
      </c>
      <c r="M749" s="13">
        <v>433723</v>
      </c>
      <c r="N749" s="13" t="str">
        <f>IF(Tbl_AppropInput[[#This Row],[Fund Detail Code]]="09119",Tbl_AppropInput[[#This Row],[Fund Group Name]],IF(ISNUMBER(SEARCH("covid",Tbl_AppropInput[[#This Row],[Fund Detail Name]]))=TRUE,"COVID Funds",Tbl_AppropInput[[#This Row],[Fund Group Name]]))</f>
        <v>Special</v>
      </c>
      <c r="O749" s="13" t="str">
        <f>IF(Tbl_AppropInput[[#This Row],[Fund Detail Code]]="09119",Tbl_AppropInput[[#This Row],[Fund Group Code]],IF(ISNUMBER(SEARCH("covid",Tbl_AppropInput[[#This Row],[Fund Detail Name]]))=TRUE,"99",Tbl_AppropInput[[#This Row],[Fund Group Code]]))</f>
        <v>02</v>
      </c>
      <c r="P749" s="13">
        <f>VLOOKUP(Tbl_AppropInput[[#This Row],[Agency Code]],TblAgencies[],12,FALSE)</f>
        <v>151</v>
      </c>
    </row>
    <row r="750" spans="1:16" ht="15.6">
      <c r="A750" s="10" t="s">
        <v>1153</v>
      </c>
      <c r="B750" s="11" t="s">
        <v>1381</v>
      </c>
      <c r="C750" s="12">
        <v>151</v>
      </c>
      <c r="D750" s="11" t="s">
        <v>1385</v>
      </c>
      <c r="E750" s="12">
        <v>737</v>
      </c>
      <c r="F750" s="11" t="s">
        <v>1395</v>
      </c>
      <c r="G750" s="11" t="s">
        <v>1858</v>
      </c>
      <c r="H750" s="10" t="s">
        <v>24</v>
      </c>
      <c r="I750" s="11" t="s">
        <v>25</v>
      </c>
      <c r="J750" s="12" t="s">
        <v>1398</v>
      </c>
      <c r="K750" s="11" t="s">
        <v>1399</v>
      </c>
      <c r="L750" s="13">
        <v>579801</v>
      </c>
      <c r="M750" s="13">
        <v>579801</v>
      </c>
      <c r="N750" s="13" t="str">
        <f>IF(Tbl_AppropInput[[#This Row],[Fund Detail Code]]="09119",Tbl_AppropInput[[#This Row],[Fund Group Name]],IF(ISNUMBER(SEARCH("covid",Tbl_AppropInput[[#This Row],[Fund Detail Name]]))=TRUE,"COVID Funds",Tbl_AppropInput[[#This Row],[Fund Group Name]]))</f>
        <v>Special</v>
      </c>
      <c r="O750" s="13" t="str">
        <f>IF(Tbl_AppropInput[[#This Row],[Fund Detail Code]]="09119",Tbl_AppropInput[[#This Row],[Fund Group Code]],IF(ISNUMBER(SEARCH("covid",Tbl_AppropInput[[#This Row],[Fund Detail Name]]))=TRUE,"99",Tbl_AppropInput[[#This Row],[Fund Group Code]]))</f>
        <v>02</v>
      </c>
      <c r="P750" s="13">
        <f>VLOOKUP(Tbl_AppropInput[[#This Row],[Agency Code]],TblAgencies[],12,FALSE)</f>
        <v>151</v>
      </c>
    </row>
    <row r="751" spans="1:16" ht="15.6">
      <c r="A751" s="10" t="s">
        <v>1153</v>
      </c>
      <c r="B751" s="11" t="s">
        <v>1381</v>
      </c>
      <c r="C751" s="12">
        <v>151</v>
      </c>
      <c r="D751" s="11" t="s">
        <v>1385</v>
      </c>
      <c r="E751" s="12">
        <v>799</v>
      </c>
      <c r="F751" s="11" t="s">
        <v>52</v>
      </c>
      <c r="G751" s="11" t="s">
        <v>1859</v>
      </c>
      <c r="H751" s="10" t="s">
        <v>20</v>
      </c>
      <c r="I751" s="11" t="s">
        <v>21</v>
      </c>
      <c r="J751" s="12" t="s">
        <v>22</v>
      </c>
      <c r="K751" s="11" t="s">
        <v>23</v>
      </c>
      <c r="L751" s="13">
        <v>1595560</v>
      </c>
      <c r="M751" s="13">
        <v>1595560</v>
      </c>
      <c r="N751" s="13" t="str">
        <f>IF(Tbl_AppropInput[[#This Row],[Fund Detail Code]]="09119",Tbl_AppropInput[[#This Row],[Fund Group Name]],IF(ISNUMBER(SEARCH("covid",Tbl_AppropInput[[#This Row],[Fund Detail Name]]))=TRUE,"COVID Funds",Tbl_AppropInput[[#This Row],[Fund Group Name]]))</f>
        <v>General</v>
      </c>
      <c r="O751" s="13" t="str">
        <f>IF(Tbl_AppropInput[[#This Row],[Fund Detail Code]]="09119",Tbl_AppropInput[[#This Row],[Fund Group Code]],IF(ISNUMBER(SEARCH("covid",Tbl_AppropInput[[#This Row],[Fund Detail Name]]))=TRUE,"99",Tbl_AppropInput[[#This Row],[Fund Group Code]]))</f>
        <v>01</v>
      </c>
      <c r="P751" s="13">
        <f>VLOOKUP(Tbl_AppropInput[[#This Row],[Agency Code]],TblAgencies[],12,FALSE)</f>
        <v>151</v>
      </c>
    </row>
    <row r="752" spans="1:16" ht="15.6">
      <c r="A752" s="10" t="s">
        <v>1153</v>
      </c>
      <c r="B752" s="11" t="s">
        <v>1381</v>
      </c>
      <c r="C752" s="12">
        <v>151</v>
      </c>
      <c r="D752" s="11" t="s">
        <v>1385</v>
      </c>
      <c r="E752" s="12">
        <v>826</v>
      </c>
      <c r="F752" s="11" t="s">
        <v>1403</v>
      </c>
      <c r="G752" s="11" t="s">
        <v>1858</v>
      </c>
      <c r="H752" s="10" t="s">
        <v>695</v>
      </c>
      <c r="I752" s="11" t="s">
        <v>1284</v>
      </c>
      <c r="J752" s="12" t="s">
        <v>1404</v>
      </c>
      <c r="K752" s="11" t="s">
        <v>1405</v>
      </c>
      <c r="L752" s="13">
        <v>3550555</v>
      </c>
      <c r="M752" s="13">
        <v>3656456</v>
      </c>
      <c r="N752" s="13" t="str">
        <f>IF(Tbl_AppropInput[[#This Row],[Fund Detail Code]]="09119",Tbl_AppropInput[[#This Row],[Fund Group Name]],IF(ISNUMBER(SEARCH("covid",Tbl_AppropInput[[#This Row],[Fund Detail Name]]))=TRUE,"COVID Funds",Tbl_AppropInput[[#This Row],[Fund Group Name]]))</f>
        <v>Internal Service</v>
      </c>
      <c r="O752" s="13" t="str">
        <f>IF(Tbl_AppropInput[[#This Row],[Fund Detail Code]]="09119",Tbl_AppropInput[[#This Row],[Fund Group Code]],IF(ISNUMBER(SEARCH("covid",Tbl_AppropInput[[#This Row],[Fund Detail Name]]))=TRUE,"99",Tbl_AppropInput[[#This Row],[Fund Group Code]]))</f>
        <v>06</v>
      </c>
      <c r="P752" s="13">
        <f>VLOOKUP(Tbl_AppropInput[[#This Row],[Agency Code]],TblAgencies[],12,FALSE)</f>
        <v>151</v>
      </c>
    </row>
    <row r="753" spans="1:16" ht="15.6">
      <c r="A753" s="10" t="s">
        <v>1153</v>
      </c>
      <c r="B753" s="11" t="s">
        <v>1381</v>
      </c>
      <c r="C753" s="12">
        <v>162</v>
      </c>
      <c r="D753" s="11" t="s">
        <v>1451</v>
      </c>
      <c r="E753" s="12" t="s">
        <v>212</v>
      </c>
      <c r="F753" s="11" t="s">
        <v>212</v>
      </c>
      <c r="G753" s="11" t="s">
        <v>1858</v>
      </c>
      <c r="H753" s="10" t="s">
        <v>212</v>
      </c>
      <c r="I753" s="11" t="s">
        <v>212</v>
      </c>
      <c r="J753" s="12" t="s">
        <v>212</v>
      </c>
      <c r="K753" s="11" t="s">
        <v>212</v>
      </c>
      <c r="L753" s="13">
        <v>0</v>
      </c>
      <c r="M753" s="13">
        <v>0</v>
      </c>
      <c r="N753" s="13" t="str">
        <f>IF(Tbl_AppropInput[[#This Row],[Fund Detail Code]]="09119",Tbl_AppropInput[[#This Row],[Fund Group Name]],IF(ISNUMBER(SEARCH("covid",Tbl_AppropInput[[#This Row],[Fund Detail Name]]))=TRUE,"COVID Funds",Tbl_AppropInput[[#This Row],[Fund Group Name]]))</f>
        <v/>
      </c>
      <c r="O753" s="13" t="str">
        <f>IF(Tbl_AppropInput[[#This Row],[Fund Detail Code]]="09119",Tbl_AppropInput[[#This Row],[Fund Group Code]],IF(ISNUMBER(SEARCH("covid",Tbl_AppropInput[[#This Row],[Fund Detail Name]]))=TRUE,"99",Tbl_AppropInput[[#This Row],[Fund Group Code]]))</f>
        <v/>
      </c>
      <c r="P753" s="13">
        <f>VLOOKUP(Tbl_AppropInput[[#This Row],[Agency Code]],TblAgencies[],12,FALSE)</f>
        <v>162</v>
      </c>
    </row>
    <row r="754" spans="1:16" ht="15.6">
      <c r="A754" s="10" t="s">
        <v>1153</v>
      </c>
      <c r="B754" s="11" t="s">
        <v>1381</v>
      </c>
      <c r="C754" s="12">
        <v>162</v>
      </c>
      <c r="D754" s="11" t="s">
        <v>1451</v>
      </c>
      <c r="E754" s="12">
        <v>237</v>
      </c>
      <c r="F754" s="11" t="s">
        <v>1980</v>
      </c>
      <c r="G754" s="11" t="s">
        <v>1859</v>
      </c>
      <c r="H754" s="10" t="s">
        <v>20</v>
      </c>
      <c r="I754" s="11" t="s">
        <v>21</v>
      </c>
      <c r="J754" s="12" t="s">
        <v>22</v>
      </c>
      <c r="K754" s="11" t="s">
        <v>23</v>
      </c>
      <c r="L754" s="13">
        <v>0</v>
      </c>
      <c r="M754" s="13">
        <v>0</v>
      </c>
      <c r="N754" s="13" t="str">
        <f>IF(Tbl_AppropInput[[#This Row],[Fund Detail Code]]="09119",Tbl_AppropInput[[#This Row],[Fund Group Name]],IF(ISNUMBER(SEARCH("covid",Tbl_AppropInput[[#This Row],[Fund Detail Name]]))=TRUE,"COVID Funds",Tbl_AppropInput[[#This Row],[Fund Group Name]]))</f>
        <v>General</v>
      </c>
      <c r="O754" s="13" t="str">
        <f>IF(Tbl_AppropInput[[#This Row],[Fund Detail Code]]="09119",Tbl_AppropInput[[#This Row],[Fund Group Code]],IF(ISNUMBER(SEARCH("covid",Tbl_AppropInput[[#This Row],[Fund Detail Name]]))=TRUE,"99",Tbl_AppropInput[[#This Row],[Fund Group Code]]))</f>
        <v>01</v>
      </c>
      <c r="P754" s="13">
        <f>VLOOKUP(Tbl_AppropInput[[#This Row],[Agency Code]],TblAgencies[],12,FALSE)</f>
        <v>162</v>
      </c>
    </row>
    <row r="755" spans="1:16" ht="15.6">
      <c r="A755" s="10" t="s">
        <v>1153</v>
      </c>
      <c r="B755" s="11" t="s">
        <v>1381</v>
      </c>
      <c r="C755" s="12">
        <v>162</v>
      </c>
      <c r="D755" s="11" t="s">
        <v>1451</v>
      </c>
      <c r="E755" s="12">
        <v>407</v>
      </c>
      <c r="F755" s="11" t="s">
        <v>537</v>
      </c>
      <c r="G755" s="11" t="s">
        <v>1858</v>
      </c>
      <c r="H755" s="10" t="s">
        <v>40</v>
      </c>
      <c r="I755" s="11" t="s">
        <v>41</v>
      </c>
      <c r="J755" s="12" t="s">
        <v>1452</v>
      </c>
      <c r="K755" s="11" t="s">
        <v>1453</v>
      </c>
      <c r="L755" s="13">
        <v>1846112</v>
      </c>
      <c r="M755" s="13">
        <v>1846112</v>
      </c>
      <c r="N755" s="13" t="str">
        <f>IF(Tbl_AppropInput[[#This Row],[Fund Detail Code]]="09119",Tbl_AppropInput[[#This Row],[Fund Group Name]],IF(ISNUMBER(SEARCH("covid",Tbl_AppropInput[[#This Row],[Fund Detail Name]]))=TRUE,"COVID Funds",Tbl_AppropInput[[#This Row],[Fund Group Name]]))</f>
        <v>Dedicated Special Revenue</v>
      </c>
      <c r="O755" s="13" t="str">
        <f>IF(Tbl_AppropInput[[#This Row],[Fund Detail Code]]="09119",Tbl_AppropInput[[#This Row],[Fund Group Code]],IF(ISNUMBER(SEARCH("covid",Tbl_AppropInput[[#This Row],[Fund Detail Name]]))=TRUE,"99",Tbl_AppropInput[[#This Row],[Fund Group Code]]))</f>
        <v>09</v>
      </c>
      <c r="P755" s="13">
        <f>VLOOKUP(Tbl_AppropInput[[#This Row],[Agency Code]],TblAgencies[],12,FALSE)</f>
        <v>162</v>
      </c>
    </row>
    <row r="756" spans="1:16" ht="15.6">
      <c r="A756" s="10" t="s">
        <v>1153</v>
      </c>
      <c r="B756" s="11" t="s">
        <v>1381</v>
      </c>
      <c r="C756" s="12">
        <v>162</v>
      </c>
      <c r="D756" s="11" t="s">
        <v>1451</v>
      </c>
      <c r="E756" s="12">
        <v>704</v>
      </c>
      <c r="F756" s="11" t="s">
        <v>363</v>
      </c>
      <c r="G756" s="11" t="s">
        <v>1859</v>
      </c>
      <c r="H756" s="10" t="s">
        <v>20</v>
      </c>
      <c r="I756" s="11" t="s">
        <v>21</v>
      </c>
      <c r="J756" s="12" t="s">
        <v>22</v>
      </c>
      <c r="K756" s="11" t="s">
        <v>23</v>
      </c>
      <c r="L756" s="13">
        <v>0</v>
      </c>
      <c r="M756" s="13">
        <v>0</v>
      </c>
      <c r="N756" s="13" t="str">
        <f>IF(Tbl_AppropInput[[#This Row],[Fund Detail Code]]="09119",Tbl_AppropInput[[#This Row],[Fund Group Name]],IF(ISNUMBER(SEARCH("covid",Tbl_AppropInput[[#This Row],[Fund Detail Name]]))=TRUE,"COVID Funds",Tbl_AppropInput[[#This Row],[Fund Group Name]]))</f>
        <v>General</v>
      </c>
      <c r="O756" s="13" t="str">
        <f>IF(Tbl_AppropInput[[#This Row],[Fund Detail Code]]="09119",Tbl_AppropInput[[#This Row],[Fund Group Code]],IF(ISNUMBER(SEARCH("covid",Tbl_AppropInput[[#This Row],[Fund Detail Name]]))=TRUE,"99",Tbl_AppropInput[[#This Row],[Fund Group Code]]))</f>
        <v>01</v>
      </c>
      <c r="P756" s="13">
        <f>VLOOKUP(Tbl_AppropInput[[#This Row],[Agency Code]],TblAgencies[],12,FALSE)</f>
        <v>162</v>
      </c>
    </row>
    <row r="757" spans="1:16" ht="15.6">
      <c r="A757" s="10" t="s">
        <v>1153</v>
      </c>
      <c r="B757" s="11" t="s">
        <v>1381</v>
      </c>
      <c r="C757" s="12">
        <v>162</v>
      </c>
      <c r="D757" s="11" t="s">
        <v>1451</v>
      </c>
      <c r="E757" s="12">
        <v>704</v>
      </c>
      <c r="F757" s="11" t="s">
        <v>363</v>
      </c>
      <c r="G757" s="11" t="s">
        <v>1858</v>
      </c>
      <c r="H757" s="10" t="s">
        <v>62</v>
      </c>
      <c r="I757" s="11" t="s">
        <v>63</v>
      </c>
      <c r="J757" s="12" t="s">
        <v>1454</v>
      </c>
      <c r="K757" s="11" t="s">
        <v>1455</v>
      </c>
      <c r="L757" s="13">
        <v>7925915</v>
      </c>
      <c r="M757" s="13">
        <v>7925915</v>
      </c>
      <c r="N757" s="13" t="str">
        <f>IF(Tbl_AppropInput[[#This Row],[Fund Detail Code]]="09119",Tbl_AppropInput[[#This Row],[Fund Group Name]],IF(ISNUMBER(SEARCH("covid",Tbl_AppropInput[[#This Row],[Fund Detail Name]]))=TRUE,"COVID Funds",Tbl_AppropInput[[#This Row],[Fund Group Name]]))</f>
        <v>Trust And Agency</v>
      </c>
      <c r="O757" s="13" t="str">
        <f>IF(Tbl_AppropInput[[#This Row],[Fund Detail Code]]="09119",Tbl_AppropInput[[#This Row],[Fund Group Code]],IF(ISNUMBER(SEARCH("covid",Tbl_AppropInput[[#This Row],[Fund Detail Name]]))=TRUE,"99",Tbl_AppropInput[[#This Row],[Fund Group Code]]))</f>
        <v>07</v>
      </c>
      <c r="P757" s="13">
        <f>VLOOKUP(Tbl_AppropInput[[#This Row],[Agency Code]],TblAgencies[],12,FALSE)</f>
        <v>162</v>
      </c>
    </row>
    <row r="758" spans="1:16" ht="15.6">
      <c r="A758" s="10" t="s">
        <v>1153</v>
      </c>
      <c r="B758" s="11" t="s">
        <v>1381</v>
      </c>
      <c r="C758" s="12">
        <v>162</v>
      </c>
      <c r="D758" s="11" t="s">
        <v>1451</v>
      </c>
      <c r="E758" s="12">
        <v>704</v>
      </c>
      <c r="F758" s="11" t="s">
        <v>363</v>
      </c>
      <c r="G758" s="11" t="s">
        <v>1858</v>
      </c>
      <c r="H758" s="10" t="s">
        <v>62</v>
      </c>
      <c r="I758" s="11" t="s">
        <v>63</v>
      </c>
      <c r="J758" s="12" t="s">
        <v>1456</v>
      </c>
      <c r="K758" s="11" t="s">
        <v>1457</v>
      </c>
      <c r="L758" s="13">
        <v>23015081</v>
      </c>
      <c r="M758" s="13">
        <v>23015081</v>
      </c>
      <c r="N758" s="13" t="str">
        <f>IF(Tbl_AppropInput[[#This Row],[Fund Detail Code]]="09119",Tbl_AppropInput[[#This Row],[Fund Group Name]],IF(ISNUMBER(SEARCH("covid",Tbl_AppropInput[[#This Row],[Fund Detail Name]]))=TRUE,"COVID Funds",Tbl_AppropInput[[#This Row],[Fund Group Name]]))</f>
        <v>Trust And Agency</v>
      </c>
      <c r="O758" s="13" t="str">
        <f>IF(Tbl_AppropInput[[#This Row],[Fund Detail Code]]="09119",Tbl_AppropInput[[#This Row],[Fund Group Code]],IF(ISNUMBER(SEARCH("covid",Tbl_AppropInput[[#This Row],[Fund Detail Name]]))=TRUE,"99",Tbl_AppropInput[[#This Row],[Fund Group Code]]))</f>
        <v>07</v>
      </c>
      <c r="P758" s="13">
        <f>VLOOKUP(Tbl_AppropInput[[#This Row],[Agency Code]],TblAgencies[],12,FALSE)</f>
        <v>162</v>
      </c>
    </row>
    <row r="759" spans="1:16" ht="15.6">
      <c r="A759" s="10" t="s">
        <v>1153</v>
      </c>
      <c r="B759" s="11" t="s">
        <v>1381</v>
      </c>
      <c r="C759" s="12">
        <v>162</v>
      </c>
      <c r="D759" s="11" t="s">
        <v>1451</v>
      </c>
      <c r="E759" s="12">
        <v>704</v>
      </c>
      <c r="F759" s="11" t="s">
        <v>363</v>
      </c>
      <c r="G759" s="11" t="s">
        <v>1858</v>
      </c>
      <c r="H759" s="10" t="s">
        <v>62</v>
      </c>
      <c r="I759" s="11" t="s">
        <v>63</v>
      </c>
      <c r="J759" s="12" t="s">
        <v>1458</v>
      </c>
      <c r="K759" s="11" t="s">
        <v>1459</v>
      </c>
      <c r="L759" s="13">
        <v>418938</v>
      </c>
      <c r="M759" s="13">
        <v>418938</v>
      </c>
      <c r="N759" s="13" t="str">
        <f>IF(Tbl_AppropInput[[#This Row],[Fund Detail Code]]="09119",Tbl_AppropInput[[#This Row],[Fund Group Name]],IF(ISNUMBER(SEARCH("covid",Tbl_AppropInput[[#This Row],[Fund Detail Name]]))=TRUE,"COVID Funds",Tbl_AppropInput[[#This Row],[Fund Group Name]]))</f>
        <v>Trust And Agency</v>
      </c>
      <c r="O759" s="13" t="str">
        <f>IF(Tbl_AppropInput[[#This Row],[Fund Detail Code]]="09119",Tbl_AppropInput[[#This Row],[Fund Group Code]],IF(ISNUMBER(SEARCH("covid",Tbl_AppropInput[[#This Row],[Fund Detail Name]]))=TRUE,"99",Tbl_AppropInput[[#This Row],[Fund Group Code]]))</f>
        <v>07</v>
      </c>
      <c r="P759" s="13">
        <f>VLOOKUP(Tbl_AppropInput[[#This Row],[Agency Code]],TblAgencies[],12,FALSE)</f>
        <v>162</v>
      </c>
    </row>
    <row r="760" spans="1:16" ht="15.6">
      <c r="A760" s="10" t="s">
        <v>1153</v>
      </c>
      <c r="B760" s="11" t="s">
        <v>1381</v>
      </c>
      <c r="C760" s="12">
        <v>162</v>
      </c>
      <c r="D760" s="11" t="s">
        <v>1451</v>
      </c>
      <c r="E760" s="12">
        <v>728</v>
      </c>
      <c r="F760" s="11" t="s">
        <v>758</v>
      </c>
      <c r="G760" s="11" t="s">
        <v>1859</v>
      </c>
      <c r="H760" s="10" t="s">
        <v>20</v>
      </c>
      <c r="I760" s="11" t="s">
        <v>21</v>
      </c>
      <c r="J760" s="12" t="s">
        <v>22</v>
      </c>
      <c r="K760" s="11" t="s">
        <v>23</v>
      </c>
      <c r="L760" s="13">
        <v>30380000</v>
      </c>
      <c r="M760" s="13">
        <v>30380000</v>
      </c>
      <c r="N760" s="13" t="str">
        <f>IF(Tbl_AppropInput[[#This Row],[Fund Detail Code]]="09119",Tbl_AppropInput[[#This Row],[Fund Group Name]],IF(ISNUMBER(SEARCH("covid",Tbl_AppropInput[[#This Row],[Fund Detail Name]]))=TRUE,"COVID Funds",Tbl_AppropInput[[#This Row],[Fund Group Name]]))</f>
        <v>General</v>
      </c>
      <c r="O760" s="13" t="str">
        <f>IF(Tbl_AppropInput[[#This Row],[Fund Detail Code]]="09119",Tbl_AppropInput[[#This Row],[Fund Group Code]],IF(ISNUMBER(SEARCH("covid",Tbl_AppropInput[[#This Row],[Fund Detail Name]]))=TRUE,"99",Tbl_AppropInput[[#This Row],[Fund Group Code]]))</f>
        <v>01</v>
      </c>
      <c r="P760" s="13">
        <f>VLOOKUP(Tbl_AppropInput[[#This Row],[Agency Code]],TblAgencies[],12,FALSE)</f>
        <v>162</v>
      </c>
    </row>
    <row r="761" spans="1:16" ht="15.6">
      <c r="A761" s="10" t="s">
        <v>1153</v>
      </c>
      <c r="B761" s="11" t="s">
        <v>1381</v>
      </c>
      <c r="C761" s="12">
        <v>162</v>
      </c>
      <c r="D761" s="11" t="s">
        <v>1451</v>
      </c>
      <c r="E761" s="12">
        <v>728</v>
      </c>
      <c r="F761" s="11" t="s">
        <v>758</v>
      </c>
      <c r="G761" s="11" t="s">
        <v>1858</v>
      </c>
      <c r="H761" s="10" t="s">
        <v>62</v>
      </c>
      <c r="I761" s="11" t="s">
        <v>63</v>
      </c>
      <c r="J761" s="12" t="s">
        <v>1460</v>
      </c>
      <c r="K761" s="11" t="s">
        <v>1461</v>
      </c>
      <c r="L761" s="13">
        <v>50000000</v>
      </c>
      <c r="M761" s="13">
        <v>50000000</v>
      </c>
      <c r="N761" s="13" t="str">
        <f>IF(Tbl_AppropInput[[#This Row],[Fund Detail Code]]="09119",Tbl_AppropInput[[#This Row],[Fund Group Name]],IF(ISNUMBER(SEARCH("covid",Tbl_AppropInput[[#This Row],[Fund Detail Name]]))=TRUE,"COVID Funds",Tbl_AppropInput[[#This Row],[Fund Group Name]]))</f>
        <v>Trust And Agency</v>
      </c>
      <c r="O761" s="13" t="str">
        <f>IF(Tbl_AppropInput[[#This Row],[Fund Detail Code]]="09119",Tbl_AppropInput[[#This Row],[Fund Group Code]],IF(ISNUMBER(SEARCH("covid",Tbl_AppropInput[[#This Row],[Fund Detail Name]]))=TRUE,"99",Tbl_AppropInput[[#This Row],[Fund Group Code]]))</f>
        <v>07</v>
      </c>
      <c r="P761" s="13">
        <f>VLOOKUP(Tbl_AppropInput[[#This Row],[Agency Code]],TblAgencies[],12,FALSE)</f>
        <v>162</v>
      </c>
    </row>
    <row r="762" spans="1:16" ht="15.6">
      <c r="A762" s="10" t="s">
        <v>1153</v>
      </c>
      <c r="B762" s="11" t="s">
        <v>1381</v>
      </c>
      <c r="C762" s="12">
        <v>162</v>
      </c>
      <c r="D762" s="11" t="s">
        <v>1451</v>
      </c>
      <c r="E762" s="12">
        <v>728</v>
      </c>
      <c r="F762" s="11" t="s">
        <v>758</v>
      </c>
      <c r="G762" s="11" t="s">
        <v>1858</v>
      </c>
      <c r="H762" s="10" t="s">
        <v>40</v>
      </c>
      <c r="I762" s="11" t="s">
        <v>41</v>
      </c>
      <c r="J762" s="12" t="s">
        <v>1445</v>
      </c>
      <c r="K762" s="11" t="s">
        <v>1981</v>
      </c>
      <c r="L762" s="13">
        <v>440000000</v>
      </c>
      <c r="M762" s="13">
        <v>440000000</v>
      </c>
      <c r="N762" s="13" t="str">
        <f>IF(Tbl_AppropInput[[#This Row],[Fund Detail Code]]="09119",Tbl_AppropInput[[#This Row],[Fund Group Name]],IF(ISNUMBER(SEARCH("covid",Tbl_AppropInput[[#This Row],[Fund Detail Name]]))=TRUE,"COVID Funds",Tbl_AppropInput[[#This Row],[Fund Group Name]]))</f>
        <v>Dedicated Special Revenue</v>
      </c>
      <c r="O762" s="13" t="str">
        <f>IF(Tbl_AppropInput[[#This Row],[Fund Detail Code]]="09119",Tbl_AppropInput[[#This Row],[Fund Group Code]],IF(ISNUMBER(SEARCH("covid",Tbl_AppropInput[[#This Row],[Fund Detail Name]]))=TRUE,"99",Tbl_AppropInput[[#This Row],[Fund Group Code]]))</f>
        <v>09</v>
      </c>
      <c r="P762" s="13">
        <f>VLOOKUP(Tbl_AppropInput[[#This Row],[Agency Code]],TblAgencies[],12,FALSE)</f>
        <v>162</v>
      </c>
    </row>
    <row r="763" spans="1:16" ht="15.6">
      <c r="A763" s="10" t="s">
        <v>1153</v>
      </c>
      <c r="B763" s="11" t="s">
        <v>1381</v>
      </c>
      <c r="C763" s="12">
        <v>162</v>
      </c>
      <c r="D763" s="11" t="s">
        <v>1451</v>
      </c>
      <c r="E763" s="12">
        <v>728</v>
      </c>
      <c r="F763" s="11" t="s">
        <v>758</v>
      </c>
      <c r="G763" s="11" t="s">
        <v>1858</v>
      </c>
      <c r="H763" s="10" t="s">
        <v>40</v>
      </c>
      <c r="I763" s="11" t="s">
        <v>41</v>
      </c>
      <c r="J763" s="12" t="s">
        <v>774</v>
      </c>
      <c r="K763" s="11" t="s">
        <v>705</v>
      </c>
      <c r="L763" s="13">
        <v>37000000</v>
      </c>
      <c r="M763" s="13">
        <v>37000000</v>
      </c>
      <c r="N763" s="13" t="str">
        <f>IF(Tbl_AppropInput[[#This Row],[Fund Detail Code]]="09119",Tbl_AppropInput[[#This Row],[Fund Group Name]],IF(ISNUMBER(SEARCH("covid",Tbl_AppropInput[[#This Row],[Fund Detail Name]]))=TRUE,"COVID Funds",Tbl_AppropInput[[#This Row],[Fund Group Name]]))</f>
        <v>Dedicated Special Revenue</v>
      </c>
      <c r="O763" s="13" t="str">
        <f>IF(Tbl_AppropInput[[#This Row],[Fund Detail Code]]="09119",Tbl_AppropInput[[#This Row],[Fund Group Code]],IF(ISNUMBER(SEARCH("covid",Tbl_AppropInput[[#This Row],[Fund Detail Name]]))=TRUE,"99",Tbl_AppropInput[[#This Row],[Fund Group Code]]))</f>
        <v>09</v>
      </c>
      <c r="P763" s="13">
        <f>VLOOKUP(Tbl_AppropInput[[#This Row],[Agency Code]],TblAgencies[],12,FALSE)</f>
        <v>162</v>
      </c>
    </row>
    <row r="764" spans="1:16" ht="15.6">
      <c r="A764" s="10" t="s">
        <v>1153</v>
      </c>
      <c r="B764" s="11" t="s">
        <v>1381</v>
      </c>
      <c r="C764" s="12">
        <v>162</v>
      </c>
      <c r="D764" s="11" t="s">
        <v>1451</v>
      </c>
      <c r="E764" s="12">
        <v>728</v>
      </c>
      <c r="F764" s="11" t="s">
        <v>758</v>
      </c>
      <c r="G764" s="11" t="s">
        <v>1858</v>
      </c>
      <c r="H764" s="10" t="s">
        <v>40</v>
      </c>
      <c r="I764" s="11" t="s">
        <v>41</v>
      </c>
      <c r="J764" s="12" t="s">
        <v>1042</v>
      </c>
      <c r="K764" s="11" t="s">
        <v>1043</v>
      </c>
      <c r="L764" s="13">
        <v>14000000</v>
      </c>
      <c r="M764" s="13">
        <v>14000000</v>
      </c>
      <c r="N764" s="13" t="str">
        <f>IF(Tbl_AppropInput[[#This Row],[Fund Detail Code]]="09119",Tbl_AppropInput[[#This Row],[Fund Group Name]],IF(ISNUMBER(SEARCH("covid",Tbl_AppropInput[[#This Row],[Fund Detail Name]]))=TRUE,"COVID Funds",Tbl_AppropInput[[#This Row],[Fund Group Name]]))</f>
        <v>Dedicated Special Revenue</v>
      </c>
      <c r="O764" s="13" t="str">
        <f>IF(Tbl_AppropInput[[#This Row],[Fund Detail Code]]="09119",Tbl_AppropInput[[#This Row],[Fund Group Code]],IF(ISNUMBER(SEARCH("covid",Tbl_AppropInput[[#This Row],[Fund Detail Name]]))=TRUE,"99",Tbl_AppropInput[[#This Row],[Fund Group Code]]))</f>
        <v>09</v>
      </c>
      <c r="P764" s="13">
        <f>VLOOKUP(Tbl_AppropInput[[#This Row],[Agency Code]],TblAgencies[],12,FALSE)</f>
        <v>162</v>
      </c>
    </row>
    <row r="765" spans="1:16" ht="15.6">
      <c r="A765" s="10" t="s">
        <v>1153</v>
      </c>
      <c r="B765" s="11" t="s">
        <v>1381</v>
      </c>
      <c r="C765" s="12">
        <v>162</v>
      </c>
      <c r="D765" s="11" t="s">
        <v>1451</v>
      </c>
      <c r="E765" s="12">
        <v>728</v>
      </c>
      <c r="F765" s="11" t="s">
        <v>758</v>
      </c>
      <c r="G765" s="11" t="s">
        <v>1858</v>
      </c>
      <c r="H765" s="10" t="s">
        <v>40</v>
      </c>
      <c r="I765" s="11" t="s">
        <v>41</v>
      </c>
      <c r="J765" s="12" t="s">
        <v>1044</v>
      </c>
      <c r="K765" s="11" t="s">
        <v>1982</v>
      </c>
      <c r="L765" s="13">
        <v>14000000</v>
      </c>
      <c r="M765" s="13">
        <v>14000000</v>
      </c>
      <c r="N765" s="13" t="str">
        <f>IF(Tbl_AppropInput[[#This Row],[Fund Detail Code]]="09119",Tbl_AppropInput[[#This Row],[Fund Group Name]],IF(ISNUMBER(SEARCH("covid",Tbl_AppropInput[[#This Row],[Fund Detail Name]]))=TRUE,"COVID Funds",Tbl_AppropInput[[#This Row],[Fund Group Name]]))</f>
        <v>Dedicated Special Revenue</v>
      </c>
      <c r="O765" s="13" t="str">
        <f>IF(Tbl_AppropInput[[#This Row],[Fund Detail Code]]="09119",Tbl_AppropInput[[#This Row],[Fund Group Code]],IF(ISNUMBER(SEARCH("covid",Tbl_AppropInput[[#This Row],[Fund Detail Name]]))=TRUE,"99",Tbl_AppropInput[[#This Row],[Fund Group Code]]))</f>
        <v>09</v>
      </c>
      <c r="P765" s="13">
        <f>VLOOKUP(Tbl_AppropInput[[#This Row],[Agency Code]],TblAgencies[],12,FALSE)</f>
        <v>162</v>
      </c>
    </row>
    <row r="766" spans="1:16" ht="15.6">
      <c r="A766" s="10" t="s">
        <v>1153</v>
      </c>
      <c r="B766" s="11" t="s">
        <v>1381</v>
      </c>
      <c r="C766" s="12">
        <v>162</v>
      </c>
      <c r="D766" s="11" t="s">
        <v>1451</v>
      </c>
      <c r="E766" s="12">
        <v>735</v>
      </c>
      <c r="F766" s="11" t="s">
        <v>1983</v>
      </c>
      <c r="G766" s="11" t="s">
        <v>1859</v>
      </c>
      <c r="H766" s="10" t="s">
        <v>20</v>
      </c>
      <c r="I766" s="11" t="s">
        <v>21</v>
      </c>
      <c r="J766" s="12" t="s">
        <v>22</v>
      </c>
      <c r="K766" s="11" t="s">
        <v>23</v>
      </c>
      <c r="L766" s="13">
        <v>1127733028</v>
      </c>
      <c r="M766" s="13">
        <v>0</v>
      </c>
      <c r="N766" s="13" t="str">
        <f>IF(Tbl_AppropInput[[#This Row],[Fund Detail Code]]="09119",Tbl_AppropInput[[#This Row],[Fund Group Name]],IF(ISNUMBER(SEARCH("covid",Tbl_AppropInput[[#This Row],[Fund Detail Name]]))=TRUE,"COVID Funds",Tbl_AppropInput[[#This Row],[Fund Group Name]]))</f>
        <v>General</v>
      </c>
      <c r="O766" s="13" t="str">
        <f>IF(Tbl_AppropInput[[#This Row],[Fund Detail Code]]="09119",Tbl_AppropInput[[#This Row],[Fund Group Code]],IF(ISNUMBER(SEARCH("covid",Tbl_AppropInput[[#This Row],[Fund Detail Name]]))=TRUE,"99",Tbl_AppropInput[[#This Row],[Fund Group Code]]))</f>
        <v>01</v>
      </c>
      <c r="P766" s="13">
        <f>VLOOKUP(Tbl_AppropInput[[#This Row],[Agency Code]],TblAgencies[],12,FALSE)</f>
        <v>162</v>
      </c>
    </row>
    <row r="767" spans="1:16" ht="15.6">
      <c r="A767" s="10" t="s">
        <v>1153</v>
      </c>
      <c r="B767" s="11" t="s">
        <v>1381</v>
      </c>
      <c r="C767" s="12">
        <v>162</v>
      </c>
      <c r="D767" s="11" t="s">
        <v>1451</v>
      </c>
      <c r="E767" s="12">
        <v>736</v>
      </c>
      <c r="F767" s="11" t="s">
        <v>1984</v>
      </c>
      <c r="G767" s="11" t="s">
        <v>1858</v>
      </c>
      <c r="H767" s="10" t="s">
        <v>62</v>
      </c>
      <c r="I767" s="11" t="s">
        <v>63</v>
      </c>
      <c r="J767" s="12" t="s">
        <v>1985</v>
      </c>
      <c r="K767" s="11" t="s">
        <v>1986</v>
      </c>
      <c r="L767" s="13">
        <v>100000</v>
      </c>
      <c r="M767" s="13">
        <v>100000</v>
      </c>
      <c r="N767" s="13" t="str">
        <f>IF(Tbl_AppropInput[[#This Row],[Fund Detail Code]]="09119",Tbl_AppropInput[[#This Row],[Fund Group Name]],IF(ISNUMBER(SEARCH("covid",Tbl_AppropInput[[#This Row],[Fund Detail Name]]))=TRUE,"COVID Funds",Tbl_AppropInput[[#This Row],[Fund Group Name]]))</f>
        <v>Trust And Agency</v>
      </c>
      <c r="O767" s="13" t="str">
        <f>IF(Tbl_AppropInput[[#This Row],[Fund Detail Code]]="09119",Tbl_AppropInput[[#This Row],[Fund Group Code]],IF(ISNUMBER(SEARCH("covid",Tbl_AppropInput[[#This Row],[Fund Detail Name]]))=TRUE,"99",Tbl_AppropInput[[#This Row],[Fund Group Code]]))</f>
        <v>07</v>
      </c>
      <c r="P767" s="13">
        <f>VLOOKUP(Tbl_AppropInput[[#This Row],[Agency Code]],TblAgencies[],12,FALSE)</f>
        <v>162</v>
      </c>
    </row>
    <row r="768" spans="1:16" ht="15.6">
      <c r="A768" s="10" t="s">
        <v>1153</v>
      </c>
      <c r="B768" s="11" t="s">
        <v>1381</v>
      </c>
      <c r="C768" s="12">
        <v>162</v>
      </c>
      <c r="D768" s="11" t="s">
        <v>1451</v>
      </c>
      <c r="E768" s="12">
        <v>736</v>
      </c>
      <c r="F768" s="11" t="s">
        <v>1984</v>
      </c>
      <c r="G768" s="11" t="s">
        <v>1858</v>
      </c>
      <c r="H768" s="10" t="s">
        <v>62</v>
      </c>
      <c r="I768" s="11" t="s">
        <v>63</v>
      </c>
      <c r="J768" s="12" t="s">
        <v>1987</v>
      </c>
      <c r="K768" s="11" t="s">
        <v>1988</v>
      </c>
      <c r="L768" s="13">
        <v>94778</v>
      </c>
      <c r="M768" s="13">
        <v>94778</v>
      </c>
      <c r="N768" s="13" t="str">
        <f>IF(Tbl_AppropInput[[#This Row],[Fund Detail Code]]="09119",Tbl_AppropInput[[#This Row],[Fund Group Name]],IF(ISNUMBER(SEARCH("covid",Tbl_AppropInput[[#This Row],[Fund Detail Name]]))=TRUE,"COVID Funds",Tbl_AppropInput[[#This Row],[Fund Group Name]]))</f>
        <v>Trust And Agency</v>
      </c>
      <c r="O768" s="13" t="str">
        <f>IF(Tbl_AppropInput[[#This Row],[Fund Detail Code]]="09119",Tbl_AppropInput[[#This Row],[Fund Group Code]],IF(ISNUMBER(SEARCH("covid",Tbl_AppropInput[[#This Row],[Fund Detail Name]]))=TRUE,"99",Tbl_AppropInput[[#This Row],[Fund Group Code]]))</f>
        <v>07</v>
      </c>
      <c r="P768" s="13">
        <f>VLOOKUP(Tbl_AppropInput[[#This Row],[Agency Code]],TblAgencies[],12,FALSE)</f>
        <v>162</v>
      </c>
    </row>
    <row r="769" spans="1:16" ht="15.6">
      <c r="A769" s="10" t="s">
        <v>1153</v>
      </c>
      <c r="B769" s="11" t="s">
        <v>1381</v>
      </c>
      <c r="C769" s="12">
        <v>162</v>
      </c>
      <c r="D769" s="11" t="s">
        <v>1451</v>
      </c>
      <c r="E769" s="12">
        <v>746</v>
      </c>
      <c r="F769" s="11" t="s">
        <v>1467</v>
      </c>
      <c r="G769" s="11" t="s">
        <v>1859</v>
      </c>
      <c r="H769" s="10" t="s">
        <v>20</v>
      </c>
      <c r="I769" s="11" t="s">
        <v>21</v>
      </c>
      <c r="J769" s="12" t="s">
        <v>22</v>
      </c>
      <c r="K769" s="11" t="s">
        <v>23</v>
      </c>
      <c r="L769" s="13">
        <v>950000000</v>
      </c>
      <c r="M769" s="13">
        <v>950000000</v>
      </c>
      <c r="N769" s="13" t="str">
        <f>IF(Tbl_AppropInput[[#This Row],[Fund Detail Code]]="09119",Tbl_AppropInput[[#This Row],[Fund Group Name]],IF(ISNUMBER(SEARCH("covid",Tbl_AppropInput[[#This Row],[Fund Detail Name]]))=TRUE,"COVID Funds",Tbl_AppropInput[[#This Row],[Fund Group Name]]))</f>
        <v>General</v>
      </c>
      <c r="O769" s="13" t="str">
        <f>IF(Tbl_AppropInput[[#This Row],[Fund Detail Code]]="09119",Tbl_AppropInput[[#This Row],[Fund Group Code]],IF(ISNUMBER(SEARCH("covid",Tbl_AppropInput[[#This Row],[Fund Detail Name]]))=TRUE,"99",Tbl_AppropInput[[#This Row],[Fund Group Code]]))</f>
        <v>01</v>
      </c>
      <c r="P769" s="13">
        <f>VLOOKUP(Tbl_AppropInput[[#This Row],[Agency Code]],TblAgencies[],12,FALSE)</f>
        <v>162</v>
      </c>
    </row>
    <row r="770" spans="1:16" ht="15.6">
      <c r="A770" s="10" t="s">
        <v>1153</v>
      </c>
      <c r="B770" s="11" t="s">
        <v>1381</v>
      </c>
      <c r="C770" s="12">
        <v>122</v>
      </c>
      <c r="D770" s="11" t="s">
        <v>1382</v>
      </c>
      <c r="E770" s="12">
        <v>715</v>
      </c>
      <c r="F770" s="11" t="s">
        <v>1384</v>
      </c>
      <c r="G770" s="11" t="s">
        <v>1859</v>
      </c>
      <c r="H770" s="10" t="s">
        <v>20</v>
      </c>
      <c r="I770" s="11" t="s">
        <v>21</v>
      </c>
      <c r="J770" s="12" t="s">
        <v>22</v>
      </c>
      <c r="K770" s="11" t="s">
        <v>23</v>
      </c>
      <c r="L770" s="13">
        <v>8497158</v>
      </c>
      <c r="M770" s="13">
        <v>8497158</v>
      </c>
      <c r="N770" s="13" t="str">
        <f>IF(Tbl_AppropInput[[#This Row],[Fund Detail Code]]="09119",Tbl_AppropInput[[#This Row],[Fund Group Name]],IF(ISNUMBER(SEARCH("covid",Tbl_AppropInput[[#This Row],[Fund Detail Name]]))=TRUE,"COVID Funds",Tbl_AppropInput[[#This Row],[Fund Group Name]]))</f>
        <v>General</v>
      </c>
      <c r="O770" s="13" t="str">
        <f>IF(Tbl_AppropInput[[#This Row],[Fund Detail Code]]="09119",Tbl_AppropInput[[#This Row],[Fund Group Code]],IF(ISNUMBER(SEARCH("covid",Tbl_AppropInput[[#This Row],[Fund Detail Name]]))=TRUE,"99",Tbl_AppropInput[[#This Row],[Fund Group Code]]))</f>
        <v>01</v>
      </c>
      <c r="P770" s="13">
        <f>VLOOKUP(Tbl_AppropInput[[#This Row],[Agency Code]],TblAgencies[],12,FALSE)</f>
        <v>122</v>
      </c>
    </row>
    <row r="771" spans="1:16" ht="15.6">
      <c r="A771" s="10" t="s">
        <v>1153</v>
      </c>
      <c r="B771" s="11" t="s">
        <v>1381</v>
      </c>
      <c r="C771" s="12">
        <v>161</v>
      </c>
      <c r="D771" s="11" t="s">
        <v>1436</v>
      </c>
      <c r="E771" s="12" t="s">
        <v>212</v>
      </c>
      <c r="F771" s="11" t="s">
        <v>212</v>
      </c>
      <c r="G771" s="11" t="s">
        <v>1858</v>
      </c>
      <c r="H771" s="10" t="s">
        <v>212</v>
      </c>
      <c r="I771" s="11" t="s">
        <v>212</v>
      </c>
      <c r="J771" s="12" t="s">
        <v>212</v>
      </c>
      <c r="K771" s="11" t="s">
        <v>212</v>
      </c>
      <c r="L771" s="13">
        <v>0</v>
      </c>
      <c r="M771" s="13">
        <v>0</v>
      </c>
      <c r="N771" s="13" t="str">
        <f>IF(Tbl_AppropInput[[#This Row],[Fund Detail Code]]="09119",Tbl_AppropInput[[#This Row],[Fund Group Name]],IF(ISNUMBER(SEARCH("covid",Tbl_AppropInput[[#This Row],[Fund Detail Name]]))=TRUE,"COVID Funds",Tbl_AppropInput[[#This Row],[Fund Group Name]]))</f>
        <v/>
      </c>
      <c r="O771" s="13" t="str">
        <f>IF(Tbl_AppropInput[[#This Row],[Fund Detail Code]]="09119",Tbl_AppropInput[[#This Row],[Fund Group Code]],IF(ISNUMBER(SEARCH("covid",Tbl_AppropInput[[#This Row],[Fund Detail Name]]))=TRUE,"99",Tbl_AppropInput[[#This Row],[Fund Group Code]]))</f>
        <v/>
      </c>
      <c r="P771" s="13">
        <f>VLOOKUP(Tbl_AppropInput[[#This Row],[Agency Code]],TblAgencies[],12,FALSE)</f>
        <v>161</v>
      </c>
    </row>
    <row r="772" spans="1:16" ht="15.6">
      <c r="A772" s="10" t="s">
        <v>1153</v>
      </c>
      <c r="B772" s="11" t="s">
        <v>1381</v>
      </c>
      <c r="C772" s="12">
        <v>161</v>
      </c>
      <c r="D772" s="11" t="s">
        <v>1436</v>
      </c>
      <c r="E772" s="12">
        <v>715</v>
      </c>
      <c r="F772" s="11" t="s">
        <v>1384</v>
      </c>
      <c r="G772" s="11" t="s">
        <v>1859</v>
      </c>
      <c r="H772" s="10" t="s">
        <v>20</v>
      </c>
      <c r="I772" s="11" t="s">
        <v>21</v>
      </c>
      <c r="J772" s="12" t="s">
        <v>22</v>
      </c>
      <c r="K772" s="11" t="s">
        <v>23</v>
      </c>
      <c r="L772" s="13">
        <v>4117772</v>
      </c>
      <c r="M772" s="13">
        <v>4117772</v>
      </c>
      <c r="N772" s="13" t="str">
        <f>IF(Tbl_AppropInput[[#This Row],[Fund Detail Code]]="09119",Tbl_AppropInput[[#This Row],[Fund Group Name]],IF(ISNUMBER(SEARCH("covid",Tbl_AppropInput[[#This Row],[Fund Detail Name]]))=TRUE,"COVID Funds",Tbl_AppropInput[[#This Row],[Fund Group Name]]))</f>
        <v>General</v>
      </c>
      <c r="O772" s="13" t="str">
        <f>IF(Tbl_AppropInput[[#This Row],[Fund Detail Code]]="09119",Tbl_AppropInput[[#This Row],[Fund Group Code]],IF(ISNUMBER(SEARCH("covid",Tbl_AppropInput[[#This Row],[Fund Detail Name]]))=TRUE,"99",Tbl_AppropInput[[#This Row],[Fund Group Code]]))</f>
        <v>01</v>
      </c>
      <c r="P772" s="13">
        <f>VLOOKUP(Tbl_AppropInput[[#This Row],[Agency Code]],TblAgencies[],12,FALSE)</f>
        <v>161</v>
      </c>
    </row>
    <row r="773" spans="1:16" ht="15.6">
      <c r="A773" s="10" t="s">
        <v>1153</v>
      </c>
      <c r="B773" s="11" t="s">
        <v>1381</v>
      </c>
      <c r="C773" s="12">
        <v>161</v>
      </c>
      <c r="D773" s="11" t="s">
        <v>1436</v>
      </c>
      <c r="E773" s="12">
        <v>732</v>
      </c>
      <c r="F773" s="11" t="s">
        <v>1422</v>
      </c>
      <c r="G773" s="11" t="s">
        <v>1859</v>
      </c>
      <c r="H773" s="10" t="s">
        <v>20</v>
      </c>
      <c r="I773" s="11" t="s">
        <v>21</v>
      </c>
      <c r="J773" s="12" t="s">
        <v>22</v>
      </c>
      <c r="K773" s="11" t="s">
        <v>23</v>
      </c>
      <c r="L773" s="13">
        <v>53797517</v>
      </c>
      <c r="M773" s="13">
        <v>53093017</v>
      </c>
      <c r="N773" s="13" t="str">
        <f>IF(Tbl_AppropInput[[#This Row],[Fund Detail Code]]="09119",Tbl_AppropInput[[#This Row],[Fund Group Name]],IF(ISNUMBER(SEARCH("covid",Tbl_AppropInput[[#This Row],[Fund Detail Name]]))=TRUE,"COVID Funds",Tbl_AppropInput[[#This Row],[Fund Group Name]]))</f>
        <v>General</v>
      </c>
      <c r="O773" s="13" t="str">
        <f>IF(Tbl_AppropInput[[#This Row],[Fund Detail Code]]="09119",Tbl_AppropInput[[#This Row],[Fund Group Code]],IF(ISNUMBER(SEARCH("covid",Tbl_AppropInput[[#This Row],[Fund Detail Name]]))=TRUE,"99",Tbl_AppropInput[[#This Row],[Fund Group Code]]))</f>
        <v>01</v>
      </c>
      <c r="P773" s="13">
        <f>VLOOKUP(Tbl_AppropInput[[#This Row],[Agency Code]],TblAgencies[],12,FALSE)</f>
        <v>161</v>
      </c>
    </row>
    <row r="774" spans="1:16" ht="15.6">
      <c r="A774" s="10" t="s">
        <v>1153</v>
      </c>
      <c r="B774" s="11" t="s">
        <v>1381</v>
      </c>
      <c r="C774" s="12">
        <v>161</v>
      </c>
      <c r="D774" s="11" t="s">
        <v>1436</v>
      </c>
      <c r="E774" s="12">
        <v>732</v>
      </c>
      <c r="F774" s="11" t="s">
        <v>1422</v>
      </c>
      <c r="G774" s="11" t="s">
        <v>1858</v>
      </c>
      <c r="H774" s="10" t="s">
        <v>24</v>
      </c>
      <c r="I774" s="11" t="s">
        <v>25</v>
      </c>
      <c r="J774" s="12" t="s">
        <v>1437</v>
      </c>
      <c r="K774" s="11" t="s">
        <v>1438</v>
      </c>
      <c r="L774" s="13">
        <v>395102</v>
      </c>
      <c r="M774" s="13">
        <v>395102</v>
      </c>
      <c r="N774" s="13" t="str">
        <f>IF(Tbl_AppropInput[[#This Row],[Fund Detail Code]]="09119",Tbl_AppropInput[[#This Row],[Fund Group Name]],IF(ISNUMBER(SEARCH("covid",Tbl_AppropInput[[#This Row],[Fund Detail Name]]))=TRUE,"COVID Funds",Tbl_AppropInput[[#This Row],[Fund Group Name]]))</f>
        <v>Special</v>
      </c>
      <c r="O774" s="13" t="str">
        <f>IF(Tbl_AppropInput[[#This Row],[Fund Detail Code]]="09119",Tbl_AppropInput[[#This Row],[Fund Group Code]],IF(ISNUMBER(SEARCH("covid",Tbl_AppropInput[[#This Row],[Fund Detail Name]]))=TRUE,"99",Tbl_AppropInput[[#This Row],[Fund Group Code]]))</f>
        <v>02</v>
      </c>
      <c r="P774" s="13">
        <f>VLOOKUP(Tbl_AppropInput[[#This Row],[Agency Code]],TblAgencies[],12,FALSE)</f>
        <v>161</v>
      </c>
    </row>
    <row r="775" spans="1:16" ht="15.6">
      <c r="A775" s="10" t="s">
        <v>1153</v>
      </c>
      <c r="B775" s="11" t="s">
        <v>1381</v>
      </c>
      <c r="C775" s="12">
        <v>161</v>
      </c>
      <c r="D775" s="11" t="s">
        <v>1436</v>
      </c>
      <c r="E775" s="12">
        <v>732</v>
      </c>
      <c r="F775" s="11" t="s">
        <v>1422</v>
      </c>
      <c r="G775" s="11" t="s">
        <v>1858</v>
      </c>
      <c r="H775" s="10" t="s">
        <v>24</v>
      </c>
      <c r="I775" s="11" t="s">
        <v>25</v>
      </c>
      <c r="J775" s="12" t="s">
        <v>1234</v>
      </c>
      <c r="K775" s="11" t="s">
        <v>1989</v>
      </c>
      <c r="L775" s="13">
        <v>3376</v>
      </c>
      <c r="M775" s="13">
        <v>3376</v>
      </c>
      <c r="N775" s="13" t="str">
        <f>IF(Tbl_AppropInput[[#This Row],[Fund Detail Code]]="09119",Tbl_AppropInput[[#This Row],[Fund Group Name]],IF(ISNUMBER(SEARCH("covid",Tbl_AppropInput[[#This Row],[Fund Detail Name]]))=TRUE,"COVID Funds",Tbl_AppropInput[[#This Row],[Fund Group Name]]))</f>
        <v>Special</v>
      </c>
      <c r="O775" s="13" t="str">
        <f>IF(Tbl_AppropInput[[#This Row],[Fund Detail Code]]="09119",Tbl_AppropInput[[#This Row],[Fund Group Code]],IF(ISNUMBER(SEARCH("covid",Tbl_AppropInput[[#This Row],[Fund Detail Name]]))=TRUE,"99",Tbl_AppropInput[[#This Row],[Fund Group Code]]))</f>
        <v>02</v>
      </c>
      <c r="P775" s="13">
        <f>VLOOKUP(Tbl_AppropInput[[#This Row],[Agency Code]],TblAgencies[],12,FALSE)</f>
        <v>161</v>
      </c>
    </row>
    <row r="776" spans="1:16" ht="15.6">
      <c r="A776" s="10" t="s">
        <v>1153</v>
      </c>
      <c r="B776" s="11" t="s">
        <v>1381</v>
      </c>
      <c r="C776" s="12">
        <v>161</v>
      </c>
      <c r="D776" s="11" t="s">
        <v>1436</v>
      </c>
      <c r="E776" s="12">
        <v>732</v>
      </c>
      <c r="F776" s="11" t="s">
        <v>1422</v>
      </c>
      <c r="G776" s="11" t="s">
        <v>1858</v>
      </c>
      <c r="H776" s="10" t="s">
        <v>24</v>
      </c>
      <c r="I776" s="11" t="s">
        <v>25</v>
      </c>
      <c r="J776" s="12" t="s">
        <v>1226</v>
      </c>
      <c r="K776" s="11" t="s">
        <v>1990</v>
      </c>
      <c r="L776" s="13">
        <v>358550</v>
      </c>
      <c r="M776" s="13">
        <v>358550</v>
      </c>
      <c r="N776" s="13" t="str">
        <f>IF(Tbl_AppropInput[[#This Row],[Fund Detail Code]]="09119",Tbl_AppropInput[[#This Row],[Fund Group Name]],IF(ISNUMBER(SEARCH("covid",Tbl_AppropInput[[#This Row],[Fund Detail Name]]))=TRUE,"COVID Funds",Tbl_AppropInput[[#This Row],[Fund Group Name]]))</f>
        <v>Special</v>
      </c>
      <c r="O776" s="13" t="str">
        <f>IF(Tbl_AppropInput[[#This Row],[Fund Detail Code]]="09119",Tbl_AppropInput[[#This Row],[Fund Group Code]],IF(ISNUMBER(SEARCH("covid",Tbl_AppropInput[[#This Row],[Fund Detail Name]]))=TRUE,"99",Tbl_AppropInput[[#This Row],[Fund Group Code]]))</f>
        <v>02</v>
      </c>
      <c r="P776" s="13">
        <f>VLOOKUP(Tbl_AppropInput[[#This Row],[Agency Code]],TblAgencies[],12,FALSE)</f>
        <v>161</v>
      </c>
    </row>
    <row r="777" spans="1:16" ht="15.6">
      <c r="A777" s="10" t="s">
        <v>1153</v>
      </c>
      <c r="B777" s="11" t="s">
        <v>1381</v>
      </c>
      <c r="C777" s="12">
        <v>161</v>
      </c>
      <c r="D777" s="11" t="s">
        <v>1436</v>
      </c>
      <c r="E777" s="12">
        <v>732</v>
      </c>
      <c r="F777" s="11" t="s">
        <v>1422</v>
      </c>
      <c r="G777" s="11" t="s">
        <v>1858</v>
      </c>
      <c r="H777" s="10" t="s">
        <v>24</v>
      </c>
      <c r="I777" s="11" t="s">
        <v>25</v>
      </c>
      <c r="J777" s="12" t="s">
        <v>1439</v>
      </c>
      <c r="K777" s="11" t="s">
        <v>1440</v>
      </c>
      <c r="L777" s="13">
        <v>6002743</v>
      </c>
      <c r="M777" s="13">
        <v>6002743</v>
      </c>
      <c r="N777" s="13" t="str">
        <f>IF(Tbl_AppropInput[[#This Row],[Fund Detail Code]]="09119",Tbl_AppropInput[[#This Row],[Fund Group Name]],IF(ISNUMBER(SEARCH("covid",Tbl_AppropInput[[#This Row],[Fund Detail Name]]))=TRUE,"COVID Funds",Tbl_AppropInput[[#This Row],[Fund Group Name]]))</f>
        <v>Special</v>
      </c>
      <c r="O777" s="13" t="str">
        <f>IF(Tbl_AppropInput[[#This Row],[Fund Detail Code]]="09119",Tbl_AppropInput[[#This Row],[Fund Group Code]],IF(ISNUMBER(SEARCH("covid",Tbl_AppropInput[[#This Row],[Fund Detail Name]]))=TRUE,"99",Tbl_AppropInput[[#This Row],[Fund Group Code]]))</f>
        <v>02</v>
      </c>
      <c r="P777" s="13">
        <f>VLOOKUP(Tbl_AppropInput[[#This Row],[Agency Code]],TblAgencies[],12,FALSE)</f>
        <v>161</v>
      </c>
    </row>
    <row r="778" spans="1:16" ht="15.6">
      <c r="A778" s="10" t="s">
        <v>1153</v>
      </c>
      <c r="B778" s="11" t="s">
        <v>1381</v>
      </c>
      <c r="C778" s="12">
        <v>161</v>
      </c>
      <c r="D778" s="11" t="s">
        <v>1436</v>
      </c>
      <c r="E778" s="12">
        <v>732</v>
      </c>
      <c r="F778" s="11" t="s">
        <v>1422</v>
      </c>
      <c r="G778" s="11" t="s">
        <v>1858</v>
      </c>
      <c r="H778" s="10" t="s">
        <v>24</v>
      </c>
      <c r="I778" s="11" t="s">
        <v>25</v>
      </c>
      <c r="J778" s="12" t="s">
        <v>1441</v>
      </c>
      <c r="K778" s="11" t="s">
        <v>1442</v>
      </c>
      <c r="L778" s="13">
        <v>274724</v>
      </c>
      <c r="M778" s="13">
        <v>274724</v>
      </c>
      <c r="N778" s="13" t="str">
        <f>IF(Tbl_AppropInput[[#This Row],[Fund Detail Code]]="09119",Tbl_AppropInput[[#This Row],[Fund Group Name]],IF(ISNUMBER(SEARCH("covid",Tbl_AppropInput[[#This Row],[Fund Detail Name]]))=TRUE,"COVID Funds",Tbl_AppropInput[[#This Row],[Fund Group Name]]))</f>
        <v>Special</v>
      </c>
      <c r="O778" s="13" t="str">
        <f>IF(Tbl_AppropInput[[#This Row],[Fund Detail Code]]="09119",Tbl_AppropInput[[#This Row],[Fund Group Code]],IF(ISNUMBER(SEARCH("covid",Tbl_AppropInput[[#This Row],[Fund Detail Name]]))=TRUE,"99",Tbl_AppropInput[[#This Row],[Fund Group Code]]))</f>
        <v>02</v>
      </c>
      <c r="P778" s="13">
        <f>VLOOKUP(Tbl_AppropInput[[#This Row],[Agency Code]],TblAgencies[],12,FALSE)</f>
        <v>161</v>
      </c>
    </row>
    <row r="779" spans="1:16" ht="15.6">
      <c r="A779" s="10" t="s">
        <v>1153</v>
      </c>
      <c r="B779" s="11" t="s">
        <v>1381</v>
      </c>
      <c r="C779" s="12">
        <v>161</v>
      </c>
      <c r="D779" s="11" t="s">
        <v>1436</v>
      </c>
      <c r="E779" s="12">
        <v>732</v>
      </c>
      <c r="F779" s="11" t="s">
        <v>1422</v>
      </c>
      <c r="G779" s="11" t="s">
        <v>1858</v>
      </c>
      <c r="H779" s="10" t="s">
        <v>24</v>
      </c>
      <c r="I779" s="11" t="s">
        <v>25</v>
      </c>
      <c r="J779" s="12" t="s">
        <v>1443</v>
      </c>
      <c r="K779" s="11" t="s">
        <v>1444</v>
      </c>
      <c r="L779" s="13">
        <v>3091499</v>
      </c>
      <c r="M779" s="13">
        <v>3091499</v>
      </c>
      <c r="N779" s="13" t="str">
        <f>IF(Tbl_AppropInput[[#This Row],[Fund Detail Code]]="09119",Tbl_AppropInput[[#This Row],[Fund Group Name]],IF(ISNUMBER(SEARCH("covid",Tbl_AppropInput[[#This Row],[Fund Detail Name]]))=TRUE,"COVID Funds",Tbl_AppropInput[[#This Row],[Fund Group Name]]))</f>
        <v>Special</v>
      </c>
      <c r="O779" s="13" t="str">
        <f>IF(Tbl_AppropInput[[#This Row],[Fund Detail Code]]="09119",Tbl_AppropInput[[#This Row],[Fund Group Code]],IF(ISNUMBER(SEARCH("covid",Tbl_AppropInput[[#This Row],[Fund Detail Name]]))=TRUE,"99",Tbl_AppropInput[[#This Row],[Fund Group Code]]))</f>
        <v>02</v>
      </c>
      <c r="P779" s="13">
        <f>VLOOKUP(Tbl_AppropInput[[#This Row],[Agency Code]],TblAgencies[],12,FALSE)</f>
        <v>161</v>
      </c>
    </row>
    <row r="780" spans="1:16" ht="15.6">
      <c r="A780" s="10" t="s">
        <v>1153</v>
      </c>
      <c r="B780" s="11" t="s">
        <v>1381</v>
      </c>
      <c r="C780" s="12">
        <v>161</v>
      </c>
      <c r="D780" s="11" t="s">
        <v>1436</v>
      </c>
      <c r="E780" s="12">
        <v>732</v>
      </c>
      <c r="F780" s="11" t="s">
        <v>1422</v>
      </c>
      <c r="G780" s="11" t="s">
        <v>1858</v>
      </c>
      <c r="H780" s="10" t="s">
        <v>40</v>
      </c>
      <c r="I780" s="11" t="s">
        <v>41</v>
      </c>
      <c r="J780" s="12" t="s">
        <v>1578</v>
      </c>
      <c r="K780" s="11" t="s">
        <v>1579</v>
      </c>
      <c r="L780" s="13">
        <v>13345</v>
      </c>
      <c r="M780" s="13">
        <v>13345</v>
      </c>
      <c r="N780" s="13" t="str">
        <f>IF(Tbl_AppropInput[[#This Row],[Fund Detail Code]]="09119",Tbl_AppropInput[[#This Row],[Fund Group Name]],IF(ISNUMBER(SEARCH("covid",Tbl_AppropInput[[#This Row],[Fund Detail Name]]))=TRUE,"COVID Funds",Tbl_AppropInput[[#This Row],[Fund Group Name]]))</f>
        <v>Dedicated Special Revenue</v>
      </c>
      <c r="O780" s="13" t="str">
        <f>IF(Tbl_AppropInput[[#This Row],[Fund Detail Code]]="09119",Tbl_AppropInput[[#This Row],[Fund Group Code]],IF(ISNUMBER(SEARCH("covid",Tbl_AppropInput[[#This Row],[Fund Detail Name]]))=TRUE,"99",Tbl_AppropInput[[#This Row],[Fund Group Code]]))</f>
        <v>09</v>
      </c>
      <c r="P780" s="13">
        <f>VLOOKUP(Tbl_AppropInput[[#This Row],[Agency Code]],TblAgencies[],12,FALSE)</f>
        <v>161</v>
      </c>
    </row>
    <row r="781" spans="1:16" ht="15.6">
      <c r="A781" s="10" t="s">
        <v>1153</v>
      </c>
      <c r="B781" s="11" t="s">
        <v>1381</v>
      </c>
      <c r="C781" s="12">
        <v>161</v>
      </c>
      <c r="D781" s="11" t="s">
        <v>1436</v>
      </c>
      <c r="E781" s="12">
        <v>732</v>
      </c>
      <c r="F781" s="11" t="s">
        <v>1422</v>
      </c>
      <c r="G781" s="11" t="s">
        <v>1858</v>
      </c>
      <c r="H781" s="10" t="s">
        <v>40</v>
      </c>
      <c r="I781" s="11" t="s">
        <v>41</v>
      </c>
      <c r="J781" s="12" t="s">
        <v>1445</v>
      </c>
      <c r="K781" s="11" t="s">
        <v>1981</v>
      </c>
      <c r="L781" s="13">
        <v>671938</v>
      </c>
      <c r="M781" s="13">
        <v>671938</v>
      </c>
      <c r="N781" s="13" t="str">
        <f>IF(Tbl_AppropInput[[#This Row],[Fund Detail Code]]="09119",Tbl_AppropInput[[#This Row],[Fund Group Name]],IF(ISNUMBER(SEARCH("covid",Tbl_AppropInput[[#This Row],[Fund Detail Name]]))=TRUE,"COVID Funds",Tbl_AppropInput[[#This Row],[Fund Group Name]]))</f>
        <v>Dedicated Special Revenue</v>
      </c>
      <c r="O781" s="13" t="str">
        <f>IF(Tbl_AppropInput[[#This Row],[Fund Detail Code]]="09119",Tbl_AppropInput[[#This Row],[Fund Group Code]],IF(ISNUMBER(SEARCH("covid",Tbl_AppropInput[[#This Row],[Fund Detail Name]]))=TRUE,"99",Tbl_AppropInput[[#This Row],[Fund Group Code]]))</f>
        <v>09</v>
      </c>
      <c r="P781" s="13">
        <f>VLOOKUP(Tbl_AppropInput[[#This Row],[Agency Code]],TblAgencies[],12,FALSE)</f>
        <v>161</v>
      </c>
    </row>
    <row r="782" spans="1:16" ht="15.6">
      <c r="A782" s="10" t="s">
        <v>1153</v>
      </c>
      <c r="B782" s="11" t="s">
        <v>1381</v>
      </c>
      <c r="C782" s="12">
        <v>161</v>
      </c>
      <c r="D782" s="11" t="s">
        <v>1436</v>
      </c>
      <c r="E782" s="12">
        <v>732</v>
      </c>
      <c r="F782" s="11" t="s">
        <v>1422</v>
      </c>
      <c r="G782" s="11" t="s">
        <v>1858</v>
      </c>
      <c r="H782" s="10" t="s">
        <v>40</v>
      </c>
      <c r="I782" s="11" t="s">
        <v>41</v>
      </c>
      <c r="J782" s="12" t="s">
        <v>704</v>
      </c>
      <c r="K782" s="11" t="s">
        <v>705</v>
      </c>
      <c r="L782" s="13">
        <v>61063</v>
      </c>
      <c r="M782" s="13">
        <v>61063</v>
      </c>
      <c r="N782" s="13" t="str">
        <f>IF(Tbl_AppropInput[[#This Row],[Fund Detail Code]]="09119",Tbl_AppropInput[[#This Row],[Fund Group Name]],IF(ISNUMBER(SEARCH("covid",Tbl_AppropInput[[#This Row],[Fund Detail Name]]))=TRUE,"COVID Funds",Tbl_AppropInput[[#This Row],[Fund Group Name]]))</f>
        <v>Dedicated Special Revenue</v>
      </c>
      <c r="O782" s="13" t="str">
        <f>IF(Tbl_AppropInput[[#This Row],[Fund Detail Code]]="09119",Tbl_AppropInput[[#This Row],[Fund Group Code]],IF(ISNUMBER(SEARCH("covid",Tbl_AppropInput[[#This Row],[Fund Detail Name]]))=TRUE,"99",Tbl_AppropInput[[#This Row],[Fund Group Code]]))</f>
        <v>09</v>
      </c>
      <c r="P782" s="13">
        <f>VLOOKUP(Tbl_AppropInput[[#This Row],[Agency Code]],TblAgencies[],12,FALSE)</f>
        <v>161</v>
      </c>
    </row>
    <row r="783" spans="1:16" ht="15.6">
      <c r="A783" s="10" t="s">
        <v>1153</v>
      </c>
      <c r="B783" s="11" t="s">
        <v>1381</v>
      </c>
      <c r="C783" s="12">
        <v>161</v>
      </c>
      <c r="D783" s="11" t="s">
        <v>1436</v>
      </c>
      <c r="E783" s="12">
        <v>734</v>
      </c>
      <c r="F783" s="11" t="s">
        <v>1448</v>
      </c>
      <c r="G783" s="11" t="s">
        <v>1859</v>
      </c>
      <c r="H783" s="10" t="s">
        <v>20</v>
      </c>
      <c r="I783" s="11" t="s">
        <v>21</v>
      </c>
      <c r="J783" s="12" t="s">
        <v>22</v>
      </c>
      <c r="K783" s="11" t="s">
        <v>23</v>
      </c>
      <c r="L783" s="13">
        <v>796193</v>
      </c>
      <c r="M783" s="13">
        <v>796193</v>
      </c>
      <c r="N783" s="13" t="str">
        <f>IF(Tbl_AppropInput[[#This Row],[Fund Detail Code]]="09119",Tbl_AppropInput[[#This Row],[Fund Group Name]],IF(ISNUMBER(SEARCH("covid",Tbl_AppropInput[[#This Row],[Fund Detail Name]]))=TRUE,"COVID Funds",Tbl_AppropInput[[#This Row],[Fund Group Name]]))</f>
        <v>General</v>
      </c>
      <c r="O783" s="13" t="str">
        <f>IF(Tbl_AppropInput[[#This Row],[Fund Detail Code]]="09119",Tbl_AppropInput[[#This Row],[Fund Group Code]],IF(ISNUMBER(SEARCH("covid",Tbl_AppropInput[[#This Row],[Fund Detail Name]]))=TRUE,"99",Tbl_AppropInput[[#This Row],[Fund Group Code]]))</f>
        <v>01</v>
      </c>
      <c r="P783" s="13">
        <f>VLOOKUP(Tbl_AppropInput[[#This Row],[Agency Code]],TblAgencies[],12,FALSE)</f>
        <v>161</v>
      </c>
    </row>
    <row r="784" spans="1:16" ht="15.6">
      <c r="A784" s="10" t="s">
        <v>1153</v>
      </c>
      <c r="B784" s="11" t="s">
        <v>1381</v>
      </c>
      <c r="C784" s="12">
        <v>161</v>
      </c>
      <c r="D784" s="11" t="s">
        <v>1436</v>
      </c>
      <c r="E784" s="12">
        <v>734</v>
      </c>
      <c r="F784" s="11" t="s">
        <v>1448</v>
      </c>
      <c r="G784" s="11" t="s">
        <v>1858</v>
      </c>
      <c r="H784" s="10" t="s">
        <v>24</v>
      </c>
      <c r="I784" s="11" t="s">
        <v>25</v>
      </c>
      <c r="J784" s="12" t="s">
        <v>1437</v>
      </c>
      <c r="K784" s="11" t="s">
        <v>1438</v>
      </c>
      <c r="L784" s="13">
        <v>146401</v>
      </c>
      <c r="M784" s="13">
        <v>146401</v>
      </c>
      <c r="N784" s="13" t="str">
        <f>IF(Tbl_AppropInput[[#This Row],[Fund Detail Code]]="09119",Tbl_AppropInput[[#This Row],[Fund Group Name]],IF(ISNUMBER(SEARCH("covid",Tbl_AppropInput[[#This Row],[Fund Detail Name]]))=TRUE,"COVID Funds",Tbl_AppropInput[[#This Row],[Fund Group Name]]))</f>
        <v>Special</v>
      </c>
      <c r="O784" s="13" t="str">
        <f>IF(Tbl_AppropInput[[#This Row],[Fund Detail Code]]="09119",Tbl_AppropInput[[#This Row],[Fund Group Code]],IF(ISNUMBER(SEARCH("covid",Tbl_AppropInput[[#This Row],[Fund Detail Name]]))=TRUE,"99",Tbl_AppropInput[[#This Row],[Fund Group Code]]))</f>
        <v>02</v>
      </c>
      <c r="P784" s="13">
        <f>VLOOKUP(Tbl_AppropInput[[#This Row],[Agency Code]],TblAgencies[],12,FALSE)</f>
        <v>161</v>
      </c>
    </row>
    <row r="785" spans="1:16" ht="15.6">
      <c r="A785" s="10" t="s">
        <v>1153</v>
      </c>
      <c r="B785" s="11" t="s">
        <v>1381</v>
      </c>
      <c r="C785" s="12">
        <v>161</v>
      </c>
      <c r="D785" s="11" t="s">
        <v>1436</v>
      </c>
      <c r="E785" s="12">
        <v>734</v>
      </c>
      <c r="F785" s="11" t="s">
        <v>1448</v>
      </c>
      <c r="G785" s="11" t="s">
        <v>1858</v>
      </c>
      <c r="H785" s="10" t="s">
        <v>24</v>
      </c>
      <c r="I785" s="11" t="s">
        <v>25</v>
      </c>
      <c r="J785" s="12" t="s">
        <v>1234</v>
      </c>
      <c r="K785" s="11" t="s">
        <v>1989</v>
      </c>
      <c r="L785" s="13">
        <v>551071</v>
      </c>
      <c r="M785" s="13">
        <v>551071</v>
      </c>
      <c r="N785" s="13" t="str">
        <f>IF(Tbl_AppropInput[[#This Row],[Fund Detail Code]]="09119",Tbl_AppropInput[[#This Row],[Fund Group Name]],IF(ISNUMBER(SEARCH("covid",Tbl_AppropInput[[#This Row],[Fund Detail Name]]))=TRUE,"COVID Funds",Tbl_AppropInput[[#This Row],[Fund Group Name]]))</f>
        <v>Special</v>
      </c>
      <c r="O785" s="13" t="str">
        <f>IF(Tbl_AppropInput[[#This Row],[Fund Detail Code]]="09119",Tbl_AppropInput[[#This Row],[Fund Group Code]],IF(ISNUMBER(SEARCH("covid",Tbl_AppropInput[[#This Row],[Fund Detail Name]]))=TRUE,"99",Tbl_AppropInput[[#This Row],[Fund Group Code]]))</f>
        <v>02</v>
      </c>
      <c r="P785" s="13">
        <f>VLOOKUP(Tbl_AppropInput[[#This Row],[Agency Code]],TblAgencies[],12,FALSE)</f>
        <v>161</v>
      </c>
    </row>
    <row r="786" spans="1:16" ht="15.6">
      <c r="A786" s="10" t="s">
        <v>1153</v>
      </c>
      <c r="B786" s="11" t="s">
        <v>1381</v>
      </c>
      <c r="C786" s="12">
        <v>161</v>
      </c>
      <c r="D786" s="11" t="s">
        <v>1436</v>
      </c>
      <c r="E786" s="12">
        <v>734</v>
      </c>
      <c r="F786" s="11" t="s">
        <v>1448</v>
      </c>
      <c r="G786" s="11" t="s">
        <v>1858</v>
      </c>
      <c r="H786" s="10" t="s">
        <v>24</v>
      </c>
      <c r="I786" s="11" t="s">
        <v>25</v>
      </c>
      <c r="J786" s="12" t="s">
        <v>1449</v>
      </c>
      <c r="K786" s="11" t="s">
        <v>1450</v>
      </c>
      <c r="L786" s="13">
        <v>787821</v>
      </c>
      <c r="M786" s="13">
        <v>787821</v>
      </c>
      <c r="N786" s="13" t="str">
        <f>IF(Tbl_AppropInput[[#This Row],[Fund Detail Code]]="09119",Tbl_AppropInput[[#This Row],[Fund Group Name]],IF(ISNUMBER(SEARCH("covid",Tbl_AppropInput[[#This Row],[Fund Detail Name]]))=TRUE,"COVID Funds",Tbl_AppropInput[[#This Row],[Fund Group Name]]))</f>
        <v>Special</v>
      </c>
      <c r="O786" s="13" t="str">
        <f>IF(Tbl_AppropInput[[#This Row],[Fund Detail Code]]="09119",Tbl_AppropInput[[#This Row],[Fund Group Code]],IF(ISNUMBER(SEARCH("covid",Tbl_AppropInput[[#This Row],[Fund Detail Name]]))=TRUE,"99",Tbl_AppropInput[[#This Row],[Fund Group Code]]))</f>
        <v>02</v>
      </c>
      <c r="P786" s="13">
        <f>VLOOKUP(Tbl_AppropInput[[#This Row],[Agency Code]],TblAgencies[],12,FALSE)</f>
        <v>161</v>
      </c>
    </row>
    <row r="787" spans="1:16" ht="15.6">
      <c r="A787" s="10" t="s">
        <v>1153</v>
      </c>
      <c r="B787" s="11" t="s">
        <v>1381</v>
      </c>
      <c r="C787" s="12">
        <v>161</v>
      </c>
      <c r="D787" s="11" t="s">
        <v>1436</v>
      </c>
      <c r="E787" s="12">
        <v>799</v>
      </c>
      <c r="F787" s="11" t="s">
        <v>52</v>
      </c>
      <c r="G787" s="11" t="s">
        <v>1859</v>
      </c>
      <c r="H787" s="10" t="s">
        <v>20</v>
      </c>
      <c r="I787" s="11" t="s">
        <v>21</v>
      </c>
      <c r="J787" s="12" t="s">
        <v>22</v>
      </c>
      <c r="K787" s="11" t="s">
        <v>23</v>
      </c>
      <c r="L787" s="13">
        <v>51523693</v>
      </c>
      <c r="M787" s="13">
        <v>50909426</v>
      </c>
      <c r="N787" s="13" t="str">
        <f>IF(Tbl_AppropInput[[#This Row],[Fund Detail Code]]="09119",Tbl_AppropInput[[#This Row],[Fund Group Name]],IF(ISNUMBER(SEARCH("covid",Tbl_AppropInput[[#This Row],[Fund Detail Name]]))=TRUE,"COVID Funds",Tbl_AppropInput[[#This Row],[Fund Group Name]]))</f>
        <v>General</v>
      </c>
      <c r="O787" s="13" t="str">
        <f>IF(Tbl_AppropInput[[#This Row],[Fund Detail Code]]="09119",Tbl_AppropInput[[#This Row],[Fund Group Code]],IF(ISNUMBER(SEARCH("covid",Tbl_AppropInput[[#This Row],[Fund Detail Name]]))=TRUE,"99",Tbl_AppropInput[[#This Row],[Fund Group Code]]))</f>
        <v>01</v>
      </c>
      <c r="P787" s="13">
        <f>VLOOKUP(Tbl_AppropInput[[#This Row],[Agency Code]],TblAgencies[],12,FALSE)</f>
        <v>161</v>
      </c>
    </row>
    <row r="788" spans="1:16" ht="15.6">
      <c r="A788" s="10" t="s">
        <v>1153</v>
      </c>
      <c r="B788" s="11" t="s">
        <v>1381</v>
      </c>
      <c r="C788" s="12">
        <v>161</v>
      </c>
      <c r="D788" s="11" t="s">
        <v>1436</v>
      </c>
      <c r="E788" s="12">
        <v>799</v>
      </c>
      <c r="F788" s="11" t="s">
        <v>52</v>
      </c>
      <c r="G788" s="11" t="s">
        <v>1858</v>
      </c>
      <c r="H788" s="10" t="s">
        <v>24</v>
      </c>
      <c r="I788" s="11" t="s">
        <v>25</v>
      </c>
      <c r="J788" s="12" t="s">
        <v>1437</v>
      </c>
      <c r="K788" s="11" t="s">
        <v>1438</v>
      </c>
      <c r="L788" s="13">
        <v>103454</v>
      </c>
      <c r="M788" s="13">
        <v>103454</v>
      </c>
      <c r="N788" s="13" t="str">
        <f>IF(Tbl_AppropInput[[#This Row],[Fund Detail Code]]="09119",Tbl_AppropInput[[#This Row],[Fund Group Name]],IF(ISNUMBER(SEARCH("covid",Tbl_AppropInput[[#This Row],[Fund Detail Name]]))=TRUE,"COVID Funds",Tbl_AppropInput[[#This Row],[Fund Group Name]]))</f>
        <v>Special</v>
      </c>
      <c r="O788" s="13" t="str">
        <f>IF(Tbl_AppropInput[[#This Row],[Fund Detail Code]]="09119",Tbl_AppropInput[[#This Row],[Fund Group Code]],IF(ISNUMBER(SEARCH("covid",Tbl_AppropInput[[#This Row],[Fund Detail Name]]))=TRUE,"99",Tbl_AppropInput[[#This Row],[Fund Group Code]]))</f>
        <v>02</v>
      </c>
      <c r="P788" s="13">
        <f>VLOOKUP(Tbl_AppropInput[[#This Row],[Agency Code]],TblAgencies[],12,FALSE)</f>
        <v>161</v>
      </c>
    </row>
    <row r="789" spans="1:16" ht="15.6">
      <c r="A789" s="10" t="s">
        <v>1153</v>
      </c>
      <c r="B789" s="11" t="s">
        <v>1381</v>
      </c>
      <c r="C789" s="12">
        <v>161</v>
      </c>
      <c r="D789" s="11" t="s">
        <v>1436</v>
      </c>
      <c r="E789" s="12">
        <v>799</v>
      </c>
      <c r="F789" s="11" t="s">
        <v>52</v>
      </c>
      <c r="G789" s="11" t="s">
        <v>1858</v>
      </c>
      <c r="H789" s="10" t="s">
        <v>24</v>
      </c>
      <c r="I789" s="11" t="s">
        <v>25</v>
      </c>
      <c r="J789" s="12" t="s">
        <v>1991</v>
      </c>
      <c r="K789" s="11" t="s">
        <v>1992</v>
      </c>
      <c r="L789" s="13">
        <v>50000</v>
      </c>
      <c r="M789" s="13">
        <v>50000</v>
      </c>
      <c r="N789" s="13" t="str">
        <f>IF(Tbl_AppropInput[[#This Row],[Fund Detail Code]]="09119",Tbl_AppropInput[[#This Row],[Fund Group Name]],IF(ISNUMBER(SEARCH("covid",Tbl_AppropInput[[#This Row],[Fund Detail Name]]))=TRUE,"COVID Funds",Tbl_AppropInput[[#This Row],[Fund Group Name]]))</f>
        <v>Special</v>
      </c>
      <c r="O789" s="13" t="str">
        <f>IF(Tbl_AppropInput[[#This Row],[Fund Detail Code]]="09119",Tbl_AppropInput[[#This Row],[Fund Group Code]],IF(ISNUMBER(SEARCH("covid",Tbl_AppropInput[[#This Row],[Fund Detail Name]]))=TRUE,"99",Tbl_AppropInput[[#This Row],[Fund Group Code]]))</f>
        <v>02</v>
      </c>
      <c r="P789" s="13">
        <f>VLOOKUP(Tbl_AppropInput[[#This Row],[Agency Code]],TblAgencies[],12,FALSE)</f>
        <v>161</v>
      </c>
    </row>
    <row r="790" spans="1:16" ht="15.6">
      <c r="A790" s="10" t="s">
        <v>1153</v>
      </c>
      <c r="B790" s="11" t="s">
        <v>1381</v>
      </c>
      <c r="C790" s="12">
        <v>152</v>
      </c>
      <c r="D790" s="11" t="s">
        <v>1406</v>
      </c>
      <c r="E790" s="12">
        <v>725</v>
      </c>
      <c r="F790" s="11" t="s">
        <v>1220</v>
      </c>
      <c r="G790" s="11" t="s">
        <v>1859</v>
      </c>
      <c r="H790" s="10" t="s">
        <v>20</v>
      </c>
      <c r="I790" s="11" t="s">
        <v>21</v>
      </c>
      <c r="J790" s="12" t="s">
        <v>22</v>
      </c>
      <c r="K790" s="11" t="s">
        <v>23</v>
      </c>
      <c r="L790" s="13">
        <v>10387709</v>
      </c>
      <c r="M790" s="13">
        <v>3847185</v>
      </c>
      <c r="N790" s="13" t="str">
        <f>IF(Tbl_AppropInput[[#This Row],[Fund Detail Code]]="09119",Tbl_AppropInput[[#This Row],[Fund Group Name]],IF(ISNUMBER(SEARCH("covid",Tbl_AppropInput[[#This Row],[Fund Detail Name]]))=TRUE,"COVID Funds",Tbl_AppropInput[[#This Row],[Fund Group Name]]))</f>
        <v>General</v>
      </c>
      <c r="O790" s="13" t="str">
        <f>IF(Tbl_AppropInput[[#This Row],[Fund Detail Code]]="09119",Tbl_AppropInput[[#This Row],[Fund Group Code]],IF(ISNUMBER(SEARCH("covid",Tbl_AppropInput[[#This Row],[Fund Detail Name]]))=TRUE,"99",Tbl_AppropInput[[#This Row],[Fund Group Code]]))</f>
        <v>01</v>
      </c>
      <c r="P790" s="13">
        <f>VLOOKUP(Tbl_AppropInput[[#This Row],[Agency Code]],TblAgencies[],12,FALSE)</f>
        <v>152</v>
      </c>
    </row>
    <row r="791" spans="1:16" ht="15.6">
      <c r="A791" s="10" t="s">
        <v>1153</v>
      </c>
      <c r="B791" s="11" t="s">
        <v>1381</v>
      </c>
      <c r="C791" s="12">
        <v>152</v>
      </c>
      <c r="D791" s="11" t="s">
        <v>1406</v>
      </c>
      <c r="E791" s="12">
        <v>725</v>
      </c>
      <c r="F791" s="11" t="s">
        <v>1220</v>
      </c>
      <c r="G791" s="11" t="s">
        <v>1858</v>
      </c>
      <c r="H791" s="10" t="s">
        <v>24</v>
      </c>
      <c r="I791" s="11" t="s">
        <v>25</v>
      </c>
      <c r="J791" s="12" t="s">
        <v>1993</v>
      </c>
      <c r="K791" s="11" t="s">
        <v>1994</v>
      </c>
      <c r="L791" s="13">
        <v>126365</v>
      </c>
      <c r="M791" s="13">
        <v>126365</v>
      </c>
      <c r="N791" s="13" t="str">
        <f>IF(Tbl_AppropInput[[#This Row],[Fund Detail Code]]="09119",Tbl_AppropInput[[#This Row],[Fund Group Name]],IF(ISNUMBER(SEARCH("covid",Tbl_AppropInput[[#This Row],[Fund Detail Name]]))=TRUE,"COVID Funds",Tbl_AppropInput[[#This Row],[Fund Group Name]]))</f>
        <v>Special</v>
      </c>
      <c r="O791" s="13" t="str">
        <f>IF(Tbl_AppropInput[[#This Row],[Fund Detail Code]]="09119",Tbl_AppropInput[[#This Row],[Fund Group Code]],IF(ISNUMBER(SEARCH("covid",Tbl_AppropInput[[#This Row],[Fund Detail Name]]))=TRUE,"99",Tbl_AppropInput[[#This Row],[Fund Group Code]]))</f>
        <v>02</v>
      </c>
      <c r="P791" s="13">
        <f>VLOOKUP(Tbl_AppropInput[[#This Row],[Agency Code]],TblAgencies[],12,FALSE)</f>
        <v>152</v>
      </c>
    </row>
    <row r="792" spans="1:16" ht="15.6">
      <c r="A792" s="10" t="s">
        <v>1153</v>
      </c>
      <c r="B792" s="11" t="s">
        <v>1381</v>
      </c>
      <c r="C792" s="12">
        <v>152</v>
      </c>
      <c r="D792" s="11" t="s">
        <v>1406</v>
      </c>
      <c r="E792" s="12">
        <v>725</v>
      </c>
      <c r="F792" s="11" t="s">
        <v>1220</v>
      </c>
      <c r="G792" s="11" t="s">
        <v>1858</v>
      </c>
      <c r="H792" s="10" t="s">
        <v>58</v>
      </c>
      <c r="I792" s="11" t="s">
        <v>59</v>
      </c>
      <c r="J792" s="12" t="s">
        <v>1407</v>
      </c>
      <c r="K792" s="11" t="s">
        <v>1408</v>
      </c>
      <c r="L792" s="13">
        <v>185187</v>
      </c>
      <c r="M792" s="13">
        <v>185187</v>
      </c>
      <c r="N792" s="13" t="str">
        <f>IF(Tbl_AppropInput[[#This Row],[Fund Detail Code]]="09119",Tbl_AppropInput[[#This Row],[Fund Group Name]],IF(ISNUMBER(SEARCH("covid",Tbl_AppropInput[[#This Row],[Fund Detail Name]]))=TRUE,"COVID Funds",Tbl_AppropInput[[#This Row],[Fund Group Name]]))</f>
        <v>Commonwealth Transportation</v>
      </c>
      <c r="O792" s="13" t="str">
        <f>IF(Tbl_AppropInput[[#This Row],[Fund Detail Code]]="09119",Tbl_AppropInput[[#This Row],[Fund Group Code]],IF(ISNUMBER(SEARCH("covid",Tbl_AppropInput[[#This Row],[Fund Detail Name]]))=TRUE,"99",Tbl_AppropInput[[#This Row],[Fund Group Code]]))</f>
        <v>04</v>
      </c>
      <c r="P792" s="13">
        <f>VLOOKUP(Tbl_AppropInput[[#This Row],[Agency Code]],TblAgencies[],12,FALSE)</f>
        <v>152</v>
      </c>
    </row>
    <row r="793" spans="1:16" ht="15.6">
      <c r="A793" s="10" t="s">
        <v>1153</v>
      </c>
      <c r="B793" s="11" t="s">
        <v>1381</v>
      </c>
      <c r="C793" s="12">
        <v>152</v>
      </c>
      <c r="D793" s="11" t="s">
        <v>1406</v>
      </c>
      <c r="E793" s="12">
        <v>725</v>
      </c>
      <c r="F793" s="11" t="s">
        <v>1220</v>
      </c>
      <c r="G793" s="11" t="s">
        <v>1858</v>
      </c>
      <c r="H793" s="10" t="s">
        <v>62</v>
      </c>
      <c r="I793" s="11" t="s">
        <v>63</v>
      </c>
      <c r="J793" s="12" t="s">
        <v>1409</v>
      </c>
      <c r="K793" s="11" t="s">
        <v>1995</v>
      </c>
      <c r="L793" s="13">
        <v>4997331</v>
      </c>
      <c r="M793" s="13">
        <v>5022418</v>
      </c>
      <c r="N793" s="13" t="str">
        <f>IF(Tbl_AppropInput[[#This Row],[Fund Detail Code]]="09119",Tbl_AppropInput[[#This Row],[Fund Group Name]],IF(ISNUMBER(SEARCH("covid",Tbl_AppropInput[[#This Row],[Fund Detail Name]]))=TRUE,"COVID Funds",Tbl_AppropInput[[#This Row],[Fund Group Name]]))</f>
        <v>Trust And Agency</v>
      </c>
      <c r="O793" s="13" t="str">
        <f>IF(Tbl_AppropInput[[#This Row],[Fund Detail Code]]="09119",Tbl_AppropInput[[#This Row],[Fund Group Code]],IF(ISNUMBER(SEARCH("covid",Tbl_AppropInput[[#This Row],[Fund Detail Name]]))=TRUE,"99",Tbl_AppropInput[[#This Row],[Fund Group Code]]))</f>
        <v>07</v>
      </c>
      <c r="P793" s="13">
        <f>VLOOKUP(Tbl_AppropInput[[#This Row],[Agency Code]],TblAgencies[],12,FALSE)</f>
        <v>152</v>
      </c>
    </row>
    <row r="794" spans="1:16" ht="15.6">
      <c r="A794" s="10" t="s">
        <v>1153</v>
      </c>
      <c r="B794" s="11" t="s">
        <v>1381</v>
      </c>
      <c r="C794" s="12">
        <v>152</v>
      </c>
      <c r="D794" s="11" t="s">
        <v>1406</v>
      </c>
      <c r="E794" s="12">
        <v>725</v>
      </c>
      <c r="F794" s="11" t="s">
        <v>1220</v>
      </c>
      <c r="G794" s="11" t="s">
        <v>1858</v>
      </c>
      <c r="H794" s="10" t="s">
        <v>62</v>
      </c>
      <c r="I794" s="11" t="s">
        <v>63</v>
      </c>
      <c r="J794" s="12" t="s">
        <v>1411</v>
      </c>
      <c r="K794" s="11" t="s">
        <v>1412</v>
      </c>
      <c r="L794" s="13">
        <v>25200000</v>
      </c>
      <c r="M794" s="13">
        <v>25200000</v>
      </c>
      <c r="N794" s="13" t="str">
        <f>IF(Tbl_AppropInput[[#This Row],[Fund Detail Code]]="09119",Tbl_AppropInput[[#This Row],[Fund Group Name]],IF(ISNUMBER(SEARCH("covid",Tbl_AppropInput[[#This Row],[Fund Detail Name]]))=TRUE,"COVID Funds",Tbl_AppropInput[[#This Row],[Fund Group Name]]))</f>
        <v>Trust And Agency</v>
      </c>
      <c r="O794" s="13" t="str">
        <f>IF(Tbl_AppropInput[[#This Row],[Fund Detail Code]]="09119",Tbl_AppropInput[[#This Row],[Fund Group Code]],IF(ISNUMBER(SEARCH("covid",Tbl_AppropInput[[#This Row],[Fund Detail Name]]))=TRUE,"99",Tbl_AppropInput[[#This Row],[Fund Group Code]]))</f>
        <v>07</v>
      </c>
      <c r="P794" s="13">
        <f>VLOOKUP(Tbl_AppropInput[[#This Row],[Agency Code]],TblAgencies[],12,FALSE)</f>
        <v>152</v>
      </c>
    </row>
    <row r="795" spans="1:16" ht="15.6">
      <c r="A795" s="10" t="s">
        <v>1153</v>
      </c>
      <c r="B795" s="11" t="s">
        <v>1381</v>
      </c>
      <c r="C795" s="12">
        <v>152</v>
      </c>
      <c r="D795" s="11" t="s">
        <v>1406</v>
      </c>
      <c r="E795" s="12">
        <v>725</v>
      </c>
      <c r="F795" s="11" t="s">
        <v>1220</v>
      </c>
      <c r="G795" s="11" t="s">
        <v>1858</v>
      </c>
      <c r="H795" s="10" t="s">
        <v>62</v>
      </c>
      <c r="I795" s="11" t="s">
        <v>63</v>
      </c>
      <c r="J795" s="12" t="s">
        <v>1413</v>
      </c>
      <c r="K795" s="11" t="s">
        <v>1414</v>
      </c>
      <c r="L795" s="13">
        <v>1080000</v>
      </c>
      <c r="M795" s="13">
        <v>1080000</v>
      </c>
      <c r="N795" s="13" t="str">
        <f>IF(Tbl_AppropInput[[#This Row],[Fund Detail Code]]="09119",Tbl_AppropInput[[#This Row],[Fund Group Name]],IF(ISNUMBER(SEARCH("covid",Tbl_AppropInput[[#This Row],[Fund Detail Name]]))=TRUE,"COVID Funds",Tbl_AppropInput[[#This Row],[Fund Group Name]]))</f>
        <v>Trust And Agency</v>
      </c>
      <c r="O795" s="13" t="str">
        <f>IF(Tbl_AppropInput[[#This Row],[Fund Detail Code]]="09119",Tbl_AppropInput[[#This Row],[Fund Group Code]],IF(ISNUMBER(SEARCH("covid",Tbl_AppropInput[[#This Row],[Fund Detail Name]]))=TRUE,"99",Tbl_AppropInput[[#This Row],[Fund Group Code]]))</f>
        <v>07</v>
      </c>
      <c r="P795" s="13">
        <f>VLOOKUP(Tbl_AppropInput[[#This Row],[Agency Code]],TblAgencies[],12,FALSE)</f>
        <v>152</v>
      </c>
    </row>
    <row r="796" spans="1:16" ht="15.6">
      <c r="A796" s="10" t="s">
        <v>1153</v>
      </c>
      <c r="B796" s="11" t="s">
        <v>1381</v>
      </c>
      <c r="C796" s="12">
        <v>152</v>
      </c>
      <c r="D796" s="11" t="s">
        <v>1406</v>
      </c>
      <c r="E796" s="12">
        <v>725</v>
      </c>
      <c r="F796" s="11" t="s">
        <v>1220</v>
      </c>
      <c r="G796" s="11" t="s">
        <v>1858</v>
      </c>
      <c r="H796" s="10" t="s">
        <v>62</v>
      </c>
      <c r="I796" s="11" t="s">
        <v>63</v>
      </c>
      <c r="J796" s="12" t="s">
        <v>1415</v>
      </c>
      <c r="K796" s="11" t="s">
        <v>1416</v>
      </c>
      <c r="L796" s="13">
        <v>310000</v>
      </c>
      <c r="M796" s="13">
        <v>310000</v>
      </c>
      <c r="N796" s="13" t="str">
        <f>IF(Tbl_AppropInput[[#This Row],[Fund Detail Code]]="09119",Tbl_AppropInput[[#This Row],[Fund Group Name]],IF(ISNUMBER(SEARCH("covid",Tbl_AppropInput[[#This Row],[Fund Detail Name]]))=TRUE,"COVID Funds",Tbl_AppropInput[[#This Row],[Fund Group Name]]))</f>
        <v>Trust And Agency</v>
      </c>
      <c r="O796" s="13" t="str">
        <f>IF(Tbl_AppropInput[[#This Row],[Fund Detail Code]]="09119",Tbl_AppropInput[[#This Row],[Fund Group Code]],IF(ISNUMBER(SEARCH("covid",Tbl_AppropInput[[#This Row],[Fund Detail Name]]))=TRUE,"99",Tbl_AppropInput[[#This Row],[Fund Group Code]]))</f>
        <v>07</v>
      </c>
      <c r="P796" s="13">
        <f>VLOOKUP(Tbl_AppropInput[[#This Row],[Agency Code]],TblAgencies[],12,FALSE)</f>
        <v>152</v>
      </c>
    </row>
    <row r="797" spans="1:16" ht="15.6">
      <c r="A797" s="10" t="s">
        <v>1153</v>
      </c>
      <c r="B797" s="11" t="s">
        <v>1381</v>
      </c>
      <c r="C797" s="12">
        <v>152</v>
      </c>
      <c r="D797" s="11" t="s">
        <v>1406</v>
      </c>
      <c r="E797" s="12">
        <v>725</v>
      </c>
      <c r="F797" s="11" t="s">
        <v>1220</v>
      </c>
      <c r="G797" s="11" t="s">
        <v>1858</v>
      </c>
      <c r="H797" s="10" t="s">
        <v>62</v>
      </c>
      <c r="I797" s="11" t="s">
        <v>63</v>
      </c>
      <c r="J797" s="12" t="s">
        <v>1417</v>
      </c>
      <c r="K797" s="11" t="s">
        <v>1418</v>
      </c>
      <c r="L797" s="13">
        <v>12565000</v>
      </c>
      <c r="M797" s="13">
        <v>12565000</v>
      </c>
      <c r="N797" s="13" t="str">
        <f>IF(Tbl_AppropInput[[#This Row],[Fund Detail Code]]="09119",Tbl_AppropInput[[#This Row],[Fund Group Name]],IF(ISNUMBER(SEARCH("covid",Tbl_AppropInput[[#This Row],[Fund Detail Name]]))=TRUE,"COVID Funds",Tbl_AppropInput[[#This Row],[Fund Group Name]]))</f>
        <v>Trust And Agency</v>
      </c>
      <c r="O797" s="13" t="str">
        <f>IF(Tbl_AppropInput[[#This Row],[Fund Detail Code]]="09119",Tbl_AppropInput[[#This Row],[Fund Group Code]],IF(ISNUMBER(SEARCH("covid",Tbl_AppropInput[[#This Row],[Fund Detail Name]]))=TRUE,"99",Tbl_AppropInput[[#This Row],[Fund Group Code]]))</f>
        <v>07</v>
      </c>
      <c r="P797" s="13">
        <f>VLOOKUP(Tbl_AppropInput[[#This Row],[Agency Code]],TblAgencies[],12,FALSE)</f>
        <v>152</v>
      </c>
    </row>
    <row r="798" spans="1:16" ht="15.6">
      <c r="A798" s="10" t="s">
        <v>1153</v>
      </c>
      <c r="B798" s="11" t="s">
        <v>1381</v>
      </c>
      <c r="C798" s="12">
        <v>152</v>
      </c>
      <c r="D798" s="11" t="s">
        <v>1406</v>
      </c>
      <c r="E798" s="12">
        <v>732</v>
      </c>
      <c r="F798" s="11" t="s">
        <v>1422</v>
      </c>
      <c r="G798" s="11" t="s">
        <v>1859</v>
      </c>
      <c r="H798" s="10" t="s">
        <v>20</v>
      </c>
      <c r="I798" s="11" t="s">
        <v>21</v>
      </c>
      <c r="J798" s="12" t="s">
        <v>22</v>
      </c>
      <c r="K798" s="11" t="s">
        <v>23</v>
      </c>
      <c r="L798" s="13">
        <v>5131214</v>
      </c>
      <c r="M798" s="13">
        <v>4320295</v>
      </c>
      <c r="N798" s="13" t="str">
        <f>IF(Tbl_AppropInput[[#This Row],[Fund Detail Code]]="09119",Tbl_AppropInput[[#This Row],[Fund Group Name]],IF(ISNUMBER(SEARCH("covid",Tbl_AppropInput[[#This Row],[Fund Detail Name]]))=TRUE,"COVID Funds",Tbl_AppropInput[[#This Row],[Fund Group Name]]))</f>
        <v>General</v>
      </c>
      <c r="O798" s="13" t="str">
        <f>IF(Tbl_AppropInput[[#This Row],[Fund Detail Code]]="09119",Tbl_AppropInput[[#This Row],[Fund Group Code]],IF(ISNUMBER(SEARCH("covid",Tbl_AppropInput[[#This Row],[Fund Detail Name]]))=TRUE,"99",Tbl_AppropInput[[#This Row],[Fund Group Code]]))</f>
        <v>01</v>
      </c>
      <c r="P798" s="13">
        <f>VLOOKUP(Tbl_AppropInput[[#This Row],[Agency Code]],TblAgencies[],12,FALSE)</f>
        <v>152</v>
      </c>
    </row>
    <row r="799" spans="1:16" ht="15.6">
      <c r="A799" s="10" t="s">
        <v>1153</v>
      </c>
      <c r="B799" s="11" t="s">
        <v>1381</v>
      </c>
      <c r="C799" s="12">
        <v>152</v>
      </c>
      <c r="D799" s="11" t="s">
        <v>1406</v>
      </c>
      <c r="E799" s="12">
        <v>732</v>
      </c>
      <c r="F799" s="11" t="s">
        <v>1422</v>
      </c>
      <c r="G799" s="11" t="s">
        <v>1858</v>
      </c>
      <c r="H799" s="10" t="s">
        <v>24</v>
      </c>
      <c r="I799" s="11" t="s">
        <v>25</v>
      </c>
      <c r="J799" s="12" t="s">
        <v>1423</v>
      </c>
      <c r="K799" s="11" t="s">
        <v>1996</v>
      </c>
      <c r="L799" s="13">
        <v>426581</v>
      </c>
      <c r="M799" s="13">
        <v>426581</v>
      </c>
      <c r="N799" s="13" t="str">
        <f>IF(Tbl_AppropInput[[#This Row],[Fund Detail Code]]="09119",Tbl_AppropInput[[#This Row],[Fund Group Name]],IF(ISNUMBER(SEARCH("covid",Tbl_AppropInput[[#This Row],[Fund Detail Name]]))=TRUE,"COVID Funds",Tbl_AppropInput[[#This Row],[Fund Group Name]]))</f>
        <v>Special</v>
      </c>
      <c r="O799" s="13" t="str">
        <f>IF(Tbl_AppropInput[[#This Row],[Fund Detail Code]]="09119",Tbl_AppropInput[[#This Row],[Fund Group Code]],IF(ISNUMBER(SEARCH("covid",Tbl_AppropInput[[#This Row],[Fund Detail Name]]))=TRUE,"99",Tbl_AppropInput[[#This Row],[Fund Group Code]]))</f>
        <v>02</v>
      </c>
      <c r="P799" s="13">
        <f>VLOOKUP(Tbl_AppropInput[[#This Row],[Agency Code]],TblAgencies[],12,FALSE)</f>
        <v>152</v>
      </c>
    </row>
    <row r="800" spans="1:16" ht="15.6">
      <c r="A800" s="10" t="s">
        <v>1153</v>
      </c>
      <c r="B800" s="11" t="s">
        <v>1381</v>
      </c>
      <c r="C800" s="12">
        <v>152</v>
      </c>
      <c r="D800" s="11" t="s">
        <v>1406</v>
      </c>
      <c r="E800" s="12">
        <v>732</v>
      </c>
      <c r="F800" s="11" t="s">
        <v>1422</v>
      </c>
      <c r="G800" s="11" t="s">
        <v>1858</v>
      </c>
      <c r="H800" s="10" t="s">
        <v>62</v>
      </c>
      <c r="I800" s="11" t="s">
        <v>63</v>
      </c>
      <c r="J800" s="12" t="s">
        <v>1425</v>
      </c>
      <c r="K800" s="11" t="s">
        <v>1426</v>
      </c>
      <c r="L800" s="13">
        <v>8684792</v>
      </c>
      <c r="M800" s="13">
        <v>8684792</v>
      </c>
      <c r="N800" s="13" t="str">
        <f>IF(Tbl_AppropInput[[#This Row],[Fund Detail Code]]="09119",Tbl_AppropInput[[#This Row],[Fund Group Name]],IF(ISNUMBER(SEARCH("covid",Tbl_AppropInput[[#This Row],[Fund Detail Name]]))=TRUE,"COVID Funds",Tbl_AppropInput[[#This Row],[Fund Group Name]]))</f>
        <v>Trust And Agency</v>
      </c>
      <c r="O800" s="13" t="str">
        <f>IF(Tbl_AppropInput[[#This Row],[Fund Detail Code]]="09119",Tbl_AppropInput[[#This Row],[Fund Group Code]],IF(ISNUMBER(SEARCH("covid",Tbl_AppropInput[[#This Row],[Fund Detail Name]]))=TRUE,"99",Tbl_AppropInput[[#This Row],[Fund Group Code]]))</f>
        <v>07</v>
      </c>
      <c r="P800" s="13">
        <f>VLOOKUP(Tbl_AppropInput[[#This Row],[Agency Code]],TblAgencies[],12,FALSE)</f>
        <v>152</v>
      </c>
    </row>
    <row r="801" spans="1:16" ht="15.6">
      <c r="A801" s="10" t="s">
        <v>1153</v>
      </c>
      <c r="B801" s="11" t="s">
        <v>1381</v>
      </c>
      <c r="C801" s="12">
        <v>152</v>
      </c>
      <c r="D801" s="11" t="s">
        <v>1406</v>
      </c>
      <c r="E801" s="12">
        <v>732</v>
      </c>
      <c r="F801" s="11" t="s">
        <v>1422</v>
      </c>
      <c r="G801" s="11" t="s">
        <v>1858</v>
      </c>
      <c r="H801" s="10" t="s">
        <v>62</v>
      </c>
      <c r="I801" s="11" t="s">
        <v>63</v>
      </c>
      <c r="J801" s="12" t="s">
        <v>1409</v>
      </c>
      <c r="K801" s="11" t="s">
        <v>1995</v>
      </c>
      <c r="L801" s="13">
        <v>850519</v>
      </c>
      <c r="M801" s="13">
        <v>850519</v>
      </c>
      <c r="N801" s="13" t="str">
        <f>IF(Tbl_AppropInput[[#This Row],[Fund Detail Code]]="09119",Tbl_AppropInput[[#This Row],[Fund Group Name]],IF(ISNUMBER(SEARCH("covid",Tbl_AppropInput[[#This Row],[Fund Detail Name]]))=TRUE,"COVID Funds",Tbl_AppropInput[[#This Row],[Fund Group Name]]))</f>
        <v>Trust And Agency</v>
      </c>
      <c r="O801" s="13" t="str">
        <f>IF(Tbl_AppropInput[[#This Row],[Fund Detail Code]]="09119",Tbl_AppropInput[[#This Row],[Fund Group Code]],IF(ISNUMBER(SEARCH("covid",Tbl_AppropInput[[#This Row],[Fund Detail Name]]))=TRUE,"99",Tbl_AppropInput[[#This Row],[Fund Group Code]]))</f>
        <v>07</v>
      </c>
      <c r="P801" s="13">
        <f>VLOOKUP(Tbl_AppropInput[[#This Row],[Agency Code]],TblAgencies[],12,FALSE)</f>
        <v>152</v>
      </c>
    </row>
    <row r="802" spans="1:16" ht="15.6">
      <c r="A802" s="10" t="s">
        <v>1153</v>
      </c>
      <c r="B802" s="11" t="s">
        <v>1381</v>
      </c>
      <c r="C802" s="12">
        <v>152</v>
      </c>
      <c r="D802" s="11" t="s">
        <v>1406</v>
      </c>
      <c r="E802" s="12">
        <v>732</v>
      </c>
      <c r="F802" s="11" t="s">
        <v>1422</v>
      </c>
      <c r="G802" s="11" t="s">
        <v>1858</v>
      </c>
      <c r="H802" s="10" t="s">
        <v>40</v>
      </c>
      <c r="I802" s="11" t="s">
        <v>41</v>
      </c>
      <c r="J802" s="12" t="s">
        <v>1427</v>
      </c>
      <c r="K802" s="11" t="s">
        <v>1428</v>
      </c>
      <c r="L802" s="13">
        <v>649364</v>
      </c>
      <c r="M802" s="13">
        <v>649364</v>
      </c>
      <c r="N802" s="13" t="str">
        <f>IF(Tbl_AppropInput[[#This Row],[Fund Detail Code]]="09119",Tbl_AppropInput[[#This Row],[Fund Group Name]],IF(ISNUMBER(SEARCH("covid",Tbl_AppropInput[[#This Row],[Fund Detail Name]]))=TRUE,"COVID Funds",Tbl_AppropInput[[#This Row],[Fund Group Name]]))</f>
        <v>Dedicated Special Revenue</v>
      </c>
      <c r="O802" s="13" t="str">
        <f>IF(Tbl_AppropInput[[#This Row],[Fund Detail Code]]="09119",Tbl_AppropInput[[#This Row],[Fund Group Code]],IF(ISNUMBER(SEARCH("covid",Tbl_AppropInput[[#This Row],[Fund Detail Name]]))=TRUE,"99",Tbl_AppropInput[[#This Row],[Fund Group Code]]))</f>
        <v>09</v>
      </c>
      <c r="P802" s="13">
        <f>VLOOKUP(Tbl_AppropInput[[#This Row],[Agency Code]],TblAgencies[],12,FALSE)</f>
        <v>152</v>
      </c>
    </row>
    <row r="803" spans="1:16" ht="15.6">
      <c r="A803" s="10" t="s">
        <v>1153</v>
      </c>
      <c r="B803" s="11" t="s">
        <v>1381</v>
      </c>
      <c r="C803" s="12">
        <v>155</v>
      </c>
      <c r="D803" s="11" t="s">
        <v>1429</v>
      </c>
      <c r="E803" s="12">
        <v>743</v>
      </c>
      <c r="F803" s="11" t="s">
        <v>1431</v>
      </c>
      <c r="G803" s="11" t="s">
        <v>1859</v>
      </c>
      <c r="H803" s="10" t="s">
        <v>20</v>
      </c>
      <c r="I803" s="11" t="s">
        <v>21</v>
      </c>
      <c r="J803" s="12" t="s">
        <v>22</v>
      </c>
      <c r="K803" s="11" t="s">
        <v>23</v>
      </c>
      <c r="L803" s="13">
        <v>954233341</v>
      </c>
      <c r="M803" s="13">
        <v>994591558</v>
      </c>
      <c r="N803" s="13" t="str">
        <f>IF(Tbl_AppropInput[[#This Row],[Fund Detail Code]]="09119",Tbl_AppropInput[[#This Row],[Fund Group Name]],IF(ISNUMBER(SEARCH("covid",Tbl_AppropInput[[#This Row],[Fund Detail Name]]))=TRUE,"COVID Funds",Tbl_AppropInput[[#This Row],[Fund Group Name]]))</f>
        <v>General</v>
      </c>
      <c r="O803" s="13" t="str">
        <f>IF(Tbl_AppropInput[[#This Row],[Fund Detail Code]]="09119",Tbl_AppropInput[[#This Row],[Fund Group Code]],IF(ISNUMBER(SEARCH("covid",Tbl_AppropInput[[#This Row],[Fund Detail Name]]))=TRUE,"99",Tbl_AppropInput[[#This Row],[Fund Group Code]]))</f>
        <v>01</v>
      </c>
      <c r="P803" s="13">
        <f>VLOOKUP(Tbl_AppropInput[[#This Row],[Agency Code]],TblAgencies[],12,FALSE)</f>
        <v>155</v>
      </c>
    </row>
    <row r="804" spans="1:16" ht="15.6">
      <c r="A804" s="10" t="s">
        <v>1153</v>
      </c>
      <c r="B804" s="11" t="s">
        <v>1381</v>
      </c>
      <c r="C804" s="12">
        <v>155</v>
      </c>
      <c r="D804" s="11" t="s">
        <v>1429</v>
      </c>
      <c r="E804" s="12">
        <v>743</v>
      </c>
      <c r="F804" s="11" t="s">
        <v>1431</v>
      </c>
      <c r="G804" s="11" t="s">
        <v>1858</v>
      </c>
      <c r="H804" s="10" t="s">
        <v>15</v>
      </c>
      <c r="I804" s="11" t="s">
        <v>124</v>
      </c>
      <c r="J804" s="12" t="s">
        <v>125</v>
      </c>
      <c r="K804" s="11" t="s">
        <v>124</v>
      </c>
      <c r="L804" s="13">
        <v>31526576</v>
      </c>
      <c r="M804" s="13">
        <v>31526576</v>
      </c>
      <c r="N804" s="13" t="str">
        <f>IF(Tbl_AppropInput[[#This Row],[Fund Detail Code]]="09119",Tbl_AppropInput[[#This Row],[Fund Group Name]],IF(ISNUMBER(SEARCH("covid",Tbl_AppropInput[[#This Row],[Fund Detail Name]]))=TRUE,"COVID Funds",Tbl_AppropInput[[#This Row],[Fund Group Name]]))</f>
        <v>Higher Education Operating</v>
      </c>
      <c r="O804" s="13" t="str">
        <f>IF(Tbl_AppropInput[[#This Row],[Fund Detail Code]]="09119",Tbl_AppropInput[[#This Row],[Fund Group Code]],IF(ISNUMBER(SEARCH("covid",Tbl_AppropInput[[#This Row],[Fund Detail Name]]))=TRUE,"99",Tbl_AppropInput[[#This Row],[Fund Group Code]]))</f>
        <v>03</v>
      </c>
      <c r="P804" s="13">
        <f>VLOOKUP(Tbl_AppropInput[[#This Row],[Agency Code]],TblAgencies[],12,FALSE)</f>
        <v>155</v>
      </c>
    </row>
    <row r="805" spans="1:16" ht="15.6">
      <c r="A805" s="10" t="s">
        <v>1153</v>
      </c>
      <c r="B805" s="11" t="s">
        <v>1381</v>
      </c>
      <c r="C805" s="12">
        <v>155</v>
      </c>
      <c r="D805" s="11" t="s">
        <v>1429</v>
      </c>
      <c r="E805" s="12">
        <v>743</v>
      </c>
      <c r="F805" s="11" t="s">
        <v>1431</v>
      </c>
      <c r="G805" s="11" t="s">
        <v>1858</v>
      </c>
      <c r="H805" s="10" t="s">
        <v>40</v>
      </c>
      <c r="I805" s="11" t="s">
        <v>41</v>
      </c>
      <c r="J805" s="12" t="s">
        <v>1432</v>
      </c>
      <c r="K805" s="11" t="s">
        <v>1997</v>
      </c>
      <c r="L805" s="13">
        <v>645000</v>
      </c>
      <c r="M805" s="13">
        <v>645000</v>
      </c>
      <c r="N805" s="13" t="str">
        <f>IF(Tbl_AppropInput[[#This Row],[Fund Detail Code]]="09119",Tbl_AppropInput[[#This Row],[Fund Group Name]],IF(ISNUMBER(SEARCH("covid",Tbl_AppropInput[[#This Row],[Fund Detail Name]]))=TRUE,"COVID Funds",Tbl_AppropInput[[#This Row],[Fund Group Name]]))</f>
        <v>Dedicated Special Revenue</v>
      </c>
      <c r="O805" s="13" t="str">
        <f>IF(Tbl_AppropInput[[#This Row],[Fund Detail Code]]="09119",Tbl_AppropInput[[#This Row],[Fund Group Code]],IF(ISNUMBER(SEARCH("covid",Tbl_AppropInput[[#This Row],[Fund Detail Name]]))=TRUE,"99",Tbl_AppropInput[[#This Row],[Fund Group Code]]))</f>
        <v>09</v>
      </c>
      <c r="P805" s="13">
        <f>VLOOKUP(Tbl_AppropInput[[#This Row],[Agency Code]],TblAgencies[],12,FALSE)</f>
        <v>155</v>
      </c>
    </row>
    <row r="806" spans="1:16" ht="15.6">
      <c r="A806" s="10" t="s">
        <v>1153</v>
      </c>
      <c r="B806" s="11" t="s">
        <v>1381</v>
      </c>
      <c r="C806" s="12">
        <v>155</v>
      </c>
      <c r="D806" s="11" t="s">
        <v>1429</v>
      </c>
      <c r="E806" s="12">
        <v>743</v>
      </c>
      <c r="F806" s="11" t="s">
        <v>1431</v>
      </c>
      <c r="G806" s="11" t="s">
        <v>1858</v>
      </c>
      <c r="H806" s="10" t="s">
        <v>30</v>
      </c>
      <c r="I806" s="11" t="s">
        <v>31</v>
      </c>
      <c r="J806" s="12" t="s">
        <v>32</v>
      </c>
      <c r="K806" s="11" t="s">
        <v>31</v>
      </c>
      <c r="L806" s="13">
        <v>5400139</v>
      </c>
      <c r="M806" s="13">
        <v>4896246</v>
      </c>
      <c r="N806" s="13" t="str">
        <f>IF(Tbl_AppropInput[[#This Row],[Fund Detail Code]]="09119",Tbl_AppropInput[[#This Row],[Fund Group Name]],IF(ISNUMBER(SEARCH("covid",Tbl_AppropInput[[#This Row],[Fund Detail Name]]))=TRUE,"COVID Funds",Tbl_AppropInput[[#This Row],[Fund Group Name]]))</f>
        <v>Federal Trust</v>
      </c>
      <c r="O806" s="13" t="str">
        <f>IF(Tbl_AppropInput[[#This Row],[Fund Detail Code]]="09119",Tbl_AppropInput[[#This Row],[Fund Group Code]],IF(ISNUMBER(SEARCH("covid",Tbl_AppropInput[[#This Row],[Fund Detail Name]]))=TRUE,"99",Tbl_AppropInput[[#This Row],[Fund Group Code]]))</f>
        <v>10</v>
      </c>
      <c r="P806" s="13">
        <f>VLOOKUP(Tbl_AppropInput[[#This Row],[Agency Code]],TblAgencies[],12,FALSE)</f>
        <v>155</v>
      </c>
    </row>
    <row r="807" spans="1:16" ht="15.6">
      <c r="A807" s="10" t="s">
        <v>1998</v>
      </c>
      <c r="B807" s="11" t="s">
        <v>385</v>
      </c>
      <c r="C807" s="12">
        <v>188</v>
      </c>
      <c r="D807" s="11" t="s">
        <v>386</v>
      </c>
      <c r="E807" s="12" t="s">
        <v>212</v>
      </c>
      <c r="F807" s="11" t="s">
        <v>212</v>
      </c>
      <c r="G807" s="11" t="s">
        <v>1858</v>
      </c>
      <c r="H807" s="10" t="s">
        <v>212</v>
      </c>
      <c r="I807" s="11" t="s">
        <v>212</v>
      </c>
      <c r="J807" s="12" t="s">
        <v>212</v>
      </c>
      <c r="K807" s="11" t="s">
        <v>212</v>
      </c>
      <c r="L807" s="13">
        <v>0</v>
      </c>
      <c r="M807" s="13">
        <v>0</v>
      </c>
      <c r="N807" s="13" t="str">
        <f>IF(Tbl_AppropInput[[#This Row],[Fund Detail Code]]="09119",Tbl_AppropInput[[#This Row],[Fund Group Name]],IF(ISNUMBER(SEARCH("covid",Tbl_AppropInput[[#This Row],[Fund Detail Name]]))=TRUE,"COVID Funds",Tbl_AppropInput[[#This Row],[Fund Group Name]]))</f>
        <v/>
      </c>
      <c r="O807" s="13" t="str">
        <f>IF(Tbl_AppropInput[[#This Row],[Fund Detail Code]]="09119",Tbl_AppropInput[[#This Row],[Fund Group Code]],IF(ISNUMBER(SEARCH("covid",Tbl_AppropInput[[#This Row],[Fund Detail Name]]))=TRUE,"99",Tbl_AppropInput[[#This Row],[Fund Group Code]]))</f>
        <v/>
      </c>
      <c r="P807" s="13">
        <f>VLOOKUP(Tbl_AppropInput[[#This Row],[Agency Code]],TblAgencies[],12,FALSE)</f>
        <v>188</v>
      </c>
    </row>
    <row r="808" spans="1:16" ht="15.6">
      <c r="A808" s="10" t="s">
        <v>1998</v>
      </c>
      <c r="B808" s="11" t="s">
        <v>385</v>
      </c>
      <c r="C808" s="12">
        <v>188</v>
      </c>
      <c r="D808" s="11" t="s">
        <v>386</v>
      </c>
      <c r="E808" s="12">
        <v>799</v>
      </c>
      <c r="F808" s="11" t="s">
        <v>52</v>
      </c>
      <c r="G808" s="11" t="s">
        <v>1859</v>
      </c>
      <c r="H808" s="10" t="s">
        <v>20</v>
      </c>
      <c r="I808" s="11" t="s">
        <v>21</v>
      </c>
      <c r="J808" s="12" t="s">
        <v>22</v>
      </c>
      <c r="K808" s="11" t="s">
        <v>23</v>
      </c>
      <c r="L808" s="13">
        <v>1653270</v>
      </c>
      <c r="M808" s="13">
        <v>903270</v>
      </c>
      <c r="N808" s="13" t="str">
        <f>IF(Tbl_AppropInput[[#This Row],[Fund Detail Code]]="09119",Tbl_AppropInput[[#This Row],[Fund Group Name]],IF(ISNUMBER(SEARCH("covid",Tbl_AppropInput[[#This Row],[Fund Detail Name]]))=TRUE,"COVID Funds",Tbl_AppropInput[[#This Row],[Fund Group Name]]))</f>
        <v>General</v>
      </c>
      <c r="O808" s="13" t="str">
        <f>IF(Tbl_AppropInput[[#This Row],[Fund Detail Code]]="09119",Tbl_AppropInput[[#This Row],[Fund Group Code]],IF(ISNUMBER(SEARCH("covid",Tbl_AppropInput[[#This Row],[Fund Detail Name]]))=TRUE,"99",Tbl_AppropInput[[#This Row],[Fund Group Code]]))</f>
        <v>01</v>
      </c>
      <c r="P808" s="13">
        <f>VLOOKUP(Tbl_AppropInput[[#This Row],[Agency Code]],TblAgencies[],12,FALSE)</f>
        <v>188</v>
      </c>
    </row>
    <row r="809" spans="1:16" ht="15.6">
      <c r="A809" s="10" t="s">
        <v>1998</v>
      </c>
      <c r="B809" s="11" t="s">
        <v>385</v>
      </c>
      <c r="C809" s="12">
        <v>200</v>
      </c>
      <c r="D809" s="11" t="s">
        <v>387</v>
      </c>
      <c r="E809" s="12" t="s">
        <v>212</v>
      </c>
      <c r="F809" s="11" t="s">
        <v>212</v>
      </c>
      <c r="G809" s="11" t="s">
        <v>1858</v>
      </c>
      <c r="H809" s="10" t="s">
        <v>212</v>
      </c>
      <c r="I809" s="11" t="s">
        <v>212</v>
      </c>
      <c r="J809" s="12" t="s">
        <v>212</v>
      </c>
      <c r="K809" s="11" t="s">
        <v>212</v>
      </c>
      <c r="L809" s="13">
        <v>0</v>
      </c>
      <c r="M809" s="13">
        <v>0</v>
      </c>
      <c r="N809" s="13" t="str">
        <f>IF(Tbl_AppropInput[[#This Row],[Fund Detail Code]]="09119",Tbl_AppropInput[[#This Row],[Fund Group Name]],IF(ISNUMBER(SEARCH("covid",Tbl_AppropInput[[#This Row],[Fund Detail Name]]))=TRUE,"COVID Funds",Tbl_AppropInput[[#This Row],[Fund Group Name]]))</f>
        <v/>
      </c>
      <c r="O809" s="13" t="str">
        <f>IF(Tbl_AppropInput[[#This Row],[Fund Detail Code]]="09119",Tbl_AppropInput[[#This Row],[Fund Group Code]],IF(ISNUMBER(SEARCH("covid",Tbl_AppropInput[[#This Row],[Fund Detail Name]]))=TRUE,"99",Tbl_AppropInput[[#This Row],[Fund Group Code]]))</f>
        <v/>
      </c>
      <c r="P809" s="13">
        <f>VLOOKUP(Tbl_AppropInput[[#This Row],[Agency Code]],TblAgencies[],12,FALSE)</f>
        <v>200</v>
      </c>
    </row>
    <row r="810" spans="1:16" ht="15.6">
      <c r="A810" s="10" t="s">
        <v>1998</v>
      </c>
      <c r="B810" s="11" t="s">
        <v>385</v>
      </c>
      <c r="C810" s="12">
        <v>200</v>
      </c>
      <c r="D810" s="11" t="s">
        <v>387</v>
      </c>
      <c r="E810" s="12">
        <v>453</v>
      </c>
      <c r="F810" s="11" t="s">
        <v>389</v>
      </c>
      <c r="G810" s="11" t="s">
        <v>1859</v>
      </c>
      <c r="H810" s="10" t="s">
        <v>20</v>
      </c>
      <c r="I810" s="11" t="s">
        <v>21</v>
      </c>
      <c r="J810" s="12" t="s">
        <v>22</v>
      </c>
      <c r="K810" s="11" t="s">
        <v>23</v>
      </c>
      <c r="L810" s="13">
        <v>327959444</v>
      </c>
      <c r="M810" s="13">
        <v>327959444</v>
      </c>
      <c r="N810" s="13" t="str">
        <f>IF(Tbl_AppropInput[[#This Row],[Fund Detail Code]]="09119",Tbl_AppropInput[[#This Row],[Fund Group Name]],IF(ISNUMBER(SEARCH("covid",Tbl_AppropInput[[#This Row],[Fund Detail Name]]))=TRUE,"COVID Funds",Tbl_AppropInput[[#This Row],[Fund Group Name]]))</f>
        <v>General</v>
      </c>
      <c r="O810" s="13" t="str">
        <f>IF(Tbl_AppropInput[[#This Row],[Fund Detail Code]]="09119",Tbl_AppropInput[[#This Row],[Fund Group Code]],IF(ISNUMBER(SEARCH("covid",Tbl_AppropInput[[#This Row],[Fund Detail Name]]))=TRUE,"99",Tbl_AppropInput[[#This Row],[Fund Group Code]]))</f>
        <v>01</v>
      </c>
      <c r="P810" s="13">
        <f>VLOOKUP(Tbl_AppropInput[[#This Row],[Agency Code]],TblAgencies[],12,FALSE)</f>
        <v>200</v>
      </c>
    </row>
    <row r="811" spans="1:16" ht="15.6">
      <c r="A811" s="10" t="s">
        <v>1998</v>
      </c>
      <c r="B811" s="11" t="s">
        <v>385</v>
      </c>
      <c r="C811" s="12">
        <v>200</v>
      </c>
      <c r="D811" s="11" t="s">
        <v>387</v>
      </c>
      <c r="E811" s="12">
        <v>453</v>
      </c>
      <c r="F811" s="11" t="s">
        <v>389</v>
      </c>
      <c r="G811" s="11" t="s">
        <v>1858</v>
      </c>
      <c r="H811" s="10" t="s">
        <v>30</v>
      </c>
      <c r="I811" s="11" t="s">
        <v>31</v>
      </c>
      <c r="J811" s="12" t="s">
        <v>32</v>
      </c>
      <c r="K811" s="11" t="s">
        <v>31</v>
      </c>
      <c r="L811" s="13">
        <v>57632329</v>
      </c>
      <c r="M811" s="13">
        <v>57632329</v>
      </c>
      <c r="N811" s="13" t="str">
        <f>IF(Tbl_AppropInput[[#This Row],[Fund Detail Code]]="09119",Tbl_AppropInput[[#This Row],[Fund Group Name]],IF(ISNUMBER(SEARCH("covid",Tbl_AppropInput[[#This Row],[Fund Detail Name]]))=TRUE,"COVID Funds",Tbl_AppropInput[[#This Row],[Fund Group Name]]))</f>
        <v>Federal Trust</v>
      </c>
      <c r="O811" s="13" t="str">
        <f>IF(Tbl_AppropInput[[#This Row],[Fund Detail Code]]="09119",Tbl_AppropInput[[#This Row],[Fund Group Code]],IF(ISNUMBER(SEARCH("covid",Tbl_AppropInput[[#This Row],[Fund Detail Name]]))=TRUE,"99",Tbl_AppropInput[[#This Row],[Fund Group Code]]))</f>
        <v>10</v>
      </c>
      <c r="P811" s="13">
        <f>VLOOKUP(Tbl_AppropInput[[#This Row],[Agency Code]],TblAgencies[],12,FALSE)</f>
        <v>200</v>
      </c>
    </row>
    <row r="812" spans="1:16" ht="15.6">
      <c r="A812" s="10" t="s">
        <v>1998</v>
      </c>
      <c r="B812" s="11" t="s">
        <v>385</v>
      </c>
      <c r="C812" s="12">
        <v>200</v>
      </c>
      <c r="D812" s="11" t="s">
        <v>387</v>
      </c>
      <c r="E812" s="12">
        <v>499</v>
      </c>
      <c r="F812" s="11" t="s">
        <v>52</v>
      </c>
      <c r="G812" s="11" t="s">
        <v>1859</v>
      </c>
      <c r="H812" s="10" t="s">
        <v>20</v>
      </c>
      <c r="I812" s="11" t="s">
        <v>21</v>
      </c>
      <c r="J812" s="12" t="s">
        <v>22</v>
      </c>
      <c r="K812" s="11" t="s">
        <v>23</v>
      </c>
      <c r="L812" s="13">
        <v>2739989</v>
      </c>
      <c r="M812" s="13">
        <v>2700324</v>
      </c>
      <c r="N812" s="13" t="str">
        <f>IF(Tbl_AppropInput[[#This Row],[Fund Detail Code]]="09119",Tbl_AppropInput[[#This Row],[Fund Group Name]],IF(ISNUMBER(SEARCH("covid",Tbl_AppropInput[[#This Row],[Fund Detail Name]]))=TRUE,"COVID Funds",Tbl_AppropInput[[#This Row],[Fund Group Name]]))</f>
        <v>General</v>
      </c>
      <c r="O812" s="13" t="str">
        <f>IF(Tbl_AppropInput[[#This Row],[Fund Detail Code]]="09119",Tbl_AppropInput[[#This Row],[Fund Group Code]],IF(ISNUMBER(SEARCH("covid",Tbl_AppropInput[[#This Row],[Fund Detail Name]]))=TRUE,"99",Tbl_AppropInput[[#This Row],[Fund Group Code]]))</f>
        <v>01</v>
      </c>
      <c r="P812" s="13">
        <f>VLOOKUP(Tbl_AppropInput[[#This Row],[Agency Code]],TblAgencies[],12,FALSE)</f>
        <v>200</v>
      </c>
    </row>
    <row r="813" spans="1:16" ht="15.6">
      <c r="A813" s="10" t="s">
        <v>1998</v>
      </c>
      <c r="B813" s="11" t="s">
        <v>385</v>
      </c>
      <c r="C813" s="12">
        <v>751</v>
      </c>
      <c r="D813" s="11" t="s">
        <v>618</v>
      </c>
      <c r="E813" s="12" t="s">
        <v>212</v>
      </c>
      <c r="F813" s="11" t="s">
        <v>212</v>
      </c>
      <c r="G813" s="11" t="s">
        <v>1858</v>
      </c>
      <c r="H813" s="10" t="s">
        <v>212</v>
      </c>
      <c r="I813" s="11" t="s">
        <v>212</v>
      </c>
      <c r="J813" s="12" t="s">
        <v>212</v>
      </c>
      <c r="K813" s="11" t="s">
        <v>212</v>
      </c>
      <c r="L813" s="13">
        <v>0</v>
      </c>
      <c r="M813" s="13">
        <v>0</v>
      </c>
      <c r="N813" s="13" t="str">
        <f>IF(Tbl_AppropInput[[#This Row],[Fund Detail Code]]="09119",Tbl_AppropInput[[#This Row],[Fund Group Name]],IF(ISNUMBER(SEARCH("covid",Tbl_AppropInput[[#This Row],[Fund Detail Name]]))=TRUE,"COVID Funds",Tbl_AppropInput[[#This Row],[Fund Group Name]]))</f>
        <v/>
      </c>
      <c r="O813" s="13" t="str">
        <f>IF(Tbl_AppropInput[[#This Row],[Fund Detail Code]]="09119",Tbl_AppropInput[[#This Row],[Fund Group Code]],IF(ISNUMBER(SEARCH("covid",Tbl_AppropInput[[#This Row],[Fund Detail Name]]))=TRUE,"99",Tbl_AppropInput[[#This Row],[Fund Group Code]]))</f>
        <v/>
      </c>
      <c r="P813" s="13">
        <f>VLOOKUP(Tbl_AppropInput[[#This Row],[Agency Code]],TblAgencies[],12,FALSE)</f>
        <v>751</v>
      </c>
    </row>
    <row r="814" spans="1:16" ht="15.6">
      <c r="A814" s="10" t="s">
        <v>1998</v>
      </c>
      <c r="B814" s="11" t="s">
        <v>385</v>
      </c>
      <c r="C814" s="12">
        <v>751</v>
      </c>
      <c r="D814" s="11" t="s">
        <v>618</v>
      </c>
      <c r="E814" s="12">
        <v>450</v>
      </c>
      <c r="F814" s="11" t="s">
        <v>564</v>
      </c>
      <c r="G814" s="11" t="s">
        <v>1859</v>
      </c>
      <c r="H814" s="10" t="s">
        <v>20</v>
      </c>
      <c r="I814" s="11" t="s">
        <v>21</v>
      </c>
      <c r="J814" s="12" t="s">
        <v>22</v>
      </c>
      <c r="K814" s="11" t="s">
        <v>23</v>
      </c>
      <c r="L814" s="13">
        <v>1320862</v>
      </c>
      <c r="M814" s="13">
        <v>1320862</v>
      </c>
      <c r="N814" s="13" t="str">
        <f>IF(Tbl_AppropInput[[#This Row],[Fund Detail Code]]="09119",Tbl_AppropInput[[#This Row],[Fund Group Name]],IF(ISNUMBER(SEARCH("covid",Tbl_AppropInput[[#This Row],[Fund Detail Name]]))=TRUE,"COVID Funds",Tbl_AppropInput[[#This Row],[Fund Group Name]]))</f>
        <v>General</v>
      </c>
      <c r="O814" s="13" t="str">
        <f>IF(Tbl_AppropInput[[#This Row],[Fund Detail Code]]="09119",Tbl_AppropInput[[#This Row],[Fund Group Code]],IF(ISNUMBER(SEARCH("covid",Tbl_AppropInput[[#This Row],[Fund Detail Name]]))=TRUE,"99",Tbl_AppropInput[[#This Row],[Fund Group Code]]))</f>
        <v>01</v>
      </c>
      <c r="P814" s="13">
        <f>VLOOKUP(Tbl_AppropInput[[#This Row],[Agency Code]],TblAgencies[],12,FALSE)</f>
        <v>751</v>
      </c>
    </row>
    <row r="815" spans="1:16" ht="15.6">
      <c r="A815" s="10" t="s">
        <v>1998</v>
      </c>
      <c r="B815" s="11" t="s">
        <v>385</v>
      </c>
      <c r="C815" s="12">
        <v>751</v>
      </c>
      <c r="D815" s="11" t="s">
        <v>618</v>
      </c>
      <c r="E815" s="12">
        <v>450</v>
      </c>
      <c r="F815" s="11" t="s">
        <v>564</v>
      </c>
      <c r="G815" s="11" t="s">
        <v>1858</v>
      </c>
      <c r="H815" s="10" t="s">
        <v>24</v>
      </c>
      <c r="I815" s="11" t="s">
        <v>25</v>
      </c>
      <c r="J815" s="12" t="s">
        <v>619</v>
      </c>
      <c r="K815" s="11" t="s">
        <v>1999</v>
      </c>
      <c r="L815" s="13">
        <v>2381294</v>
      </c>
      <c r="M815" s="13">
        <v>2381294</v>
      </c>
      <c r="N815" s="13" t="str">
        <f>IF(Tbl_AppropInput[[#This Row],[Fund Detail Code]]="09119",Tbl_AppropInput[[#This Row],[Fund Group Name]],IF(ISNUMBER(SEARCH("covid",Tbl_AppropInput[[#This Row],[Fund Detail Name]]))=TRUE,"COVID Funds",Tbl_AppropInput[[#This Row],[Fund Group Name]]))</f>
        <v>Special</v>
      </c>
      <c r="O815" s="13" t="str">
        <f>IF(Tbl_AppropInput[[#This Row],[Fund Detail Code]]="09119",Tbl_AppropInput[[#This Row],[Fund Group Code]],IF(ISNUMBER(SEARCH("covid",Tbl_AppropInput[[#This Row],[Fund Detail Name]]))=TRUE,"99",Tbl_AppropInput[[#This Row],[Fund Group Code]]))</f>
        <v>02</v>
      </c>
      <c r="P815" s="13">
        <f>VLOOKUP(Tbl_AppropInput[[#This Row],[Agency Code]],TblAgencies[],12,FALSE)</f>
        <v>751</v>
      </c>
    </row>
    <row r="816" spans="1:16" ht="15.6">
      <c r="A816" s="10" t="s">
        <v>1998</v>
      </c>
      <c r="B816" s="11" t="s">
        <v>385</v>
      </c>
      <c r="C816" s="12">
        <v>751</v>
      </c>
      <c r="D816" s="11" t="s">
        <v>618</v>
      </c>
      <c r="E816" s="12">
        <v>450</v>
      </c>
      <c r="F816" s="11" t="s">
        <v>564</v>
      </c>
      <c r="G816" s="11" t="s">
        <v>1858</v>
      </c>
      <c r="H816" s="10" t="s">
        <v>30</v>
      </c>
      <c r="I816" s="11" t="s">
        <v>31</v>
      </c>
      <c r="J816" s="12" t="s">
        <v>32</v>
      </c>
      <c r="K816" s="11" t="s">
        <v>31</v>
      </c>
      <c r="L816" s="13">
        <v>214450</v>
      </c>
      <c r="M816" s="13">
        <v>175500</v>
      </c>
      <c r="N816" s="13" t="str">
        <f>IF(Tbl_AppropInput[[#This Row],[Fund Detail Code]]="09119",Tbl_AppropInput[[#This Row],[Fund Group Name]],IF(ISNUMBER(SEARCH("covid",Tbl_AppropInput[[#This Row],[Fund Detail Name]]))=TRUE,"COVID Funds",Tbl_AppropInput[[#This Row],[Fund Group Name]]))</f>
        <v>Federal Trust</v>
      </c>
      <c r="O816" s="13" t="str">
        <f>IF(Tbl_AppropInput[[#This Row],[Fund Detail Code]]="09119",Tbl_AppropInput[[#This Row],[Fund Group Code]],IF(ISNUMBER(SEARCH("covid",Tbl_AppropInput[[#This Row],[Fund Detail Name]]))=TRUE,"99",Tbl_AppropInput[[#This Row],[Fund Group Code]]))</f>
        <v>10</v>
      </c>
      <c r="P816" s="13">
        <f>VLOOKUP(Tbl_AppropInput[[#This Row],[Agency Code]],TblAgencies[],12,FALSE)</f>
        <v>751</v>
      </c>
    </row>
    <row r="817" spans="1:16" ht="15.6">
      <c r="A817" s="10" t="s">
        <v>1998</v>
      </c>
      <c r="B817" s="11" t="s">
        <v>385</v>
      </c>
      <c r="C817" s="12">
        <v>601</v>
      </c>
      <c r="D817" s="11" t="s">
        <v>443</v>
      </c>
      <c r="E817" s="12" t="s">
        <v>212</v>
      </c>
      <c r="F817" s="11" t="s">
        <v>212</v>
      </c>
      <c r="G817" s="11" t="s">
        <v>1858</v>
      </c>
      <c r="H817" s="10" t="s">
        <v>212</v>
      </c>
      <c r="I817" s="11" t="s">
        <v>212</v>
      </c>
      <c r="J817" s="12" t="s">
        <v>212</v>
      </c>
      <c r="K817" s="11" t="s">
        <v>212</v>
      </c>
      <c r="L817" s="13">
        <v>0</v>
      </c>
      <c r="M817" s="13">
        <v>0</v>
      </c>
      <c r="N817" s="13" t="str">
        <f>IF(Tbl_AppropInput[[#This Row],[Fund Detail Code]]="09119",Tbl_AppropInput[[#This Row],[Fund Group Name]],IF(ISNUMBER(SEARCH("covid",Tbl_AppropInput[[#This Row],[Fund Detail Name]]))=TRUE,"COVID Funds",Tbl_AppropInput[[#This Row],[Fund Group Name]]))</f>
        <v/>
      </c>
      <c r="O817" s="13" t="str">
        <f>IF(Tbl_AppropInput[[#This Row],[Fund Detail Code]]="09119",Tbl_AppropInput[[#This Row],[Fund Group Code]],IF(ISNUMBER(SEARCH("covid",Tbl_AppropInput[[#This Row],[Fund Detail Name]]))=TRUE,"99",Tbl_AppropInput[[#This Row],[Fund Group Code]]))</f>
        <v/>
      </c>
      <c r="P817" s="13">
        <f>VLOOKUP(Tbl_AppropInput[[#This Row],[Agency Code]],TblAgencies[],12,FALSE)</f>
        <v>601</v>
      </c>
    </row>
    <row r="818" spans="1:16" ht="15.6">
      <c r="A818" s="10" t="s">
        <v>1998</v>
      </c>
      <c r="B818" s="11" t="s">
        <v>385</v>
      </c>
      <c r="C818" s="12">
        <v>601</v>
      </c>
      <c r="D818" s="11" t="s">
        <v>443</v>
      </c>
      <c r="E818" s="12">
        <v>108</v>
      </c>
      <c r="F818" s="11" t="s">
        <v>153</v>
      </c>
      <c r="G818" s="11" t="s">
        <v>1859</v>
      </c>
      <c r="H818" s="10" t="s">
        <v>20</v>
      </c>
      <c r="I818" s="11" t="s">
        <v>21</v>
      </c>
      <c r="J818" s="12" t="s">
        <v>22</v>
      </c>
      <c r="K818" s="11" t="s">
        <v>23</v>
      </c>
      <c r="L818" s="13">
        <v>5175000</v>
      </c>
      <c r="M818" s="13">
        <v>5175000</v>
      </c>
      <c r="N818" s="13" t="str">
        <f>IF(Tbl_AppropInput[[#This Row],[Fund Detail Code]]="09119",Tbl_AppropInput[[#This Row],[Fund Group Name]],IF(ISNUMBER(SEARCH("covid",Tbl_AppropInput[[#This Row],[Fund Detail Name]]))=TRUE,"COVID Funds",Tbl_AppropInput[[#This Row],[Fund Group Name]]))</f>
        <v>General</v>
      </c>
      <c r="O818" s="13" t="str">
        <f>IF(Tbl_AppropInput[[#This Row],[Fund Detail Code]]="09119",Tbl_AppropInput[[#This Row],[Fund Group Code]],IF(ISNUMBER(SEARCH("covid",Tbl_AppropInput[[#This Row],[Fund Detail Name]]))=TRUE,"99",Tbl_AppropInput[[#This Row],[Fund Group Code]]))</f>
        <v>01</v>
      </c>
      <c r="P818" s="13">
        <f>VLOOKUP(Tbl_AppropInput[[#This Row],[Agency Code]],TblAgencies[],12,FALSE)</f>
        <v>601</v>
      </c>
    </row>
    <row r="819" spans="1:16" ht="15.6">
      <c r="A819" s="10" t="s">
        <v>1998</v>
      </c>
      <c r="B819" s="11" t="s">
        <v>385</v>
      </c>
      <c r="C819" s="12">
        <v>601</v>
      </c>
      <c r="D819" s="11" t="s">
        <v>443</v>
      </c>
      <c r="E819" s="12">
        <v>108</v>
      </c>
      <c r="F819" s="11" t="s">
        <v>153</v>
      </c>
      <c r="G819" s="11" t="s">
        <v>1858</v>
      </c>
      <c r="H819" s="10" t="s">
        <v>40</v>
      </c>
      <c r="I819" s="11" t="s">
        <v>41</v>
      </c>
      <c r="J819" s="12" t="s">
        <v>444</v>
      </c>
      <c r="K819" s="11" t="s">
        <v>445</v>
      </c>
      <c r="L819" s="13">
        <v>5000</v>
      </c>
      <c r="M819" s="13">
        <v>5000</v>
      </c>
      <c r="N819" s="13" t="str">
        <f>IF(Tbl_AppropInput[[#This Row],[Fund Detail Code]]="09119",Tbl_AppropInput[[#This Row],[Fund Group Name]],IF(ISNUMBER(SEARCH("covid",Tbl_AppropInput[[#This Row],[Fund Detail Name]]))=TRUE,"COVID Funds",Tbl_AppropInput[[#This Row],[Fund Group Name]]))</f>
        <v>Dedicated Special Revenue</v>
      </c>
      <c r="O819" s="13" t="str">
        <f>IF(Tbl_AppropInput[[#This Row],[Fund Detail Code]]="09119",Tbl_AppropInput[[#This Row],[Fund Group Code]],IF(ISNUMBER(SEARCH("covid",Tbl_AppropInput[[#This Row],[Fund Detail Name]]))=TRUE,"99",Tbl_AppropInput[[#This Row],[Fund Group Code]]))</f>
        <v>09</v>
      </c>
      <c r="P819" s="13">
        <f>VLOOKUP(Tbl_AppropInput[[#This Row],[Agency Code]],TblAgencies[],12,FALSE)</f>
        <v>601</v>
      </c>
    </row>
    <row r="820" spans="1:16" ht="15.6">
      <c r="A820" s="10" t="s">
        <v>1998</v>
      </c>
      <c r="B820" s="11" t="s">
        <v>385</v>
      </c>
      <c r="C820" s="12">
        <v>601</v>
      </c>
      <c r="D820" s="11" t="s">
        <v>443</v>
      </c>
      <c r="E820" s="12">
        <v>108</v>
      </c>
      <c r="F820" s="11" t="s">
        <v>153</v>
      </c>
      <c r="G820" s="11" t="s">
        <v>1858</v>
      </c>
      <c r="H820" s="10" t="s">
        <v>40</v>
      </c>
      <c r="I820" s="11" t="s">
        <v>41</v>
      </c>
      <c r="J820" s="12" t="s">
        <v>2000</v>
      </c>
      <c r="K820" s="11" t="s">
        <v>2001</v>
      </c>
      <c r="L820" s="13">
        <v>80000</v>
      </c>
      <c r="M820" s="13">
        <v>80000</v>
      </c>
      <c r="N820" s="13" t="str">
        <f>IF(Tbl_AppropInput[[#This Row],[Fund Detail Code]]="09119",Tbl_AppropInput[[#This Row],[Fund Group Name]],IF(ISNUMBER(SEARCH("covid",Tbl_AppropInput[[#This Row],[Fund Detail Name]]))=TRUE,"COVID Funds",Tbl_AppropInput[[#This Row],[Fund Group Name]]))</f>
        <v>Dedicated Special Revenue</v>
      </c>
      <c r="O820" s="13" t="str">
        <f>IF(Tbl_AppropInput[[#This Row],[Fund Detail Code]]="09119",Tbl_AppropInput[[#This Row],[Fund Group Code]],IF(ISNUMBER(SEARCH("covid",Tbl_AppropInput[[#This Row],[Fund Detail Name]]))=TRUE,"99",Tbl_AppropInput[[#This Row],[Fund Group Code]]))</f>
        <v>09</v>
      </c>
      <c r="P820" s="13">
        <f>VLOOKUP(Tbl_AppropInput[[#This Row],[Agency Code]],TblAgencies[],12,FALSE)</f>
        <v>601</v>
      </c>
    </row>
    <row r="821" spans="1:16" ht="15.6">
      <c r="A821" s="10" t="s">
        <v>1998</v>
      </c>
      <c r="B821" s="11" t="s">
        <v>385</v>
      </c>
      <c r="C821" s="12">
        <v>601</v>
      </c>
      <c r="D821" s="11" t="s">
        <v>443</v>
      </c>
      <c r="E821" s="12">
        <v>108</v>
      </c>
      <c r="F821" s="11" t="s">
        <v>153</v>
      </c>
      <c r="G821" s="11" t="s">
        <v>1858</v>
      </c>
      <c r="H821" s="10" t="s">
        <v>30</v>
      </c>
      <c r="I821" s="11" t="s">
        <v>31</v>
      </c>
      <c r="J821" s="12" t="s">
        <v>32</v>
      </c>
      <c r="K821" s="11" t="s">
        <v>31</v>
      </c>
      <c r="L821" s="13">
        <v>1600000</v>
      </c>
      <c r="M821" s="13">
        <v>1600000</v>
      </c>
      <c r="N821" s="13" t="str">
        <f>IF(Tbl_AppropInput[[#This Row],[Fund Detail Code]]="09119",Tbl_AppropInput[[#This Row],[Fund Group Name]],IF(ISNUMBER(SEARCH("covid",Tbl_AppropInput[[#This Row],[Fund Detail Name]]))=TRUE,"COVID Funds",Tbl_AppropInput[[#This Row],[Fund Group Name]]))</f>
        <v>Federal Trust</v>
      </c>
      <c r="O821" s="13" t="str">
        <f>IF(Tbl_AppropInput[[#This Row],[Fund Detail Code]]="09119",Tbl_AppropInput[[#This Row],[Fund Group Code]],IF(ISNUMBER(SEARCH("covid",Tbl_AppropInput[[#This Row],[Fund Detail Name]]))=TRUE,"99",Tbl_AppropInput[[#This Row],[Fund Group Code]]))</f>
        <v>10</v>
      </c>
      <c r="P821" s="13">
        <f>VLOOKUP(Tbl_AppropInput[[#This Row],[Agency Code]],TblAgencies[],12,FALSE)</f>
        <v>601</v>
      </c>
    </row>
    <row r="822" spans="1:16" ht="15.6">
      <c r="A822" s="10" t="s">
        <v>1998</v>
      </c>
      <c r="B822" s="11" t="s">
        <v>385</v>
      </c>
      <c r="C822" s="12">
        <v>601</v>
      </c>
      <c r="D822" s="11" t="s">
        <v>443</v>
      </c>
      <c r="E822" s="12">
        <v>402</v>
      </c>
      <c r="F822" s="11" t="s">
        <v>447</v>
      </c>
      <c r="G822" s="11" t="s">
        <v>1858</v>
      </c>
      <c r="H822" s="10" t="s">
        <v>24</v>
      </c>
      <c r="I822" s="11" t="s">
        <v>25</v>
      </c>
      <c r="J822" s="12" t="s">
        <v>448</v>
      </c>
      <c r="K822" s="11" t="s">
        <v>449</v>
      </c>
      <c r="L822" s="13">
        <v>20589681</v>
      </c>
      <c r="M822" s="13">
        <v>20589681</v>
      </c>
      <c r="N822" s="13" t="str">
        <f>IF(Tbl_AppropInput[[#This Row],[Fund Detail Code]]="09119",Tbl_AppropInput[[#This Row],[Fund Group Name]],IF(ISNUMBER(SEARCH("covid",Tbl_AppropInput[[#This Row],[Fund Detail Name]]))=TRUE,"COVID Funds",Tbl_AppropInput[[#This Row],[Fund Group Name]]))</f>
        <v>Special</v>
      </c>
      <c r="O822" s="13" t="str">
        <f>IF(Tbl_AppropInput[[#This Row],[Fund Detail Code]]="09119",Tbl_AppropInput[[#This Row],[Fund Group Code]],IF(ISNUMBER(SEARCH("covid",Tbl_AppropInput[[#This Row],[Fund Detail Name]]))=TRUE,"99",Tbl_AppropInput[[#This Row],[Fund Group Code]]))</f>
        <v>02</v>
      </c>
      <c r="P822" s="13">
        <f>VLOOKUP(Tbl_AppropInput[[#This Row],[Agency Code]],TblAgencies[],12,FALSE)</f>
        <v>601</v>
      </c>
    </row>
    <row r="823" spans="1:16" ht="15.6">
      <c r="A823" s="10" t="s">
        <v>1998</v>
      </c>
      <c r="B823" s="11" t="s">
        <v>385</v>
      </c>
      <c r="C823" s="12">
        <v>601</v>
      </c>
      <c r="D823" s="11" t="s">
        <v>443</v>
      </c>
      <c r="E823" s="12">
        <v>402</v>
      </c>
      <c r="F823" s="11" t="s">
        <v>447</v>
      </c>
      <c r="G823" s="11" t="s">
        <v>1858</v>
      </c>
      <c r="H823" s="10" t="s">
        <v>40</v>
      </c>
      <c r="I823" s="11" t="s">
        <v>41</v>
      </c>
      <c r="J823" s="12" t="s">
        <v>450</v>
      </c>
      <c r="K823" s="11" t="s">
        <v>451</v>
      </c>
      <c r="L823" s="13">
        <v>14000000</v>
      </c>
      <c r="M823" s="13">
        <v>14000000</v>
      </c>
      <c r="N823" s="13" t="str">
        <f>IF(Tbl_AppropInput[[#This Row],[Fund Detail Code]]="09119",Tbl_AppropInput[[#This Row],[Fund Group Name]],IF(ISNUMBER(SEARCH("covid",Tbl_AppropInput[[#This Row],[Fund Detail Name]]))=TRUE,"COVID Funds",Tbl_AppropInput[[#This Row],[Fund Group Name]]))</f>
        <v>Dedicated Special Revenue</v>
      </c>
      <c r="O823" s="13" t="str">
        <f>IF(Tbl_AppropInput[[#This Row],[Fund Detail Code]]="09119",Tbl_AppropInput[[#This Row],[Fund Group Code]],IF(ISNUMBER(SEARCH("covid",Tbl_AppropInput[[#This Row],[Fund Detail Name]]))=TRUE,"99",Tbl_AppropInput[[#This Row],[Fund Group Code]]))</f>
        <v>09</v>
      </c>
      <c r="P823" s="13">
        <f>VLOOKUP(Tbl_AppropInput[[#This Row],[Agency Code]],TblAgencies[],12,FALSE)</f>
        <v>601</v>
      </c>
    </row>
    <row r="824" spans="1:16" ht="15.6">
      <c r="A824" s="10" t="s">
        <v>1998</v>
      </c>
      <c r="B824" s="11" t="s">
        <v>385</v>
      </c>
      <c r="C824" s="12">
        <v>601</v>
      </c>
      <c r="D824" s="11" t="s">
        <v>443</v>
      </c>
      <c r="E824" s="12">
        <v>402</v>
      </c>
      <c r="F824" s="11" t="s">
        <v>447</v>
      </c>
      <c r="G824" s="11" t="s">
        <v>1858</v>
      </c>
      <c r="H824" s="10" t="s">
        <v>40</v>
      </c>
      <c r="I824" s="11" t="s">
        <v>41</v>
      </c>
      <c r="J824" s="12" t="s">
        <v>452</v>
      </c>
      <c r="K824" s="11" t="s">
        <v>2002</v>
      </c>
      <c r="L824" s="13">
        <v>15000789</v>
      </c>
      <c r="M824" s="13">
        <v>15000789</v>
      </c>
      <c r="N824" s="13" t="str">
        <f>IF(Tbl_AppropInput[[#This Row],[Fund Detail Code]]="09119",Tbl_AppropInput[[#This Row],[Fund Group Name]],IF(ISNUMBER(SEARCH("covid",Tbl_AppropInput[[#This Row],[Fund Detail Name]]))=TRUE,"COVID Funds",Tbl_AppropInput[[#This Row],[Fund Group Name]]))</f>
        <v>Dedicated Special Revenue</v>
      </c>
      <c r="O824" s="13" t="str">
        <f>IF(Tbl_AppropInput[[#This Row],[Fund Detail Code]]="09119",Tbl_AppropInput[[#This Row],[Fund Group Code]],IF(ISNUMBER(SEARCH("covid",Tbl_AppropInput[[#This Row],[Fund Detail Name]]))=TRUE,"99",Tbl_AppropInput[[#This Row],[Fund Group Code]]))</f>
        <v>09</v>
      </c>
      <c r="P824" s="13">
        <f>VLOOKUP(Tbl_AppropInput[[#This Row],[Agency Code]],TblAgencies[],12,FALSE)</f>
        <v>601</v>
      </c>
    </row>
    <row r="825" spans="1:16" ht="15.6">
      <c r="A825" s="10" t="s">
        <v>1998</v>
      </c>
      <c r="B825" s="11" t="s">
        <v>385</v>
      </c>
      <c r="C825" s="12">
        <v>601</v>
      </c>
      <c r="D825" s="11" t="s">
        <v>443</v>
      </c>
      <c r="E825" s="12">
        <v>402</v>
      </c>
      <c r="F825" s="11" t="s">
        <v>447</v>
      </c>
      <c r="G825" s="11" t="s">
        <v>1858</v>
      </c>
      <c r="H825" s="10" t="s">
        <v>30</v>
      </c>
      <c r="I825" s="11" t="s">
        <v>31</v>
      </c>
      <c r="J825" s="12" t="s">
        <v>32</v>
      </c>
      <c r="K825" s="11" t="s">
        <v>31</v>
      </c>
      <c r="L825" s="13">
        <v>407141</v>
      </c>
      <c r="M825" s="13">
        <v>407141</v>
      </c>
      <c r="N825" s="13" t="str">
        <f>IF(Tbl_AppropInput[[#This Row],[Fund Detail Code]]="09119",Tbl_AppropInput[[#This Row],[Fund Group Name]],IF(ISNUMBER(SEARCH("covid",Tbl_AppropInput[[#This Row],[Fund Detail Name]]))=TRUE,"COVID Funds",Tbl_AppropInput[[#This Row],[Fund Group Name]]))</f>
        <v>Federal Trust</v>
      </c>
      <c r="O825" s="13" t="str">
        <f>IF(Tbl_AppropInput[[#This Row],[Fund Detail Code]]="09119",Tbl_AppropInput[[#This Row],[Fund Group Code]],IF(ISNUMBER(SEARCH("covid",Tbl_AppropInput[[#This Row],[Fund Detail Name]]))=TRUE,"99",Tbl_AppropInput[[#This Row],[Fund Group Code]]))</f>
        <v>10</v>
      </c>
      <c r="P825" s="13">
        <f>VLOOKUP(Tbl_AppropInput[[#This Row],[Agency Code]],TblAgencies[],12,FALSE)</f>
        <v>601</v>
      </c>
    </row>
    <row r="826" spans="1:16" ht="15.6">
      <c r="A826" s="10" t="s">
        <v>1998</v>
      </c>
      <c r="B826" s="11" t="s">
        <v>385</v>
      </c>
      <c r="C826" s="12">
        <v>601</v>
      </c>
      <c r="D826" s="11" t="s">
        <v>443</v>
      </c>
      <c r="E826" s="12">
        <v>403</v>
      </c>
      <c r="F826" s="11" t="s">
        <v>455</v>
      </c>
      <c r="G826" s="11" t="s">
        <v>1859</v>
      </c>
      <c r="H826" s="10" t="s">
        <v>20</v>
      </c>
      <c r="I826" s="11" t="s">
        <v>21</v>
      </c>
      <c r="J826" s="12" t="s">
        <v>22</v>
      </c>
      <c r="K826" s="11" t="s">
        <v>23</v>
      </c>
      <c r="L826" s="13">
        <v>14901991</v>
      </c>
      <c r="M826" s="13">
        <v>14901991</v>
      </c>
      <c r="N826" s="13" t="str">
        <f>IF(Tbl_AppropInput[[#This Row],[Fund Detail Code]]="09119",Tbl_AppropInput[[#This Row],[Fund Group Name]],IF(ISNUMBER(SEARCH("covid",Tbl_AppropInput[[#This Row],[Fund Detail Name]]))=TRUE,"COVID Funds",Tbl_AppropInput[[#This Row],[Fund Group Name]]))</f>
        <v>General</v>
      </c>
      <c r="O826" s="13" t="str">
        <f>IF(Tbl_AppropInput[[#This Row],[Fund Detail Code]]="09119",Tbl_AppropInput[[#This Row],[Fund Group Code]],IF(ISNUMBER(SEARCH("covid",Tbl_AppropInput[[#This Row],[Fund Detail Name]]))=TRUE,"99",Tbl_AppropInput[[#This Row],[Fund Group Code]]))</f>
        <v>01</v>
      </c>
      <c r="P826" s="13">
        <f>VLOOKUP(Tbl_AppropInput[[#This Row],[Agency Code]],TblAgencies[],12,FALSE)</f>
        <v>601</v>
      </c>
    </row>
    <row r="827" spans="1:16" ht="15.6">
      <c r="A827" s="10" t="s">
        <v>1998</v>
      </c>
      <c r="B827" s="11" t="s">
        <v>385</v>
      </c>
      <c r="C827" s="12">
        <v>601</v>
      </c>
      <c r="D827" s="11" t="s">
        <v>443</v>
      </c>
      <c r="E827" s="12">
        <v>403</v>
      </c>
      <c r="F827" s="11" t="s">
        <v>455</v>
      </c>
      <c r="G827" s="11" t="s">
        <v>1858</v>
      </c>
      <c r="H827" s="10" t="s">
        <v>24</v>
      </c>
      <c r="I827" s="11" t="s">
        <v>25</v>
      </c>
      <c r="J827" s="12" t="s">
        <v>456</v>
      </c>
      <c r="K827" s="11" t="s">
        <v>457</v>
      </c>
      <c r="L827" s="13">
        <v>912685</v>
      </c>
      <c r="M827" s="13">
        <v>912685</v>
      </c>
      <c r="N827" s="13" t="str">
        <f>IF(Tbl_AppropInput[[#This Row],[Fund Detail Code]]="09119",Tbl_AppropInput[[#This Row],[Fund Group Name]],IF(ISNUMBER(SEARCH("covid",Tbl_AppropInput[[#This Row],[Fund Detail Name]]))=TRUE,"COVID Funds",Tbl_AppropInput[[#This Row],[Fund Group Name]]))</f>
        <v>Special</v>
      </c>
      <c r="O827" s="13" t="str">
        <f>IF(Tbl_AppropInput[[#This Row],[Fund Detail Code]]="09119",Tbl_AppropInput[[#This Row],[Fund Group Code]],IF(ISNUMBER(SEARCH("covid",Tbl_AppropInput[[#This Row],[Fund Detail Name]]))=TRUE,"99",Tbl_AppropInput[[#This Row],[Fund Group Code]]))</f>
        <v>02</v>
      </c>
      <c r="P827" s="13">
        <f>VLOOKUP(Tbl_AppropInput[[#This Row],[Agency Code]],TblAgencies[],12,FALSE)</f>
        <v>601</v>
      </c>
    </row>
    <row r="828" spans="1:16" ht="15.6">
      <c r="A828" s="10" t="s">
        <v>1998</v>
      </c>
      <c r="B828" s="11" t="s">
        <v>385</v>
      </c>
      <c r="C828" s="12">
        <v>601</v>
      </c>
      <c r="D828" s="11" t="s">
        <v>443</v>
      </c>
      <c r="E828" s="12">
        <v>403</v>
      </c>
      <c r="F828" s="11" t="s">
        <v>455</v>
      </c>
      <c r="G828" s="11" t="s">
        <v>1858</v>
      </c>
      <c r="H828" s="10" t="s">
        <v>24</v>
      </c>
      <c r="I828" s="11" t="s">
        <v>25</v>
      </c>
      <c r="J828" s="12" t="s">
        <v>458</v>
      </c>
      <c r="K828" s="11" t="s">
        <v>2003</v>
      </c>
      <c r="L828" s="13">
        <v>518546</v>
      </c>
      <c r="M828" s="13">
        <v>518546</v>
      </c>
      <c r="N828" s="13" t="str">
        <f>IF(Tbl_AppropInput[[#This Row],[Fund Detail Code]]="09119",Tbl_AppropInput[[#This Row],[Fund Group Name]],IF(ISNUMBER(SEARCH("covid",Tbl_AppropInput[[#This Row],[Fund Detail Name]]))=TRUE,"COVID Funds",Tbl_AppropInput[[#This Row],[Fund Group Name]]))</f>
        <v>Special</v>
      </c>
      <c r="O828" s="13" t="str">
        <f>IF(Tbl_AppropInput[[#This Row],[Fund Detail Code]]="09119",Tbl_AppropInput[[#This Row],[Fund Group Code]],IF(ISNUMBER(SEARCH("covid",Tbl_AppropInput[[#This Row],[Fund Detail Name]]))=TRUE,"99",Tbl_AppropInput[[#This Row],[Fund Group Code]]))</f>
        <v>02</v>
      </c>
      <c r="P828" s="13">
        <f>VLOOKUP(Tbl_AppropInput[[#This Row],[Agency Code]],TblAgencies[],12,FALSE)</f>
        <v>601</v>
      </c>
    </row>
    <row r="829" spans="1:16" ht="15.6">
      <c r="A829" s="10" t="s">
        <v>1998</v>
      </c>
      <c r="B829" s="11" t="s">
        <v>385</v>
      </c>
      <c r="C829" s="12">
        <v>601</v>
      </c>
      <c r="D829" s="11" t="s">
        <v>443</v>
      </c>
      <c r="E829" s="12">
        <v>403</v>
      </c>
      <c r="F829" s="11" t="s">
        <v>455</v>
      </c>
      <c r="G829" s="11" t="s">
        <v>1858</v>
      </c>
      <c r="H829" s="10" t="s">
        <v>30</v>
      </c>
      <c r="I829" s="11" t="s">
        <v>31</v>
      </c>
      <c r="J829" s="12" t="s">
        <v>32</v>
      </c>
      <c r="K829" s="11" t="s">
        <v>31</v>
      </c>
      <c r="L829" s="13">
        <v>1420939</v>
      </c>
      <c r="M829" s="13">
        <v>1420939</v>
      </c>
      <c r="N829" s="13" t="str">
        <f>IF(Tbl_AppropInput[[#This Row],[Fund Detail Code]]="09119",Tbl_AppropInput[[#This Row],[Fund Group Name]],IF(ISNUMBER(SEARCH("covid",Tbl_AppropInput[[#This Row],[Fund Detail Name]]))=TRUE,"COVID Funds",Tbl_AppropInput[[#This Row],[Fund Group Name]]))</f>
        <v>Federal Trust</v>
      </c>
      <c r="O829" s="13" t="str">
        <f>IF(Tbl_AppropInput[[#This Row],[Fund Detail Code]]="09119",Tbl_AppropInput[[#This Row],[Fund Group Code]],IF(ISNUMBER(SEARCH("covid",Tbl_AppropInput[[#This Row],[Fund Detail Name]]))=TRUE,"99",Tbl_AppropInput[[#This Row],[Fund Group Code]]))</f>
        <v>10</v>
      </c>
      <c r="P829" s="13">
        <f>VLOOKUP(Tbl_AppropInput[[#This Row],[Agency Code]],TblAgencies[],12,FALSE)</f>
        <v>601</v>
      </c>
    </row>
    <row r="830" spans="1:16" ht="15.6">
      <c r="A830" s="10" t="s">
        <v>1998</v>
      </c>
      <c r="B830" s="11" t="s">
        <v>385</v>
      </c>
      <c r="C830" s="12">
        <v>601</v>
      </c>
      <c r="D830" s="11" t="s">
        <v>443</v>
      </c>
      <c r="E830" s="12">
        <v>404</v>
      </c>
      <c r="F830" s="11" t="s">
        <v>461</v>
      </c>
      <c r="G830" s="11" t="s">
        <v>1858</v>
      </c>
      <c r="H830" s="10" t="s">
        <v>24</v>
      </c>
      <c r="I830" s="11" t="s">
        <v>25</v>
      </c>
      <c r="J830" s="12" t="s">
        <v>462</v>
      </c>
      <c r="K830" s="11" t="s">
        <v>463</v>
      </c>
      <c r="L830" s="13">
        <v>1511283</v>
      </c>
      <c r="M830" s="13">
        <v>1511283</v>
      </c>
      <c r="N830" s="13" t="str">
        <f>IF(Tbl_AppropInput[[#This Row],[Fund Detail Code]]="09119",Tbl_AppropInput[[#This Row],[Fund Group Name]],IF(ISNUMBER(SEARCH("covid",Tbl_AppropInput[[#This Row],[Fund Detail Name]]))=TRUE,"COVID Funds",Tbl_AppropInput[[#This Row],[Fund Group Name]]))</f>
        <v>Special</v>
      </c>
      <c r="O830" s="13" t="str">
        <f>IF(Tbl_AppropInput[[#This Row],[Fund Detail Code]]="09119",Tbl_AppropInput[[#This Row],[Fund Group Code]],IF(ISNUMBER(SEARCH("covid",Tbl_AppropInput[[#This Row],[Fund Detail Name]]))=TRUE,"99",Tbl_AppropInput[[#This Row],[Fund Group Code]]))</f>
        <v>02</v>
      </c>
      <c r="P830" s="13">
        <f>VLOOKUP(Tbl_AppropInput[[#This Row],[Agency Code]],TblAgencies[],12,FALSE)</f>
        <v>601</v>
      </c>
    </row>
    <row r="831" spans="1:16" ht="15.6">
      <c r="A831" s="10" t="s">
        <v>1998</v>
      </c>
      <c r="B831" s="11" t="s">
        <v>385</v>
      </c>
      <c r="C831" s="12">
        <v>601</v>
      </c>
      <c r="D831" s="11" t="s">
        <v>443</v>
      </c>
      <c r="E831" s="12">
        <v>404</v>
      </c>
      <c r="F831" s="11" t="s">
        <v>461</v>
      </c>
      <c r="G831" s="11" t="s">
        <v>1858</v>
      </c>
      <c r="H831" s="10" t="s">
        <v>24</v>
      </c>
      <c r="I831" s="11" t="s">
        <v>25</v>
      </c>
      <c r="J831" s="12" t="s">
        <v>458</v>
      </c>
      <c r="K831" s="11" t="s">
        <v>2003</v>
      </c>
      <c r="L831" s="13">
        <v>6521950</v>
      </c>
      <c r="M831" s="13">
        <v>6521950</v>
      </c>
      <c r="N831" s="13" t="str">
        <f>IF(Tbl_AppropInput[[#This Row],[Fund Detail Code]]="09119",Tbl_AppropInput[[#This Row],[Fund Group Name]],IF(ISNUMBER(SEARCH("covid",Tbl_AppropInput[[#This Row],[Fund Detail Name]]))=TRUE,"COVID Funds",Tbl_AppropInput[[#This Row],[Fund Group Name]]))</f>
        <v>Special</v>
      </c>
      <c r="O831" s="13" t="str">
        <f>IF(Tbl_AppropInput[[#This Row],[Fund Detail Code]]="09119",Tbl_AppropInput[[#This Row],[Fund Group Code]],IF(ISNUMBER(SEARCH("covid",Tbl_AppropInput[[#This Row],[Fund Detail Name]]))=TRUE,"99",Tbl_AppropInput[[#This Row],[Fund Group Code]]))</f>
        <v>02</v>
      </c>
      <c r="P831" s="13">
        <f>VLOOKUP(Tbl_AppropInput[[#This Row],[Agency Code]],TblAgencies[],12,FALSE)</f>
        <v>601</v>
      </c>
    </row>
    <row r="832" spans="1:16" ht="15.6">
      <c r="A832" s="10" t="s">
        <v>1998</v>
      </c>
      <c r="B832" s="11" t="s">
        <v>385</v>
      </c>
      <c r="C832" s="12">
        <v>601</v>
      </c>
      <c r="D832" s="11" t="s">
        <v>443</v>
      </c>
      <c r="E832" s="12">
        <v>404</v>
      </c>
      <c r="F832" s="11" t="s">
        <v>461</v>
      </c>
      <c r="G832" s="11" t="s">
        <v>1858</v>
      </c>
      <c r="H832" s="10" t="s">
        <v>30</v>
      </c>
      <c r="I832" s="11" t="s">
        <v>31</v>
      </c>
      <c r="J832" s="12" t="s">
        <v>32</v>
      </c>
      <c r="K832" s="11" t="s">
        <v>31</v>
      </c>
      <c r="L832" s="13">
        <v>643679</v>
      </c>
      <c r="M832" s="13">
        <v>643679</v>
      </c>
      <c r="N832" s="13" t="str">
        <f>IF(Tbl_AppropInput[[#This Row],[Fund Detail Code]]="09119",Tbl_AppropInput[[#This Row],[Fund Group Name]],IF(ISNUMBER(SEARCH("covid",Tbl_AppropInput[[#This Row],[Fund Detail Name]]))=TRUE,"COVID Funds",Tbl_AppropInput[[#This Row],[Fund Group Name]]))</f>
        <v>Federal Trust</v>
      </c>
      <c r="O832" s="13" t="str">
        <f>IF(Tbl_AppropInput[[#This Row],[Fund Detail Code]]="09119",Tbl_AppropInput[[#This Row],[Fund Group Code]],IF(ISNUMBER(SEARCH("covid",Tbl_AppropInput[[#This Row],[Fund Detail Name]]))=TRUE,"99",Tbl_AppropInput[[#This Row],[Fund Group Code]]))</f>
        <v>10</v>
      </c>
      <c r="P832" s="13">
        <f>VLOOKUP(Tbl_AppropInput[[#This Row],[Agency Code]],TblAgencies[],12,FALSE)</f>
        <v>601</v>
      </c>
    </row>
    <row r="833" spans="1:16" ht="15.6">
      <c r="A833" s="10" t="s">
        <v>1998</v>
      </c>
      <c r="B833" s="11" t="s">
        <v>385</v>
      </c>
      <c r="C833" s="12">
        <v>601</v>
      </c>
      <c r="D833" s="11" t="s">
        <v>443</v>
      </c>
      <c r="E833" s="12">
        <v>405</v>
      </c>
      <c r="F833" s="11" t="s">
        <v>465</v>
      </c>
      <c r="G833" s="11" t="s">
        <v>1859</v>
      </c>
      <c r="H833" s="10" t="s">
        <v>20</v>
      </c>
      <c r="I833" s="11" t="s">
        <v>21</v>
      </c>
      <c r="J833" s="12" t="s">
        <v>22</v>
      </c>
      <c r="K833" s="11" t="s">
        <v>23</v>
      </c>
      <c r="L833" s="13">
        <v>14569348</v>
      </c>
      <c r="M833" s="13">
        <v>14569348</v>
      </c>
      <c r="N833" s="13" t="str">
        <f>IF(Tbl_AppropInput[[#This Row],[Fund Detail Code]]="09119",Tbl_AppropInput[[#This Row],[Fund Group Name]],IF(ISNUMBER(SEARCH("covid",Tbl_AppropInput[[#This Row],[Fund Detail Name]]))=TRUE,"COVID Funds",Tbl_AppropInput[[#This Row],[Fund Group Name]]))</f>
        <v>General</v>
      </c>
      <c r="O833" s="13" t="str">
        <f>IF(Tbl_AppropInput[[#This Row],[Fund Detail Code]]="09119",Tbl_AppropInput[[#This Row],[Fund Group Code]],IF(ISNUMBER(SEARCH("covid",Tbl_AppropInput[[#This Row],[Fund Detail Name]]))=TRUE,"99",Tbl_AppropInput[[#This Row],[Fund Group Code]]))</f>
        <v>01</v>
      </c>
      <c r="P833" s="13">
        <f>VLOOKUP(Tbl_AppropInput[[#This Row],[Agency Code]],TblAgencies[],12,FALSE)</f>
        <v>601</v>
      </c>
    </row>
    <row r="834" spans="1:16" ht="15.6">
      <c r="A834" s="10" t="s">
        <v>1998</v>
      </c>
      <c r="B834" s="11" t="s">
        <v>385</v>
      </c>
      <c r="C834" s="12">
        <v>601</v>
      </c>
      <c r="D834" s="11" t="s">
        <v>443</v>
      </c>
      <c r="E834" s="12">
        <v>405</v>
      </c>
      <c r="F834" s="11" t="s">
        <v>465</v>
      </c>
      <c r="G834" s="11" t="s">
        <v>1858</v>
      </c>
      <c r="H834" s="10" t="s">
        <v>24</v>
      </c>
      <c r="I834" s="11" t="s">
        <v>25</v>
      </c>
      <c r="J834" s="12" t="s">
        <v>466</v>
      </c>
      <c r="K834" s="11" t="s">
        <v>467</v>
      </c>
      <c r="L834" s="13">
        <v>462379</v>
      </c>
      <c r="M834" s="13">
        <v>462379</v>
      </c>
      <c r="N834" s="13" t="str">
        <f>IF(Tbl_AppropInput[[#This Row],[Fund Detail Code]]="09119",Tbl_AppropInput[[#This Row],[Fund Group Name]],IF(ISNUMBER(SEARCH("covid",Tbl_AppropInput[[#This Row],[Fund Detail Name]]))=TRUE,"COVID Funds",Tbl_AppropInput[[#This Row],[Fund Group Name]]))</f>
        <v>Special</v>
      </c>
      <c r="O834" s="13" t="str">
        <f>IF(Tbl_AppropInput[[#This Row],[Fund Detail Code]]="09119",Tbl_AppropInput[[#This Row],[Fund Group Code]],IF(ISNUMBER(SEARCH("covid",Tbl_AppropInput[[#This Row],[Fund Detail Name]]))=TRUE,"99",Tbl_AppropInput[[#This Row],[Fund Group Code]]))</f>
        <v>02</v>
      </c>
      <c r="P834" s="13">
        <f>VLOOKUP(Tbl_AppropInput[[#This Row],[Agency Code]],TblAgencies[],12,FALSE)</f>
        <v>601</v>
      </c>
    </row>
    <row r="835" spans="1:16" ht="15.6">
      <c r="A835" s="10" t="s">
        <v>1998</v>
      </c>
      <c r="B835" s="11" t="s">
        <v>385</v>
      </c>
      <c r="C835" s="12">
        <v>601</v>
      </c>
      <c r="D835" s="11" t="s">
        <v>443</v>
      </c>
      <c r="E835" s="12">
        <v>405</v>
      </c>
      <c r="F835" s="11" t="s">
        <v>465</v>
      </c>
      <c r="G835" s="11" t="s">
        <v>1858</v>
      </c>
      <c r="H835" s="10" t="s">
        <v>24</v>
      </c>
      <c r="I835" s="11" t="s">
        <v>25</v>
      </c>
      <c r="J835" s="12" t="s">
        <v>458</v>
      </c>
      <c r="K835" s="11" t="s">
        <v>2003</v>
      </c>
      <c r="L835" s="13">
        <v>2282004</v>
      </c>
      <c r="M835" s="13">
        <v>2282004</v>
      </c>
      <c r="N835" s="13" t="str">
        <f>IF(Tbl_AppropInput[[#This Row],[Fund Detail Code]]="09119",Tbl_AppropInput[[#This Row],[Fund Group Name]],IF(ISNUMBER(SEARCH("covid",Tbl_AppropInput[[#This Row],[Fund Detail Name]]))=TRUE,"COVID Funds",Tbl_AppropInput[[#This Row],[Fund Group Name]]))</f>
        <v>Special</v>
      </c>
      <c r="O835" s="13" t="str">
        <f>IF(Tbl_AppropInput[[#This Row],[Fund Detail Code]]="09119",Tbl_AppropInput[[#This Row],[Fund Group Code]],IF(ISNUMBER(SEARCH("covid",Tbl_AppropInput[[#This Row],[Fund Detail Name]]))=TRUE,"99",Tbl_AppropInput[[#This Row],[Fund Group Code]]))</f>
        <v>02</v>
      </c>
      <c r="P835" s="13">
        <f>VLOOKUP(Tbl_AppropInput[[#This Row],[Agency Code]],TblAgencies[],12,FALSE)</f>
        <v>601</v>
      </c>
    </row>
    <row r="836" spans="1:16" ht="15.6">
      <c r="A836" s="10" t="s">
        <v>1998</v>
      </c>
      <c r="B836" s="11" t="s">
        <v>385</v>
      </c>
      <c r="C836" s="12">
        <v>601</v>
      </c>
      <c r="D836" s="11" t="s">
        <v>443</v>
      </c>
      <c r="E836" s="12">
        <v>405</v>
      </c>
      <c r="F836" s="11" t="s">
        <v>465</v>
      </c>
      <c r="G836" s="11" t="s">
        <v>1858</v>
      </c>
      <c r="H836" s="10" t="s">
        <v>30</v>
      </c>
      <c r="I836" s="11" t="s">
        <v>31</v>
      </c>
      <c r="J836" s="12" t="s">
        <v>32</v>
      </c>
      <c r="K836" s="11" t="s">
        <v>31</v>
      </c>
      <c r="L836" s="13">
        <v>97383965</v>
      </c>
      <c r="M836" s="13">
        <v>97383965</v>
      </c>
      <c r="N836" s="13" t="str">
        <f>IF(Tbl_AppropInput[[#This Row],[Fund Detail Code]]="09119",Tbl_AppropInput[[#This Row],[Fund Group Name]],IF(ISNUMBER(SEARCH("covid",Tbl_AppropInput[[#This Row],[Fund Detail Name]]))=TRUE,"COVID Funds",Tbl_AppropInput[[#This Row],[Fund Group Name]]))</f>
        <v>Federal Trust</v>
      </c>
      <c r="O836" s="13" t="str">
        <f>IF(Tbl_AppropInput[[#This Row],[Fund Detail Code]]="09119",Tbl_AppropInput[[#This Row],[Fund Group Code]],IF(ISNUMBER(SEARCH("covid",Tbl_AppropInput[[#This Row],[Fund Detail Name]]))=TRUE,"99",Tbl_AppropInput[[#This Row],[Fund Group Code]]))</f>
        <v>10</v>
      </c>
      <c r="P836" s="13">
        <f>VLOOKUP(Tbl_AppropInput[[#This Row],[Agency Code]],TblAgencies[],12,FALSE)</f>
        <v>601</v>
      </c>
    </row>
    <row r="837" spans="1:16" ht="15.6">
      <c r="A837" s="10" t="s">
        <v>1998</v>
      </c>
      <c r="B837" s="11" t="s">
        <v>385</v>
      </c>
      <c r="C837" s="12">
        <v>601</v>
      </c>
      <c r="D837" s="11" t="s">
        <v>443</v>
      </c>
      <c r="E837" s="12">
        <v>405</v>
      </c>
      <c r="F837" s="11" t="s">
        <v>465</v>
      </c>
      <c r="G837" s="11" t="s">
        <v>1858</v>
      </c>
      <c r="H837" s="10" t="s">
        <v>30</v>
      </c>
      <c r="I837" s="11" t="s">
        <v>31</v>
      </c>
      <c r="J837" s="12" t="s">
        <v>468</v>
      </c>
      <c r="K837" s="11" t="s">
        <v>2004</v>
      </c>
      <c r="L837" s="13">
        <v>150000</v>
      </c>
      <c r="M837" s="13">
        <v>0</v>
      </c>
      <c r="N837" s="13" t="str">
        <f>IF(Tbl_AppropInput[[#This Row],[Fund Detail Code]]="09119",Tbl_AppropInput[[#This Row],[Fund Group Name]],IF(ISNUMBER(SEARCH("covid",Tbl_AppropInput[[#This Row],[Fund Detail Name]]))=TRUE,"COVID Funds",Tbl_AppropInput[[#This Row],[Fund Group Name]]))</f>
        <v>COVID Funds</v>
      </c>
      <c r="O837" s="13" t="str">
        <f>IF(Tbl_AppropInput[[#This Row],[Fund Detail Code]]="09119",Tbl_AppropInput[[#This Row],[Fund Group Code]],IF(ISNUMBER(SEARCH("covid",Tbl_AppropInput[[#This Row],[Fund Detail Name]]))=TRUE,"99",Tbl_AppropInput[[#This Row],[Fund Group Code]]))</f>
        <v>99</v>
      </c>
      <c r="P837" s="13">
        <f>VLOOKUP(Tbl_AppropInput[[#This Row],[Agency Code]],TblAgencies[],12,FALSE)</f>
        <v>601</v>
      </c>
    </row>
    <row r="838" spans="1:16" ht="15.6">
      <c r="A838" s="10" t="s">
        <v>1998</v>
      </c>
      <c r="B838" s="11" t="s">
        <v>385</v>
      </c>
      <c r="C838" s="12">
        <v>601</v>
      </c>
      <c r="D838" s="11" t="s">
        <v>443</v>
      </c>
      <c r="E838" s="12">
        <v>405</v>
      </c>
      <c r="F838" s="11" t="s">
        <v>465</v>
      </c>
      <c r="G838" s="11" t="s">
        <v>1858</v>
      </c>
      <c r="H838" s="10" t="s">
        <v>30</v>
      </c>
      <c r="I838" s="11" t="s">
        <v>31</v>
      </c>
      <c r="J838" s="12" t="s">
        <v>470</v>
      </c>
      <c r="K838" s="11" t="s">
        <v>2005</v>
      </c>
      <c r="L838" s="13">
        <v>319829204</v>
      </c>
      <c r="M838" s="13">
        <v>77180420</v>
      </c>
      <c r="N838" s="13" t="str">
        <f>IF(Tbl_AppropInput[[#This Row],[Fund Detail Code]]="09119",Tbl_AppropInput[[#This Row],[Fund Group Name]],IF(ISNUMBER(SEARCH("covid",Tbl_AppropInput[[#This Row],[Fund Detail Name]]))=TRUE,"COVID Funds",Tbl_AppropInput[[#This Row],[Fund Group Name]]))</f>
        <v>COVID Funds</v>
      </c>
      <c r="O838" s="13" t="str">
        <f>IF(Tbl_AppropInput[[#This Row],[Fund Detail Code]]="09119",Tbl_AppropInput[[#This Row],[Fund Group Code]],IF(ISNUMBER(SEARCH("covid",Tbl_AppropInput[[#This Row],[Fund Detail Name]]))=TRUE,"99",Tbl_AppropInput[[#This Row],[Fund Group Code]]))</f>
        <v>99</v>
      </c>
      <c r="P838" s="13">
        <f>VLOOKUP(Tbl_AppropInput[[#This Row],[Agency Code]],TblAgencies[],12,FALSE)</f>
        <v>601</v>
      </c>
    </row>
    <row r="839" spans="1:16" ht="15.6">
      <c r="A839" s="10" t="s">
        <v>1998</v>
      </c>
      <c r="B839" s="11" t="s">
        <v>385</v>
      </c>
      <c r="C839" s="12">
        <v>601</v>
      </c>
      <c r="D839" s="11" t="s">
        <v>443</v>
      </c>
      <c r="E839" s="12">
        <v>405</v>
      </c>
      <c r="F839" s="11" t="s">
        <v>465</v>
      </c>
      <c r="G839" s="11" t="s">
        <v>1858</v>
      </c>
      <c r="H839" s="10" t="s">
        <v>30</v>
      </c>
      <c r="I839" s="11" t="s">
        <v>31</v>
      </c>
      <c r="J839" s="12" t="s">
        <v>471</v>
      </c>
      <c r="K839" s="11" t="s">
        <v>2006</v>
      </c>
      <c r="L839" s="13">
        <v>34123029</v>
      </c>
      <c r="M839" s="13">
        <v>54123029</v>
      </c>
      <c r="N839" s="13" t="str">
        <f>IF(Tbl_AppropInput[[#This Row],[Fund Detail Code]]="09119",Tbl_AppropInput[[#This Row],[Fund Group Name]],IF(ISNUMBER(SEARCH("covid",Tbl_AppropInput[[#This Row],[Fund Detail Name]]))=TRUE,"COVID Funds",Tbl_AppropInput[[#This Row],[Fund Group Name]]))</f>
        <v>COVID Funds</v>
      </c>
      <c r="O839" s="13" t="str">
        <f>IF(Tbl_AppropInput[[#This Row],[Fund Detail Code]]="09119",Tbl_AppropInput[[#This Row],[Fund Group Code]],IF(ISNUMBER(SEARCH("covid",Tbl_AppropInput[[#This Row],[Fund Detail Name]]))=TRUE,"99",Tbl_AppropInput[[#This Row],[Fund Group Code]]))</f>
        <v>99</v>
      </c>
      <c r="P839" s="13">
        <f>VLOOKUP(Tbl_AppropInput[[#This Row],[Agency Code]],TblAgencies[],12,FALSE)</f>
        <v>601</v>
      </c>
    </row>
    <row r="840" spans="1:16" ht="15.6">
      <c r="A840" s="10" t="s">
        <v>1998</v>
      </c>
      <c r="B840" s="11" t="s">
        <v>385</v>
      </c>
      <c r="C840" s="12">
        <v>601</v>
      </c>
      <c r="D840" s="11" t="s">
        <v>443</v>
      </c>
      <c r="E840" s="12">
        <v>405</v>
      </c>
      <c r="F840" s="11" t="s">
        <v>465</v>
      </c>
      <c r="G840" s="11" t="s">
        <v>1858</v>
      </c>
      <c r="H840" s="10" t="s">
        <v>33</v>
      </c>
      <c r="I840" s="11" t="s">
        <v>34</v>
      </c>
      <c r="J840" s="12" t="s">
        <v>475</v>
      </c>
      <c r="K840" s="11" t="s">
        <v>2007</v>
      </c>
      <c r="L840" s="13">
        <v>0</v>
      </c>
      <c r="M840" s="13">
        <v>0</v>
      </c>
      <c r="N840" s="13" t="str">
        <f>IF(Tbl_AppropInput[[#This Row],[Fund Detail Code]]="09119",Tbl_AppropInput[[#This Row],[Fund Group Name]],IF(ISNUMBER(SEARCH("covid",Tbl_AppropInput[[#This Row],[Fund Detail Name]]))=TRUE,"COVID Funds",Tbl_AppropInput[[#This Row],[Fund Group Name]]))</f>
        <v>COVID Funds</v>
      </c>
      <c r="O840" s="13" t="str">
        <f>IF(Tbl_AppropInput[[#This Row],[Fund Detail Code]]="09119",Tbl_AppropInput[[#This Row],[Fund Group Code]],IF(ISNUMBER(SEARCH("covid",Tbl_AppropInput[[#This Row],[Fund Detail Name]]))=TRUE,"99",Tbl_AppropInput[[#This Row],[Fund Group Code]]))</f>
        <v>99</v>
      </c>
      <c r="P840" s="13">
        <f>VLOOKUP(Tbl_AppropInput[[#This Row],[Agency Code]],TblAgencies[],12,FALSE)</f>
        <v>601</v>
      </c>
    </row>
    <row r="841" spans="1:16" ht="15.6">
      <c r="A841" s="10" t="s">
        <v>1998</v>
      </c>
      <c r="B841" s="11" t="s">
        <v>385</v>
      </c>
      <c r="C841" s="12">
        <v>601</v>
      </c>
      <c r="D841" s="11" t="s">
        <v>443</v>
      </c>
      <c r="E841" s="12">
        <v>406</v>
      </c>
      <c r="F841" s="11" t="s">
        <v>478</v>
      </c>
      <c r="G841" s="11" t="s">
        <v>1859</v>
      </c>
      <c r="H841" s="10" t="s">
        <v>20</v>
      </c>
      <c r="I841" s="11" t="s">
        <v>21</v>
      </c>
      <c r="J841" s="12" t="s">
        <v>22</v>
      </c>
      <c r="K841" s="11" t="s">
        <v>23</v>
      </c>
      <c r="L841" s="13">
        <v>5664511</v>
      </c>
      <c r="M841" s="13">
        <v>5348206</v>
      </c>
      <c r="N841" s="13" t="str">
        <f>IF(Tbl_AppropInput[[#This Row],[Fund Detail Code]]="09119",Tbl_AppropInput[[#This Row],[Fund Group Name]],IF(ISNUMBER(SEARCH("covid",Tbl_AppropInput[[#This Row],[Fund Detail Name]]))=TRUE,"COVID Funds",Tbl_AppropInput[[#This Row],[Fund Group Name]]))</f>
        <v>General</v>
      </c>
      <c r="O841" s="13" t="str">
        <f>IF(Tbl_AppropInput[[#This Row],[Fund Detail Code]]="09119",Tbl_AppropInput[[#This Row],[Fund Group Code]],IF(ISNUMBER(SEARCH("covid",Tbl_AppropInput[[#This Row],[Fund Detail Name]]))=TRUE,"99",Tbl_AppropInput[[#This Row],[Fund Group Code]]))</f>
        <v>01</v>
      </c>
      <c r="P841" s="13">
        <f>VLOOKUP(Tbl_AppropInput[[#This Row],[Agency Code]],TblAgencies[],12,FALSE)</f>
        <v>601</v>
      </c>
    </row>
    <row r="842" spans="1:16" ht="15.6">
      <c r="A842" s="10" t="s">
        <v>1998</v>
      </c>
      <c r="B842" s="11" t="s">
        <v>385</v>
      </c>
      <c r="C842" s="12">
        <v>601</v>
      </c>
      <c r="D842" s="11" t="s">
        <v>443</v>
      </c>
      <c r="E842" s="12">
        <v>406</v>
      </c>
      <c r="F842" s="11" t="s">
        <v>478</v>
      </c>
      <c r="G842" s="11" t="s">
        <v>1858</v>
      </c>
      <c r="H842" s="10" t="s">
        <v>24</v>
      </c>
      <c r="I842" s="11" t="s">
        <v>25</v>
      </c>
      <c r="J842" s="12" t="s">
        <v>466</v>
      </c>
      <c r="K842" s="11" t="s">
        <v>467</v>
      </c>
      <c r="L842" s="13">
        <v>31419</v>
      </c>
      <c r="M842" s="13">
        <v>31419</v>
      </c>
      <c r="N842" s="13" t="str">
        <f>IF(Tbl_AppropInput[[#This Row],[Fund Detail Code]]="09119",Tbl_AppropInput[[#This Row],[Fund Group Name]],IF(ISNUMBER(SEARCH("covid",Tbl_AppropInput[[#This Row],[Fund Detail Name]]))=TRUE,"COVID Funds",Tbl_AppropInput[[#This Row],[Fund Group Name]]))</f>
        <v>Special</v>
      </c>
      <c r="O842" s="13" t="str">
        <f>IF(Tbl_AppropInput[[#This Row],[Fund Detail Code]]="09119",Tbl_AppropInput[[#This Row],[Fund Group Code]],IF(ISNUMBER(SEARCH("covid",Tbl_AppropInput[[#This Row],[Fund Detail Name]]))=TRUE,"99",Tbl_AppropInput[[#This Row],[Fund Group Code]]))</f>
        <v>02</v>
      </c>
      <c r="P842" s="13">
        <f>VLOOKUP(Tbl_AppropInput[[#This Row],[Agency Code]],TblAgencies[],12,FALSE)</f>
        <v>601</v>
      </c>
    </row>
    <row r="843" spans="1:16" ht="15.6">
      <c r="A843" s="10" t="s">
        <v>1998</v>
      </c>
      <c r="B843" s="11" t="s">
        <v>385</v>
      </c>
      <c r="C843" s="12">
        <v>601</v>
      </c>
      <c r="D843" s="11" t="s">
        <v>443</v>
      </c>
      <c r="E843" s="12">
        <v>406</v>
      </c>
      <c r="F843" s="11" t="s">
        <v>478</v>
      </c>
      <c r="G843" s="11" t="s">
        <v>1858</v>
      </c>
      <c r="H843" s="10" t="s">
        <v>24</v>
      </c>
      <c r="I843" s="11" t="s">
        <v>25</v>
      </c>
      <c r="J843" s="12" t="s">
        <v>458</v>
      </c>
      <c r="K843" s="11" t="s">
        <v>2003</v>
      </c>
      <c r="L843" s="13">
        <v>3041824</v>
      </c>
      <c r="M843" s="13">
        <v>3041824</v>
      </c>
      <c r="N843" s="13" t="str">
        <f>IF(Tbl_AppropInput[[#This Row],[Fund Detail Code]]="09119",Tbl_AppropInput[[#This Row],[Fund Group Name]],IF(ISNUMBER(SEARCH("covid",Tbl_AppropInput[[#This Row],[Fund Detail Name]]))=TRUE,"COVID Funds",Tbl_AppropInput[[#This Row],[Fund Group Name]]))</f>
        <v>Special</v>
      </c>
      <c r="O843" s="13" t="str">
        <f>IF(Tbl_AppropInput[[#This Row],[Fund Detail Code]]="09119",Tbl_AppropInput[[#This Row],[Fund Group Code]],IF(ISNUMBER(SEARCH("covid",Tbl_AppropInput[[#This Row],[Fund Detail Name]]))=TRUE,"99",Tbl_AppropInput[[#This Row],[Fund Group Code]]))</f>
        <v>02</v>
      </c>
      <c r="P843" s="13">
        <f>VLOOKUP(Tbl_AppropInput[[#This Row],[Agency Code]],TblAgencies[],12,FALSE)</f>
        <v>601</v>
      </c>
    </row>
    <row r="844" spans="1:16" ht="15.6">
      <c r="A844" s="10" t="s">
        <v>1998</v>
      </c>
      <c r="B844" s="11" t="s">
        <v>385</v>
      </c>
      <c r="C844" s="12">
        <v>601</v>
      </c>
      <c r="D844" s="11" t="s">
        <v>443</v>
      </c>
      <c r="E844" s="12">
        <v>406</v>
      </c>
      <c r="F844" s="11" t="s">
        <v>478</v>
      </c>
      <c r="G844" s="11" t="s">
        <v>1858</v>
      </c>
      <c r="H844" s="10" t="s">
        <v>24</v>
      </c>
      <c r="I844" s="11" t="s">
        <v>25</v>
      </c>
      <c r="J844" s="12" t="s">
        <v>108</v>
      </c>
      <c r="K844" s="11" t="s">
        <v>1878</v>
      </c>
      <c r="L844" s="13">
        <v>278000</v>
      </c>
      <c r="M844" s="13">
        <v>278000</v>
      </c>
      <c r="N844" s="13" t="str">
        <f>IF(Tbl_AppropInput[[#This Row],[Fund Detail Code]]="09119",Tbl_AppropInput[[#This Row],[Fund Group Name]],IF(ISNUMBER(SEARCH("covid",Tbl_AppropInput[[#This Row],[Fund Detail Name]]))=TRUE,"COVID Funds",Tbl_AppropInput[[#This Row],[Fund Group Name]]))</f>
        <v>Special</v>
      </c>
      <c r="O844" s="13" t="str">
        <f>IF(Tbl_AppropInput[[#This Row],[Fund Detail Code]]="09119",Tbl_AppropInput[[#This Row],[Fund Group Code]],IF(ISNUMBER(SEARCH("covid",Tbl_AppropInput[[#This Row],[Fund Detail Name]]))=TRUE,"99",Tbl_AppropInput[[#This Row],[Fund Group Code]]))</f>
        <v>02</v>
      </c>
      <c r="P844" s="13">
        <f>VLOOKUP(Tbl_AppropInput[[#This Row],[Agency Code]],TblAgencies[],12,FALSE)</f>
        <v>601</v>
      </c>
    </row>
    <row r="845" spans="1:16" ht="15.6">
      <c r="A845" s="10" t="s">
        <v>1998</v>
      </c>
      <c r="B845" s="11" t="s">
        <v>385</v>
      </c>
      <c r="C845" s="12">
        <v>601</v>
      </c>
      <c r="D845" s="11" t="s">
        <v>443</v>
      </c>
      <c r="E845" s="12">
        <v>406</v>
      </c>
      <c r="F845" s="11" t="s">
        <v>478</v>
      </c>
      <c r="G845" s="11" t="s">
        <v>1858</v>
      </c>
      <c r="H845" s="10" t="s">
        <v>40</v>
      </c>
      <c r="I845" s="11" t="s">
        <v>41</v>
      </c>
      <c r="J845" s="12" t="s">
        <v>479</v>
      </c>
      <c r="K845" s="11" t="s">
        <v>2008</v>
      </c>
      <c r="L845" s="13">
        <v>626798</v>
      </c>
      <c r="M845" s="13">
        <v>626798</v>
      </c>
      <c r="N845" s="13" t="str">
        <f>IF(Tbl_AppropInput[[#This Row],[Fund Detail Code]]="09119",Tbl_AppropInput[[#This Row],[Fund Group Name]],IF(ISNUMBER(SEARCH("covid",Tbl_AppropInput[[#This Row],[Fund Detail Name]]))=TRUE,"COVID Funds",Tbl_AppropInput[[#This Row],[Fund Group Name]]))</f>
        <v>Dedicated Special Revenue</v>
      </c>
      <c r="O845" s="13" t="str">
        <f>IF(Tbl_AppropInput[[#This Row],[Fund Detail Code]]="09119",Tbl_AppropInput[[#This Row],[Fund Group Code]],IF(ISNUMBER(SEARCH("covid",Tbl_AppropInput[[#This Row],[Fund Detail Name]]))=TRUE,"99",Tbl_AppropInput[[#This Row],[Fund Group Code]]))</f>
        <v>09</v>
      </c>
      <c r="P845" s="13">
        <f>VLOOKUP(Tbl_AppropInput[[#This Row],[Agency Code]],TblAgencies[],12,FALSE)</f>
        <v>601</v>
      </c>
    </row>
    <row r="846" spans="1:16" ht="15.6">
      <c r="A846" s="10" t="s">
        <v>1998</v>
      </c>
      <c r="B846" s="11" t="s">
        <v>385</v>
      </c>
      <c r="C846" s="12">
        <v>601</v>
      </c>
      <c r="D846" s="11" t="s">
        <v>443</v>
      </c>
      <c r="E846" s="12">
        <v>406</v>
      </c>
      <c r="F846" s="11" t="s">
        <v>478</v>
      </c>
      <c r="G846" s="11" t="s">
        <v>1858</v>
      </c>
      <c r="H846" s="10" t="s">
        <v>30</v>
      </c>
      <c r="I846" s="11" t="s">
        <v>31</v>
      </c>
      <c r="J846" s="12" t="s">
        <v>32</v>
      </c>
      <c r="K846" s="11" t="s">
        <v>31</v>
      </c>
      <c r="L846" s="13">
        <v>28280361</v>
      </c>
      <c r="M846" s="13">
        <v>13241000</v>
      </c>
      <c r="N846" s="13" t="str">
        <f>IF(Tbl_AppropInput[[#This Row],[Fund Detail Code]]="09119",Tbl_AppropInput[[#This Row],[Fund Group Name]],IF(ISNUMBER(SEARCH("covid",Tbl_AppropInput[[#This Row],[Fund Detail Name]]))=TRUE,"COVID Funds",Tbl_AppropInput[[#This Row],[Fund Group Name]]))</f>
        <v>Federal Trust</v>
      </c>
      <c r="O846" s="13" t="str">
        <f>IF(Tbl_AppropInput[[#This Row],[Fund Detail Code]]="09119",Tbl_AppropInput[[#This Row],[Fund Group Code]],IF(ISNUMBER(SEARCH("covid",Tbl_AppropInput[[#This Row],[Fund Detail Name]]))=TRUE,"99",Tbl_AppropInput[[#This Row],[Fund Group Code]]))</f>
        <v>10</v>
      </c>
      <c r="P846" s="13">
        <f>VLOOKUP(Tbl_AppropInput[[#This Row],[Agency Code]],TblAgencies[],12,FALSE)</f>
        <v>601</v>
      </c>
    </row>
    <row r="847" spans="1:16" ht="15.6">
      <c r="A847" s="10" t="s">
        <v>1998</v>
      </c>
      <c r="B847" s="11" t="s">
        <v>385</v>
      </c>
      <c r="C847" s="12">
        <v>601</v>
      </c>
      <c r="D847" s="11" t="s">
        <v>443</v>
      </c>
      <c r="E847" s="12">
        <v>406</v>
      </c>
      <c r="F847" s="11" t="s">
        <v>478</v>
      </c>
      <c r="G847" s="11" t="s">
        <v>1858</v>
      </c>
      <c r="H847" s="10" t="s">
        <v>30</v>
      </c>
      <c r="I847" s="11" t="s">
        <v>31</v>
      </c>
      <c r="J847" s="12" t="s">
        <v>481</v>
      </c>
      <c r="K847" s="11" t="s">
        <v>2009</v>
      </c>
      <c r="L847" s="13">
        <v>474300</v>
      </c>
      <c r="M847" s="13">
        <v>474300</v>
      </c>
      <c r="N847" s="13" t="str">
        <f>IF(Tbl_AppropInput[[#This Row],[Fund Detail Code]]="09119",Tbl_AppropInput[[#This Row],[Fund Group Name]],IF(ISNUMBER(SEARCH("covid",Tbl_AppropInput[[#This Row],[Fund Detail Name]]))=TRUE,"COVID Funds",Tbl_AppropInput[[#This Row],[Fund Group Name]]))</f>
        <v>COVID Funds</v>
      </c>
      <c r="O847" s="13" t="str">
        <f>IF(Tbl_AppropInput[[#This Row],[Fund Detail Code]]="09119",Tbl_AppropInput[[#This Row],[Fund Group Code]],IF(ISNUMBER(SEARCH("covid",Tbl_AppropInput[[#This Row],[Fund Detail Name]]))=TRUE,"99",Tbl_AppropInput[[#This Row],[Fund Group Code]]))</f>
        <v>99</v>
      </c>
      <c r="P847" s="13">
        <f>VLOOKUP(Tbl_AppropInput[[#This Row],[Agency Code]],TblAgencies[],12,FALSE)</f>
        <v>601</v>
      </c>
    </row>
    <row r="848" spans="1:16" ht="15.6">
      <c r="A848" s="10" t="s">
        <v>1998</v>
      </c>
      <c r="B848" s="11" t="s">
        <v>385</v>
      </c>
      <c r="C848" s="12">
        <v>601</v>
      </c>
      <c r="D848" s="11" t="s">
        <v>443</v>
      </c>
      <c r="E848" s="12">
        <v>406</v>
      </c>
      <c r="F848" s="11" t="s">
        <v>478</v>
      </c>
      <c r="G848" s="11" t="s">
        <v>1858</v>
      </c>
      <c r="H848" s="10" t="s">
        <v>33</v>
      </c>
      <c r="I848" s="11" t="s">
        <v>34</v>
      </c>
      <c r="J848" s="12" t="s">
        <v>483</v>
      </c>
      <c r="K848" s="11" t="s">
        <v>2010</v>
      </c>
      <c r="L848" s="13">
        <v>0</v>
      </c>
      <c r="M848" s="13">
        <v>0</v>
      </c>
      <c r="N848" s="13" t="str">
        <f>IF(Tbl_AppropInput[[#This Row],[Fund Detail Code]]="09119",Tbl_AppropInput[[#This Row],[Fund Group Name]],IF(ISNUMBER(SEARCH("covid",Tbl_AppropInput[[#This Row],[Fund Detail Name]]))=TRUE,"COVID Funds",Tbl_AppropInput[[#This Row],[Fund Group Name]]))</f>
        <v>COVID Funds</v>
      </c>
      <c r="O848" s="13" t="str">
        <f>IF(Tbl_AppropInput[[#This Row],[Fund Detail Code]]="09119",Tbl_AppropInput[[#This Row],[Fund Group Code]],IF(ISNUMBER(SEARCH("covid",Tbl_AppropInput[[#This Row],[Fund Detail Name]]))=TRUE,"99",Tbl_AppropInput[[#This Row],[Fund Group Code]]))</f>
        <v>99</v>
      </c>
      <c r="P848" s="13">
        <f>VLOOKUP(Tbl_AppropInput[[#This Row],[Agency Code]],TblAgencies[],12,FALSE)</f>
        <v>601</v>
      </c>
    </row>
    <row r="849" spans="1:16" ht="15.6">
      <c r="A849" s="10" t="s">
        <v>1998</v>
      </c>
      <c r="B849" s="11" t="s">
        <v>385</v>
      </c>
      <c r="C849" s="12">
        <v>601</v>
      </c>
      <c r="D849" s="11" t="s">
        <v>443</v>
      </c>
      <c r="E849" s="12">
        <v>430</v>
      </c>
      <c r="F849" s="11" t="s">
        <v>197</v>
      </c>
      <c r="G849" s="11" t="s">
        <v>1859</v>
      </c>
      <c r="H849" s="10" t="s">
        <v>20</v>
      </c>
      <c r="I849" s="11" t="s">
        <v>21</v>
      </c>
      <c r="J849" s="12" t="s">
        <v>22</v>
      </c>
      <c r="K849" s="11" t="s">
        <v>23</v>
      </c>
      <c r="L849" s="13">
        <v>7359330</v>
      </c>
      <c r="M849" s="13">
        <v>7799330</v>
      </c>
      <c r="N849" s="13" t="str">
        <f>IF(Tbl_AppropInput[[#This Row],[Fund Detail Code]]="09119",Tbl_AppropInput[[#This Row],[Fund Group Name]],IF(ISNUMBER(SEARCH("covid",Tbl_AppropInput[[#This Row],[Fund Detail Name]]))=TRUE,"COVID Funds",Tbl_AppropInput[[#This Row],[Fund Group Name]]))</f>
        <v>General</v>
      </c>
      <c r="O849" s="13" t="str">
        <f>IF(Tbl_AppropInput[[#This Row],[Fund Detail Code]]="09119",Tbl_AppropInput[[#This Row],[Fund Group Code]],IF(ISNUMBER(SEARCH("covid",Tbl_AppropInput[[#This Row],[Fund Detail Name]]))=TRUE,"99",Tbl_AppropInput[[#This Row],[Fund Group Code]]))</f>
        <v>01</v>
      </c>
      <c r="P849" s="13">
        <f>VLOOKUP(Tbl_AppropInput[[#This Row],[Agency Code]],TblAgencies[],12,FALSE)</f>
        <v>601</v>
      </c>
    </row>
    <row r="850" spans="1:16" ht="15.6">
      <c r="A850" s="10" t="s">
        <v>1998</v>
      </c>
      <c r="B850" s="11" t="s">
        <v>385</v>
      </c>
      <c r="C850" s="12">
        <v>601</v>
      </c>
      <c r="D850" s="11" t="s">
        <v>443</v>
      </c>
      <c r="E850" s="12">
        <v>430</v>
      </c>
      <c r="F850" s="11" t="s">
        <v>197</v>
      </c>
      <c r="G850" s="11" t="s">
        <v>1858</v>
      </c>
      <c r="H850" s="10" t="s">
        <v>24</v>
      </c>
      <c r="I850" s="11" t="s">
        <v>25</v>
      </c>
      <c r="J850" s="12" t="s">
        <v>466</v>
      </c>
      <c r="K850" s="11" t="s">
        <v>467</v>
      </c>
      <c r="L850" s="13">
        <v>312644</v>
      </c>
      <c r="M850" s="13">
        <v>312644</v>
      </c>
      <c r="N850" s="13" t="str">
        <f>IF(Tbl_AppropInput[[#This Row],[Fund Detail Code]]="09119",Tbl_AppropInput[[#This Row],[Fund Group Name]],IF(ISNUMBER(SEARCH("covid",Tbl_AppropInput[[#This Row],[Fund Detail Name]]))=TRUE,"COVID Funds",Tbl_AppropInput[[#This Row],[Fund Group Name]]))</f>
        <v>Special</v>
      </c>
      <c r="O850" s="13" t="str">
        <f>IF(Tbl_AppropInput[[#This Row],[Fund Detail Code]]="09119",Tbl_AppropInput[[#This Row],[Fund Group Code]],IF(ISNUMBER(SEARCH("covid",Tbl_AppropInput[[#This Row],[Fund Detail Name]]))=TRUE,"99",Tbl_AppropInput[[#This Row],[Fund Group Code]]))</f>
        <v>02</v>
      </c>
      <c r="P850" s="13">
        <f>VLOOKUP(Tbl_AppropInput[[#This Row],[Agency Code]],TblAgencies[],12,FALSE)</f>
        <v>601</v>
      </c>
    </row>
    <row r="851" spans="1:16" ht="15.6">
      <c r="A851" s="10" t="s">
        <v>1998</v>
      </c>
      <c r="B851" s="11" t="s">
        <v>385</v>
      </c>
      <c r="C851" s="12">
        <v>601</v>
      </c>
      <c r="D851" s="11" t="s">
        <v>443</v>
      </c>
      <c r="E851" s="12">
        <v>430</v>
      </c>
      <c r="F851" s="11" t="s">
        <v>197</v>
      </c>
      <c r="G851" s="11" t="s">
        <v>1858</v>
      </c>
      <c r="H851" s="10" t="s">
        <v>24</v>
      </c>
      <c r="I851" s="11" t="s">
        <v>25</v>
      </c>
      <c r="J851" s="12" t="s">
        <v>489</v>
      </c>
      <c r="K851" s="11" t="s">
        <v>490</v>
      </c>
      <c r="L851" s="13">
        <v>970266</v>
      </c>
      <c r="M851" s="13">
        <v>970266</v>
      </c>
      <c r="N851" s="13" t="str">
        <f>IF(Tbl_AppropInput[[#This Row],[Fund Detail Code]]="09119",Tbl_AppropInput[[#This Row],[Fund Group Name]],IF(ISNUMBER(SEARCH("covid",Tbl_AppropInput[[#This Row],[Fund Detail Name]]))=TRUE,"COVID Funds",Tbl_AppropInput[[#This Row],[Fund Group Name]]))</f>
        <v>Special</v>
      </c>
      <c r="O851" s="13" t="str">
        <f>IF(Tbl_AppropInput[[#This Row],[Fund Detail Code]]="09119",Tbl_AppropInput[[#This Row],[Fund Group Code]],IF(ISNUMBER(SEARCH("covid",Tbl_AppropInput[[#This Row],[Fund Detail Name]]))=TRUE,"99",Tbl_AppropInput[[#This Row],[Fund Group Code]]))</f>
        <v>02</v>
      </c>
      <c r="P851" s="13">
        <f>VLOOKUP(Tbl_AppropInput[[#This Row],[Agency Code]],TblAgencies[],12,FALSE)</f>
        <v>601</v>
      </c>
    </row>
    <row r="852" spans="1:16" ht="15.6">
      <c r="A852" s="10" t="s">
        <v>1998</v>
      </c>
      <c r="B852" s="11" t="s">
        <v>385</v>
      </c>
      <c r="C852" s="12">
        <v>601</v>
      </c>
      <c r="D852" s="11" t="s">
        <v>443</v>
      </c>
      <c r="E852" s="12">
        <v>430</v>
      </c>
      <c r="F852" s="11" t="s">
        <v>197</v>
      </c>
      <c r="G852" s="11" t="s">
        <v>1858</v>
      </c>
      <c r="H852" s="10" t="s">
        <v>24</v>
      </c>
      <c r="I852" s="11" t="s">
        <v>25</v>
      </c>
      <c r="J852" s="12" t="s">
        <v>458</v>
      </c>
      <c r="K852" s="11" t="s">
        <v>2003</v>
      </c>
      <c r="L852" s="13">
        <v>1866778</v>
      </c>
      <c r="M852" s="13">
        <v>1866778</v>
      </c>
      <c r="N852" s="13" t="str">
        <f>IF(Tbl_AppropInput[[#This Row],[Fund Detail Code]]="09119",Tbl_AppropInput[[#This Row],[Fund Group Name]],IF(ISNUMBER(SEARCH("covid",Tbl_AppropInput[[#This Row],[Fund Detail Name]]))=TRUE,"COVID Funds",Tbl_AppropInput[[#This Row],[Fund Group Name]]))</f>
        <v>Special</v>
      </c>
      <c r="O852" s="13" t="str">
        <f>IF(Tbl_AppropInput[[#This Row],[Fund Detail Code]]="09119",Tbl_AppropInput[[#This Row],[Fund Group Code]],IF(ISNUMBER(SEARCH("covid",Tbl_AppropInput[[#This Row],[Fund Detail Name]]))=TRUE,"99",Tbl_AppropInput[[#This Row],[Fund Group Code]]))</f>
        <v>02</v>
      </c>
      <c r="P852" s="13">
        <f>VLOOKUP(Tbl_AppropInput[[#This Row],[Agency Code]],TblAgencies[],12,FALSE)</f>
        <v>601</v>
      </c>
    </row>
    <row r="853" spans="1:16" ht="15.6">
      <c r="A853" s="10" t="s">
        <v>1998</v>
      </c>
      <c r="B853" s="11" t="s">
        <v>385</v>
      </c>
      <c r="C853" s="12">
        <v>601</v>
      </c>
      <c r="D853" s="11" t="s">
        <v>443</v>
      </c>
      <c r="E853" s="12">
        <v>430</v>
      </c>
      <c r="F853" s="11" t="s">
        <v>197</v>
      </c>
      <c r="G853" s="11" t="s">
        <v>1858</v>
      </c>
      <c r="H853" s="10" t="s">
        <v>40</v>
      </c>
      <c r="I853" s="11" t="s">
        <v>41</v>
      </c>
      <c r="J853" s="12" t="s">
        <v>491</v>
      </c>
      <c r="K853" s="11" t="s">
        <v>2011</v>
      </c>
      <c r="L853" s="13">
        <v>59343095</v>
      </c>
      <c r="M853" s="13">
        <v>59343095</v>
      </c>
      <c r="N853" s="13" t="str">
        <f>IF(Tbl_AppropInput[[#This Row],[Fund Detail Code]]="09119",Tbl_AppropInput[[#This Row],[Fund Group Name]],IF(ISNUMBER(SEARCH("covid",Tbl_AppropInput[[#This Row],[Fund Detail Name]]))=TRUE,"COVID Funds",Tbl_AppropInput[[#This Row],[Fund Group Name]]))</f>
        <v>Dedicated Special Revenue</v>
      </c>
      <c r="O853" s="13" t="str">
        <f>IF(Tbl_AppropInput[[#This Row],[Fund Detail Code]]="09119",Tbl_AppropInput[[#This Row],[Fund Group Code]],IF(ISNUMBER(SEARCH("covid",Tbl_AppropInput[[#This Row],[Fund Detail Name]]))=TRUE,"99",Tbl_AppropInput[[#This Row],[Fund Group Code]]))</f>
        <v>09</v>
      </c>
      <c r="P853" s="13">
        <f>VLOOKUP(Tbl_AppropInput[[#This Row],[Agency Code]],TblAgencies[],12,FALSE)</f>
        <v>601</v>
      </c>
    </row>
    <row r="854" spans="1:16" ht="15.6">
      <c r="A854" s="10" t="s">
        <v>1998</v>
      </c>
      <c r="B854" s="11" t="s">
        <v>385</v>
      </c>
      <c r="C854" s="12">
        <v>601</v>
      </c>
      <c r="D854" s="11" t="s">
        <v>443</v>
      </c>
      <c r="E854" s="12">
        <v>430</v>
      </c>
      <c r="F854" s="11" t="s">
        <v>197</v>
      </c>
      <c r="G854" s="11" t="s">
        <v>1858</v>
      </c>
      <c r="H854" s="10" t="s">
        <v>30</v>
      </c>
      <c r="I854" s="11" t="s">
        <v>31</v>
      </c>
      <c r="J854" s="12" t="s">
        <v>32</v>
      </c>
      <c r="K854" s="11" t="s">
        <v>31</v>
      </c>
      <c r="L854" s="13">
        <v>93847218</v>
      </c>
      <c r="M854" s="13">
        <v>93847218</v>
      </c>
      <c r="N854" s="13" t="str">
        <f>IF(Tbl_AppropInput[[#This Row],[Fund Detail Code]]="09119",Tbl_AppropInput[[#This Row],[Fund Group Name]],IF(ISNUMBER(SEARCH("covid",Tbl_AppropInput[[#This Row],[Fund Detail Name]]))=TRUE,"COVID Funds",Tbl_AppropInput[[#This Row],[Fund Group Name]]))</f>
        <v>Federal Trust</v>
      </c>
      <c r="O854" s="13" t="str">
        <f>IF(Tbl_AppropInput[[#This Row],[Fund Detail Code]]="09119",Tbl_AppropInput[[#This Row],[Fund Group Code]],IF(ISNUMBER(SEARCH("covid",Tbl_AppropInput[[#This Row],[Fund Detail Name]]))=TRUE,"99",Tbl_AppropInput[[#This Row],[Fund Group Code]]))</f>
        <v>10</v>
      </c>
      <c r="P854" s="13">
        <f>VLOOKUP(Tbl_AppropInput[[#This Row],[Agency Code]],TblAgencies[],12,FALSE)</f>
        <v>601</v>
      </c>
    </row>
    <row r="855" spans="1:16" ht="15.6">
      <c r="A855" s="10" t="s">
        <v>1998</v>
      </c>
      <c r="B855" s="11" t="s">
        <v>385</v>
      </c>
      <c r="C855" s="12">
        <v>601</v>
      </c>
      <c r="D855" s="11" t="s">
        <v>443</v>
      </c>
      <c r="E855" s="12">
        <v>440</v>
      </c>
      <c r="F855" s="11" t="s">
        <v>500</v>
      </c>
      <c r="G855" s="11" t="s">
        <v>1859</v>
      </c>
      <c r="H855" s="10" t="s">
        <v>20</v>
      </c>
      <c r="I855" s="11" t="s">
        <v>21</v>
      </c>
      <c r="J855" s="12" t="s">
        <v>22</v>
      </c>
      <c r="K855" s="11" t="s">
        <v>23</v>
      </c>
      <c r="L855" s="13">
        <v>124928907</v>
      </c>
      <c r="M855" s="13">
        <v>127778727</v>
      </c>
      <c r="N855" s="13" t="str">
        <f>IF(Tbl_AppropInput[[#This Row],[Fund Detail Code]]="09119",Tbl_AppropInput[[#This Row],[Fund Group Name]],IF(ISNUMBER(SEARCH("covid",Tbl_AppropInput[[#This Row],[Fund Detail Name]]))=TRUE,"COVID Funds",Tbl_AppropInput[[#This Row],[Fund Group Name]]))</f>
        <v>General</v>
      </c>
      <c r="O855" s="13" t="str">
        <f>IF(Tbl_AppropInput[[#This Row],[Fund Detail Code]]="09119",Tbl_AppropInput[[#This Row],[Fund Group Code]],IF(ISNUMBER(SEARCH("covid",Tbl_AppropInput[[#This Row],[Fund Detail Name]]))=TRUE,"99",Tbl_AppropInput[[#This Row],[Fund Group Code]]))</f>
        <v>01</v>
      </c>
      <c r="P855" s="13">
        <f>VLOOKUP(Tbl_AppropInput[[#This Row],[Agency Code]],TblAgencies[],12,FALSE)</f>
        <v>601</v>
      </c>
    </row>
    <row r="856" spans="1:16" ht="15.6">
      <c r="A856" s="10" t="s">
        <v>1998</v>
      </c>
      <c r="B856" s="11" t="s">
        <v>385</v>
      </c>
      <c r="C856" s="12">
        <v>601</v>
      </c>
      <c r="D856" s="11" t="s">
        <v>443</v>
      </c>
      <c r="E856" s="12">
        <v>440</v>
      </c>
      <c r="F856" s="11" t="s">
        <v>500</v>
      </c>
      <c r="G856" s="11" t="s">
        <v>1858</v>
      </c>
      <c r="H856" s="10" t="s">
        <v>24</v>
      </c>
      <c r="I856" s="11" t="s">
        <v>25</v>
      </c>
      <c r="J856" s="12" t="s">
        <v>501</v>
      </c>
      <c r="K856" s="11" t="s">
        <v>502</v>
      </c>
      <c r="L856" s="13">
        <v>11288666</v>
      </c>
      <c r="M856" s="13">
        <v>11288666</v>
      </c>
      <c r="N856" s="13" t="str">
        <f>IF(Tbl_AppropInput[[#This Row],[Fund Detail Code]]="09119",Tbl_AppropInput[[#This Row],[Fund Group Name]],IF(ISNUMBER(SEARCH("covid",Tbl_AppropInput[[#This Row],[Fund Detail Name]]))=TRUE,"COVID Funds",Tbl_AppropInput[[#This Row],[Fund Group Name]]))</f>
        <v>Special</v>
      </c>
      <c r="O856" s="13" t="str">
        <f>IF(Tbl_AppropInput[[#This Row],[Fund Detail Code]]="09119",Tbl_AppropInput[[#This Row],[Fund Group Code]],IF(ISNUMBER(SEARCH("covid",Tbl_AppropInput[[#This Row],[Fund Detail Name]]))=TRUE,"99",Tbl_AppropInput[[#This Row],[Fund Group Code]]))</f>
        <v>02</v>
      </c>
      <c r="P856" s="13">
        <f>VLOOKUP(Tbl_AppropInput[[#This Row],[Agency Code]],TblAgencies[],12,FALSE)</f>
        <v>601</v>
      </c>
    </row>
    <row r="857" spans="1:16" ht="15.6">
      <c r="A857" s="10" t="s">
        <v>1998</v>
      </c>
      <c r="B857" s="11" t="s">
        <v>385</v>
      </c>
      <c r="C857" s="12">
        <v>601</v>
      </c>
      <c r="D857" s="11" t="s">
        <v>443</v>
      </c>
      <c r="E857" s="12">
        <v>440</v>
      </c>
      <c r="F857" s="11" t="s">
        <v>500</v>
      </c>
      <c r="G857" s="11" t="s">
        <v>1858</v>
      </c>
      <c r="H857" s="10" t="s">
        <v>24</v>
      </c>
      <c r="I857" s="11" t="s">
        <v>25</v>
      </c>
      <c r="J857" s="12" t="s">
        <v>503</v>
      </c>
      <c r="K857" s="11" t="s">
        <v>504</v>
      </c>
      <c r="L857" s="13">
        <v>67703808</v>
      </c>
      <c r="M857" s="13">
        <v>67715364</v>
      </c>
      <c r="N857" s="13" t="str">
        <f>IF(Tbl_AppropInput[[#This Row],[Fund Detail Code]]="09119",Tbl_AppropInput[[#This Row],[Fund Group Name]],IF(ISNUMBER(SEARCH("covid",Tbl_AppropInput[[#This Row],[Fund Detail Name]]))=TRUE,"COVID Funds",Tbl_AppropInput[[#This Row],[Fund Group Name]]))</f>
        <v>Special</v>
      </c>
      <c r="O857" s="13" t="str">
        <f>IF(Tbl_AppropInput[[#This Row],[Fund Detail Code]]="09119",Tbl_AppropInput[[#This Row],[Fund Group Code]],IF(ISNUMBER(SEARCH("covid",Tbl_AppropInput[[#This Row],[Fund Detail Name]]))=TRUE,"99",Tbl_AppropInput[[#This Row],[Fund Group Code]]))</f>
        <v>02</v>
      </c>
      <c r="P857" s="13">
        <f>VLOOKUP(Tbl_AppropInput[[#This Row],[Agency Code]],TblAgencies[],12,FALSE)</f>
        <v>601</v>
      </c>
    </row>
    <row r="858" spans="1:16" ht="15.6">
      <c r="A858" s="10" t="s">
        <v>1998</v>
      </c>
      <c r="B858" s="11" t="s">
        <v>385</v>
      </c>
      <c r="C858" s="12">
        <v>601</v>
      </c>
      <c r="D858" s="11" t="s">
        <v>443</v>
      </c>
      <c r="E858" s="12">
        <v>440</v>
      </c>
      <c r="F858" s="11" t="s">
        <v>500</v>
      </c>
      <c r="G858" s="11" t="s">
        <v>1858</v>
      </c>
      <c r="H858" s="10" t="s">
        <v>24</v>
      </c>
      <c r="I858" s="11" t="s">
        <v>25</v>
      </c>
      <c r="J858" s="12" t="s">
        <v>505</v>
      </c>
      <c r="K858" s="11" t="s">
        <v>506</v>
      </c>
      <c r="L858" s="13">
        <v>34626252</v>
      </c>
      <c r="M858" s="13">
        <v>34626252</v>
      </c>
      <c r="N858" s="13" t="str">
        <f>IF(Tbl_AppropInput[[#This Row],[Fund Detail Code]]="09119",Tbl_AppropInput[[#This Row],[Fund Group Name]],IF(ISNUMBER(SEARCH("covid",Tbl_AppropInput[[#This Row],[Fund Detail Name]]))=TRUE,"COVID Funds",Tbl_AppropInput[[#This Row],[Fund Group Name]]))</f>
        <v>Special</v>
      </c>
      <c r="O858" s="13" t="str">
        <f>IF(Tbl_AppropInput[[#This Row],[Fund Detail Code]]="09119",Tbl_AppropInput[[#This Row],[Fund Group Code]],IF(ISNUMBER(SEARCH("covid",Tbl_AppropInput[[#This Row],[Fund Detail Name]]))=TRUE,"99",Tbl_AppropInput[[#This Row],[Fund Group Code]]))</f>
        <v>02</v>
      </c>
      <c r="P858" s="13">
        <f>VLOOKUP(Tbl_AppropInput[[#This Row],[Agency Code]],TblAgencies[],12,FALSE)</f>
        <v>601</v>
      </c>
    </row>
    <row r="859" spans="1:16" ht="15.6">
      <c r="A859" s="10" t="s">
        <v>1998</v>
      </c>
      <c r="B859" s="11" t="s">
        <v>385</v>
      </c>
      <c r="C859" s="12">
        <v>601</v>
      </c>
      <c r="D859" s="11" t="s">
        <v>443</v>
      </c>
      <c r="E859" s="12">
        <v>440</v>
      </c>
      <c r="F859" s="11" t="s">
        <v>500</v>
      </c>
      <c r="G859" s="11" t="s">
        <v>1858</v>
      </c>
      <c r="H859" s="10" t="s">
        <v>24</v>
      </c>
      <c r="I859" s="11" t="s">
        <v>25</v>
      </c>
      <c r="J859" s="12" t="s">
        <v>466</v>
      </c>
      <c r="K859" s="11" t="s">
        <v>467</v>
      </c>
      <c r="L859" s="13">
        <v>1923874</v>
      </c>
      <c r="M859" s="13">
        <v>1923874</v>
      </c>
      <c r="N859" s="13" t="str">
        <f>IF(Tbl_AppropInput[[#This Row],[Fund Detail Code]]="09119",Tbl_AppropInput[[#This Row],[Fund Group Name]],IF(ISNUMBER(SEARCH("covid",Tbl_AppropInput[[#This Row],[Fund Detail Name]]))=TRUE,"COVID Funds",Tbl_AppropInput[[#This Row],[Fund Group Name]]))</f>
        <v>Special</v>
      </c>
      <c r="O859" s="13" t="str">
        <f>IF(Tbl_AppropInput[[#This Row],[Fund Detail Code]]="09119",Tbl_AppropInput[[#This Row],[Fund Group Code]],IF(ISNUMBER(SEARCH("covid",Tbl_AppropInput[[#This Row],[Fund Detail Name]]))=TRUE,"99",Tbl_AppropInput[[#This Row],[Fund Group Code]]))</f>
        <v>02</v>
      </c>
      <c r="P859" s="13">
        <f>VLOOKUP(Tbl_AppropInput[[#This Row],[Agency Code]],TblAgencies[],12,FALSE)</f>
        <v>601</v>
      </c>
    </row>
    <row r="860" spans="1:16" ht="15.6">
      <c r="A860" s="10" t="s">
        <v>1998</v>
      </c>
      <c r="B860" s="11" t="s">
        <v>385</v>
      </c>
      <c r="C860" s="12">
        <v>601</v>
      </c>
      <c r="D860" s="11" t="s">
        <v>443</v>
      </c>
      <c r="E860" s="12">
        <v>440</v>
      </c>
      <c r="F860" s="11" t="s">
        <v>500</v>
      </c>
      <c r="G860" s="11" t="s">
        <v>1858</v>
      </c>
      <c r="H860" s="10" t="s">
        <v>24</v>
      </c>
      <c r="I860" s="11" t="s">
        <v>25</v>
      </c>
      <c r="J860" s="12" t="s">
        <v>458</v>
      </c>
      <c r="K860" s="11" t="s">
        <v>2003</v>
      </c>
      <c r="L860" s="13">
        <v>1189329</v>
      </c>
      <c r="M860" s="13">
        <v>1189329</v>
      </c>
      <c r="N860" s="13" t="str">
        <f>IF(Tbl_AppropInput[[#This Row],[Fund Detail Code]]="09119",Tbl_AppropInput[[#This Row],[Fund Group Name]],IF(ISNUMBER(SEARCH("covid",Tbl_AppropInput[[#This Row],[Fund Detail Name]]))=TRUE,"COVID Funds",Tbl_AppropInput[[#This Row],[Fund Group Name]]))</f>
        <v>Special</v>
      </c>
      <c r="O860" s="13" t="str">
        <f>IF(Tbl_AppropInput[[#This Row],[Fund Detail Code]]="09119",Tbl_AppropInput[[#This Row],[Fund Group Code]],IF(ISNUMBER(SEARCH("covid",Tbl_AppropInput[[#This Row],[Fund Detail Name]]))=TRUE,"99",Tbl_AppropInput[[#This Row],[Fund Group Code]]))</f>
        <v>02</v>
      </c>
      <c r="P860" s="13">
        <f>VLOOKUP(Tbl_AppropInput[[#This Row],[Agency Code]],TblAgencies[],12,FALSE)</f>
        <v>601</v>
      </c>
    </row>
    <row r="861" spans="1:16" ht="15.6">
      <c r="A861" s="10" t="s">
        <v>1998</v>
      </c>
      <c r="B861" s="11" t="s">
        <v>385</v>
      </c>
      <c r="C861" s="12">
        <v>601</v>
      </c>
      <c r="D861" s="11" t="s">
        <v>443</v>
      </c>
      <c r="E861" s="12">
        <v>440</v>
      </c>
      <c r="F861" s="11" t="s">
        <v>500</v>
      </c>
      <c r="G861" s="11" t="s">
        <v>1858</v>
      </c>
      <c r="H861" s="10" t="s">
        <v>40</v>
      </c>
      <c r="I861" s="11" t="s">
        <v>41</v>
      </c>
      <c r="J861" s="12" t="s">
        <v>507</v>
      </c>
      <c r="K861" s="11" t="s">
        <v>508</v>
      </c>
      <c r="L861" s="13">
        <v>3695163</v>
      </c>
      <c r="M861" s="13">
        <v>3695163</v>
      </c>
      <c r="N861" s="13" t="str">
        <f>IF(Tbl_AppropInput[[#This Row],[Fund Detail Code]]="09119",Tbl_AppropInput[[#This Row],[Fund Group Name]],IF(ISNUMBER(SEARCH("covid",Tbl_AppropInput[[#This Row],[Fund Detail Name]]))=TRUE,"COVID Funds",Tbl_AppropInput[[#This Row],[Fund Group Name]]))</f>
        <v>Dedicated Special Revenue</v>
      </c>
      <c r="O861" s="13" t="str">
        <f>IF(Tbl_AppropInput[[#This Row],[Fund Detail Code]]="09119",Tbl_AppropInput[[#This Row],[Fund Group Code]],IF(ISNUMBER(SEARCH("covid",Tbl_AppropInput[[#This Row],[Fund Detail Name]]))=TRUE,"99",Tbl_AppropInput[[#This Row],[Fund Group Code]]))</f>
        <v>09</v>
      </c>
      <c r="P861" s="13">
        <f>VLOOKUP(Tbl_AppropInput[[#This Row],[Agency Code]],TblAgencies[],12,FALSE)</f>
        <v>601</v>
      </c>
    </row>
    <row r="862" spans="1:16" ht="15.6">
      <c r="A862" s="10" t="s">
        <v>1998</v>
      </c>
      <c r="B862" s="11" t="s">
        <v>385</v>
      </c>
      <c r="C862" s="12">
        <v>601</v>
      </c>
      <c r="D862" s="11" t="s">
        <v>443</v>
      </c>
      <c r="E862" s="12">
        <v>440</v>
      </c>
      <c r="F862" s="11" t="s">
        <v>500</v>
      </c>
      <c r="G862" s="11" t="s">
        <v>1858</v>
      </c>
      <c r="H862" s="10" t="s">
        <v>30</v>
      </c>
      <c r="I862" s="11" t="s">
        <v>31</v>
      </c>
      <c r="J862" s="12" t="s">
        <v>32</v>
      </c>
      <c r="K862" s="11" t="s">
        <v>31</v>
      </c>
      <c r="L862" s="13">
        <v>52315698</v>
      </c>
      <c r="M862" s="13">
        <v>50473026</v>
      </c>
      <c r="N862" s="13" t="str">
        <f>IF(Tbl_AppropInput[[#This Row],[Fund Detail Code]]="09119",Tbl_AppropInput[[#This Row],[Fund Group Name]],IF(ISNUMBER(SEARCH("covid",Tbl_AppropInput[[#This Row],[Fund Detail Name]]))=TRUE,"COVID Funds",Tbl_AppropInput[[#This Row],[Fund Group Name]]))</f>
        <v>Federal Trust</v>
      </c>
      <c r="O862" s="13" t="str">
        <f>IF(Tbl_AppropInput[[#This Row],[Fund Detail Code]]="09119",Tbl_AppropInput[[#This Row],[Fund Group Code]],IF(ISNUMBER(SEARCH("covid",Tbl_AppropInput[[#This Row],[Fund Detail Name]]))=TRUE,"99",Tbl_AppropInput[[#This Row],[Fund Group Code]]))</f>
        <v>10</v>
      </c>
      <c r="P862" s="13">
        <f>VLOOKUP(Tbl_AppropInput[[#This Row],[Agency Code]],TblAgencies[],12,FALSE)</f>
        <v>601</v>
      </c>
    </row>
    <row r="863" spans="1:16" ht="15.6">
      <c r="A863" s="10" t="s">
        <v>1998</v>
      </c>
      <c r="B863" s="11" t="s">
        <v>385</v>
      </c>
      <c r="C863" s="12">
        <v>601</v>
      </c>
      <c r="D863" s="11" t="s">
        <v>443</v>
      </c>
      <c r="E863" s="12">
        <v>440</v>
      </c>
      <c r="F863" s="11" t="s">
        <v>500</v>
      </c>
      <c r="G863" s="11" t="s">
        <v>1858</v>
      </c>
      <c r="H863" s="10" t="s">
        <v>30</v>
      </c>
      <c r="I863" s="11" t="s">
        <v>31</v>
      </c>
      <c r="J863" s="12" t="s">
        <v>471</v>
      </c>
      <c r="K863" s="11" t="s">
        <v>2006</v>
      </c>
      <c r="L863" s="13">
        <v>25000000</v>
      </c>
      <c r="M863" s="13">
        <v>5000000</v>
      </c>
      <c r="N863" s="13" t="str">
        <f>IF(Tbl_AppropInput[[#This Row],[Fund Detail Code]]="09119",Tbl_AppropInput[[#This Row],[Fund Group Name]],IF(ISNUMBER(SEARCH("covid",Tbl_AppropInput[[#This Row],[Fund Detail Name]]))=TRUE,"COVID Funds",Tbl_AppropInput[[#This Row],[Fund Group Name]]))</f>
        <v>COVID Funds</v>
      </c>
      <c r="O863" s="13" t="str">
        <f>IF(Tbl_AppropInput[[#This Row],[Fund Detail Code]]="09119",Tbl_AppropInput[[#This Row],[Fund Group Code]],IF(ISNUMBER(SEARCH("covid",Tbl_AppropInput[[#This Row],[Fund Detail Name]]))=TRUE,"99",Tbl_AppropInput[[#This Row],[Fund Group Code]]))</f>
        <v>99</v>
      </c>
      <c r="P863" s="13">
        <f>VLOOKUP(Tbl_AppropInput[[#This Row],[Agency Code]],TblAgencies[],12,FALSE)</f>
        <v>601</v>
      </c>
    </row>
    <row r="864" spans="1:16" ht="15.6">
      <c r="A864" s="10" t="s">
        <v>1998</v>
      </c>
      <c r="B864" s="11" t="s">
        <v>385</v>
      </c>
      <c r="C864" s="12">
        <v>601</v>
      </c>
      <c r="D864" s="11" t="s">
        <v>443</v>
      </c>
      <c r="E864" s="12">
        <v>440</v>
      </c>
      <c r="F864" s="11" t="s">
        <v>500</v>
      </c>
      <c r="G864" s="11" t="s">
        <v>1858</v>
      </c>
      <c r="H864" s="10" t="s">
        <v>33</v>
      </c>
      <c r="I864" s="11" t="s">
        <v>34</v>
      </c>
      <c r="J864" s="12" t="s">
        <v>483</v>
      </c>
      <c r="K864" s="11" t="s">
        <v>2010</v>
      </c>
      <c r="L864" s="13">
        <v>0</v>
      </c>
      <c r="M864" s="13">
        <v>0</v>
      </c>
      <c r="N864" s="13" t="str">
        <f>IF(Tbl_AppropInput[[#This Row],[Fund Detail Code]]="09119",Tbl_AppropInput[[#This Row],[Fund Group Name]],IF(ISNUMBER(SEARCH("covid",Tbl_AppropInput[[#This Row],[Fund Detail Name]]))=TRUE,"COVID Funds",Tbl_AppropInput[[#This Row],[Fund Group Name]]))</f>
        <v>COVID Funds</v>
      </c>
      <c r="O864" s="13" t="str">
        <f>IF(Tbl_AppropInput[[#This Row],[Fund Detail Code]]="09119",Tbl_AppropInput[[#This Row],[Fund Group Code]],IF(ISNUMBER(SEARCH("covid",Tbl_AppropInput[[#This Row],[Fund Detail Name]]))=TRUE,"99",Tbl_AppropInput[[#This Row],[Fund Group Code]]))</f>
        <v>99</v>
      </c>
      <c r="P864" s="13">
        <f>VLOOKUP(Tbl_AppropInput[[#This Row],[Agency Code]],TblAgencies[],12,FALSE)</f>
        <v>601</v>
      </c>
    </row>
    <row r="865" spans="1:16" ht="15.6">
      <c r="A865" s="10" t="s">
        <v>1998</v>
      </c>
      <c r="B865" s="11" t="s">
        <v>385</v>
      </c>
      <c r="C865" s="12">
        <v>601</v>
      </c>
      <c r="D865" s="11" t="s">
        <v>443</v>
      </c>
      <c r="E865" s="12">
        <v>492</v>
      </c>
      <c r="F865" s="11" t="s">
        <v>510</v>
      </c>
      <c r="G865" s="11" t="s">
        <v>1859</v>
      </c>
      <c r="H865" s="10" t="s">
        <v>20</v>
      </c>
      <c r="I865" s="11" t="s">
        <v>21</v>
      </c>
      <c r="J865" s="12" t="s">
        <v>22</v>
      </c>
      <c r="K865" s="11" t="s">
        <v>23</v>
      </c>
      <c r="L865" s="13">
        <v>24532423</v>
      </c>
      <c r="M865" s="13">
        <v>22615423</v>
      </c>
      <c r="N865" s="13" t="str">
        <f>IF(Tbl_AppropInput[[#This Row],[Fund Detail Code]]="09119",Tbl_AppropInput[[#This Row],[Fund Group Name]],IF(ISNUMBER(SEARCH("covid",Tbl_AppropInput[[#This Row],[Fund Detail Name]]))=TRUE,"COVID Funds",Tbl_AppropInput[[#This Row],[Fund Group Name]]))</f>
        <v>General</v>
      </c>
      <c r="O865" s="13" t="str">
        <f>IF(Tbl_AppropInput[[#This Row],[Fund Detail Code]]="09119",Tbl_AppropInput[[#This Row],[Fund Group Code]],IF(ISNUMBER(SEARCH("covid",Tbl_AppropInput[[#This Row],[Fund Detail Name]]))=TRUE,"99",Tbl_AppropInput[[#This Row],[Fund Group Code]]))</f>
        <v>01</v>
      </c>
      <c r="P865" s="13">
        <f>VLOOKUP(Tbl_AppropInput[[#This Row],[Agency Code]],TblAgencies[],12,FALSE)</f>
        <v>601</v>
      </c>
    </row>
    <row r="866" spans="1:16" ht="15.6">
      <c r="A866" s="10" t="s">
        <v>1998</v>
      </c>
      <c r="B866" s="11" t="s">
        <v>385</v>
      </c>
      <c r="C866" s="12">
        <v>601</v>
      </c>
      <c r="D866" s="11" t="s">
        <v>443</v>
      </c>
      <c r="E866" s="12">
        <v>492</v>
      </c>
      <c r="F866" s="11" t="s">
        <v>510</v>
      </c>
      <c r="G866" s="11" t="s">
        <v>1858</v>
      </c>
      <c r="H866" s="10" t="s">
        <v>30</v>
      </c>
      <c r="I866" s="11" t="s">
        <v>31</v>
      </c>
      <c r="J866" s="12" t="s">
        <v>32</v>
      </c>
      <c r="K866" s="11" t="s">
        <v>31</v>
      </c>
      <c r="L866" s="13">
        <v>2400000</v>
      </c>
      <c r="M866" s="13">
        <v>2400000</v>
      </c>
      <c r="N866" s="13" t="str">
        <f>IF(Tbl_AppropInput[[#This Row],[Fund Detail Code]]="09119",Tbl_AppropInput[[#This Row],[Fund Group Name]],IF(ISNUMBER(SEARCH("covid",Tbl_AppropInput[[#This Row],[Fund Detail Name]]))=TRUE,"COVID Funds",Tbl_AppropInput[[#This Row],[Fund Group Name]]))</f>
        <v>Federal Trust</v>
      </c>
      <c r="O866" s="13" t="str">
        <f>IF(Tbl_AppropInput[[#This Row],[Fund Detail Code]]="09119",Tbl_AppropInput[[#This Row],[Fund Group Code]],IF(ISNUMBER(SEARCH("covid",Tbl_AppropInput[[#This Row],[Fund Detail Name]]))=TRUE,"99",Tbl_AppropInput[[#This Row],[Fund Group Code]]))</f>
        <v>10</v>
      </c>
      <c r="P866" s="13">
        <f>VLOOKUP(Tbl_AppropInput[[#This Row],[Agency Code]],TblAgencies[],12,FALSE)</f>
        <v>601</v>
      </c>
    </row>
    <row r="867" spans="1:16" ht="15.6">
      <c r="A867" s="10" t="s">
        <v>1998</v>
      </c>
      <c r="B867" s="11" t="s">
        <v>385</v>
      </c>
      <c r="C867" s="12">
        <v>601</v>
      </c>
      <c r="D867" s="11" t="s">
        <v>443</v>
      </c>
      <c r="E867" s="12">
        <v>499</v>
      </c>
      <c r="F867" s="11" t="s">
        <v>52</v>
      </c>
      <c r="G867" s="11" t="s">
        <v>1859</v>
      </c>
      <c r="H867" s="10" t="s">
        <v>20</v>
      </c>
      <c r="I867" s="11" t="s">
        <v>21</v>
      </c>
      <c r="J867" s="12" t="s">
        <v>22</v>
      </c>
      <c r="K867" s="11" t="s">
        <v>23</v>
      </c>
      <c r="L867" s="13">
        <v>21469221</v>
      </c>
      <c r="M867" s="13">
        <v>18969221</v>
      </c>
      <c r="N867" s="13" t="str">
        <f>IF(Tbl_AppropInput[[#This Row],[Fund Detail Code]]="09119",Tbl_AppropInput[[#This Row],[Fund Group Name]],IF(ISNUMBER(SEARCH("covid",Tbl_AppropInput[[#This Row],[Fund Detail Name]]))=TRUE,"COVID Funds",Tbl_AppropInput[[#This Row],[Fund Group Name]]))</f>
        <v>General</v>
      </c>
      <c r="O867" s="13" t="str">
        <f>IF(Tbl_AppropInput[[#This Row],[Fund Detail Code]]="09119",Tbl_AppropInput[[#This Row],[Fund Group Code]],IF(ISNUMBER(SEARCH("covid",Tbl_AppropInput[[#This Row],[Fund Detail Name]]))=TRUE,"99",Tbl_AppropInput[[#This Row],[Fund Group Code]]))</f>
        <v>01</v>
      </c>
      <c r="P867" s="13">
        <f>VLOOKUP(Tbl_AppropInput[[#This Row],[Agency Code]],TblAgencies[],12,FALSE)</f>
        <v>601</v>
      </c>
    </row>
    <row r="868" spans="1:16" ht="15.6">
      <c r="A868" s="10" t="s">
        <v>1998</v>
      </c>
      <c r="B868" s="11" t="s">
        <v>385</v>
      </c>
      <c r="C868" s="12">
        <v>601</v>
      </c>
      <c r="D868" s="11" t="s">
        <v>443</v>
      </c>
      <c r="E868" s="12">
        <v>499</v>
      </c>
      <c r="F868" s="11" t="s">
        <v>52</v>
      </c>
      <c r="G868" s="11" t="s">
        <v>1858</v>
      </c>
      <c r="H868" s="10" t="s">
        <v>24</v>
      </c>
      <c r="I868" s="11" t="s">
        <v>25</v>
      </c>
      <c r="J868" s="12" t="s">
        <v>2012</v>
      </c>
      <c r="K868" s="11" t="s">
        <v>2013</v>
      </c>
      <c r="L868" s="13">
        <v>200000</v>
      </c>
      <c r="M868" s="13">
        <v>200000</v>
      </c>
      <c r="N868" s="13" t="str">
        <f>IF(Tbl_AppropInput[[#This Row],[Fund Detail Code]]="09119",Tbl_AppropInput[[#This Row],[Fund Group Name]],IF(ISNUMBER(SEARCH("covid",Tbl_AppropInput[[#This Row],[Fund Detail Name]]))=TRUE,"COVID Funds",Tbl_AppropInput[[#This Row],[Fund Group Name]]))</f>
        <v>Special</v>
      </c>
      <c r="O868" s="13" t="str">
        <f>IF(Tbl_AppropInput[[#This Row],[Fund Detail Code]]="09119",Tbl_AppropInput[[#This Row],[Fund Group Code]],IF(ISNUMBER(SEARCH("covid",Tbl_AppropInput[[#This Row],[Fund Detail Name]]))=TRUE,"99",Tbl_AppropInput[[#This Row],[Fund Group Code]]))</f>
        <v>02</v>
      </c>
      <c r="P868" s="13">
        <f>VLOOKUP(Tbl_AppropInput[[#This Row],[Agency Code]],TblAgencies[],12,FALSE)</f>
        <v>601</v>
      </c>
    </row>
    <row r="869" spans="1:16" ht="15.6">
      <c r="A869" s="10" t="s">
        <v>1998</v>
      </c>
      <c r="B869" s="11" t="s">
        <v>385</v>
      </c>
      <c r="C869" s="12">
        <v>601</v>
      </c>
      <c r="D869" s="11" t="s">
        <v>443</v>
      </c>
      <c r="E869" s="12">
        <v>499</v>
      </c>
      <c r="F869" s="11" t="s">
        <v>52</v>
      </c>
      <c r="G869" s="11" t="s">
        <v>1858</v>
      </c>
      <c r="H869" s="10" t="s">
        <v>24</v>
      </c>
      <c r="I869" s="11" t="s">
        <v>25</v>
      </c>
      <c r="J869" s="12" t="s">
        <v>458</v>
      </c>
      <c r="K869" s="11" t="s">
        <v>2003</v>
      </c>
      <c r="L869" s="13">
        <v>586628</v>
      </c>
      <c r="M869" s="13">
        <v>586628</v>
      </c>
      <c r="N869" s="13" t="str">
        <f>IF(Tbl_AppropInput[[#This Row],[Fund Detail Code]]="09119",Tbl_AppropInput[[#This Row],[Fund Group Name]],IF(ISNUMBER(SEARCH("covid",Tbl_AppropInput[[#This Row],[Fund Detail Name]]))=TRUE,"COVID Funds",Tbl_AppropInput[[#This Row],[Fund Group Name]]))</f>
        <v>Special</v>
      </c>
      <c r="O869" s="13" t="str">
        <f>IF(Tbl_AppropInput[[#This Row],[Fund Detail Code]]="09119",Tbl_AppropInput[[#This Row],[Fund Group Code]],IF(ISNUMBER(SEARCH("covid",Tbl_AppropInput[[#This Row],[Fund Detail Name]]))=TRUE,"99",Tbl_AppropInput[[#This Row],[Fund Group Code]]))</f>
        <v>02</v>
      </c>
      <c r="P869" s="13">
        <f>VLOOKUP(Tbl_AppropInput[[#This Row],[Agency Code]],TblAgencies[],12,FALSE)</f>
        <v>601</v>
      </c>
    </row>
    <row r="870" spans="1:16" ht="15.6">
      <c r="A870" s="10" t="s">
        <v>1998</v>
      </c>
      <c r="B870" s="11" t="s">
        <v>385</v>
      </c>
      <c r="C870" s="12">
        <v>601</v>
      </c>
      <c r="D870" s="11" t="s">
        <v>443</v>
      </c>
      <c r="E870" s="12">
        <v>499</v>
      </c>
      <c r="F870" s="11" t="s">
        <v>52</v>
      </c>
      <c r="G870" s="11" t="s">
        <v>1858</v>
      </c>
      <c r="H870" s="10" t="s">
        <v>24</v>
      </c>
      <c r="I870" s="11" t="s">
        <v>25</v>
      </c>
      <c r="J870" s="12" t="s">
        <v>108</v>
      </c>
      <c r="K870" s="11" t="s">
        <v>1878</v>
      </c>
      <c r="L870" s="13">
        <v>7730098</v>
      </c>
      <c r="M870" s="13">
        <v>7730098</v>
      </c>
      <c r="N870" s="13" t="str">
        <f>IF(Tbl_AppropInput[[#This Row],[Fund Detail Code]]="09119",Tbl_AppropInput[[#This Row],[Fund Group Name]],IF(ISNUMBER(SEARCH("covid",Tbl_AppropInput[[#This Row],[Fund Detail Name]]))=TRUE,"COVID Funds",Tbl_AppropInput[[#This Row],[Fund Group Name]]))</f>
        <v>Special</v>
      </c>
      <c r="O870" s="13" t="str">
        <f>IF(Tbl_AppropInput[[#This Row],[Fund Detail Code]]="09119",Tbl_AppropInput[[#This Row],[Fund Group Code]],IF(ISNUMBER(SEARCH("covid",Tbl_AppropInput[[#This Row],[Fund Detail Name]]))=TRUE,"99",Tbl_AppropInput[[#This Row],[Fund Group Code]]))</f>
        <v>02</v>
      </c>
      <c r="P870" s="13">
        <f>VLOOKUP(Tbl_AppropInput[[#This Row],[Agency Code]],TblAgencies[],12,FALSE)</f>
        <v>601</v>
      </c>
    </row>
    <row r="871" spans="1:16" ht="15.6">
      <c r="A871" s="10" t="s">
        <v>1998</v>
      </c>
      <c r="B871" s="11" t="s">
        <v>385</v>
      </c>
      <c r="C871" s="12">
        <v>601</v>
      </c>
      <c r="D871" s="11" t="s">
        <v>443</v>
      </c>
      <c r="E871" s="12">
        <v>499</v>
      </c>
      <c r="F871" s="11" t="s">
        <v>52</v>
      </c>
      <c r="G871" s="11" t="s">
        <v>1858</v>
      </c>
      <c r="H871" s="10" t="s">
        <v>30</v>
      </c>
      <c r="I871" s="11" t="s">
        <v>31</v>
      </c>
      <c r="J871" s="12" t="s">
        <v>32</v>
      </c>
      <c r="K871" s="11" t="s">
        <v>31</v>
      </c>
      <c r="L871" s="13">
        <v>1609336</v>
      </c>
      <c r="M871" s="13">
        <v>1609336</v>
      </c>
      <c r="N871" s="13" t="str">
        <f>IF(Tbl_AppropInput[[#This Row],[Fund Detail Code]]="09119",Tbl_AppropInput[[#This Row],[Fund Group Name]],IF(ISNUMBER(SEARCH("covid",Tbl_AppropInput[[#This Row],[Fund Detail Name]]))=TRUE,"COVID Funds",Tbl_AppropInput[[#This Row],[Fund Group Name]]))</f>
        <v>Federal Trust</v>
      </c>
      <c r="O871" s="13" t="str">
        <f>IF(Tbl_AppropInput[[#This Row],[Fund Detail Code]]="09119",Tbl_AppropInput[[#This Row],[Fund Group Code]],IF(ISNUMBER(SEARCH("covid",Tbl_AppropInput[[#This Row],[Fund Detail Name]]))=TRUE,"99",Tbl_AppropInput[[#This Row],[Fund Group Code]]))</f>
        <v>10</v>
      </c>
      <c r="P871" s="13">
        <f>VLOOKUP(Tbl_AppropInput[[#This Row],[Agency Code]],TblAgencies[],12,FALSE)</f>
        <v>601</v>
      </c>
    </row>
    <row r="872" spans="1:16" ht="15.6">
      <c r="A872" s="10" t="s">
        <v>1998</v>
      </c>
      <c r="B872" s="11" t="s">
        <v>385</v>
      </c>
      <c r="C872" s="12">
        <v>601</v>
      </c>
      <c r="D872" s="11" t="s">
        <v>443</v>
      </c>
      <c r="E872" s="12">
        <v>508</v>
      </c>
      <c r="F872" s="11" t="s">
        <v>512</v>
      </c>
      <c r="G872" s="11" t="s">
        <v>1859</v>
      </c>
      <c r="H872" s="10" t="s">
        <v>20</v>
      </c>
      <c r="I872" s="11" t="s">
        <v>21</v>
      </c>
      <c r="J872" s="12" t="s">
        <v>22</v>
      </c>
      <c r="K872" s="11" t="s">
        <v>23</v>
      </c>
      <c r="L872" s="13">
        <v>11048376</v>
      </c>
      <c r="M872" s="13">
        <v>10321881</v>
      </c>
      <c r="N872" s="13" t="str">
        <f>IF(Tbl_AppropInput[[#This Row],[Fund Detail Code]]="09119",Tbl_AppropInput[[#This Row],[Fund Group Name]],IF(ISNUMBER(SEARCH("covid",Tbl_AppropInput[[#This Row],[Fund Detail Name]]))=TRUE,"COVID Funds",Tbl_AppropInput[[#This Row],[Fund Group Name]]))</f>
        <v>General</v>
      </c>
      <c r="O872" s="13" t="str">
        <f>IF(Tbl_AppropInput[[#This Row],[Fund Detail Code]]="09119",Tbl_AppropInput[[#This Row],[Fund Group Code]],IF(ISNUMBER(SEARCH("covid",Tbl_AppropInput[[#This Row],[Fund Detail Name]]))=TRUE,"99",Tbl_AppropInput[[#This Row],[Fund Group Code]]))</f>
        <v>01</v>
      </c>
      <c r="P872" s="13">
        <f>VLOOKUP(Tbl_AppropInput[[#This Row],[Agency Code]],TblAgencies[],12,FALSE)</f>
        <v>601</v>
      </c>
    </row>
    <row r="873" spans="1:16" ht="15.6">
      <c r="A873" s="10" t="s">
        <v>1998</v>
      </c>
      <c r="B873" s="11" t="s">
        <v>385</v>
      </c>
      <c r="C873" s="12">
        <v>601</v>
      </c>
      <c r="D873" s="11" t="s">
        <v>443</v>
      </c>
      <c r="E873" s="12">
        <v>508</v>
      </c>
      <c r="F873" s="11" t="s">
        <v>512</v>
      </c>
      <c r="G873" s="11" t="s">
        <v>1858</v>
      </c>
      <c r="H873" s="10" t="s">
        <v>24</v>
      </c>
      <c r="I873" s="11" t="s">
        <v>25</v>
      </c>
      <c r="J873" s="12" t="s">
        <v>513</v>
      </c>
      <c r="K873" s="11" t="s">
        <v>514</v>
      </c>
      <c r="L873" s="13">
        <v>6399996</v>
      </c>
      <c r="M873" s="13">
        <v>6399996</v>
      </c>
      <c r="N873" s="13" t="str">
        <f>IF(Tbl_AppropInput[[#This Row],[Fund Detail Code]]="09119",Tbl_AppropInput[[#This Row],[Fund Group Name]],IF(ISNUMBER(SEARCH("covid",Tbl_AppropInput[[#This Row],[Fund Detail Name]]))=TRUE,"COVID Funds",Tbl_AppropInput[[#This Row],[Fund Group Name]]))</f>
        <v>Special</v>
      </c>
      <c r="O873" s="13" t="str">
        <f>IF(Tbl_AppropInput[[#This Row],[Fund Detail Code]]="09119",Tbl_AppropInput[[#This Row],[Fund Group Code]],IF(ISNUMBER(SEARCH("covid",Tbl_AppropInput[[#This Row],[Fund Detail Name]]))=TRUE,"99",Tbl_AppropInput[[#This Row],[Fund Group Code]]))</f>
        <v>02</v>
      </c>
      <c r="P873" s="13">
        <f>VLOOKUP(Tbl_AppropInput[[#This Row],[Agency Code]],TblAgencies[],12,FALSE)</f>
        <v>601</v>
      </c>
    </row>
    <row r="874" spans="1:16" ht="15.6">
      <c r="A874" s="10" t="s">
        <v>1998</v>
      </c>
      <c r="B874" s="11" t="s">
        <v>385</v>
      </c>
      <c r="C874" s="12">
        <v>601</v>
      </c>
      <c r="D874" s="11" t="s">
        <v>443</v>
      </c>
      <c r="E874" s="12">
        <v>508</v>
      </c>
      <c r="F874" s="11" t="s">
        <v>512</v>
      </c>
      <c r="G874" s="11" t="s">
        <v>1858</v>
      </c>
      <c r="H874" s="10" t="s">
        <v>24</v>
      </c>
      <c r="I874" s="11" t="s">
        <v>25</v>
      </c>
      <c r="J874" s="12" t="s">
        <v>108</v>
      </c>
      <c r="K874" s="11" t="s">
        <v>1878</v>
      </c>
      <c r="L874" s="13">
        <v>1833505</v>
      </c>
      <c r="M874" s="13">
        <v>0</v>
      </c>
      <c r="N874" s="13" t="str">
        <f>IF(Tbl_AppropInput[[#This Row],[Fund Detail Code]]="09119",Tbl_AppropInput[[#This Row],[Fund Group Name]],IF(ISNUMBER(SEARCH("covid",Tbl_AppropInput[[#This Row],[Fund Detail Name]]))=TRUE,"COVID Funds",Tbl_AppropInput[[#This Row],[Fund Group Name]]))</f>
        <v>Special</v>
      </c>
      <c r="O874" s="13" t="str">
        <f>IF(Tbl_AppropInput[[#This Row],[Fund Detail Code]]="09119",Tbl_AppropInput[[#This Row],[Fund Group Code]],IF(ISNUMBER(SEARCH("covid",Tbl_AppropInput[[#This Row],[Fund Detail Name]]))=TRUE,"99",Tbl_AppropInput[[#This Row],[Fund Group Code]]))</f>
        <v>02</v>
      </c>
      <c r="P874" s="13">
        <f>VLOOKUP(Tbl_AppropInput[[#This Row],[Agency Code]],TblAgencies[],12,FALSE)</f>
        <v>601</v>
      </c>
    </row>
    <row r="875" spans="1:16" ht="15.6">
      <c r="A875" s="10" t="s">
        <v>1998</v>
      </c>
      <c r="B875" s="11" t="s">
        <v>385</v>
      </c>
      <c r="C875" s="12">
        <v>601</v>
      </c>
      <c r="D875" s="11" t="s">
        <v>443</v>
      </c>
      <c r="E875" s="12">
        <v>508</v>
      </c>
      <c r="F875" s="11" t="s">
        <v>512</v>
      </c>
      <c r="G875" s="11" t="s">
        <v>1858</v>
      </c>
      <c r="H875" s="10" t="s">
        <v>40</v>
      </c>
      <c r="I875" s="11" t="s">
        <v>41</v>
      </c>
      <c r="J875" s="12" t="s">
        <v>515</v>
      </c>
      <c r="K875" s="11" t="s">
        <v>516</v>
      </c>
      <c r="L875" s="13">
        <v>381311</v>
      </c>
      <c r="M875" s="13">
        <v>381311</v>
      </c>
      <c r="N875" s="13" t="str">
        <f>IF(Tbl_AppropInput[[#This Row],[Fund Detail Code]]="09119",Tbl_AppropInput[[#This Row],[Fund Group Name]],IF(ISNUMBER(SEARCH("covid",Tbl_AppropInput[[#This Row],[Fund Detail Name]]))=TRUE,"COVID Funds",Tbl_AppropInput[[#This Row],[Fund Group Name]]))</f>
        <v>Dedicated Special Revenue</v>
      </c>
      <c r="O875" s="13" t="str">
        <f>IF(Tbl_AppropInput[[#This Row],[Fund Detail Code]]="09119",Tbl_AppropInput[[#This Row],[Fund Group Code]],IF(ISNUMBER(SEARCH("covid",Tbl_AppropInput[[#This Row],[Fund Detail Name]]))=TRUE,"99",Tbl_AppropInput[[#This Row],[Fund Group Code]]))</f>
        <v>09</v>
      </c>
      <c r="P875" s="13">
        <f>VLOOKUP(Tbl_AppropInput[[#This Row],[Agency Code]],TblAgencies[],12,FALSE)</f>
        <v>601</v>
      </c>
    </row>
    <row r="876" spans="1:16" ht="15.6">
      <c r="A876" s="10" t="s">
        <v>1998</v>
      </c>
      <c r="B876" s="11" t="s">
        <v>385</v>
      </c>
      <c r="C876" s="12">
        <v>601</v>
      </c>
      <c r="D876" s="11" t="s">
        <v>443</v>
      </c>
      <c r="E876" s="12">
        <v>508</v>
      </c>
      <c r="F876" s="11" t="s">
        <v>512</v>
      </c>
      <c r="G876" s="11" t="s">
        <v>1858</v>
      </c>
      <c r="H876" s="10" t="s">
        <v>40</v>
      </c>
      <c r="I876" s="11" t="s">
        <v>41</v>
      </c>
      <c r="J876" s="12" t="s">
        <v>517</v>
      </c>
      <c r="K876" s="11" t="s">
        <v>518</v>
      </c>
      <c r="L876" s="13">
        <v>19158401</v>
      </c>
      <c r="M876" s="13">
        <v>19158401</v>
      </c>
      <c r="N876" s="13" t="str">
        <f>IF(Tbl_AppropInput[[#This Row],[Fund Detail Code]]="09119",Tbl_AppropInput[[#This Row],[Fund Group Name]],IF(ISNUMBER(SEARCH("covid",Tbl_AppropInput[[#This Row],[Fund Detail Name]]))=TRUE,"COVID Funds",Tbl_AppropInput[[#This Row],[Fund Group Name]]))</f>
        <v>Dedicated Special Revenue</v>
      </c>
      <c r="O876" s="13" t="str">
        <f>IF(Tbl_AppropInput[[#This Row],[Fund Detail Code]]="09119",Tbl_AppropInput[[#This Row],[Fund Group Code]],IF(ISNUMBER(SEARCH("covid",Tbl_AppropInput[[#This Row],[Fund Detail Name]]))=TRUE,"99",Tbl_AppropInput[[#This Row],[Fund Group Code]]))</f>
        <v>09</v>
      </c>
      <c r="P876" s="13">
        <f>VLOOKUP(Tbl_AppropInput[[#This Row],[Agency Code]],TblAgencies[],12,FALSE)</f>
        <v>601</v>
      </c>
    </row>
    <row r="877" spans="1:16" ht="15.6">
      <c r="A877" s="10" t="s">
        <v>1998</v>
      </c>
      <c r="B877" s="11" t="s">
        <v>385</v>
      </c>
      <c r="C877" s="12">
        <v>601</v>
      </c>
      <c r="D877" s="11" t="s">
        <v>443</v>
      </c>
      <c r="E877" s="12">
        <v>508</v>
      </c>
      <c r="F877" s="11" t="s">
        <v>512</v>
      </c>
      <c r="G877" s="11" t="s">
        <v>1858</v>
      </c>
      <c r="H877" s="10" t="s">
        <v>30</v>
      </c>
      <c r="I877" s="11" t="s">
        <v>31</v>
      </c>
      <c r="J877" s="12" t="s">
        <v>32</v>
      </c>
      <c r="K877" s="11" t="s">
        <v>31</v>
      </c>
      <c r="L877" s="13">
        <v>3249929</v>
      </c>
      <c r="M877" s="13">
        <v>3249929</v>
      </c>
      <c r="N877" s="13" t="str">
        <f>IF(Tbl_AppropInput[[#This Row],[Fund Detail Code]]="09119",Tbl_AppropInput[[#This Row],[Fund Group Name]],IF(ISNUMBER(SEARCH("covid",Tbl_AppropInput[[#This Row],[Fund Detail Name]]))=TRUE,"COVID Funds",Tbl_AppropInput[[#This Row],[Fund Group Name]]))</f>
        <v>Federal Trust</v>
      </c>
      <c r="O877" s="13" t="str">
        <f>IF(Tbl_AppropInput[[#This Row],[Fund Detail Code]]="09119",Tbl_AppropInput[[#This Row],[Fund Group Code]],IF(ISNUMBER(SEARCH("covid",Tbl_AppropInput[[#This Row],[Fund Detail Name]]))=TRUE,"99",Tbl_AppropInput[[#This Row],[Fund Group Code]]))</f>
        <v>10</v>
      </c>
      <c r="P877" s="13">
        <f>VLOOKUP(Tbl_AppropInput[[#This Row],[Agency Code]],TblAgencies[],12,FALSE)</f>
        <v>601</v>
      </c>
    </row>
    <row r="878" spans="1:16" ht="15.6">
      <c r="A878" s="10" t="s">
        <v>1998</v>
      </c>
      <c r="B878" s="11" t="s">
        <v>385</v>
      </c>
      <c r="C878" s="12">
        <v>601</v>
      </c>
      <c r="D878" s="11" t="s">
        <v>443</v>
      </c>
      <c r="E878" s="12">
        <v>565</v>
      </c>
      <c r="F878" s="11" t="s">
        <v>520</v>
      </c>
      <c r="G878" s="11" t="s">
        <v>1859</v>
      </c>
      <c r="H878" s="10" t="s">
        <v>20</v>
      </c>
      <c r="I878" s="11" t="s">
        <v>21</v>
      </c>
      <c r="J878" s="12" t="s">
        <v>22</v>
      </c>
      <c r="K878" s="11" t="s">
        <v>23</v>
      </c>
      <c r="L878" s="13">
        <v>7973272</v>
      </c>
      <c r="M878" s="13">
        <v>7933381</v>
      </c>
      <c r="N878" s="13" t="str">
        <f>IF(Tbl_AppropInput[[#This Row],[Fund Detail Code]]="09119",Tbl_AppropInput[[#This Row],[Fund Group Name]],IF(ISNUMBER(SEARCH("covid",Tbl_AppropInput[[#This Row],[Fund Detail Name]]))=TRUE,"COVID Funds",Tbl_AppropInput[[#This Row],[Fund Group Name]]))</f>
        <v>General</v>
      </c>
      <c r="O878" s="13" t="str">
        <f>IF(Tbl_AppropInput[[#This Row],[Fund Detail Code]]="09119",Tbl_AppropInput[[#This Row],[Fund Group Code]],IF(ISNUMBER(SEARCH("covid",Tbl_AppropInput[[#This Row],[Fund Detail Name]]))=TRUE,"99",Tbl_AppropInput[[#This Row],[Fund Group Code]]))</f>
        <v>01</v>
      </c>
      <c r="P878" s="13">
        <f>VLOOKUP(Tbl_AppropInput[[#This Row],[Agency Code]],TblAgencies[],12,FALSE)</f>
        <v>601</v>
      </c>
    </row>
    <row r="879" spans="1:16" ht="15.6">
      <c r="A879" s="10" t="s">
        <v>1998</v>
      </c>
      <c r="B879" s="11" t="s">
        <v>385</v>
      </c>
      <c r="C879" s="12">
        <v>601</v>
      </c>
      <c r="D879" s="11" t="s">
        <v>443</v>
      </c>
      <c r="E879" s="12">
        <v>565</v>
      </c>
      <c r="F879" s="11" t="s">
        <v>520</v>
      </c>
      <c r="G879" s="11" t="s">
        <v>1858</v>
      </c>
      <c r="H879" s="10" t="s">
        <v>24</v>
      </c>
      <c r="I879" s="11" t="s">
        <v>25</v>
      </c>
      <c r="J879" s="12" t="s">
        <v>521</v>
      </c>
      <c r="K879" s="11" t="s">
        <v>522</v>
      </c>
      <c r="L879" s="13">
        <v>876622</v>
      </c>
      <c r="M879" s="13">
        <v>876622</v>
      </c>
      <c r="N879" s="13" t="str">
        <f>IF(Tbl_AppropInput[[#This Row],[Fund Detail Code]]="09119",Tbl_AppropInput[[#This Row],[Fund Group Name]],IF(ISNUMBER(SEARCH("covid",Tbl_AppropInput[[#This Row],[Fund Detail Name]]))=TRUE,"COVID Funds",Tbl_AppropInput[[#This Row],[Fund Group Name]]))</f>
        <v>Special</v>
      </c>
      <c r="O879" s="13" t="str">
        <f>IF(Tbl_AppropInput[[#This Row],[Fund Detail Code]]="09119",Tbl_AppropInput[[#This Row],[Fund Group Code]],IF(ISNUMBER(SEARCH("covid",Tbl_AppropInput[[#This Row],[Fund Detail Name]]))=TRUE,"99",Tbl_AppropInput[[#This Row],[Fund Group Code]]))</f>
        <v>02</v>
      </c>
      <c r="P879" s="13">
        <f>VLOOKUP(Tbl_AppropInput[[#This Row],[Agency Code]],TblAgencies[],12,FALSE)</f>
        <v>601</v>
      </c>
    </row>
    <row r="880" spans="1:16" ht="15.6">
      <c r="A880" s="10" t="s">
        <v>1998</v>
      </c>
      <c r="B880" s="11" t="s">
        <v>385</v>
      </c>
      <c r="C880" s="12">
        <v>601</v>
      </c>
      <c r="D880" s="11" t="s">
        <v>443</v>
      </c>
      <c r="E880" s="12">
        <v>565</v>
      </c>
      <c r="F880" s="11" t="s">
        <v>520</v>
      </c>
      <c r="G880" s="11" t="s">
        <v>1858</v>
      </c>
      <c r="H880" s="10" t="s">
        <v>24</v>
      </c>
      <c r="I880" s="11" t="s">
        <v>25</v>
      </c>
      <c r="J880" s="12" t="s">
        <v>466</v>
      </c>
      <c r="K880" s="11" t="s">
        <v>467</v>
      </c>
      <c r="L880" s="13">
        <v>692258</v>
      </c>
      <c r="M880" s="13">
        <v>692258</v>
      </c>
      <c r="N880" s="13" t="str">
        <f>IF(Tbl_AppropInput[[#This Row],[Fund Detail Code]]="09119",Tbl_AppropInput[[#This Row],[Fund Group Name]],IF(ISNUMBER(SEARCH("covid",Tbl_AppropInput[[#This Row],[Fund Detail Name]]))=TRUE,"COVID Funds",Tbl_AppropInput[[#This Row],[Fund Group Name]]))</f>
        <v>Special</v>
      </c>
      <c r="O880" s="13" t="str">
        <f>IF(Tbl_AppropInput[[#This Row],[Fund Detail Code]]="09119",Tbl_AppropInput[[#This Row],[Fund Group Code]],IF(ISNUMBER(SEARCH("covid",Tbl_AppropInput[[#This Row],[Fund Detail Name]]))=TRUE,"99",Tbl_AppropInput[[#This Row],[Fund Group Code]]))</f>
        <v>02</v>
      </c>
      <c r="P880" s="13">
        <f>VLOOKUP(Tbl_AppropInput[[#This Row],[Agency Code]],TblAgencies[],12,FALSE)</f>
        <v>601</v>
      </c>
    </row>
    <row r="881" spans="1:16" ht="15.6">
      <c r="A881" s="10" t="s">
        <v>1998</v>
      </c>
      <c r="B881" s="11" t="s">
        <v>385</v>
      </c>
      <c r="C881" s="12">
        <v>601</v>
      </c>
      <c r="D881" s="11" t="s">
        <v>443</v>
      </c>
      <c r="E881" s="12">
        <v>565</v>
      </c>
      <c r="F881" s="11" t="s">
        <v>520</v>
      </c>
      <c r="G881" s="11" t="s">
        <v>1858</v>
      </c>
      <c r="H881" s="10" t="s">
        <v>24</v>
      </c>
      <c r="I881" s="11" t="s">
        <v>25</v>
      </c>
      <c r="J881" s="12" t="s">
        <v>523</v>
      </c>
      <c r="K881" s="11" t="s">
        <v>524</v>
      </c>
      <c r="L881" s="13">
        <v>232104</v>
      </c>
      <c r="M881" s="13">
        <v>232104</v>
      </c>
      <c r="N881" s="13" t="str">
        <f>IF(Tbl_AppropInput[[#This Row],[Fund Detail Code]]="09119",Tbl_AppropInput[[#This Row],[Fund Group Name]],IF(ISNUMBER(SEARCH("covid",Tbl_AppropInput[[#This Row],[Fund Detail Name]]))=TRUE,"COVID Funds",Tbl_AppropInput[[#This Row],[Fund Group Name]]))</f>
        <v>Special</v>
      </c>
      <c r="O881" s="13" t="str">
        <f>IF(Tbl_AppropInput[[#This Row],[Fund Detail Code]]="09119",Tbl_AppropInput[[#This Row],[Fund Group Code]],IF(ISNUMBER(SEARCH("covid",Tbl_AppropInput[[#This Row],[Fund Detail Name]]))=TRUE,"99",Tbl_AppropInput[[#This Row],[Fund Group Code]]))</f>
        <v>02</v>
      </c>
      <c r="P881" s="13">
        <f>VLOOKUP(Tbl_AppropInput[[#This Row],[Agency Code]],TblAgencies[],12,FALSE)</f>
        <v>601</v>
      </c>
    </row>
    <row r="882" spans="1:16" ht="15.6">
      <c r="A882" s="10" t="s">
        <v>1998</v>
      </c>
      <c r="B882" s="11" t="s">
        <v>385</v>
      </c>
      <c r="C882" s="12">
        <v>601</v>
      </c>
      <c r="D882" s="11" t="s">
        <v>443</v>
      </c>
      <c r="E882" s="12">
        <v>565</v>
      </c>
      <c r="F882" s="11" t="s">
        <v>520</v>
      </c>
      <c r="G882" s="11" t="s">
        <v>1858</v>
      </c>
      <c r="H882" s="10" t="s">
        <v>24</v>
      </c>
      <c r="I882" s="11" t="s">
        <v>25</v>
      </c>
      <c r="J882" s="12" t="s">
        <v>525</v>
      </c>
      <c r="K882" s="11" t="s">
        <v>526</v>
      </c>
      <c r="L882" s="13">
        <v>10000</v>
      </c>
      <c r="M882" s="13">
        <v>10000</v>
      </c>
      <c r="N882" s="13" t="str">
        <f>IF(Tbl_AppropInput[[#This Row],[Fund Detail Code]]="09119",Tbl_AppropInput[[#This Row],[Fund Group Name]],IF(ISNUMBER(SEARCH("covid",Tbl_AppropInput[[#This Row],[Fund Detail Name]]))=TRUE,"COVID Funds",Tbl_AppropInput[[#This Row],[Fund Group Name]]))</f>
        <v>Special</v>
      </c>
      <c r="O882" s="13" t="str">
        <f>IF(Tbl_AppropInput[[#This Row],[Fund Detail Code]]="09119",Tbl_AppropInput[[#This Row],[Fund Group Code]],IF(ISNUMBER(SEARCH("covid",Tbl_AppropInput[[#This Row],[Fund Detail Name]]))=TRUE,"99",Tbl_AppropInput[[#This Row],[Fund Group Code]]))</f>
        <v>02</v>
      </c>
      <c r="P882" s="13">
        <f>VLOOKUP(Tbl_AppropInput[[#This Row],[Agency Code]],TblAgencies[],12,FALSE)</f>
        <v>601</v>
      </c>
    </row>
    <row r="883" spans="1:16" ht="15.6">
      <c r="A883" s="10" t="s">
        <v>1998</v>
      </c>
      <c r="B883" s="11" t="s">
        <v>385</v>
      </c>
      <c r="C883" s="12">
        <v>601</v>
      </c>
      <c r="D883" s="11" t="s">
        <v>443</v>
      </c>
      <c r="E883" s="12">
        <v>565</v>
      </c>
      <c r="F883" s="11" t="s">
        <v>520</v>
      </c>
      <c r="G883" s="11" t="s">
        <v>1858</v>
      </c>
      <c r="H883" s="10" t="s">
        <v>24</v>
      </c>
      <c r="I883" s="11" t="s">
        <v>25</v>
      </c>
      <c r="J883" s="12" t="s">
        <v>458</v>
      </c>
      <c r="K883" s="11" t="s">
        <v>2003</v>
      </c>
      <c r="L883" s="13">
        <v>1542603</v>
      </c>
      <c r="M883" s="13">
        <v>1542603</v>
      </c>
      <c r="N883" s="13" t="str">
        <f>IF(Tbl_AppropInput[[#This Row],[Fund Detail Code]]="09119",Tbl_AppropInput[[#This Row],[Fund Group Name]],IF(ISNUMBER(SEARCH("covid",Tbl_AppropInput[[#This Row],[Fund Detail Name]]))=TRUE,"COVID Funds",Tbl_AppropInput[[#This Row],[Fund Group Name]]))</f>
        <v>Special</v>
      </c>
      <c r="O883" s="13" t="str">
        <f>IF(Tbl_AppropInput[[#This Row],[Fund Detail Code]]="09119",Tbl_AppropInput[[#This Row],[Fund Group Code]],IF(ISNUMBER(SEARCH("covid",Tbl_AppropInput[[#This Row],[Fund Detail Name]]))=TRUE,"99",Tbl_AppropInput[[#This Row],[Fund Group Code]]))</f>
        <v>02</v>
      </c>
      <c r="P883" s="13">
        <f>VLOOKUP(Tbl_AppropInput[[#This Row],[Agency Code]],TblAgencies[],12,FALSE)</f>
        <v>601</v>
      </c>
    </row>
    <row r="884" spans="1:16" ht="15.6">
      <c r="A884" s="10" t="s">
        <v>1998</v>
      </c>
      <c r="B884" s="11" t="s">
        <v>385</v>
      </c>
      <c r="C884" s="12">
        <v>601</v>
      </c>
      <c r="D884" s="11" t="s">
        <v>443</v>
      </c>
      <c r="E884" s="12">
        <v>565</v>
      </c>
      <c r="F884" s="11" t="s">
        <v>520</v>
      </c>
      <c r="G884" s="11" t="s">
        <v>1858</v>
      </c>
      <c r="H884" s="10" t="s">
        <v>40</v>
      </c>
      <c r="I884" s="11" t="s">
        <v>41</v>
      </c>
      <c r="J884" s="12" t="s">
        <v>527</v>
      </c>
      <c r="K884" s="11" t="s">
        <v>528</v>
      </c>
      <c r="L884" s="13">
        <v>2056969</v>
      </c>
      <c r="M884" s="13">
        <v>2056969</v>
      </c>
      <c r="N884" s="13" t="str">
        <f>IF(Tbl_AppropInput[[#This Row],[Fund Detail Code]]="09119",Tbl_AppropInput[[#This Row],[Fund Group Name]],IF(ISNUMBER(SEARCH("covid",Tbl_AppropInput[[#This Row],[Fund Detail Name]]))=TRUE,"COVID Funds",Tbl_AppropInput[[#This Row],[Fund Group Name]]))</f>
        <v>Dedicated Special Revenue</v>
      </c>
      <c r="O884" s="13" t="str">
        <f>IF(Tbl_AppropInput[[#This Row],[Fund Detail Code]]="09119",Tbl_AppropInput[[#This Row],[Fund Group Code]],IF(ISNUMBER(SEARCH("covid",Tbl_AppropInput[[#This Row],[Fund Detail Name]]))=TRUE,"99",Tbl_AppropInput[[#This Row],[Fund Group Code]]))</f>
        <v>09</v>
      </c>
      <c r="P884" s="13">
        <f>VLOOKUP(Tbl_AppropInput[[#This Row],[Agency Code]],TblAgencies[],12,FALSE)</f>
        <v>601</v>
      </c>
    </row>
    <row r="885" spans="1:16" ht="15.6">
      <c r="A885" s="10" t="s">
        <v>1998</v>
      </c>
      <c r="B885" s="11" t="s">
        <v>385</v>
      </c>
      <c r="C885" s="12">
        <v>601</v>
      </c>
      <c r="D885" s="11" t="s">
        <v>443</v>
      </c>
      <c r="E885" s="12">
        <v>565</v>
      </c>
      <c r="F885" s="11" t="s">
        <v>520</v>
      </c>
      <c r="G885" s="11" t="s">
        <v>1858</v>
      </c>
      <c r="H885" s="10" t="s">
        <v>30</v>
      </c>
      <c r="I885" s="11" t="s">
        <v>31</v>
      </c>
      <c r="J885" s="12" t="s">
        <v>32</v>
      </c>
      <c r="K885" s="11" t="s">
        <v>31</v>
      </c>
      <c r="L885" s="13">
        <v>1347019</v>
      </c>
      <c r="M885" s="13">
        <v>1347019</v>
      </c>
      <c r="N885" s="13" t="str">
        <f>IF(Tbl_AppropInput[[#This Row],[Fund Detail Code]]="09119",Tbl_AppropInput[[#This Row],[Fund Group Name]],IF(ISNUMBER(SEARCH("covid",Tbl_AppropInput[[#This Row],[Fund Detail Name]]))=TRUE,"COVID Funds",Tbl_AppropInput[[#This Row],[Fund Group Name]]))</f>
        <v>Federal Trust</v>
      </c>
      <c r="O885" s="13" t="str">
        <f>IF(Tbl_AppropInput[[#This Row],[Fund Detail Code]]="09119",Tbl_AppropInput[[#This Row],[Fund Group Code]],IF(ISNUMBER(SEARCH("covid",Tbl_AppropInput[[#This Row],[Fund Detail Name]]))=TRUE,"99",Tbl_AppropInput[[#This Row],[Fund Group Code]]))</f>
        <v>10</v>
      </c>
      <c r="P885" s="13">
        <f>VLOOKUP(Tbl_AppropInput[[#This Row],[Agency Code]],TblAgencies[],12,FALSE)</f>
        <v>601</v>
      </c>
    </row>
    <row r="886" spans="1:16" ht="15.6">
      <c r="A886" s="10" t="s">
        <v>1998</v>
      </c>
      <c r="B886" s="11" t="s">
        <v>385</v>
      </c>
      <c r="C886" s="12">
        <v>601</v>
      </c>
      <c r="D886" s="11" t="s">
        <v>443</v>
      </c>
      <c r="E886" s="12">
        <v>775</v>
      </c>
      <c r="F886" s="11" t="s">
        <v>530</v>
      </c>
      <c r="G886" s="11" t="s">
        <v>1858</v>
      </c>
      <c r="H886" s="10" t="s">
        <v>30</v>
      </c>
      <c r="I886" s="11" t="s">
        <v>31</v>
      </c>
      <c r="J886" s="12" t="s">
        <v>32</v>
      </c>
      <c r="K886" s="11" t="s">
        <v>31</v>
      </c>
      <c r="L886" s="13">
        <v>34835757</v>
      </c>
      <c r="M886" s="13">
        <v>34835757</v>
      </c>
      <c r="N886" s="13" t="str">
        <f>IF(Tbl_AppropInput[[#This Row],[Fund Detail Code]]="09119",Tbl_AppropInput[[#This Row],[Fund Group Name]],IF(ISNUMBER(SEARCH("covid",Tbl_AppropInput[[#This Row],[Fund Detail Name]]))=TRUE,"COVID Funds",Tbl_AppropInput[[#This Row],[Fund Group Name]]))</f>
        <v>Federal Trust</v>
      </c>
      <c r="O886" s="13" t="str">
        <f>IF(Tbl_AppropInput[[#This Row],[Fund Detail Code]]="09119",Tbl_AppropInput[[#This Row],[Fund Group Code]],IF(ISNUMBER(SEARCH("covid",Tbl_AppropInput[[#This Row],[Fund Detail Name]]))=TRUE,"99",Tbl_AppropInput[[#This Row],[Fund Group Code]]))</f>
        <v>10</v>
      </c>
      <c r="P886" s="13">
        <f>VLOOKUP(Tbl_AppropInput[[#This Row],[Agency Code]],TblAgencies[],12,FALSE)</f>
        <v>601</v>
      </c>
    </row>
    <row r="887" spans="1:16" ht="15.6">
      <c r="A887" s="10" t="s">
        <v>1998</v>
      </c>
      <c r="B887" s="11" t="s">
        <v>385</v>
      </c>
      <c r="C887" s="12">
        <v>223</v>
      </c>
      <c r="D887" s="11" t="s">
        <v>402</v>
      </c>
      <c r="E887" s="12" t="s">
        <v>212</v>
      </c>
      <c r="F887" s="11" t="s">
        <v>212</v>
      </c>
      <c r="G887" s="11" t="s">
        <v>1858</v>
      </c>
      <c r="H887" s="10" t="s">
        <v>212</v>
      </c>
      <c r="I887" s="11" t="s">
        <v>212</v>
      </c>
      <c r="J887" s="12" t="s">
        <v>212</v>
      </c>
      <c r="K887" s="11" t="s">
        <v>212</v>
      </c>
      <c r="L887" s="13">
        <v>0</v>
      </c>
      <c r="M887" s="13">
        <v>0</v>
      </c>
      <c r="N887" s="13" t="str">
        <f>IF(Tbl_AppropInput[[#This Row],[Fund Detail Code]]="09119",Tbl_AppropInput[[#This Row],[Fund Group Name]],IF(ISNUMBER(SEARCH("covid",Tbl_AppropInput[[#This Row],[Fund Detail Name]]))=TRUE,"COVID Funds",Tbl_AppropInput[[#This Row],[Fund Group Name]]))</f>
        <v/>
      </c>
      <c r="O887" s="13" t="str">
        <f>IF(Tbl_AppropInput[[#This Row],[Fund Detail Code]]="09119",Tbl_AppropInput[[#This Row],[Fund Group Code]],IF(ISNUMBER(SEARCH("covid",Tbl_AppropInput[[#This Row],[Fund Detail Name]]))=TRUE,"99",Tbl_AppropInput[[#This Row],[Fund Group Code]]))</f>
        <v/>
      </c>
      <c r="P887" s="13">
        <f>VLOOKUP(Tbl_AppropInput[[#This Row],[Agency Code]],TblAgencies[],12,FALSE)</f>
        <v>223</v>
      </c>
    </row>
    <row r="888" spans="1:16" ht="15.6">
      <c r="A888" s="10" t="s">
        <v>1998</v>
      </c>
      <c r="B888" s="11" t="s">
        <v>385</v>
      </c>
      <c r="C888" s="12">
        <v>223</v>
      </c>
      <c r="D888" s="11" t="s">
        <v>402</v>
      </c>
      <c r="E888" s="12">
        <v>108</v>
      </c>
      <c r="F888" s="11" t="s">
        <v>153</v>
      </c>
      <c r="G888" s="11" t="s">
        <v>1858</v>
      </c>
      <c r="H888" s="10" t="s">
        <v>24</v>
      </c>
      <c r="I888" s="11" t="s">
        <v>25</v>
      </c>
      <c r="J888" s="12" t="s">
        <v>403</v>
      </c>
      <c r="K888" s="11" t="s">
        <v>404</v>
      </c>
      <c r="L888" s="13">
        <v>65000</v>
      </c>
      <c r="M888" s="13">
        <v>65000</v>
      </c>
      <c r="N888" s="13" t="str">
        <f>IF(Tbl_AppropInput[[#This Row],[Fund Detail Code]]="09119",Tbl_AppropInput[[#This Row],[Fund Group Name]],IF(ISNUMBER(SEARCH("covid",Tbl_AppropInput[[#This Row],[Fund Detail Name]]))=TRUE,"COVID Funds",Tbl_AppropInput[[#This Row],[Fund Group Name]]))</f>
        <v>Special</v>
      </c>
      <c r="O888" s="13" t="str">
        <f>IF(Tbl_AppropInput[[#This Row],[Fund Detail Code]]="09119",Tbl_AppropInput[[#This Row],[Fund Group Code]],IF(ISNUMBER(SEARCH("covid",Tbl_AppropInput[[#This Row],[Fund Detail Name]]))=TRUE,"99",Tbl_AppropInput[[#This Row],[Fund Group Code]]))</f>
        <v>02</v>
      </c>
      <c r="P888" s="13">
        <f>VLOOKUP(Tbl_AppropInput[[#This Row],[Agency Code]],TblAgencies[],12,FALSE)</f>
        <v>223</v>
      </c>
    </row>
    <row r="889" spans="1:16" ht="15.6">
      <c r="A889" s="10" t="s">
        <v>1998</v>
      </c>
      <c r="B889" s="11" t="s">
        <v>385</v>
      </c>
      <c r="C889" s="12">
        <v>223</v>
      </c>
      <c r="D889" s="11" t="s">
        <v>402</v>
      </c>
      <c r="E889" s="12">
        <v>560</v>
      </c>
      <c r="F889" s="11" t="s">
        <v>406</v>
      </c>
      <c r="G889" s="11" t="s">
        <v>1858</v>
      </c>
      <c r="H889" s="10" t="s">
        <v>62</v>
      </c>
      <c r="I889" s="11" t="s">
        <v>63</v>
      </c>
      <c r="J889" s="12" t="s">
        <v>409</v>
      </c>
      <c r="K889" s="11" t="s">
        <v>410</v>
      </c>
      <c r="L889" s="13">
        <v>1450565</v>
      </c>
      <c r="M889" s="13">
        <v>1450565</v>
      </c>
      <c r="N889" s="13" t="str">
        <f>IF(Tbl_AppropInput[[#This Row],[Fund Detail Code]]="09119",Tbl_AppropInput[[#This Row],[Fund Group Name]],IF(ISNUMBER(SEARCH("covid",Tbl_AppropInput[[#This Row],[Fund Detail Name]]))=TRUE,"COVID Funds",Tbl_AppropInput[[#This Row],[Fund Group Name]]))</f>
        <v>Trust And Agency</v>
      </c>
      <c r="O889" s="13" t="str">
        <f>IF(Tbl_AppropInput[[#This Row],[Fund Detail Code]]="09119",Tbl_AppropInput[[#This Row],[Fund Group Code]],IF(ISNUMBER(SEARCH("covid",Tbl_AppropInput[[#This Row],[Fund Detail Name]]))=TRUE,"99",Tbl_AppropInput[[#This Row],[Fund Group Code]]))</f>
        <v>07</v>
      </c>
      <c r="P889" s="13">
        <f>VLOOKUP(Tbl_AppropInput[[#This Row],[Agency Code]],TblAgencies[],12,FALSE)</f>
        <v>223</v>
      </c>
    </row>
    <row r="890" spans="1:16" ht="15.6">
      <c r="A890" s="10" t="s">
        <v>1998</v>
      </c>
      <c r="B890" s="11" t="s">
        <v>385</v>
      </c>
      <c r="C890" s="12">
        <v>223</v>
      </c>
      <c r="D890" s="11" t="s">
        <v>402</v>
      </c>
      <c r="E890" s="12">
        <v>560</v>
      </c>
      <c r="F890" s="11" t="s">
        <v>406</v>
      </c>
      <c r="G890" s="11" t="s">
        <v>1858</v>
      </c>
      <c r="H890" s="10" t="s">
        <v>40</v>
      </c>
      <c r="I890" s="11" t="s">
        <v>41</v>
      </c>
      <c r="J890" s="12" t="s">
        <v>411</v>
      </c>
      <c r="K890" s="11" t="s">
        <v>2014</v>
      </c>
      <c r="L890" s="13">
        <v>36334306</v>
      </c>
      <c r="M890" s="13">
        <v>36703380</v>
      </c>
      <c r="N890" s="13" t="str">
        <f>IF(Tbl_AppropInput[[#This Row],[Fund Detail Code]]="09119",Tbl_AppropInput[[#This Row],[Fund Group Name]],IF(ISNUMBER(SEARCH("covid",Tbl_AppropInput[[#This Row],[Fund Detail Name]]))=TRUE,"COVID Funds",Tbl_AppropInput[[#This Row],[Fund Group Name]]))</f>
        <v>Dedicated Special Revenue</v>
      </c>
      <c r="O890" s="13" t="str">
        <f>IF(Tbl_AppropInput[[#This Row],[Fund Detail Code]]="09119",Tbl_AppropInput[[#This Row],[Fund Group Code]],IF(ISNUMBER(SEARCH("covid",Tbl_AppropInput[[#This Row],[Fund Detail Name]]))=TRUE,"99",Tbl_AppropInput[[#This Row],[Fund Group Code]]))</f>
        <v>09</v>
      </c>
      <c r="P890" s="13">
        <f>VLOOKUP(Tbl_AppropInput[[#This Row],[Agency Code]],TblAgencies[],12,FALSE)</f>
        <v>223</v>
      </c>
    </row>
    <row r="891" spans="1:16" ht="15.6">
      <c r="A891" s="10" t="s">
        <v>1998</v>
      </c>
      <c r="B891" s="11" t="s">
        <v>385</v>
      </c>
      <c r="C891" s="12">
        <v>602</v>
      </c>
      <c r="D891" s="11" t="s">
        <v>533</v>
      </c>
      <c r="E891" s="12" t="s">
        <v>212</v>
      </c>
      <c r="F891" s="11" t="s">
        <v>212</v>
      </c>
      <c r="G891" s="11" t="s">
        <v>1858</v>
      </c>
      <c r="H891" s="10" t="s">
        <v>212</v>
      </c>
      <c r="I891" s="11" t="s">
        <v>212</v>
      </c>
      <c r="J891" s="12" t="s">
        <v>212</v>
      </c>
      <c r="K891" s="11" t="s">
        <v>212</v>
      </c>
      <c r="L891" s="13">
        <v>0</v>
      </c>
      <c r="M891" s="13">
        <v>0</v>
      </c>
      <c r="N891" s="13" t="str">
        <f>IF(Tbl_AppropInput[[#This Row],[Fund Detail Code]]="09119",Tbl_AppropInput[[#This Row],[Fund Group Name]],IF(ISNUMBER(SEARCH("covid",Tbl_AppropInput[[#This Row],[Fund Detail Name]]))=TRUE,"COVID Funds",Tbl_AppropInput[[#This Row],[Fund Group Name]]))</f>
        <v/>
      </c>
      <c r="O891" s="13" t="str">
        <f>IF(Tbl_AppropInput[[#This Row],[Fund Detail Code]]="09119",Tbl_AppropInput[[#This Row],[Fund Group Code]],IF(ISNUMBER(SEARCH("covid",Tbl_AppropInput[[#This Row],[Fund Detail Name]]))=TRUE,"99",Tbl_AppropInput[[#This Row],[Fund Group Code]]))</f>
        <v/>
      </c>
      <c r="P891" s="13">
        <f>VLOOKUP(Tbl_AppropInput[[#This Row],[Agency Code]],TblAgencies[],12,FALSE)</f>
        <v>602</v>
      </c>
    </row>
    <row r="892" spans="1:16" ht="15.6">
      <c r="A892" s="10" t="s">
        <v>1998</v>
      </c>
      <c r="B892" s="11" t="s">
        <v>385</v>
      </c>
      <c r="C892" s="12">
        <v>602</v>
      </c>
      <c r="D892" s="11" t="s">
        <v>533</v>
      </c>
      <c r="E892" s="12">
        <v>321</v>
      </c>
      <c r="F892" s="11" t="s">
        <v>535</v>
      </c>
      <c r="G892" s="11" t="s">
        <v>1859</v>
      </c>
      <c r="H892" s="10" t="s">
        <v>20</v>
      </c>
      <c r="I892" s="11" t="s">
        <v>21</v>
      </c>
      <c r="J892" s="12" t="s">
        <v>22</v>
      </c>
      <c r="K892" s="11" t="s">
        <v>23</v>
      </c>
      <c r="L892" s="13">
        <v>15654501</v>
      </c>
      <c r="M892" s="13">
        <v>15654501</v>
      </c>
      <c r="N892" s="13" t="str">
        <f>IF(Tbl_AppropInput[[#This Row],[Fund Detail Code]]="09119",Tbl_AppropInput[[#This Row],[Fund Group Name]],IF(ISNUMBER(SEARCH("covid",Tbl_AppropInput[[#This Row],[Fund Detail Name]]))=TRUE,"COVID Funds",Tbl_AppropInput[[#This Row],[Fund Group Name]]))</f>
        <v>General</v>
      </c>
      <c r="O892" s="13" t="str">
        <f>IF(Tbl_AppropInput[[#This Row],[Fund Detail Code]]="09119",Tbl_AppropInput[[#This Row],[Fund Group Code]],IF(ISNUMBER(SEARCH("covid",Tbl_AppropInput[[#This Row],[Fund Detail Name]]))=TRUE,"99",Tbl_AppropInput[[#This Row],[Fund Group Code]]))</f>
        <v>01</v>
      </c>
      <c r="P892" s="13">
        <f>VLOOKUP(Tbl_AppropInput[[#This Row],[Agency Code]],TblAgencies[],12,FALSE)</f>
        <v>602</v>
      </c>
    </row>
    <row r="893" spans="1:16" ht="15.6">
      <c r="A893" s="10" t="s">
        <v>1998</v>
      </c>
      <c r="B893" s="11" t="s">
        <v>385</v>
      </c>
      <c r="C893" s="12">
        <v>602</v>
      </c>
      <c r="D893" s="11" t="s">
        <v>533</v>
      </c>
      <c r="E893" s="12">
        <v>407</v>
      </c>
      <c r="F893" s="11" t="s">
        <v>537</v>
      </c>
      <c r="G893" s="11" t="s">
        <v>1858</v>
      </c>
      <c r="H893" s="10" t="s">
        <v>30</v>
      </c>
      <c r="I893" s="11" t="s">
        <v>31</v>
      </c>
      <c r="J893" s="12" t="s">
        <v>32</v>
      </c>
      <c r="K893" s="11" t="s">
        <v>31</v>
      </c>
      <c r="L893" s="13">
        <v>0</v>
      </c>
      <c r="M893" s="13">
        <v>0</v>
      </c>
      <c r="N893" s="13" t="str">
        <f>IF(Tbl_AppropInput[[#This Row],[Fund Detail Code]]="09119",Tbl_AppropInput[[#This Row],[Fund Group Name]],IF(ISNUMBER(SEARCH("covid",Tbl_AppropInput[[#This Row],[Fund Detail Name]]))=TRUE,"COVID Funds",Tbl_AppropInput[[#This Row],[Fund Group Name]]))</f>
        <v>Federal Trust</v>
      </c>
      <c r="O893" s="13" t="str">
        <f>IF(Tbl_AppropInput[[#This Row],[Fund Detail Code]]="09119",Tbl_AppropInput[[#This Row],[Fund Group Code]],IF(ISNUMBER(SEARCH("covid",Tbl_AppropInput[[#This Row],[Fund Detail Name]]))=TRUE,"99",Tbl_AppropInput[[#This Row],[Fund Group Code]]))</f>
        <v>10</v>
      </c>
      <c r="P893" s="13">
        <f>VLOOKUP(Tbl_AppropInput[[#This Row],[Agency Code]],TblAgencies[],12,FALSE)</f>
        <v>602</v>
      </c>
    </row>
    <row r="894" spans="1:16" ht="15.6">
      <c r="A894" s="10" t="s">
        <v>1998</v>
      </c>
      <c r="B894" s="11" t="s">
        <v>385</v>
      </c>
      <c r="C894" s="12">
        <v>602</v>
      </c>
      <c r="D894" s="11" t="s">
        <v>533</v>
      </c>
      <c r="E894" s="12">
        <v>446</v>
      </c>
      <c r="F894" s="11" t="s">
        <v>539</v>
      </c>
      <c r="G894" s="11" t="s">
        <v>1859</v>
      </c>
      <c r="H894" s="10" t="s">
        <v>20</v>
      </c>
      <c r="I894" s="11" t="s">
        <v>21</v>
      </c>
      <c r="J894" s="12" t="s">
        <v>22</v>
      </c>
      <c r="K894" s="11" t="s">
        <v>23</v>
      </c>
      <c r="L894" s="13">
        <v>94180970</v>
      </c>
      <c r="M894" s="13">
        <v>99772611</v>
      </c>
      <c r="N894" s="13" t="str">
        <f>IF(Tbl_AppropInput[[#This Row],[Fund Detail Code]]="09119",Tbl_AppropInput[[#This Row],[Fund Group Name]],IF(ISNUMBER(SEARCH("covid",Tbl_AppropInput[[#This Row],[Fund Detail Name]]))=TRUE,"COVID Funds",Tbl_AppropInput[[#This Row],[Fund Group Name]]))</f>
        <v>General</v>
      </c>
      <c r="O894" s="13" t="str">
        <f>IF(Tbl_AppropInput[[#This Row],[Fund Detail Code]]="09119",Tbl_AppropInput[[#This Row],[Fund Group Code]],IF(ISNUMBER(SEARCH("covid",Tbl_AppropInput[[#This Row],[Fund Detail Name]]))=TRUE,"99",Tbl_AppropInput[[#This Row],[Fund Group Code]]))</f>
        <v>01</v>
      </c>
      <c r="P894" s="13">
        <f>VLOOKUP(Tbl_AppropInput[[#This Row],[Agency Code]],TblAgencies[],12,FALSE)</f>
        <v>602</v>
      </c>
    </row>
    <row r="895" spans="1:16" ht="15.6">
      <c r="A895" s="10" t="s">
        <v>1998</v>
      </c>
      <c r="B895" s="11" t="s">
        <v>385</v>
      </c>
      <c r="C895" s="12">
        <v>602</v>
      </c>
      <c r="D895" s="11" t="s">
        <v>533</v>
      </c>
      <c r="E895" s="12">
        <v>446</v>
      </c>
      <c r="F895" s="11" t="s">
        <v>539</v>
      </c>
      <c r="G895" s="11" t="s">
        <v>1858</v>
      </c>
      <c r="H895" s="10" t="s">
        <v>40</v>
      </c>
      <c r="I895" s="11" t="s">
        <v>41</v>
      </c>
      <c r="J895" s="12" t="s">
        <v>540</v>
      </c>
      <c r="K895" s="11" t="s">
        <v>2015</v>
      </c>
      <c r="L895" s="13">
        <v>14065627</v>
      </c>
      <c r="M895" s="13">
        <v>14065627</v>
      </c>
      <c r="N895" s="13" t="str">
        <f>IF(Tbl_AppropInput[[#This Row],[Fund Detail Code]]="09119",Tbl_AppropInput[[#This Row],[Fund Group Name]],IF(ISNUMBER(SEARCH("covid",Tbl_AppropInput[[#This Row],[Fund Detail Name]]))=TRUE,"COVID Funds",Tbl_AppropInput[[#This Row],[Fund Group Name]]))</f>
        <v>Dedicated Special Revenue</v>
      </c>
      <c r="O895" s="13" t="str">
        <f>IF(Tbl_AppropInput[[#This Row],[Fund Detail Code]]="09119",Tbl_AppropInput[[#This Row],[Fund Group Code]],IF(ISNUMBER(SEARCH("covid",Tbl_AppropInput[[#This Row],[Fund Detail Name]]))=TRUE,"99",Tbl_AppropInput[[#This Row],[Fund Group Code]]))</f>
        <v>09</v>
      </c>
      <c r="P895" s="13">
        <f>VLOOKUP(Tbl_AppropInput[[#This Row],[Agency Code]],TblAgencies[],12,FALSE)</f>
        <v>602</v>
      </c>
    </row>
    <row r="896" spans="1:16" ht="15.6">
      <c r="A896" s="10" t="s">
        <v>1998</v>
      </c>
      <c r="B896" s="11" t="s">
        <v>385</v>
      </c>
      <c r="C896" s="12">
        <v>602</v>
      </c>
      <c r="D896" s="11" t="s">
        <v>533</v>
      </c>
      <c r="E896" s="12">
        <v>446</v>
      </c>
      <c r="F896" s="11" t="s">
        <v>539</v>
      </c>
      <c r="G896" s="11" t="s">
        <v>1858</v>
      </c>
      <c r="H896" s="10" t="s">
        <v>30</v>
      </c>
      <c r="I896" s="11" t="s">
        <v>31</v>
      </c>
      <c r="J896" s="12" t="s">
        <v>32</v>
      </c>
      <c r="K896" s="11" t="s">
        <v>31</v>
      </c>
      <c r="L896" s="13">
        <v>208058019</v>
      </c>
      <c r="M896" s="13">
        <v>217678257</v>
      </c>
      <c r="N896" s="13" t="str">
        <f>IF(Tbl_AppropInput[[#This Row],[Fund Detail Code]]="09119",Tbl_AppropInput[[#This Row],[Fund Group Name]],IF(ISNUMBER(SEARCH("covid",Tbl_AppropInput[[#This Row],[Fund Detail Name]]))=TRUE,"COVID Funds",Tbl_AppropInput[[#This Row],[Fund Group Name]]))</f>
        <v>Federal Trust</v>
      </c>
      <c r="O896" s="13" t="str">
        <f>IF(Tbl_AppropInput[[#This Row],[Fund Detail Code]]="09119",Tbl_AppropInput[[#This Row],[Fund Group Code]],IF(ISNUMBER(SEARCH("covid",Tbl_AppropInput[[#This Row],[Fund Detail Name]]))=TRUE,"99",Tbl_AppropInput[[#This Row],[Fund Group Code]]))</f>
        <v>10</v>
      </c>
      <c r="P896" s="13">
        <f>VLOOKUP(Tbl_AppropInput[[#This Row],[Agency Code]],TblAgencies[],12,FALSE)</f>
        <v>602</v>
      </c>
    </row>
    <row r="897" spans="1:16" ht="15.6">
      <c r="A897" s="10" t="s">
        <v>1998</v>
      </c>
      <c r="B897" s="11" t="s">
        <v>385</v>
      </c>
      <c r="C897" s="12">
        <v>602</v>
      </c>
      <c r="D897" s="11" t="s">
        <v>533</v>
      </c>
      <c r="E897" s="12">
        <v>456</v>
      </c>
      <c r="F897" s="11" t="s">
        <v>353</v>
      </c>
      <c r="G897" s="11" t="s">
        <v>1859</v>
      </c>
      <c r="H897" s="10" t="s">
        <v>20</v>
      </c>
      <c r="I897" s="11" t="s">
        <v>21</v>
      </c>
      <c r="J897" s="12" t="s">
        <v>22</v>
      </c>
      <c r="K897" s="11" t="s">
        <v>23</v>
      </c>
      <c r="L897" s="13">
        <v>5540834071</v>
      </c>
      <c r="M897" s="13">
        <v>5948390913</v>
      </c>
      <c r="N897" s="13" t="str">
        <f>IF(Tbl_AppropInput[[#This Row],[Fund Detail Code]]="09119",Tbl_AppropInput[[#This Row],[Fund Group Name]],IF(ISNUMBER(SEARCH("covid",Tbl_AppropInput[[#This Row],[Fund Detail Name]]))=TRUE,"COVID Funds",Tbl_AppropInput[[#This Row],[Fund Group Name]]))</f>
        <v>General</v>
      </c>
      <c r="O897" s="13" t="str">
        <f>IF(Tbl_AppropInput[[#This Row],[Fund Detail Code]]="09119",Tbl_AppropInput[[#This Row],[Fund Group Code]],IF(ISNUMBER(SEARCH("covid",Tbl_AppropInput[[#This Row],[Fund Detail Name]]))=TRUE,"99",Tbl_AppropInput[[#This Row],[Fund Group Code]]))</f>
        <v>01</v>
      </c>
      <c r="P897" s="13">
        <f>VLOOKUP(Tbl_AppropInput[[#This Row],[Agency Code]],TblAgencies[],12,FALSE)</f>
        <v>602</v>
      </c>
    </row>
    <row r="898" spans="1:16" ht="15.6">
      <c r="A898" s="10" t="s">
        <v>1998</v>
      </c>
      <c r="B898" s="11" t="s">
        <v>385</v>
      </c>
      <c r="C898" s="12">
        <v>602</v>
      </c>
      <c r="D898" s="11" t="s">
        <v>533</v>
      </c>
      <c r="E898" s="12">
        <v>456</v>
      </c>
      <c r="F898" s="11" t="s">
        <v>353</v>
      </c>
      <c r="G898" s="11" t="s">
        <v>1858</v>
      </c>
      <c r="H898" s="10" t="s">
        <v>40</v>
      </c>
      <c r="I898" s="11" t="s">
        <v>41</v>
      </c>
      <c r="J898" s="12" t="s">
        <v>542</v>
      </c>
      <c r="K898" s="11" t="s">
        <v>543</v>
      </c>
      <c r="L898" s="13">
        <v>626102702</v>
      </c>
      <c r="M898" s="13">
        <v>653561390</v>
      </c>
      <c r="N898" s="13" t="str">
        <f>IF(Tbl_AppropInput[[#This Row],[Fund Detail Code]]="09119",Tbl_AppropInput[[#This Row],[Fund Group Name]],IF(ISNUMBER(SEARCH("covid",Tbl_AppropInput[[#This Row],[Fund Detail Name]]))=TRUE,"COVID Funds",Tbl_AppropInput[[#This Row],[Fund Group Name]]))</f>
        <v>Dedicated Special Revenue</v>
      </c>
      <c r="O898" s="13" t="str">
        <f>IF(Tbl_AppropInput[[#This Row],[Fund Detail Code]]="09119",Tbl_AppropInput[[#This Row],[Fund Group Code]],IF(ISNUMBER(SEARCH("covid",Tbl_AppropInput[[#This Row],[Fund Detail Name]]))=TRUE,"99",Tbl_AppropInput[[#This Row],[Fund Group Code]]))</f>
        <v>09</v>
      </c>
      <c r="P898" s="13">
        <f>VLOOKUP(Tbl_AppropInput[[#This Row],[Agency Code]],TblAgencies[],12,FALSE)</f>
        <v>602</v>
      </c>
    </row>
    <row r="899" spans="1:16" ht="15.6">
      <c r="A899" s="10" t="s">
        <v>1998</v>
      </c>
      <c r="B899" s="11" t="s">
        <v>385</v>
      </c>
      <c r="C899" s="12">
        <v>602</v>
      </c>
      <c r="D899" s="11" t="s">
        <v>533</v>
      </c>
      <c r="E899" s="12">
        <v>456</v>
      </c>
      <c r="F899" s="11" t="s">
        <v>353</v>
      </c>
      <c r="G899" s="11" t="s">
        <v>1858</v>
      </c>
      <c r="H899" s="10" t="s">
        <v>40</v>
      </c>
      <c r="I899" s="11" t="s">
        <v>41</v>
      </c>
      <c r="J899" s="12" t="s">
        <v>544</v>
      </c>
      <c r="K899" s="11" t="s">
        <v>2016</v>
      </c>
      <c r="L899" s="13">
        <v>527230629</v>
      </c>
      <c r="M899" s="13">
        <v>522336213</v>
      </c>
      <c r="N899" s="13" t="str">
        <f>IF(Tbl_AppropInput[[#This Row],[Fund Detail Code]]="09119",Tbl_AppropInput[[#This Row],[Fund Group Name]],IF(ISNUMBER(SEARCH("covid",Tbl_AppropInput[[#This Row],[Fund Detail Name]]))=TRUE,"COVID Funds",Tbl_AppropInput[[#This Row],[Fund Group Name]]))</f>
        <v>Dedicated Special Revenue</v>
      </c>
      <c r="O899" s="13" t="str">
        <f>IF(Tbl_AppropInput[[#This Row],[Fund Detail Code]]="09119",Tbl_AppropInput[[#This Row],[Fund Group Code]],IF(ISNUMBER(SEARCH("covid",Tbl_AppropInput[[#This Row],[Fund Detail Name]]))=TRUE,"99",Tbl_AppropInput[[#This Row],[Fund Group Code]]))</f>
        <v>09</v>
      </c>
      <c r="P899" s="13">
        <f>VLOOKUP(Tbl_AppropInput[[#This Row],[Agency Code]],TblAgencies[],12,FALSE)</f>
        <v>602</v>
      </c>
    </row>
    <row r="900" spans="1:16" ht="15.6">
      <c r="A900" s="10" t="s">
        <v>1998</v>
      </c>
      <c r="B900" s="11" t="s">
        <v>385</v>
      </c>
      <c r="C900" s="12">
        <v>602</v>
      </c>
      <c r="D900" s="11" t="s">
        <v>533</v>
      </c>
      <c r="E900" s="12">
        <v>456</v>
      </c>
      <c r="F900" s="11" t="s">
        <v>353</v>
      </c>
      <c r="G900" s="11" t="s">
        <v>1858</v>
      </c>
      <c r="H900" s="10" t="s">
        <v>40</v>
      </c>
      <c r="I900" s="11" t="s">
        <v>41</v>
      </c>
      <c r="J900" s="12" t="s">
        <v>546</v>
      </c>
      <c r="K900" s="11" t="s">
        <v>2017</v>
      </c>
      <c r="L900" s="13">
        <v>505477129</v>
      </c>
      <c r="M900" s="13">
        <v>516035849</v>
      </c>
      <c r="N900" s="13" t="str">
        <f>IF(Tbl_AppropInput[[#This Row],[Fund Detail Code]]="09119",Tbl_AppropInput[[#This Row],[Fund Group Name]],IF(ISNUMBER(SEARCH("covid",Tbl_AppropInput[[#This Row],[Fund Detail Name]]))=TRUE,"COVID Funds",Tbl_AppropInput[[#This Row],[Fund Group Name]]))</f>
        <v>Dedicated Special Revenue</v>
      </c>
      <c r="O900" s="13" t="str">
        <f>IF(Tbl_AppropInput[[#This Row],[Fund Detail Code]]="09119",Tbl_AppropInput[[#This Row],[Fund Group Code]],IF(ISNUMBER(SEARCH("covid",Tbl_AppropInput[[#This Row],[Fund Detail Name]]))=TRUE,"99",Tbl_AppropInput[[#This Row],[Fund Group Code]]))</f>
        <v>09</v>
      </c>
      <c r="P900" s="13">
        <f>VLOOKUP(Tbl_AppropInput[[#This Row],[Agency Code]],TblAgencies[],12,FALSE)</f>
        <v>602</v>
      </c>
    </row>
    <row r="901" spans="1:16" ht="15.6">
      <c r="A901" s="10" t="s">
        <v>1998</v>
      </c>
      <c r="B901" s="11" t="s">
        <v>385</v>
      </c>
      <c r="C901" s="12">
        <v>602</v>
      </c>
      <c r="D901" s="11" t="s">
        <v>533</v>
      </c>
      <c r="E901" s="12">
        <v>456</v>
      </c>
      <c r="F901" s="11" t="s">
        <v>353</v>
      </c>
      <c r="G901" s="11" t="s">
        <v>1858</v>
      </c>
      <c r="H901" s="10" t="s">
        <v>30</v>
      </c>
      <c r="I901" s="11" t="s">
        <v>31</v>
      </c>
      <c r="J901" s="12" t="s">
        <v>32</v>
      </c>
      <c r="K901" s="11" t="s">
        <v>31</v>
      </c>
      <c r="L901" s="13">
        <v>12556728477</v>
      </c>
      <c r="M901" s="13">
        <v>12621160853</v>
      </c>
      <c r="N901" s="13" t="str">
        <f>IF(Tbl_AppropInput[[#This Row],[Fund Detail Code]]="09119",Tbl_AppropInput[[#This Row],[Fund Group Name]],IF(ISNUMBER(SEARCH("covid",Tbl_AppropInput[[#This Row],[Fund Detail Name]]))=TRUE,"COVID Funds",Tbl_AppropInput[[#This Row],[Fund Group Name]]))</f>
        <v>Federal Trust</v>
      </c>
      <c r="O901" s="13" t="str">
        <f>IF(Tbl_AppropInput[[#This Row],[Fund Detail Code]]="09119",Tbl_AppropInput[[#This Row],[Fund Group Code]],IF(ISNUMBER(SEARCH("covid",Tbl_AppropInput[[#This Row],[Fund Detail Name]]))=TRUE,"99",Tbl_AppropInput[[#This Row],[Fund Group Code]]))</f>
        <v>10</v>
      </c>
      <c r="P901" s="13">
        <f>VLOOKUP(Tbl_AppropInput[[#This Row],[Agency Code]],TblAgencies[],12,FALSE)</f>
        <v>602</v>
      </c>
    </row>
    <row r="902" spans="1:16" ht="15.6">
      <c r="A902" s="10" t="s">
        <v>1998</v>
      </c>
      <c r="B902" s="11" t="s">
        <v>385</v>
      </c>
      <c r="C902" s="12">
        <v>602</v>
      </c>
      <c r="D902" s="11" t="s">
        <v>533</v>
      </c>
      <c r="E902" s="12">
        <v>464</v>
      </c>
      <c r="F902" s="11" t="s">
        <v>549</v>
      </c>
      <c r="G902" s="11" t="s">
        <v>1859</v>
      </c>
      <c r="H902" s="10" t="s">
        <v>20</v>
      </c>
      <c r="I902" s="11" t="s">
        <v>21</v>
      </c>
      <c r="J902" s="12" t="s">
        <v>22</v>
      </c>
      <c r="K902" s="11" t="s">
        <v>23</v>
      </c>
      <c r="L902" s="13">
        <v>781702</v>
      </c>
      <c r="M902" s="13">
        <v>781702</v>
      </c>
      <c r="N902" s="13" t="str">
        <f>IF(Tbl_AppropInput[[#This Row],[Fund Detail Code]]="09119",Tbl_AppropInput[[#This Row],[Fund Group Name]],IF(ISNUMBER(SEARCH("covid",Tbl_AppropInput[[#This Row],[Fund Detail Name]]))=TRUE,"COVID Funds",Tbl_AppropInput[[#This Row],[Fund Group Name]]))</f>
        <v>General</v>
      </c>
      <c r="O902" s="13" t="str">
        <f>IF(Tbl_AppropInput[[#This Row],[Fund Detail Code]]="09119",Tbl_AppropInput[[#This Row],[Fund Group Code]],IF(ISNUMBER(SEARCH("covid",Tbl_AppropInput[[#This Row],[Fund Detail Name]]))=TRUE,"99",Tbl_AppropInput[[#This Row],[Fund Group Code]]))</f>
        <v>01</v>
      </c>
      <c r="P902" s="13">
        <f>VLOOKUP(Tbl_AppropInput[[#This Row],[Agency Code]],TblAgencies[],12,FALSE)</f>
        <v>602</v>
      </c>
    </row>
    <row r="903" spans="1:16" ht="15.6">
      <c r="A903" s="10" t="s">
        <v>1998</v>
      </c>
      <c r="B903" s="11" t="s">
        <v>385</v>
      </c>
      <c r="C903" s="12">
        <v>602</v>
      </c>
      <c r="D903" s="11" t="s">
        <v>533</v>
      </c>
      <c r="E903" s="12">
        <v>464</v>
      </c>
      <c r="F903" s="11" t="s">
        <v>549</v>
      </c>
      <c r="G903" s="11" t="s">
        <v>1858</v>
      </c>
      <c r="H903" s="10" t="s">
        <v>40</v>
      </c>
      <c r="I903" s="11" t="s">
        <v>41</v>
      </c>
      <c r="J903" s="12" t="s">
        <v>550</v>
      </c>
      <c r="K903" s="11" t="s">
        <v>551</v>
      </c>
      <c r="L903" s="13">
        <v>40000</v>
      </c>
      <c r="M903" s="13">
        <v>40000</v>
      </c>
      <c r="N903" s="13" t="str">
        <f>IF(Tbl_AppropInput[[#This Row],[Fund Detail Code]]="09119",Tbl_AppropInput[[#This Row],[Fund Group Name]],IF(ISNUMBER(SEARCH("covid",Tbl_AppropInput[[#This Row],[Fund Detail Name]]))=TRUE,"COVID Funds",Tbl_AppropInput[[#This Row],[Fund Group Name]]))</f>
        <v>Dedicated Special Revenue</v>
      </c>
      <c r="O903" s="13" t="str">
        <f>IF(Tbl_AppropInput[[#This Row],[Fund Detail Code]]="09119",Tbl_AppropInput[[#This Row],[Fund Group Code]],IF(ISNUMBER(SEARCH("covid",Tbl_AppropInput[[#This Row],[Fund Detail Name]]))=TRUE,"99",Tbl_AppropInput[[#This Row],[Fund Group Code]]))</f>
        <v>09</v>
      </c>
      <c r="P903" s="13">
        <f>VLOOKUP(Tbl_AppropInput[[#This Row],[Agency Code]],TblAgencies[],12,FALSE)</f>
        <v>602</v>
      </c>
    </row>
    <row r="904" spans="1:16" ht="15.6">
      <c r="A904" s="10" t="s">
        <v>1998</v>
      </c>
      <c r="B904" s="11" t="s">
        <v>385</v>
      </c>
      <c r="C904" s="12">
        <v>602</v>
      </c>
      <c r="D904" s="11" t="s">
        <v>533</v>
      </c>
      <c r="E904" s="12">
        <v>466</v>
      </c>
      <c r="F904" s="11" t="s">
        <v>553</v>
      </c>
      <c r="G904" s="11" t="s">
        <v>1859</v>
      </c>
      <c r="H904" s="10" t="s">
        <v>20</v>
      </c>
      <c r="I904" s="11" t="s">
        <v>21</v>
      </c>
      <c r="J904" s="12" t="s">
        <v>22</v>
      </c>
      <c r="K904" s="11" t="s">
        <v>23</v>
      </c>
      <c r="L904" s="13">
        <v>84680147</v>
      </c>
      <c r="M904" s="13">
        <v>93072041</v>
      </c>
      <c r="N904" s="13" t="str">
        <f>IF(Tbl_AppropInput[[#This Row],[Fund Detail Code]]="09119",Tbl_AppropInput[[#This Row],[Fund Group Name]],IF(ISNUMBER(SEARCH("covid",Tbl_AppropInput[[#This Row],[Fund Detail Name]]))=TRUE,"COVID Funds",Tbl_AppropInput[[#This Row],[Fund Group Name]]))</f>
        <v>General</v>
      </c>
      <c r="O904" s="13" t="str">
        <f>IF(Tbl_AppropInput[[#This Row],[Fund Detail Code]]="09119",Tbl_AppropInput[[#This Row],[Fund Group Code]],IF(ISNUMBER(SEARCH("covid",Tbl_AppropInput[[#This Row],[Fund Detail Name]]))=TRUE,"99",Tbl_AppropInput[[#This Row],[Fund Group Code]]))</f>
        <v>01</v>
      </c>
      <c r="P904" s="13">
        <f>VLOOKUP(Tbl_AppropInput[[#This Row],[Agency Code]],TblAgencies[],12,FALSE)</f>
        <v>602</v>
      </c>
    </row>
    <row r="905" spans="1:16" ht="15.6">
      <c r="A905" s="10" t="s">
        <v>1998</v>
      </c>
      <c r="B905" s="11" t="s">
        <v>385</v>
      </c>
      <c r="C905" s="12">
        <v>602</v>
      </c>
      <c r="D905" s="11" t="s">
        <v>533</v>
      </c>
      <c r="E905" s="12">
        <v>466</v>
      </c>
      <c r="F905" s="11" t="s">
        <v>553</v>
      </c>
      <c r="G905" s="11" t="s">
        <v>1858</v>
      </c>
      <c r="H905" s="10" t="s">
        <v>30</v>
      </c>
      <c r="I905" s="11" t="s">
        <v>31</v>
      </c>
      <c r="J905" s="12" t="s">
        <v>32</v>
      </c>
      <c r="K905" s="11" t="s">
        <v>31</v>
      </c>
      <c r="L905" s="13">
        <v>164227210</v>
      </c>
      <c r="M905" s="13">
        <v>178446968</v>
      </c>
      <c r="N905" s="13" t="str">
        <f>IF(Tbl_AppropInput[[#This Row],[Fund Detail Code]]="09119",Tbl_AppropInput[[#This Row],[Fund Group Name]],IF(ISNUMBER(SEARCH("covid",Tbl_AppropInput[[#This Row],[Fund Detail Name]]))=TRUE,"COVID Funds",Tbl_AppropInput[[#This Row],[Fund Group Name]]))</f>
        <v>Federal Trust</v>
      </c>
      <c r="O905" s="13" t="str">
        <f>IF(Tbl_AppropInput[[#This Row],[Fund Detail Code]]="09119",Tbl_AppropInput[[#This Row],[Fund Group Code]],IF(ISNUMBER(SEARCH("covid",Tbl_AppropInput[[#This Row],[Fund Detail Name]]))=TRUE,"99",Tbl_AppropInput[[#This Row],[Fund Group Code]]))</f>
        <v>10</v>
      </c>
      <c r="P905" s="13">
        <f>VLOOKUP(Tbl_AppropInput[[#This Row],[Agency Code]],TblAgencies[],12,FALSE)</f>
        <v>602</v>
      </c>
    </row>
    <row r="906" spans="1:16" ht="15.6">
      <c r="A906" s="10" t="s">
        <v>1998</v>
      </c>
      <c r="B906" s="11" t="s">
        <v>385</v>
      </c>
      <c r="C906" s="12">
        <v>602</v>
      </c>
      <c r="D906" s="11" t="s">
        <v>533</v>
      </c>
      <c r="E906" s="12">
        <v>496</v>
      </c>
      <c r="F906" s="11" t="s">
        <v>555</v>
      </c>
      <c r="G906" s="11" t="s">
        <v>1859</v>
      </c>
      <c r="H906" s="10" t="s">
        <v>20</v>
      </c>
      <c r="I906" s="11" t="s">
        <v>21</v>
      </c>
      <c r="J906" s="12" t="s">
        <v>22</v>
      </c>
      <c r="K906" s="11" t="s">
        <v>23</v>
      </c>
      <c r="L906" s="13">
        <v>14392754</v>
      </c>
      <c r="M906" s="13">
        <v>14392754</v>
      </c>
      <c r="N906" s="13" t="str">
        <f>IF(Tbl_AppropInput[[#This Row],[Fund Detail Code]]="09119",Tbl_AppropInput[[#This Row],[Fund Group Name]],IF(ISNUMBER(SEARCH("covid",Tbl_AppropInput[[#This Row],[Fund Detail Name]]))=TRUE,"COVID Funds",Tbl_AppropInput[[#This Row],[Fund Group Name]]))</f>
        <v>General</v>
      </c>
      <c r="O906" s="13" t="str">
        <f>IF(Tbl_AppropInput[[#This Row],[Fund Detail Code]]="09119",Tbl_AppropInput[[#This Row],[Fund Group Code]],IF(ISNUMBER(SEARCH("covid",Tbl_AppropInput[[#This Row],[Fund Detail Name]]))=TRUE,"99",Tbl_AppropInput[[#This Row],[Fund Group Code]]))</f>
        <v>01</v>
      </c>
      <c r="P906" s="13">
        <f>VLOOKUP(Tbl_AppropInput[[#This Row],[Agency Code]],TblAgencies[],12,FALSE)</f>
        <v>602</v>
      </c>
    </row>
    <row r="907" spans="1:16" ht="15.6">
      <c r="A907" s="10" t="s">
        <v>1998</v>
      </c>
      <c r="B907" s="11" t="s">
        <v>385</v>
      </c>
      <c r="C907" s="12">
        <v>602</v>
      </c>
      <c r="D907" s="11" t="s">
        <v>533</v>
      </c>
      <c r="E907" s="12">
        <v>496</v>
      </c>
      <c r="F907" s="11" t="s">
        <v>555</v>
      </c>
      <c r="G907" s="11" t="s">
        <v>1858</v>
      </c>
      <c r="H907" s="10" t="s">
        <v>40</v>
      </c>
      <c r="I907" s="11" t="s">
        <v>41</v>
      </c>
      <c r="J907" s="12" t="s">
        <v>544</v>
      </c>
      <c r="K907" s="11" t="s">
        <v>2016</v>
      </c>
      <c r="L907" s="13">
        <v>5104941</v>
      </c>
      <c r="M907" s="13">
        <v>3604941</v>
      </c>
      <c r="N907" s="13" t="str">
        <f>IF(Tbl_AppropInput[[#This Row],[Fund Detail Code]]="09119",Tbl_AppropInput[[#This Row],[Fund Group Name]],IF(ISNUMBER(SEARCH("covid",Tbl_AppropInput[[#This Row],[Fund Detail Name]]))=TRUE,"COVID Funds",Tbl_AppropInput[[#This Row],[Fund Group Name]]))</f>
        <v>Dedicated Special Revenue</v>
      </c>
      <c r="O907" s="13" t="str">
        <f>IF(Tbl_AppropInput[[#This Row],[Fund Detail Code]]="09119",Tbl_AppropInput[[#This Row],[Fund Group Code]],IF(ISNUMBER(SEARCH("covid",Tbl_AppropInput[[#This Row],[Fund Detail Name]]))=TRUE,"99",Tbl_AppropInput[[#This Row],[Fund Group Code]]))</f>
        <v>09</v>
      </c>
      <c r="P907" s="13">
        <f>VLOOKUP(Tbl_AppropInput[[#This Row],[Agency Code]],TblAgencies[],12,FALSE)</f>
        <v>602</v>
      </c>
    </row>
    <row r="908" spans="1:16" ht="15.6">
      <c r="A908" s="10" t="s">
        <v>1998</v>
      </c>
      <c r="B908" s="11" t="s">
        <v>385</v>
      </c>
      <c r="C908" s="12">
        <v>602</v>
      </c>
      <c r="D908" s="11" t="s">
        <v>533</v>
      </c>
      <c r="E908" s="12">
        <v>496</v>
      </c>
      <c r="F908" s="11" t="s">
        <v>555</v>
      </c>
      <c r="G908" s="11" t="s">
        <v>1858</v>
      </c>
      <c r="H908" s="10" t="s">
        <v>30</v>
      </c>
      <c r="I908" s="11" t="s">
        <v>31</v>
      </c>
      <c r="J908" s="12" t="s">
        <v>32</v>
      </c>
      <c r="K908" s="11" t="s">
        <v>31</v>
      </c>
      <c r="L908" s="13">
        <v>29423932</v>
      </c>
      <c r="M908" s="13">
        <v>29423932</v>
      </c>
      <c r="N908" s="13" t="str">
        <f>IF(Tbl_AppropInput[[#This Row],[Fund Detail Code]]="09119",Tbl_AppropInput[[#This Row],[Fund Group Name]],IF(ISNUMBER(SEARCH("covid",Tbl_AppropInput[[#This Row],[Fund Detail Name]]))=TRUE,"COVID Funds",Tbl_AppropInput[[#This Row],[Fund Group Name]]))</f>
        <v>Federal Trust</v>
      </c>
      <c r="O908" s="13" t="str">
        <f>IF(Tbl_AppropInput[[#This Row],[Fund Detail Code]]="09119",Tbl_AppropInput[[#This Row],[Fund Group Code]],IF(ISNUMBER(SEARCH("covid",Tbl_AppropInput[[#This Row],[Fund Detail Name]]))=TRUE,"99",Tbl_AppropInput[[#This Row],[Fund Group Code]]))</f>
        <v>10</v>
      </c>
      <c r="P908" s="13">
        <f>VLOOKUP(Tbl_AppropInput[[#This Row],[Agency Code]],TblAgencies[],12,FALSE)</f>
        <v>602</v>
      </c>
    </row>
    <row r="909" spans="1:16" ht="15.6">
      <c r="A909" s="10" t="s">
        <v>1998</v>
      </c>
      <c r="B909" s="11" t="s">
        <v>385</v>
      </c>
      <c r="C909" s="12">
        <v>602</v>
      </c>
      <c r="D909" s="11" t="s">
        <v>533</v>
      </c>
      <c r="E909" s="12">
        <v>499</v>
      </c>
      <c r="F909" s="11" t="s">
        <v>52</v>
      </c>
      <c r="G909" s="11" t="s">
        <v>1859</v>
      </c>
      <c r="H909" s="10" t="s">
        <v>20</v>
      </c>
      <c r="I909" s="11" t="s">
        <v>21</v>
      </c>
      <c r="J909" s="12" t="s">
        <v>22</v>
      </c>
      <c r="K909" s="11" t="s">
        <v>23</v>
      </c>
      <c r="L909" s="13">
        <v>74373559</v>
      </c>
      <c r="M909" s="13">
        <v>72923062</v>
      </c>
      <c r="N909" s="13" t="str">
        <f>IF(Tbl_AppropInput[[#This Row],[Fund Detail Code]]="09119",Tbl_AppropInput[[#This Row],[Fund Group Name]],IF(ISNUMBER(SEARCH("covid",Tbl_AppropInput[[#This Row],[Fund Detail Name]]))=TRUE,"COVID Funds",Tbl_AppropInput[[#This Row],[Fund Group Name]]))</f>
        <v>General</v>
      </c>
      <c r="O909" s="13" t="str">
        <f>IF(Tbl_AppropInput[[#This Row],[Fund Detail Code]]="09119",Tbl_AppropInput[[#This Row],[Fund Group Code]],IF(ISNUMBER(SEARCH("covid",Tbl_AppropInput[[#This Row],[Fund Detail Name]]))=TRUE,"99",Tbl_AppropInput[[#This Row],[Fund Group Code]]))</f>
        <v>01</v>
      </c>
      <c r="P909" s="13">
        <f>VLOOKUP(Tbl_AppropInput[[#This Row],[Agency Code]],TblAgencies[],12,FALSE)</f>
        <v>602</v>
      </c>
    </row>
    <row r="910" spans="1:16" ht="15.6">
      <c r="A910" s="10" t="s">
        <v>1998</v>
      </c>
      <c r="B910" s="11" t="s">
        <v>385</v>
      </c>
      <c r="C910" s="12">
        <v>602</v>
      </c>
      <c r="D910" s="11" t="s">
        <v>533</v>
      </c>
      <c r="E910" s="12">
        <v>499</v>
      </c>
      <c r="F910" s="11" t="s">
        <v>52</v>
      </c>
      <c r="G910" s="11" t="s">
        <v>1858</v>
      </c>
      <c r="H910" s="10" t="s">
        <v>24</v>
      </c>
      <c r="I910" s="11" t="s">
        <v>25</v>
      </c>
      <c r="J910" s="12" t="s">
        <v>556</v>
      </c>
      <c r="K910" s="11" t="s">
        <v>557</v>
      </c>
      <c r="L910" s="13">
        <v>6035000</v>
      </c>
      <c r="M910" s="13">
        <v>6035000</v>
      </c>
      <c r="N910" s="13" t="str">
        <f>IF(Tbl_AppropInput[[#This Row],[Fund Detail Code]]="09119",Tbl_AppropInput[[#This Row],[Fund Group Name]],IF(ISNUMBER(SEARCH("covid",Tbl_AppropInput[[#This Row],[Fund Detail Name]]))=TRUE,"COVID Funds",Tbl_AppropInput[[#This Row],[Fund Group Name]]))</f>
        <v>Special</v>
      </c>
      <c r="O910" s="13" t="str">
        <f>IF(Tbl_AppropInput[[#This Row],[Fund Detail Code]]="09119",Tbl_AppropInput[[#This Row],[Fund Group Code]],IF(ISNUMBER(SEARCH("covid",Tbl_AppropInput[[#This Row],[Fund Detail Name]]))=TRUE,"99",Tbl_AppropInput[[#This Row],[Fund Group Code]]))</f>
        <v>02</v>
      </c>
      <c r="P910" s="13">
        <f>VLOOKUP(Tbl_AppropInput[[#This Row],[Agency Code]],TblAgencies[],12,FALSE)</f>
        <v>602</v>
      </c>
    </row>
    <row r="911" spans="1:16" ht="15.6">
      <c r="A911" s="10" t="s">
        <v>1998</v>
      </c>
      <c r="B911" s="11" t="s">
        <v>385</v>
      </c>
      <c r="C911" s="12">
        <v>602</v>
      </c>
      <c r="D911" s="11" t="s">
        <v>533</v>
      </c>
      <c r="E911" s="12">
        <v>499</v>
      </c>
      <c r="F911" s="11" t="s">
        <v>52</v>
      </c>
      <c r="G911" s="11" t="s">
        <v>1858</v>
      </c>
      <c r="H911" s="10" t="s">
        <v>24</v>
      </c>
      <c r="I911" s="11" t="s">
        <v>25</v>
      </c>
      <c r="J911" s="12" t="s">
        <v>558</v>
      </c>
      <c r="K911" s="11" t="s">
        <v>559</v>
      </c>
      <c r="L911" s="13">
        <v>1294800</v>
      </c>
      <c r="M911" s="13">
        <v>1294800</v>
      </c>
      <c r="N911" s="13" t="str">
        <f>IF(Tbl_AppropInput[[#This Row],[Fund Detail Code]]="09119",Tbl_AppropInput[[#This Row],[Fund Group Name]],IF(ISNUMBER(SEARCH("covid",Tbl_AppropInput[[#This Row],[Fund Detail Name]]))=TRUE,"COVID Funds",Tbl_AppropInput[[#This Row],[Fund Group Name]]))</f>
        <v>Special</v>
      </c>
      <c r="O911" s="13" t="str">
        <f>IF(Tbl_AppropInput[[#This Row],[Fund Detail Code]]="09119",Tbl_AppropInput[[#This Row],[Fund Group Code]],IF(ISNUMBER(SEARCH("covid",Tbl_AppropInput[[#This Row],[Fund Detail Name]]))=TRUE,"99",Tbl_AppropInput[[#This Row],[Fund Group Code]]))</f>
        <v>02</v>
      </c>
      <c r="P911" s="13">
        <f>VLOOKUP(Tbl_AppropInput[[#This Row],[Agency Code]],TblAgencies[],12,FALSE)</f>
        <v>602</v>
      </c>
    </row>
    <row r="912" spans="1:16" ht="15.6">
      <c r="A912" s="10" t="s">
        <v>1998</v>
      </c>
      <c r="B912" s="11" t="s">
        <v>385</v>
      </c>
      <c r="C912" s="12">
        <v>602</v>
      </c>
      <c r="D912" s="11" t="s">
        <v>533</v>
      </c>
      <c r="E912" s="12">
        <v>499</v>
      </c>
      <c r="F912" s="11" t="s">
        <v>52</v>
      </c>
      <c r="G912" s="11" t="s">
        <v>1858</v>
      </c>
      <c r="H912" s="10" t="s">
        <v>40</v>
      </c>
      <c r="I912" s="11" t="s">
        <v>41</v>
      </c>
      <c r="J912" s="12" t="s">
        <v>544</v>
      </c>
      <c r="K912" s="11" t="s">
        <v>2016</v>
      </c>
      <c r="L912" s="13">
        <v>8969112</v>
      </c>
      <c r="M912" s="13">
        <v>8781954</v>
      </c>
      <c r="N912" s="13" t="str">
        <f>IF(Tbl_AppropInput[[#This Row],[Fund Detail Code]]="09119",Tbl_AppropInput[[#This Row],[Fund Group Name]],IF(ISNUMBER(SEARCH("covid",Tbl_AppropInput[[#This Row],[Fund Detail Name]]))=TRUE,"COVID Funds",Tbl_AppropInput[[#This Row],[Fund Group Name]]))</f>
        <v>Dedicated Special Revenue</v>
      </c>
      <c r="O912" s="13" t="str">
        <f>IF(Tbl_AppropInput[[#This Row],[Fund Detail Code]]="09119",Tbl_AppropInput[[#This Row],[Fund Group Code]],IF(ISNUMBER(SEARCH("covid",Tbl_AppropInput[[#This Row],[Fund Detail Name]]))=TRUE,"99",Tbl_AppropInput[[#This Row],[Fund Group Code]]))</f>
        <v>09</v>
      </c>
      <c r="P912" s="13">
        <f>VLOOKUP(Tbl_AppropInput[[#This Row],[Agency Code]],TblAgencies[],12,FALSE)</f>
        <v>602</v>
      </c>
    </row>
    <row r="913" spans="1:16" ht="15.6">
      <c r="A913" s="10" t="s">
        <v>1998</v>
      </c>
      <c r="B913" s="11" t="s">
        <v>385</v>
      </c>
      <c r="C913" s="12">
        <v>602</v>
      </c>
      <c r="D913" s="11" t="s">
        <v>533</v>
      </c>
      <c r="E913" s="12">
        <v>499</v>
      </c>
      <c r="F913" s="11" t="s">
        <v>52</v>
      </c>
      <c r="G913" s="11" t="s">
        <v>1858</v>
      </c>
      <c r="H913" s="10" t="s">
        <v>30</v>
      </c>
      <c r="I913" s="11" t="s">
        <v>31</v>
      </c>
      <c r="J913" s="12" t="s">
        <v>32</v>
      </c>
      <c r="K913" s="11" t="s">
        <v>31</v>
      </c>
      <c r="L913" s="13">
        <v>205201227</v>
      </c>
      <c r="M913" s="13">
        <v>199226883</v>
      </c>
      <c r="N913" s="13" t="str">
        <f>IF(Tbl_AppropInput[[#This Row],[Fund Detail Code]]="09119",Tbl_AppropInput[[#This Row],[Fund Group Name]],IF(ISNUMBER(SEARCH("covid",Tbl_AppropInput[[#This Row],[Fund Detail Name]]))=TRUE,"COVID Funds",Tbl_AppropInput[[#This Row],[Fund Group Name]]))</f>
        <v>Federal Trust</v>
      </c>
      <c r="O913" s="13" t="str">
        <f>IF(Tbl_AppropInput[[#This Row],[Fund Detail Code]]="09119",Tbl_AppropInput[[#This Row],[Fund Group Code]],IF(ISNUMBER(SEARCH("covid",Tbl_AppropInput[[#This Row],[Fund Detail Name]]))=TRUE,"99",Tbl_AppropInput[[#This Row],[Fund Group Code]]))</f>
        <v>10</v>
      </c>
      <c r="P913" s="13">
        <f>VLOOKUP(Tbl_AppropInput[[#This Row],[Agency Code]],TblAgencies[],12,FALSE)</f>
        <v>602</v>
      </c>
    </row>
    <row r="914" spans="1:16" ht="15.6">
      <c r="A914" s="10" t="s">
        <v>1998</v>
      </c>
      <c r="B914" s="11" t="s">
        <v>385</v>
      </c>
      <c r="C914" s="12">
        <v>720</v>
      </c>
      <c r="D914" s="11" t="s">
        <v>596</v>
      </c>
      <c r="E914" s="12" t="s">
        <v>212</v>
      </c>
      <c r="F914" s="11" t="s">
        <v>212</v>
      </c>
      <c r="G914" s="11" t="s">
        <v>1858</v>
      </c>
      <c r="H914" s="10" t="s">
        <v>212</v>
      </c>
      <c r="I914" s="11" t="s">
        <v>212</v>
      </c>
      <c r="J914" s="12" t="s">
        <v>212</v>
      </c>
      <c r="K914" s="11" t="s">
        <v>212</v>
      </c>
      <c r="L914" s="13">
        <v>0</v>
      </c>
      <c r="M914" s="13">
        <v>0</v>
      </c>
      <c r="N914" s="13" t="str">
        <f>IF(Tbl_AppropInput[[#This Row],[Fund Detail Code]]="09119",Tbl_AppropInput[[#This Row],[Fund Group Name]],IF(ISNUMBER(SEARCH("covid",Tbl_AppropInput[[#This Row],[Fund Detail Name]]))=TRUE,"COVID Funds",Tbl_AppropInput[[#This Row],[Fund Group Name]]))</f>
        <v/>
      </c>
      <c r="O914" s="13" t="str">
        <f>IF(Tbl_AppropInput[[#This Row],[Fund Detail Code]]="09119",Tbl_AppropInput[[#This Row],[Fund Group Code]],IF(ISNUMBER(SEARCH("covid",Tbl_AppropInput[[#This Row],[Fund Detail Name]]))=TRUE,"99",Tbl_AppropInput[[#This Row],[Fund Group Code]]))</f>
        <v/>
      </c>
      <c r="P914" s="13">
        <f>VLOOKUP(Tbl_AppropInput[[#This Row],[Agency Code]],TblAgencies[],12,FALSE)</f>
        <v>720</v>
      </c>
    </row>
    <row r="915" spans="1:16" ht="15.6">
      <c r="A915" s="10" t="s">
        <v>1998</v>
      </c>
      <c r="B915" s="11" t="s">
        <v>385</v>
      </c>
      <c r="C915" s="12">
        <v>720</v>
      </c>
      <c r="D915" s="11" t="s">
        <v>596</v>
      </c>
      <c r="E915" s="12">
        <v>444</v>
      </c>
      <c r="F915" s="11" t="s">
        <v>598</v>
      </c>
      <c r="G915" s="11" t="s">
        <v>1859</v>
      </c>
      <c r="H915" s="10" t="s">
        <v>20</v>
      </c>
      <c r="I915" s="11" t="s">
        <v>21</v>
      </c>
      <c r="J915" s="12" t="s">
        <v>22</v>
      </c>
      <c r="K915" s="11" t="s">
        <v>23</v>
      </c>
      <c r="L915" s="13">
        <v>82257776</v>
      </c>
      <c r="M915" s="13">
        <v>77317192</v>
      </c>
      <c r="N915" s="13" t="str">
        <f>IF(Tbl_AppropInput[[#This Row],[Fund Detail Code]]="09119",Tbl_AppropInput[[#This Row],[Fund Group Name]],IF(ISNUMBER(SEARCH("covid",Tbl_AppropInput[[#This Row],[Fund Detail Name]]))=TRUE,"COVID Funds",Tbl_AppropInput[[#This Row],[Fund Group Name]]))</f>
        <v>General</v>
      </c>
      <c r="O915" s="13" t="str">
        <f>IF(Tbl_AppropInput[[#This Row],[Fund Detail Code]]="09119",Tbl_AppropInput[[#This Row],[Fund Group Code]],IF(ISNUMBER(SEARCH("covid",Tbl_AppropInput[[#This Row],[Fund Detail Name]]))=TRUE,"99",Tbl_AppropInput[[#This Row],[Fund Group Code]]))</f>
        <v>01</v>
      </c>
      <c r="P915" s="13">
        <f>VLOOKUP(Tbl_AppropInput[[#This Row],[Agency Code]],TblAgencies[],12,FALSE)</f>
        <v>720</v>
      </c>
    </row>
    <row r="916" spans="1:16" ht="15.6">
      <c r="A916" s="10" t="s">
        <v>1998</v>
      </c>
      <c r="B916" s="11" t="s">
        <v>385</v>
      </c>
      <c r="C916" s="12">
        <v>720</v>
      </c>
      <c r="D916" s="11" t="s">
        <v>596</v>
      </c>
      <c r="E916" s="12">
        <v>444</v>
      </c>
      <c r="F916" s="11" t="s">
        <v>598</v>
      </c>
      <c r="G916" s="11" t="s">
        <v>1858</v>
      </c>
      <c r="H916" s="10" t="s">
        <v>24</v>
      </c>
      <c r="I916" s="11" t="s">
        <v>25</v>
      </c>
      <c r="J916" s="12" t="s">
        <v>108</v>
      </c>
      <c r="K916" s="11" t="s">
        <v>1878</v>
      </c>
      <c r="L916" s="13">
        <v>983655</v>
      </c>
      <c r="M916" s="13">
        <v>983655</v>
      </c>
      <c r="N916" s="13" t="str">
        <f>IF(Tbl_AppropInput[[#This Row],[Fund Detail Code]]="09119",Tbl_AppropInput[[#This Row],[Fund Group Name]],IF(ISNUMBER(SEARCH("covid",Tbl_AppropInput[[#This Row],[Fund Detail Name]]))=TRUE,"COVID Funds",Tbl_AppropInput[[#This Row],[Fund Group Name]]))</f>
        <v>Special</v>
      </c>
      <c r="O916" s="13" t="str">
        <f>IF(Tbl_AppropInput[[#This Row],[Fund Detail Code]]="09119",Tbl_AppropInput[[#This Row],[Fund Group Code]],IF(ISNUMBER(SEARCH("covid",Tbl_AppropInput[[#This Row],[Fund Detail Name]]))=TRUE,"99",Tbl_AppropInput[[#This Row],[Fund Group Code]]))</f>
        <v>02</v>
      </c>
      <c r="P916" s="13">
        <f>VLOOKUP(Tbl_AppropInput[[#This Row],[Agency Code]],TblAgencies[],12,FALSE)</f>
        <v>720</v>
      </c>
    </row>
    <row r="917" spans="1:16" ht="15.6">
      <c r="A917" s="10" t="s">
        <v>1998</v>
      </c>
      <c r="B917" s="11" t="s">
        <v>385</v>
      </c>
      <c r="C917" s="12">
        <v>720</v>
      </c>
      <c r="D917" s="11" t="s">
        <v>596</v>
      </c>
      <c r="E917" s="12">
        <v>499</v>
      </c>
      <c r="F917" s="11" t="s">
        <v>52</v>
      </c>
      <c r="G917" s="11" t="s">
        <v>1859</v>
      </c>
      <c r="H917" s="10" t="s">
        <v>20</v>
      </c>
      <c r="I917" s="11" t="s">
        <v>21</v>
      </c>
      <c r="J917" s="12" t="s">
        <v>22</v>
      </c>
      <c r="K917" s="11" t="s">
        <v>23</v>
      </c>
      <c r="L917" s="13">
        <v>83189309</v>
      </c>
      <c r="M917" s="13">
        <v>77440300</v>
      </c>
      <c r="N917" s="13" t="str">
        <f>IF(Tbl_AppropInput[[#This Row],[Fund Detail Code]]="09119",Tbl_AppropInput[[#This Row],[Fund Group Name]],IF(ISNUMBER(SEARCH("covid",Tbl_AppropInput[[#This Row],[Fund Detail Name]]))=TRUE,"COVID Funds",Tbl_AppropInput[[#This Row],[Fund Group Name]]))</f>
        <v>General</v>
      </c>
      <c r="O917" s="13" t="str">
        <f>IF(Tbl_AppropInput[[#This Row],[Fund Detail Code]]="09119",Tbl_AppropInput[[#This Row],[Fund Group Code]],IF(ISNUMBER(SEARCH("covid",Tbl_AppropInput[[#This Row],[Fund Detail Name]]))=TRUE,"99",Tbl_AppropInput[[#This Row],[Fund Group Code]]))</f>
        <v>01</v>
      </c>
      <c r="P917" s="13">
        <f>VLOOKUP(Tbl_AppropInput[[#This Row],[Agency Code]],TblAgencies[],12,FALSE)</f>
        <v>720</v>
      </c>
    </row>
    <row r="918" spans="1:16" ht="15.6">
      <c r="A918" s="10" t="s">
        <v>1998</v>
      </c>
      <c r="B918" s="11" t="s">
        <v>385</v>
      </c>
      <c r="C918" s="12">
        <v>720</v>
      </c>
      <c r="D918" s="11" t="s">
        <v>596</v>
      </c>
      <c r="E918" s="12">
        <v>499</v>
      </c>
      <c r="F918" s="11" t="s">
        <v>52</v>
      </c>
      <c r="G918" s="11" t="s">
        <v>1858</v>
      </c>
      <c r="H918" s="10" t="s">
        <v>24</v>
      </c>
      <c r="I918" s="11" t="s">
        <v>25</v>
      </c>
      <c r="J918" s="12" t="s">
        <v>585</v>
      </c>
      <c r="K918" s="11" t="s">
        <v>2018</v>
      </c>
      <c r="L918" s="13">
        <v>10410557</v>
      </c>
      <c r="M918" s="13">
        <v>13010557</v>
      </c>
      <c r="N918" s="13" t="str">
        <f>IF(Tbl_AppropInput[[#This Row],[Fund Detail Code]]="09119",Tbl_AppropInput[[#This Row],[Fund Group Name]],IF(ISNUMBER(SEARCH("covid",Tbl_AppropInput[[#This Row],[Fund Detail Name]]))=TRUE,"COVID Funds",Tbl_AppropInput[[#This Row],[Fund Group Name]]))</f>
        <v>Special</v>
      </c>
      <c r="O918" s="13" t="str">
        <f>IF(Tbl_AppropInput[[#This Row],[Fund Detail Code]]="09119",Tbl_AppropInput[[#This Row],[Fund Group Code]],IF(ISNUMBER(SEARCH("covid",Tbl_AppropInput[[#This Row],[Fund Detail Name]]))=TRUE,"99",Tbl_AppropInput[[#This Row],[Fund Group Code]]))</f>
        <v>02</v>
      </c>
      <c r="P918" s="13">
        <f>VLOOKUP(Tbl_AppropInput[[#This Row],[Agency Code]],TblAgencies[],12,FALSE)</f>
        <v>720</v>
      </c>
    </row>
    <row r="919" spans="1:16" ht="15.6">
      <c r="A919" s="10" t="s">
        <v>1998</v>
      </c>
      <c r="B919" s="11" t="s">
        <v>385</v>
      </c>
      <c r="C919" s="12">
        <v>720</v>
      </c>
      <c r="D919" s="11" t="s">
        <v>596</v>
      </c>
      <c r="E919" s="12">
        <v>499</v>
      </c>
      <c r="F919" s="11" t="s">
        <v>52</v>
      </c>
      <c r="G919" s="11" t="s">
        <v>1858</v>
      </c>
      <c r="H919" s="10" t="s">
        <v>24</v>
      </c>
      <c r="I919" s="11" t="s">
        <v>25</v>
      </c>
      <c r="J919" s="12" t="s">
        <v>108</v>
      </c>
      <c r="K919" s="11" t="s">
        <v>1878</v>
      </c>
      <c r="L919" s="13">
        <v>4133580</v>
      </c>
      <c r="M919" s="13">
        <v>4266241</v>
      </c>
      <c r="N919" s="13" t="str">
        <f>IF(Tbl_AppropInput[[#This Row],[Fund Detail Code]]="09119",Tbl_AppropInput[[#This Row],[Fund Group Name]],IF(ISNUMBER(SEARCH("covid",Tbl_AppropInput[[#This Row],[Fund Detail Name]]))=TRUE,"COVID Funds",Tbl_AppropInput[[#This Row],[Fund Group Name]]))</f>
        <v>Special</v>
      </c>
      <c r="O919" s="13" t="str">
        <f>IF(Tbl_AppropInput[[#This Row],[Fund Detail Code]]="09119",Tbl_AppropInput[[#This Row],[Fund Group Code]],IF(ISNUMBER(SEARCH("covid",Tbl_AppropInput[[#This Row],[Fund Detail Name]]))=TRUE,"99",Tbl_AppropInput[[#This Row],[Fund Group Code]]))</f>
        <v>02</v>
      </c>
      <c r="P919" s="13">
        <f>VLOOKUP(Tbl_AppropInput[[#This Row],[Agency Code]],TblAgencies[],12,FALSE)</f>
        <v>720</v>
      </c>
    </row>
    <row r="920" spans="1:16" ht="15.6">
      <c r="A920" s="10" t="s">
        <v>1998</v>
      </c>
      <c r="B920" s="11" t="s">
        <v>385</v>
      </c>
      <c r="C920" s="12">
        <v>720</v>
      </c>
      <c r="D920" s="11" t="s">
        <v>596</v>
      </c>
      <c r="E920" s="12">
        <v>499</v>
      </c>
      <c r="F920" s="11" t="s">
        <v>52</v>
      </c>
      <c r="G920" s="11" t="s">
        <v>1858</v>
      </c>
      <c r="H920" s="10" t="s">
        <v>40</v>
      </c>
      <c r="I920" s="11" t="s">
        <v>41</v>
      </c>
      <c r="J920" s="12" t="s">
        <v>603</v>
      </c>
      <c r="K920" s="11" t="s">
        <v>2019</v>
      </c>
      <c r="L920" s="13">
        <v>2000378</v>
      </c>
      <c r="M920" s="13">
        <v>2000378</v>
      </c>
      <c r="N920" s="13" t="str">
        <f>IF(Tbl_AppropInput[[#This Row],[Fund Detail Code]]="09119",Tbl_AppropInput[[#This Row],[Fund Group Name]],IF(ISNUMBER(SEARCH("covid",Tbl_AppropInput[[#This Row],[Fund Detail Name]]))=TRUE,"COVID Funds",Tbl_AppropInput[[#This Row],[Fund Group Name]]))</f>
        <v>Dedicated Special Revenue</v>
      </c>
      <c r="O920" s="13" t="str">
        <f>IF(Tbl_AppropInput[[#This Row],[Fund Detail Code]]="09119",Tbl_AppropInput[[#This Row],[Fund Group Code]],IF(ISNUMBER(SEARCH("covid",Tbl_AppropInput[[#This Row],[Fund Detail Name]]))=TRUE,"99",Tbl_AppropInput[[#This Row],[Fund Group Code]]))</f>
        <v>09</v>
      </c>
      <c r="P920" s="13">
        <f>VLOOKUP(Tbl_AppropInput[[#This Row],[Agency Code]],TblAgencies[],12,FALSE)</f>
        <v>720</v>
      </c>
    </row>
    <row r="921" spans="1:16" ht="15.6">
      <c r="A921" s="10" t="s">
        <v>1998</v>
      </c>
      <c r="B921" s="11" t="s">
        <v>385</v>
      </c>
      <c r="C921" s="12">
        <v>720</v>
      </c>
      <c r="D921" s="11" t="s">
        <v>596</v>
      </c>
      <c r="E921" s="12">
        <v>499</v>
      </c>
      <c r="F921" s="11" t="s">
        <v>52</v>
      </c>
      <c r="G921" s="11" t="s">
        <v>1858</v>
      </c>
      <c r="H921" s="10" t="s">
        <v>40</v>
      </c>
      <c r="I921" s="11" t="s">
        <v>41</v>
      </c>
      <c r="J921" s="12" t="s">
        <v>2020</v>
      </c>
      <c r="K921" s="11" t="s">
        <v>2021</v>
      </c>
      <c r="L921" s="13">
        <v>0</v>
      </c>
      <c r="M921" s="13">
        <v>1671214</v>
      </c>
      <c r="N921" s="13" t="str">
        <f>IF(Tbl_AppropInput[[#This Row],[Fund Detail Code]]="09119",Tbl_AppropInput[[#This Row],[Fund Group Name]],IF(ISNUMBER(SEARCH("covid",Tbl_AppropInput[[#This Row],[Fund Detail Name]]))=TRUE,"COVID Funds",Tbl_AppropInput[[#This Row],[Fund Group Name]]))</f>
        <v>Dedicated Special Revenue</v>
      </c>
      <c r="O921" s="13" t="str">
        <f>IF(Tbl_AppropInput[[#This Row],[Fund Detail Code]]="09119",Tbl_AppropInput[[#This Row],[Fund Group Code]],IF(ISNUMBER(SEARCH("covid",Tbl_AppropInput[[#This Row],[Fund Detail Name]]))=TRUE,"99",Tbl_AppropInput[[#This Row],[Fund Group Code]]))</f>
        <v>09</v>
      </c>
      <c r="P921" s="13">
        <f>VLOOKUP(Tbl_AppropInput[[#This Row],[Agency Code]],TblAgencies[],12,FALSE)</f>
        <v>720</v>
      </c>
    </row>
    <row r="922" spans="1:16" ht="15.6">
      <c r="A922" s="10" t="s">
        <v>1998</v>
      </c>
      <c r="B922" s="11" t="s">
        <v>385</v>
      </c>
      <c r="C922" s="12">
        <v>720</v>
      </c>
      <c r="D922" s="11" t="s">
        <v>596</v>
      </c>
      <c r="E922" s="12">
        <v>499</v>
      </c>
      <c r="F922" s="11" t="s">
        <v>52</v>
      </c>
      <c r="G922" s="11" t="s">
        <v>1858</v>
      </c>
      <c r="H922" s="10" t="s">
        <v>30</v>
      </c>
      <c r="I922" s="11" t="s">
        <v>31</v>
      </c>
      <c r="J922" s="12" t="s">
        <v>32</v>
      </c>
      <c r="K922" s="11" t="s">
        <v>31</v>
      </c>
      <c r="L922" s="13">
        <v>29874079</v>
      </c>
      <c r="M922" s="13">
        <v>29874079</v>
      </c>
      <c r="N922" s="13" t="str">
        <f>IF(Tbl_AppropInput[[#This Row],[Fund Detail Code]]="09119",Tbl_AppropInput[[#This Row],[Fund Group Name]],IF(ISNUMBER(SEARCH("covid",Tbl_AppropInput[[#This Row],[Fund Detail Name]]))=TRUE,"COVID Funds",Tbl_AppropInput[[#This Row],[Fund Group Name]]))</f>
        <v>Federal Trust</v>
      </c>
      <c r="O922" s="13" t="str">
        <f>IF(Tbl_AppropInput[[#This Row],[Fund Detail Code]]="09119",Tbl_AppropInput[[#This Row],[Fund Group Code]],IF(ISNUMBER(SEARCH("covid",Tbl_AppropInput[[#This Row],[Fund Detail Name]]))=TRUE,"99",Tbl_AppropInput[[#This Row],[Fund Group Code]]))</f>
        <v>10</v>
      </c>
      <c r="P922" s="13">
        <f>VLOOKUP(Tbl_AppropInput[[#This Row],[Agency Code]],TblAgencies[],12,FALSE)</f>
        <v>720</v>
      </c>
    </row>
    <row r="923" spans="1:16" ht="15.6">
      <c r="A923" s="10" t="s">
        <v>1998</v>
      </c>
      <c r="B923" s="11" t="s">
        <v>385</v>
      </c>
      <c r="C923" s="12">
        <v>720</v>
      </c>
      <c r="D923" s="11" t="s">
        <v>596</v>
      </c>
      <c r="E923" s="12">
        <v>561</v>
      </c>
      <c r="F923" s="11" t="s">
        <v>610</v>
      </c>
      <c r="G923" s="11" t="s">
        <v>1859</v>
      </c>
      <c r="H923" s="10" t="s">
        <v>20</v>
      </c>
      <c r="I923" s="11" t="s">
        <v>21</v>
      </c>
      <c r="J923" s="12" t="s">
        <v>22</v>
      </c>
      <c r="K923" s="11" t="s">
        <v>23</v>
      </c>
      <c r="L923" s="13">
        <v>7420610</v>
      </c>
      <c r="M923" s="13">
        <v>7420610</v>
      </c>
      <c r="N923" s="13" t="str">
        <f>IF(Tbl_AppropInput[[#This Row],[Fund Detail Code]]="09119",Tbl_AppropInput[[#This Row],[Fund Group Name]],IF(ISNUMBER(SEARCH("covid",Tbl_AppropInput[[#This Row],[Fund Detail Name]]))=TRUE,"COVID Funds",Tbl_AppropInput[[#This Row],[Fund Group Name]]))</f>
        <v>General</v>
      </c>
      <c r="O923" s="13" t="str">
        <f>IF(Tbl_AppropInput[[#This Row],[Fund Detail Code]]="09119",Tbl_AppropInput[[#This Row],[Fund Group Code]],IF(ISNUMBER(SEARCH("covid",Tbl_AppropInput[[#This Row],[Fund Detail Name]]))=TRUE,"99",Tbl_AppropInput[[#This Row],[Fund Group Code]]))</f>
        <v>01</v>
      </c>
      <c r="P923" s="13">
        <f>VLOOKUP(Tbl_AppropInput[[#This Row],[Agency Code]],TblAgencies[],12,FALSE)</f>
        <v>720</v>
      </c>
    </row>
    <row r="924" spans="1:16" ht="15.6">
      <c r="A924" s="10" t="s">
        <v>1998</v>
      </c>
      <c r="B924" s="11" t="s">
        <v>385</v>
      </c>
      <c r="C924" s="12">
        <v>720</v>
      </c>
      <c r="D924" s="11" t="s">
        <v>596</v>
      </c>
      <c r="E924" s="12">
        <v>561</v>
      </c>
      <c r="F924" s="11" t="s">
        <v>610</v>
      </c>
      <c r="G924" s="11" t="s">
        <v>1858</v>
      </c>
      <c r="H924" s="10" t="s">
        <v>24</v>
      </c>
      <c r="I924" s="11" t="s">
        <v>25</v>
      </c>
      <c r="J924" s="12" t="s">
        <v>585</v>
      </c>
      <c r="K924" s="11" t="s">
        <v>2018</v>
      </c>
      <c r="L924" s="13">
        <v>95864</v>
      </c>
      <c r="M924" s="13">
        <v>95864</v>
      </c>
      <c r="N924" s="13" t="str">
        <f>IF(Tbl_AppropInput[[#This Row],[Fund Detail Code]]="09119",Tbl_AppropInput[[#This Row],[Fund Group Name]],IF(ISNUMBER(SEARCH("covid",Tbl_AppropInput[[#This Row],[Fund Detail Name]]))=TRUE,"COVID Funds",Tbl_AppropInput[[#This Row],[Fund Group Name]]))</f>
        <v>Special</v>
      </c>
      <c r="O924" s="13" t="str">
        <f>IF(Tbl_AppropInput[[#This Row],[Fund Detail Code]]="09119",Tbl_AppropInput[[#This Row],[Fund Group Code]],IF(ISNUMBER(SEARCH("covid",Tbl_AppropInput[[#This Row],[Fund Detail Name]]))=TRUE,"99",Tbl_AppropInput[[#This Row],[Fund Group Code]]))</f>
        <v>02</v>
      </c>
      <c r="P924" s="13">
        <f>VLOOKUP(Tbl_AppropInput[[#This Row],[Agency Code]],TblAgencies[],12,FALSE)</f>
        <v>720</v>
      </c>
    </row>
    <row r="925" spans="1:16" ht="15.6">
      <c r="A925" s="10" t="s">
        <v>1998</v>
      </c>
      <c r="B925" s="11" t="s">
        <v>385</v>
      </c>
      <c r="C925" s="12">
        <v>720</v>
      </c>
      <c r="D925" s="11" t="s">
        <v>596</v>
      </c>
      <c r="E925" s="12">
        <v>561</v>
      </c>
      <c r="F925" s="11" t="s">
        <v>610</v>
      </c>
      <c r="G925" s="11" t="s">
        <v>1858</v>
      </c>
      <c r="H925" s="10" t="s">
        <v>24</v>
      </c>
      <c r="I925" s="11" t="s">
        <v>25</v>
      </c>
      <c r="J925" s="12" t="s">
        <v>108</v>
      </c>
      <c r="K925" s="11" t="s">
        <v>1878</v>
      </c>
      <c r="L925" s="13">
        <v>3221748</v>
      </c>
      <c r="M925" s="13">
        <v>3221748</v>
      </c>
      <c r="N925" s="13" t="str">
        <f>IF(Tbl_AppropInput[[#This Row],[Fund Detail Code]]="09119",Tbl_AppropInput[[#This Row],[Fund Group Name]],IF(ISNUMBER(SEARCH("covid",Tbl_AppropInput[[#This Row],[Fund Detail Name]]))=TRUE,"COVID Funds",Tbl_AppropInput[[#This Row],[Fund Group Name]]))</f>
        <v>Special</v>
      </c>
      <c r="O925" s="13" t="str">
        <f>IF(Tbl_AppropInput[[#This Row],[Fund Detail Code]]="09119",Tbl_AppropInput[[#This Row],[Fund Group Code]],IF(ISNUMBER(SEARCH("covid",Tbl_AppropInput[[#This Row],[Fund Detail Name]]))=TRUE,"99",Tbl_AppropInput[[#This Row],[Fund Group Code]]))</f>
        <v>02</v>
      </c>
      <c r="P925" s="13">
        <f>VLOOKUP(Tbl_AppropInput[[#This Row],[Agency Code]],TblAgencies[],12,FALSE)</f>
        <v>720</v>
      </c>
    </row>
    <row r="926" spans="1:16" ht="15.6">
      <c r="A926" s="10" t="s">
        <v>1998</v>
      </c>
      <c r="B926" s="11" t="s">
        <v>385</v>
      </c>
      <c r="C926" s="12">
        <v>720</v>
      </c>
      <c r="D926" s="11" t="s">
        <v>596</v>
      </c>
      <c r="E926" s="12">
        <v>561</v>
      </c>
      <c r="F926" s="11" t="s">
        <v>610</v>
      </c>
      <c r="G926" s="11" t="s">
        <v>1858</v>
      </c>
      <c r="H926" s="10" t="s">
        <v>30</v>
      </c>
      <c r="I926" s="11" t="s">
        <v>31</v>
      </c>
      <c r="J926" s="12" t="s">
        <v>32</v>
      </c>
      <c r="K926" s="11" t="s">
        <v>31</v>
      </c>
      <c r="L926" s="13">
        <v>763581</v>
      </c>
      <c r="M926" s="13">
        <v>763581</v>
      </c>
      <c r="N926" s="13" t="str">
        <f>IF(Tbl_AppropInput[[#This Row],[Fund Detail Code]]="09119",Tbl_AppropInput[[#This Row],[Fund Group Name]],IF(ISNUMBER(SEARCH("covid",Tbl_AppropInput[[#This Row],[Fund Detail Name]]))=TRUE,"COVID Funds",Tbl_AppropInput[[#This Row],[Fund Group Name]]))</f>
        <v>Federal Trust</v>
      </c>
      <c r="O926" s="13" t="str">
        <f>IF(Tbl_AppropInput[[#This Row],[Fund Detail Code]]="09119",Tbl_AppropInput[[#This Row],[Fund Group Code]],IF(ISNUMBER(SEARCH("covid",Tbl_AppropInput[[#This Row],[Fund Detail Name]]))=TRUE,"99",Tbl_AppropInput[[#This Row],[Fund Group Code]]))</f>
        <v>10</v>
      </c>
      <c r="P926" s="13">
        <f>VLOOKUP(Tbl_AppropInput[[#This Row],[Agency Code]],TblAgencies[],12,FALSE)</f>
        <v>720</v>
      </c>
    </row>
    <row r="927" spans="1:16" ht="15.6">
      <c r="A927" s="10" t="s">
        <v>1998</v>
      </c>
      <c r="B927" s="11" t="s">
        <v>385</v>
      </c>
      <c r="C927" s="12">
        <v>790</v>
      </c>
      <c r="D927" s="11" t="s">
        <v>680</v>
      </c>
      <c r="E927" s="12" t="s">
        <v>212</v>
      </c>
      <c r="F927" s="11" t="s">
        <v>212</v>
      </c>
      <c r="G927" s="11" t="s">
        <v>1858</v>
      </c>
      <c r="H927" s="10" t="s">
        <v>212</v>
      </c>
      <c r="I927" s="11" t="s">
        <v>212</v>
      </c>
      <c r="J927" s="12" t="s">
        <v>212</v>
      </c>
      <c r="K927" s="11" t="s">
        <v>212</v>
      </c>
      <c r="L927" s="13">
        <v>0</v>
      </c>
      <c r="M927" s="13">
        <v>0</v>
      </c>
      <c r="N927" s="13" t="str">
        <f>IF(Tbl_AppropInput[[#This Row],[Fund Detail Code]]="09119",Tbl_AppropInput[[#This Row],[Fund Group Name]],IF(ISNUMBER(SEARCH("covid",Tbl_AppropInput[[#This Row],[Fund Detail Name]]))=TRUE,"COVID Funds",Tbl_AppropInput[[#This Row],[Fund Group Name]]))</f>
        <v/>
      </c>
      <c r="O927" s="13" t="str">
        <f>IF(Tbl_AppropInput[[#This Row],[Fund Detail Code]]="09119",Tbl_AppropInput[[#This Row],[Fund Group Code]],IF(ISNUMBER(SEARCH("covid",Tbl_AppropInput[[#This Row],[Fund Detail Name]]))=TRUE,"99",Tbl_AppropInput[[#This Row],[Fund Group Code]]))</f>
        <v/>
      </c>
      <c r="P927" s="13">
        <f>VLOOKUP(Tbl_AppropInput[[#This Row],[Agency Code]],TblAgencies[],12,FALSE)</f>
        <v>790</v>
      </c>
    </row>
    <row r="928" spans="1:16" ht="15.6">
      <c r="A928" s="10" t="s">
        <v>1998</v>
      </c>
      <c r="B928" s="11" t="s">
        <v>385</v>
      </c>
      <c r="C928" s="12">
        <v>790</v>
      </c>
      <c r="D928" s="11" t="s">
        <v>680</v>
      </c>
      <c r="E928" s="12">
        <v>445</v>
      </c>
      <c r="F928" s="11" t="s">
        <v>682</v>
      </c>
      <c r="G928" s="11" t="s">
        <v>1859</v>
      </c>
      <c r="H928" s="10" t="s">
        <v>20</v>
      </c>
      <c r="I928" s="11" t="s">
        <v>21</v>
      </c>
      <c r="J928" s="12" t="s">
        <v>22</v>
      </c>
      <c r="K928" s="11" t="s">
        <v>23</v>
      </c>
      <c r="L928" s="13">
        <v>497191587</v>
      </c>
      <c r="M928" s="13">
        <v>558032889</v>
      </c>
      <c r="N928" s="13" t="str">
        <f>IF(Tbl_AppropInput[[#This Row],[Fund Detail Code]]="09119",Tbl_AppropInput[[#This Row],[Fund Group Name]],IF(ISNUMBER(SEARCH("covid",Tbl_AppropInput[[#This Row],[Fund Detail Name]]))=TRUE,"COVID Funds",Tbl_AppropInput[[#This Row],[Fund Group Name]]))</f>
        <v>General</v>
      </c>
      <c r="O928" s="13" t="str">
        <f>IF(Tbl_AppropInput[[#This Row],[Fund Detail Code]]="09119",Tbl_AppropInput[[#This Row],[Fund Group Code]],IF(ISNUMBER(SEARCH("covid",Tbl_AppropInput[[#This Row],[Fund Detail Name]]))=TRUE,"99",Tbl_AppropInput[[#This Row],[Fund Group Code]]))</f>
        <v>01</v>
      </c>
      <c r="P928" s="13">
        <f>VLOOKUP(Tbl_AppropInput[[#This Row],[Agency Code]],TblAgencies[],12,FALSE)</f>
        <v>790</v>
      </c>
    </row>
    <row r="929" spans="1:16" ht="15.6">
      <c r="A929" s="10" t="s">
        <v>1998</v>
      </c>
      <c r="B929" s="11" t="s">
        <v>385</v>
      </c>
      <c r="C929" s="12">
        <v>790</v>
      </c>
      <c r="D929" s="11" t="s">
        <v>680</v>
      </c>
      <c r="E929" s="12">
        <v>445</v>
      </c>
      <c r="F929" s="11" t="s">
        <v>682</v>
      </c>
      <c r="G929" s="11" t="s">
        <v>1858</v>
      </c>
      <c r="H929" s="10" t="s">
        <v>40</v>
      </c>
      <c r="I929" s="11" t="s">
        <v>41</v>
      </c>
      <c r="J929" s="12" t="s">
        <v>2020</v>
      </c>
      <c r="K929" s="11" t="s">
        <v>2021</v>
      </c>
      <c r="L929" s="13">
        <v>4732000</v>
      </c>
      <c r="M929" s="13">
        <v>7453798</v>
      </c>
      <c r="N929" s="13" t="str">
        <f>IF(Tbl_AppropInput[[#This Row],[Fund Detail Code]]="09119",Tbl_AppropInput[[#This Row],[Fund Group Name]],IF(ISNUMBER(SEARCH("covid",Tbl_AppropInput[[#This Row],[Fund Detail Name]]))=TRUE,"COVID Funds",Tbl_AppropInput[[#This Row],[Fund Group Name]]))</f>
        <v>Dedicated Special Revenue</v>
      </c>
      <c r="O929" s="13" t="str">
        <f>IF(Tbl_AppropInput[[#This Row],[Fund Detail Code]]="09119",Tbl_AppropInput[[#This Row],[Fund Group Code]],IF(ISNUMBER(SEARCH("covid",Tbl_AppropInput[[#This Row],[Fund Detail Name]]))=TRUE,"99",Tbl_AppropInput[[#This Row],[Fund Group Code]]))</f>
        <v>09</v>
      </c>
      <c r="P929" s="13">
        <f>VLOOKUP(Tbl_AppropInput[[#This Row],[Agency Code]],TblAgencies[],12,FALSE)</f>
        <v>790</v>
      </c>
    </row>
    <row r="930" spans="1:16" ht="15.6">
      <c r="A930" s="10" t="s">
        <v>1998</v>
      </c>
      <c r="B930" s="11" t="s">
        <v>385</v>
      </c>
      <c r="C930" s="12">
        <v>790</v>
      </c>
      <c r="D930" s="11" t="s">
        <v>680</v>
      </c>
      <c r="E930" s="12">
        <v>445</v>
      </c>
      <c r="F930" s="11" t="s">
        <v>682</v>
      </c>
      <c r="G930" s="11" t="s">
        <v>1858</v>
      </c>
      <c r="H930" s="10" t="s">
        <v>30</v>
      </c>
      <c r="I930" s="11" t="s">
        <v>31</v>
      </c>
      <c r="J930" s="12" t="s">
        <v>32</v>
      </c>
      <c r="K930" s="11" t="s">
        <v>31</v>
      </c>
      <c r="L930" s="13">
        <v>90000000</v>
      </c>
      <c r="M930" s="13">
        <v>90000000</v>
      </c>
      <c r="N930" s="13" t="str">
        <f>IF(Tbl_AppropInput[[#This Row],[Fund Detail Code]]="09119",Tbl_AppropInput[[#This Row],[Fund Group Name]],IF(ISNUMBER(SEARCH("covid",Tbl_AppropInput[[#This Row],[Fund Detail Name]]))=TRUE,"COVID Funds",Tbl_AppropInput[[#This Row],[Fund Group Name]]))</f>
        <v>Federal Trust</v>
      </c>
      <c r="O930" s="13" t="str">
        <f>IF(Tbl_AppropInput[[#This Row],[Fund Detail Code]]="09119",Tbl_AppropInput[[#This Row],[Fund Group Code]],IF(ISNUMBER(SEARCH("covid",Tbl_AppropInput[[#This Row],[Fund Detail Name]]))=TRUE,"99",Tbl_AppropInput[[#This Row],[Fund Group Code]]))</f>
        <v>10</v>
      </c>
      <c r="P930" s="13">
        <f>VLOOKUP(Tbl_AppropInput[[#This Row],[Agency Code]],TblAgencies[],12,FALSE)</f>
        <v>790</v>
      </c>
    </row>
    <row r="931" spans="1:16" ht="15.6">
      <c r="A931" s="10" t="s">
        <v>1998</v>
      </c>
      <c r="B931" s="11" t="s">
        <v>385</v>
      </c>
      <c r="C931" s="12">
        <v>792</v>
      </c>
      <c r="D931" s="11" t="s">
        <v>2022</v>
      </c>
      <c r="E931" s="12">
        <v>197</v>
      </c>
      <c r="F931" s="11" t="s">
        <v>227</v>
      </c>
      <c r="G931" s="11" t="s">
        <v>1859</v>
      </c>
      <c r="H931" s="10" t="s">
        <v>20</v>
      </c>
      <c r="I931" s="11" t="s">
        <v>21</v>
      </c>
      <c r="J931" s="12" t="s">
        <v>22</v>
      </c>
      <c r="K931" s="11" t="s">
        <v>23</v>
      </c>
      <c r="L931" s="13">
        <v>34569</v>
      </c>
      <c r="M931" s="13">
        <v>34569</v>
      </c>
      <c r="N931" s="13" t="str">
        <f>IF(Tbl_AppropInput[[#This Row],[Fund Detail Code]]="09119",Tbl_AppropInput[[#This Row],[Fund Group Name]],IF(ISNUMBER(SEARCH("covid",Tbl_AppropInput[[#This Row],[Fund Detail Name]]))=TRUE,"COVID Funds",Tbl_AppropInput[[#This Row],[Fund Group Name]]))</f>
        <v>General</v>
      </c>
      <c r="O931" s="13" t="str">
        <f>IF(Tbl_AppropInput[[#This Row],[Fund Detail Code]]="09119",Tbl_AppropInput[[#This Row],[Fund Group Code]],IF(ISNUMBER(SEARCH("covid",Tbl_AppropInput[[#This Row],[Fund Detail Name]]))=TRUE,"99",Tbl_AppropInput[[#This Row],[Fund Group Code]]))</f>
        <v>01</v>
      </c>
      <c r="P931" s="13">
        <f>VLOOKUP(Tbl_AppropInput[[#This Row],[Agency Code]],TblAgencies[],12,FALSE)</f>
        <v>792</v>
      </c>
    </row>
    <row r="932" spans="1:16" ht="15.6">
      <c r="A932" s="10" t="s">
        <v>1998</v>
      </c>
      <c r="B932" s="11" t="s">
        <v>385</v>
      </c>
      <c r="C932" s="12">
        <v>792</v>
      </c>
      <c r="D932" s="11" t="s">
        <v>2022</v>
      </c>
      <c r="E932" s="12">
        <v>197</v>
      </c>
      <c r="F932" s="11" t="s">
        <v>227</v>
      </c>
      <c r="G932" s="11" t="s">
        <v>1858</v>
      </c>
      <c r="H932" s="10" t="s">
        <v>24</v>
      </c>
      <c r="I932" s="11" t="s">
        <v>25</v>
      </c>
      <c r="J932" s="12" t="s">
        <v>585</v>
      </c>
      <c r="K932" s="11" t="s">
        <v>2018</v>
      </c>
      <c r="L932" s="13">
        <v>5328</v>
      </c>
      <c r="M932" s="13">
        <v>5328</v>
      </c>
      <c r="N932" s="13" t="str">
        <f>IF(Tbl_AppropInput[[#This Row],[Fund Detail Code]]="09119",Tbl_AppropInput[[#This Row],[Fund Group Name]],IF(ISNUMBER(SEARCH("covid",Tbl_AppropInput[[#This Row],[Fund Detail Name]]))=TRUE,"COVID Funds",Tbl_AppropInput[[#This Row],[Fund Group Name]]))</f>
        <v>Special</v>
      </c>
      <c r="O932" s="13" t="str">
        <f>IF(Tbl_AppropInput[[#This Row],[Fund Detail Code]]="09119",Tbl_AppropInput[[#This Row],[Fund Group Code]],IF(ISNUMBER(SEARCH("covid",Tbl_AppropInput[[#This Row],[Fund Detail Name]]))=TRUE,"99",Tbl_AppropInput[[#This Row],[Fund Group Code]]))</f>
        <v>02</v>
      </c>
      <c r="P932" s="13">
        <f>VLOOKUP(Tbl_AppropInput[[#This Row],[Agency Code]],TblAgencies[],12,FALSE)</f>
        <v>792</v>
      </c>
    </row>
    <row r="933" spans="1:16" ht="15.6">
      <c r="A933" s="10" t="s">
        <v>1998</v>
      </c>
      <c r="B933" s="11" t="s">
        <v>385</v>
      </c>
      <c r="C933" s="12">
        <v>792</v>
      </c>
      <c r="D933" s="11" t="s">
        <v>2022</v>
      </c>
      <c r="E933" s="12">
        <v>197</v>
      </c>
      <c r="F933" s="11" t="s">
        <v>227</v>
      </c>
      <c r="G933" s="11" t="s">
        <v>1858</v>
      </c>
      <c r="H933" s="10" t="s">
        <v>30</v>
      </c>
      <c r="I933" s="11" t="s">
        <v>31</v>
      </c>
      <c r="J933" s="12" t="s">
        <v>32</v>
      </c>
      <c r="K933" s="11" t="s">
        <v>31</v>
      </c>
      <c r="L933" s="13">
        <v>136500</v>
      </c>
      <c r="M933" s="13">
        <v>136500</v>
      </c>
      <c r="N933" s="13" t="str">
        <f>IF(Tbl_AppropInput[[#This Row],[Fund Detail Code]]="09119",Tbl_AppropInput[[#This Row],[Fund Group Name]],IF(ISNUMBER(SEARCH("covid",Tbl_AppropInput[[#This Row],[Fund Detail Name]]))=TRUE,"COVID Funds",Tbl_AppropInput[[#This Row],[Fund Group Name]]))</f>
        <v>Federal Trust</v>
      </c>
      <c r="O933" s="13" t="str">
        <f>IF(Tbl_AppropInput[[#This Row],[Fund Detail Code]]="09119",Tbl_AppropInput[[#This Row],[Fund Group Code]],IF(ISNUMBER(SEARCH("covid",Tbl_AppropInput[[#This Row],[Fund Detail Name]]))=TRUE,"99",Tbl_AppropInput[[#This Row],[Fund Group Code]]))</f>
        <v>10</v>
      </c>
      <c r="P933" s="13">
        <f>VLOOKUP(Tbl_AppropInput[[#This Row],[Agency Code]],TblAgencies[],12,FALSE)</f>
        <v>792</v>
      </c>
    </row>
    <row r="934" spans="1:16" ht="15.6">
      <c r="A934" s="10" t="s">
        <v>1998</v>
      </c>
      <c r="B934" s="11" t="s">
        <v>385</v>
      </c>
      <c r="C934" s="12">
        <v>792</v>
      </c>
      <c r="D934" s="11" t="s">
        <v>2022</v>
      </c>
      <c r="E934" s="12">
        <v>357</v>
      </c>
      <c r="F934" s="11" t="s">
        <v>584</v>
      </c>
      <c r="G934" s="11" t="s">
        <v>1859</v>
      </c>
      <c r="H934" s="10" t="s">
        <v>20</v>
      </c>
      <c r="I934" s="11" t="s">
        <v>21</v>
      </c>
      <c r="J934" s="12" t="s">
        <v>22</v>
      </c>
      <c r="K934" s="11" t="s">
        <v>23</v>
      </c>
      <c r="L934" s="13">
        <v>20802193</v>
      </c>
      <c r="M934" s="13">
        <v>20802193</v>
      </c>
      <c r="N934" s="13" t="str">
        <f>IF(Tbl_AppropInput[[#This Row],[Fund Detail Code]]="09119",Tbl_AppropInput[[#This Row],[Fund Group Name]],IF(ISNUMBER(SEARCH("covid",Tbl_AppropInput[[#This Row],[Fund Detail Name]]))=TRUE,"COVID Funds",Tbl_AppropInput[[#This Row],[Fund Group Name]]))</f>
        <v>General</v>
      </c>
      <c r="O934" s="13" t="str">
        <f>IF(Tbl_AppropInput[[#This Row],[Fund Detail Code]]="09119",Tbl_AppropInput[[#This Row],[Fund Group Code]],IF(ISNUMBER(SEARCH("covid",Tbl_AppropInput[[#This Row],[Fund Detail Name]]))=TRUE,"99",Tbl_AppropInput[[#This Row],[Fund Group Code]]))</f>
        <v>01</v>
      </c>
      <c r="P934" s="13">
        <f>VLOOKUP(Tbl_AppropInput[[#This Row],[Agency Code]],TblAgencies[],12,FALSE)</f>
        <v>792</v>
      </c>
    </row>
    <row r="935" spans="1:16" ht="15.6">
      <c r="A935" s="10" t="s">
        <v>1998</v>
      </c>
      <c r="B935" s="11" t="s">
        <v>385</v>
      </c>
      <c r="C935" s="12">
        <v>792</v>
      </c>
      <c r="D935" s="11" t="s">
        <v>2022</v>
      </c>
      <c r="E935" s="12">
        <v>357</v>
      </c>
      <c r="F935" s="11" t="s">
        <v>584</v>
      </c>
      <c r="G935" s="11" t="s">
        <v>1858</v>
      </c>
      <c r="H935" s="10" t="s">
        <v>24</v>
      </c>
      <c r="I935" s="11" t="s">
        <v>25</v>
      </c>
      <c r="J935" s="12" t="s">
        <v>585</v>
      </c>
      <c r="K935" s="11" t="s">
        <v>2018</v>
      </c>
      <c r="L935" s="13">
        <v>444457</v>
      </c>
      <c r="M935" s="13">
        <v>444457</v>
      </c>
      <c r="N935" s="13" t="str">
        <f>IF(Tbl_AppropInput[[#This Row],[Fund Detail Code]]="09119",Tbl_AppropInput[[#This Row],[Fund Group Name]],IF(ISNUMBER(SEARCH("covid",Tbl_AppropInput[[#This Row],[Fund Detail Name]]))=TRUE,"COVID Funds",Tbl_AppropInput[[#This Row],[Fund Group Name]]))</f>
        <v>Special</v>
      </c>
      <c r="O935" s="13" t="str">
        <f>IF(Tbl_AppropInput[[#This Row],[Fund Detail Code]]="09119",Tbl_AppropInput[[#This Row],[Fund Group Code]],IF(ISNUMBER(SEARCH("covid",Tbl_AppropInput[[#This Row],[Fund Detail Name]]))=TRUE,"99",Tbl_AppropInput[[#This Row],[Fund Group Code]]))</f>
        <v>02</v>
      </c>
      <c r="P935" s="13">
        <f>VLOOKUP(Tbl_AppropInput[[#This Row],[Agency Code]],TblAgencies[],12,FALSE)</f>
        <v>792</v>
      </c>
    </row>
    <row r="936" spans="1:16" ht="15.6">
      <c r="A936" s="10" t="s">
        <v>1998</v>
      </c>
      <c r="B936" s="11" t="s">
        <v>385</v>
      </c>
      <c r="C936" s="12">
        <v>792</v>
      </c>
      <c r="D936" s="11" t="s">
        <v>2022</v>
      </c>
      <c r="E936" s="12">
        <v>421</v>
      </c>
      <c r="F936" s="11" t="s">
        <v>589</v>
      </c>
      <c r="G936" s="11" t="s">
        <v>1859</v>
      </c>
      <c r="H936" s="10" t="s">
        <v>20</v>
      </c>
      <c r="I936" s="11" t="s">
        <v>21</v>
      </c>
      <c r="J936" s="12" t="s">
        <v>22</v>
      </c>
      <c r="K936" s="11" t="s">
        <v>23</v>
      </c>
      <c r="L936" s="13">
        <v>9908759</v>
      </c>
      <c r="M936" s="13">
        <v>9908759</v>
      </c>
      <c r="N936" s="13" t="str">
        <f>IF(Tbl_AppropInput[[#This Row],[Fund Detail Code]]="09119",Tbl_AppropInput[[#This Row],[Fund Group Name]],IF(ISNUMBER(SEARCH("covid",Tbl_AppropInput[[#This Row],[Fund Detail Name]]))=TRUE,"COVID Funds",Tbl_AppropInput[[#This Row],[Fund Group Name]]))</f>
        <v>General</v>
      </c>
      <c r="O936" s="13" t="str">
        <f>IF(Tbl_AppropInput[[#This Row],[Fund Detail Code]]="09119",Tbl_AppropInput[[#This Row],[Fund Group Code]],IF(ISNUMBER(SEARCH("covid",Tbl_AppropInput[[#This Row],[Fund Detail Name]]))=TRUE,"99",Tbl_AppropInput[[#This Row],[Fund Group Code]]))</f>
        <v>01</v>
      </c>
      <c r="P936" s="13">
        <f>VLOOKUP(Tbl_AppropInput[[#This Row],[Agency Code]],TblAgencies[],12,FALSE)</f>
        <v>792</v>
      </c>
    </row>
    <row r="937" spans="1:16" ht="15.6">
      <c r="A937" s="10" t="s">
        <v>1998</v>
      </c>
      <c r="B937" s="11" t="s">
        <v>385</v>
      </c>
      <c r="C937" s="12">
        <v>792</v>
      </c>
      <c r="D937" s="11" t="s">
        <v>2022</v>
      </c>
      <c r="E937" s="12">
        <v>421</v>
      </c>
      <c r="F937" s="11" t="s">
        <v>589</v>
      </c>
      <c r="G937" s="11" t="s">
        <v>1858</v>
      </c>
      <c r="H937" s="10" t="s">
        <v>24</v>
      </c>
      <c r="I937" s="11" t="s">
        <v>25</v>
      </c>
      <c r="J937" s="12" t="s">
        <v>585</v>
      </c>
      <c r="K937" s="11" t="s">
        <v>2018</v>
      </c>
      <c r="L937" s="13">
        <v>12431090</v>
      </c>
      <c r="M937" s="13">
        <v>12431090</v>
      </c>
      <c r="N937" s="13" t="str">
        <f>IF(Tbl_AppropInput[[#This Row],[Fund Detail Code]]="09119",Tbl_AppropInput[[#This Row],[Fund Group Name]],IF(ISNUMBER(SEARCH("covid",Tbl_AppropInput[[#This Row],[Fund Detail Name]]))=TRUE,"COVID Funds",Tbl_AppropInput[[#This Row],[Fund Group Name]]))</f>
        <v>Special</v>
      </c>
      <c r="O937" s="13" t="str">
        <f>IF(Tbl_AppropInput[[#This Row],[Fund Detail Code]]="09119",Tbl_AppropInput[[#This Row],[Fund Group Code]],IF(ISNUMBER(SEARCH("covid",Tbl_AppropInput[[#This Row],[Fund Detail Name]]))=TRUE,"99",Tbl_AppropInput[[#This Row],[Fund Group Code]]))</f>
        <v>02</v>
      </c>
      <c r="P937" s="13">
        <f>VLOOKUP(Tbl_AppropInput[[#This Row],[Agency Code]],TblAgencies[],12,FALSE)</f>
        <v>792</v>
      </c>
    </row>
    <row r="938" spans="1:16" ht="15.6">
      <c r="A938" s="10" t="s">
        <v>1998</v>
      </c>
      <c r="B938" s="11" t="s">
        <v>385</v>
      </c>
      <c r="C938" s="12">
        <v>792</v>
      </c>
      <c r="D938" s="11" t="s">
        <v>2022</v>
      </c>
      <c r="E938" s="12">
        <v>430</v>
      </c>
      <c r="F938" s="11" t="s">
        <v>197</v>
      </c>
      <c r="G938" s="11" t="s">
        <v>1859</v>
      </c>
      <c r="H938" s="10" t="s">
        <v>20</v>
      </c>
      <c r="I938" s="11" t="s">
        <v>21</v>
      </c>
      <c r="J938" s="12" t="s">
        <v>22</v>
      </c>
      <c r="K938" s="11" t="s">
        <v>23</v>
      </c>
      <c r="L938" s="13">
        <v>278251773</v>
      </c>
      <c r="M938" s="13">
        <v>275137831</v>
      </c>
      <c r="N938" s="13" t="str">
        <f>IF(Tbl_AppropInput[[#This Row],[Fund Detail Code]]="09119",Tbl_AppropInput[[#This Row],[Fund Group Name]],IF(ISNUMBER(SEARCH("covid",Tbl_AppropInput[[#This Row],[Fund Detail Name]]))=TRUE,"COVID Funds",Tbl_AppropInput[[#This Row],[Fund Group Name]]))</f>
        <v>General</v>
      </c>
      <c r="O938" s="13" t="str">
        <f>IF(Tbl_AppropInput[[#This Row],[Fund Detail Code]]="09119",Tbl_AppropInput[[#This Row],[Fund Group Code]],IF(ISNUMBER(SEARCH("covid",Tbl_AppropInput[[#This Row],[Fund Detail Name]]))=TRUE,"99",Tbl_AppropInput[[#This Row],[Fund Group Code]]))</f>
        <v>01</v>
      </c>
      <c r="P938" s="13">
        <f>VLOOKUP(Tbl_AppropInput[[#This Row],[Agency Code]],TblAgencies[],12,FALSE)</f>
        <v>792</v>
      </c>
    </row>
    <row r="939" spans="1:16" ht="15.6">
      <c r="A939" s="10" t="s">
        <v>1998</v>
      </c>
      <c r="B939" s="11" t="s">
        <v>385</v>
      </c>
      <c r="C939" s="12">
        <v>792</v>
      </c>
      <c r="D939" s="11" t="s">
        <v>2022</v>
      </c>
      <c r="E939" s="12">
        <v>430</v>
      </c>
      <c r="F939" s="11" t="s">
        <v>197</v>
      </c>
      <c r="G939" s="11" t="s">
        <v>1858</v>
      </c>
      <c r="H939" s="10" t="s">
        <v>24</v>
      </c>
      <c r="I939" s="11" t="s">
        <v>25</v>
      </c>
      <c r="J939" s="12" t="s">
        <v>585</v>
      </c>
      <c r="K939" s="11" t="s">
        <v>2018</v>
      </c>
      <c r="L939" s="13">
        <v>26636743</v>
      </c>
      <c r="M939" s="13">
        <v>26636743</v>
      </c>
      <c r="N939" s="13" t="str">
        <f>IF(Tbl_AppropInput[[#This Row],[Fund Detail Code]]="09119",Tbl_AppropInput[[#This Row],[Fund Group Name]],IF(ISNUMBER(SEARCH("covid",Tbl_AppropInput[[#This Row],[Fund Detail Name]]))=TRUE,"COVID Funds",Tbl_AppropInput[[#This Row],[Fund Group Name]]))</f>
        <v>Special</v>
      </c>
      <c r="O939" s="13" t="str">
        <f>IF(Tbl_AppropInput[[#This Row],[Fund Detail Code]]="09119",Tbl_AppropInput[[#This Row],[Fund Group Code]],IF(ISNUMBER(SEARCH("covid",Tbl_AppropInput[[#This Row],[Fund Detail Name]]))=TRUE,"99",Tbl_AppropInput[[#This Row],[Fund Group Code]]))</f>
        <v>02</v>
      </c>
      <c r="P939" s="13">
        <f>VLOOKUP(Tbl_AppropInput[[#This Row],[Agency Code]],TblAgencies[],12,FALSE)</f>
        <v>792</v>
      </c>
    </row>
    <row r="940" spans="1:16" ht="15.6">
      <c r="A940" s="10" t="s">
        <v>1998</v>
      </c>
      <c r="B940" s="11" t="s">
        <v>385</v>
      </c>
      <c r="C940" s="12">
        <v>792</v>
      </c>
      <c r="D940" s="11" t="s">
        <v>2022</v>
      </c>
      <c r="E940" s="12">
        <v>498</v>
      </c>
      <c r="F940" s="11" t="s">
        <v>397</v>
      </c>
      <c r="G940" s="11" t="s">
        <v>1859</v>
      </c>
      <c r="H940" s="10" t="s">
        <v>20</v>
      </c>
      <c r="I940" s="11" t="s">
        <v>21</v>
      </c>
      <c r="J940" s="12" t="s">
        <v>22</v>
      </c>
      <c r="K940" s="11" t="s">
        <v>23</v>
      </c>
      <c r="L940" s="13">
        <v>108364276</v>
      </c>
      <c r="M940" s="13">
        <v>156369658</v>
      </c>
      <c r="N940" s="13" t="str">
        <f>IF(Tbl_AppropInput[[#This Row],[Fund Detail Code]]="09119",Tbl_AppropInput[[#This Row],[Fund Group Name]],IF(ISNUMBER(SEARCH("covid",Tbl_AppropInput[[#This Row],[Fund Detail Name]]))=TRUE,"COVID Funds",Tbl_AppropInput[[#This Row],[Fund Group Name]]))</f>
        <v>General</v>
      </c>
      <c r="O940" s="13" t="str">
        <f>IF(Tbl_AppropInput[[#This Row],[Fund Detail Code]]="09119",Tbl_AppropInput[[#This Row],[Fund Group Code]],IF(ISNUMBER(SEARCH("covid",Tbl_AppropInput[[#This Row],[Fund Detail Name]]))=TRUE,"99",Tbl_AppropInput[[#This Row],[Fund Group Code]]))</f>
        <v>01</v>
      </c>
      <c r="P940" s="13">
        <f>VLOOKUP(Tbl_AppropInput[[#This Row],[Agency Code]],TblAgencies[],12,FALSE)</f>
        <v>792</v>
      </c>
    </row>
    <row r="941" spans="1:16" ht="15.6">
      <c r="A941" s="10" t="s">
        <v>1998</v>
      </c>
      <c r="B941" s="11" t="s">
        <v>385</v>
      </c>
      <c r="C941" s="12">
        <v>792</v>
      </c>
      <c r="D941" s="11" t="s">
        <v>2022</v>
      </c>
      <c r="E941" s="12">
        <v>498</v>
      </c>
      <c r="F941" s="11" t="s">
        <v>397</v>
      </c>
      <c r="G941" s="11" t="s">
        <v>1858</v>
      </c>
      <c r="H941" s="10" t="s">
        <v>24</v>
      </c>
      <c r="I941" s="11" t="s">
        <v>25</v>
      </c>
      <c r="J941" s="12" t="s">
        <v>585</v>
      </c>
      <c r="K941" s="11" t="s">
        <v>2018</v>
      </c>
      <c r="L941" s="13">
        <v>15276538</v>
      </c>
      <c r="M941" s="13">
        <v>15276538</v>
      </c>
      <c r="N941" s="13" t="str">
        <f>IF(Tbl_AppropInput[[#This Row],[Fund Detail Code]]="09119",Tbl_AppropInput[[#This Row],[Fund Group Name]],IF(ISNUMBER(SEARCH("covid",Tbl_AppropInput[[#This Row],[Fund Detail Name]]))=TRUE,"COVID Funds",Tbl_AppropInput[[#This Row],[Fund Group Name]]))</f>
        <v>Special</v>
      </c>
      <c r="O941" s="13" t="str">
        <f>IF(Tbl_AppropInput[[#This Row],[Fund Detail Code]]="09119",Tbl_AppropInput[[#This Row],[Fund Group Code]],IF(ISNUMBER(SEARCH("covid",Tbl_AppropInput[[#This Row],[Fund Detail Name]]))=TRUE,"99",Tbl_AppropInput[[#This Row],[Fund Group Code]]))</f>
        <v>02</v>
      </c>
      <c r="P941" s="13">
        <f>VLOOKUP(Tbl_AppropInput[[#This Row],[Agency Code]],TblAgencies[],12,FALSE)</f>
        <v>792</v>
      </c>
    </row>
    <row r="942" spans="1:16" ht="15.6">
      <c r="A942" s="10" t="s">
        <v>1998</v>
      </c>
      <c r="B942" s="11" t="s">
        <v>385</v>
      </c>
      <c r="C942" s="12">
        <v>792</v>
      </c>
      <c r="D942" s="11" t="s">
        <v>2022</v>
      </c>
      <c r="E942" s="12">
        <v>498</v>
      </c>
      <c r="F942" s="11" t="s">
        <v>397</v>
      </c>
      <c r="G942" s="11" t="s">
        <v>1858</v>
      </c>
      <c r="H942" s="10" t="s">
        <v>30</v>
      </c>
      <c r="I942" s="11" t="s">
        <v>31</v>
      </c>
      <c r="J942" s="12" t="s">
        <v>32</v>
      </c>
      <c r="K942" s="11" t="s">
        <v>31</v>
      </c>
      <c r="L942" s="13">
        <v>63500</v>
      </c>
      <c r="M942" s="13">
        <v>63500</v>
      </c>
      <c r="N942" s="13" t="str">
        <f>IF(Tbl_AppropInput[[#This Row],[Fund Detail Code]]="09119",Tbl_AppropInput[[#This Row],[Fund Group Name]],IF(ISNUMBER(SEARCH("covid",Tbl_AppropInput[[#This Row],[Fund Detail Name]]))=TRUE,"COVID Funds",Tbl_AppropInput[[#This Row],[Fund Group Name]]))</f>
        <v>Federal Trust</v>
      </c>
      <c r="O942" s="13" t="str">
        <f>IF(Tbl_AppropInput[[#This Row],[Fund Detail Code]]="09119",Tbl_AppropInput[[#This Row],[Fund Group Code]],IF(ISNUMBER(SEARCH("covid",Tbl_AppropInput[[#This Row],[Fund Detail Name]]))=TRUE,"99",Tbl_AppropInput[[#This Row],[Fund Group Code]]))</f>
        <v>10</v>
      </c>
      <c r="P942" s="13">
        <f>VLOOKUP(Tbl_AppropInput[[#This Row],[Agency Code]],TblAgencies[],12,FALSE)</f>
        <v>792</v>
      </c>
    </row>
    <row r="943" spans="1:16" ht="15.6">
      <c r="A943" s="10" t="s">
        <v>1998</v>
      </c>
      <c r="B943" s="11" t="s">
        <v>385</v>
      </c>
      <c r="C943" s="12">
        <v>793</v>
      </c>
      <c r="D943" s="11" t="s">
        <v>2023</v>
      </c>
      <c r="E943" s="12">
        <v>197</v>
      </c>
      <c r="F943" s="11" t="s">
        <v>227</v>
      </c>
      <c r="G943" s="11" t="s">
        <v>1859</v>
      </c>
      <c r="H943" s="10" t="s">
        <v>20</v>
      </c>
      <c r="I943" s="11" t="s">
        <v>21</v>
      </c>
      <c r="J943" s="12" t="s">
        <v>22</v>
      </c>
      <c r="K943" s="11" t="s">
        <v>23</v>
      </c>
      <c r="L943" s="13">
        <v>3368923</v>
      </c>
      <c r="M943" s="13">
        <v>3368923</v>
      </c>
      <c r="N943" s="13" t="str">
        <f>IF(Tbl_AppropInput[[#This Row],[Fund Detail Code]]="09119",Tbl_AppropInput[[#This Row],[Fund Group Name]],IF(ISNUMBER(SEARCH("covid",Tbl_AppropInput[[#This Row],[Fund Detail Name]]))=TRUE,"COVID Funds",Tbl_AppropInput[[#This Row],[Fund Group Name]]))</f>
        <v>General</v>
      </c>
      <c r="O943" s="13" t="str">
        <f>IF(Tbl_AppropInput[[#This Row],[Fund Detail Code]]="09119",Tbl_AppropInput[[#This Row],[Fund Group Code]],IF(ISNUMBER(SEARCH("covid",Tbl_AppropInput[[#This Row],[Fund Detail Name]]))=TRUE,"99",Tbl_AppropInput[[#This Row],[Fund Group Code]]))</f>
        <v>01</v>
      </c>
      <c r="P943" s="13">
        <f>VLOOKUP(Tbl_AppropInput[[#This Row],[Agency Code]],TblAgencies[],12,FALSE)</f>
        <v>793</v>
      </c>
    </row>
    <row r="944" spans="1:16" ht="15.6">
      <c r="A944" s="10" t="s">
        <v>1998</v>
      </c>
      <c r="B944" s="11" t="s">
        <v>385</v>
      </c>
      <c r="C944" s="12">
        <v>793</v>
      </c>
      <c r="D944" s="11" t="s">
        <v>2023</v>
      </c>
      <c r="E944" s="12">
        <v>197</v>
      </c>
      <c r="F944" s="11" t="s">
        <v>227</v>
      </c>
      <c r="G944" s="11" t="s">
        <v>1858</v>
      </c>
      <c r="H944" s="10" t="s">
        <v>24</v>
      </c>
      <c r="I944" s="11" t="s">
        <v>25</v>
      </c>
      <c r="J944" s="12" t="s">
        <v>585</v>
      </c>
      <c r="K944" s="11" t="s">
        <v>2018</v>
      </c>
      <c r="L944" s="13">
        <v>77423</v>
      </c>
      <c r="M944" s="13">
        <v>77423</v>
      </c>
      <c r="N944" s="13" t="str">
        <f>IF(Tbl_AppropInput[[#This Row],[Fund Detail Code]]="09119",Tbl_AppropInput[[#This Row],[Fund Group Name]],IF(ISNUMBER(SEARCH("covid",Tbl_AppropInput[[#This Row],[Fund Detail Name]]))=TRUE,"COVID Funds",Tbl_AppropInput[[#This Row],[Fund Group Name]]))</f>
        <v>Special</v>
      </c>
      <c r="O944" s="13" t="str">
        <f>IF(Tbl_AppropInput[[#This Row],[Fund Detail Code]]="09119",Tbl_AppropInput[[#This Row],[Fund Group Code]],IF(ISNUMBER(SEARCH("covid",Tbl_AppropInput[[#This Row],[Fund Detail Name]]))=TRUE,"99",Tbl_AppropInput[[#This Row],[Fund Group Code]]))</f>
        <v>02</v>
      </c>
      <c r="P944" s="13">
        <f>VLOOKUP(Tbl_AppropInput[[#This Row],[Agency Code]],TblAgencies[],12,FALSE)</f>
        <v>793</v>
      </c>
    </row>
    <row r="945" spans="1:16" ht="15.6">
      <c r="A945" s="10" t="s">
        <v>1998</v>
      </c>
      <c r="B945" s="11" t="s">
        <v>385</v>
      </c>
      <c r="C945" s="12">
        <v>793</v>
      </c>
      <c r="D945" s="11" t="s">
        <v>2023</v>
      </c>
      <c r="E945" s="12">
        <v>197</v>
      </c>
      <c r="F945" s="11" t="s">
        <v>227</v>
      </c>
      <c r="G945" s="11" t="s">
        <v>1858</v>
      </c>
      <c r="H945" s="10" t="s">
        <v>30</v>
      </c>
      <c r="I945" s="11" t="s">
        <v>31</v>
      </c>
      <c r="J945" s="12" t="s">
        <v>32</v>
      </c>
      <c r="K945" s="11" t="s">
        <v>31</v>
      </c>
      <c r="L945" s="13">
        <v>200000</v>
      </c>
      <c r="M945" s="13">
        <v>200000</v>
      </c>
      <c r="N945" s="13" t="str">
        <f>IF(Tbl_AppropInput[[#This Row],[Fund Detail Code]]="09119",Tbl_AppropInput[[#This Row],[Fund Group Name]],IF(ISNUMBER(SEARCH("covid",Tbl_AppropInput[[#This Row],[Fund Detail Name]]))=TRUE,"COVID Funds",Tbl_AppropInput[[#This Row],[Fund Group Name]]))</f>
        <v>Federal Trust</v>
      </c>
      <c r="O945" s="13" t="str">
        <f>IF(Tbl_AppropInput[[#This Row],[Fund Detail Code]]="09119",Tbl_AppropInput[[#This Row],[Fund Group Code]],IF(ISNUMBER(SEARCH("covid",Tbl_AppropInput[[#This Row],[Fund Detail Name]]))=TRUE,"99",Tbl_AppropInput[[#This Row],[Fund Group Code]]))</f>
        <v>10</v>
      </c>
      <c r="P945" s="13">
        <f>VLOOKUP(Tbl_AppropInput[[#This Row],[Agency Code]],TblAgencies[],12,FALSE)</f>
        <v>793</v>
      </c>
    </row>
    <row r="946" spans="1:16" ht="15.6">
      <c r="A946" s="10" t="s">
        <v>1998</v>
      </c>
      <c r="B946" s="11" t="s">
        <v>385</v>
      </c>
      <c r="C946" s="12">
        <v>793</v>
      </c>
      <c r="D946" s="11" t="s">
        <v>2023</v>
      </c>
      <c r="E946" s="12">
        <v>421</v>
      </c>
      <c r="F946" s="11" t="s">
        <v>589</v>
      </c>
      <c r="G946" s="11" t="s">
        <v>1859</v>
      </c>
      <c r="H946" s="10" t="s">
        <v>20</v>
      </c>
      <c r="I946" s="11" t="s">
        <v>21</v>
      </c>
      <c r="J946" s="12" t="s">
        <v>22</v>
      </c>
      <c r="K946" s="11" t="s">
        <v>23</v>
      </c>
      <c r="L946" s="13">
        <v>176315</v>
      </c>
      <c r="M946" s="13">
        <v>176315</v>
      </c>
      <c r="N946" s="13" t="str">
        <f>IF(Tbl_AppropInput[[#This Row],[Fund Detail Code]]="09119",Tbl_AppropInput[[#This Row],[Fund Group Name]],IF(ISNUMBER(SEARCH("covid",Tbl_AppropInput[[#This Row],[Fund Detail Name]]))=TRUE,"COVID Funds",Tbl_AppropInput[[#This Row],[Fund Group Name]]))</f>
        <v>General</v>
      </c>
      <c r="O946" s="13" t="str">
        <f>IF(Tbl_AppropInput[[#This Row],[Fund Detail Code]]="09119",Tbl_AppropInput[[#This Row],[Fund Group Code]],IF(ISNUMBER(SEARCH("covid",Tbl_AppropInput[[#This Row],[Fund Detail Name]]))=TRUE,"99",Tbl_AppropInput[[#This Row],[Fund Group Code]]))</f>
        <v>01</v>
      </c>
      <c r="P946" s="13">
        <f>VLOOKUP(Tbl_AppropInput[[#This Row],[Agency Code]],TblAgencies[],12,FALSE)</f>
        <v>793</v>
      </c>
    </row>
    <row r="947" spans="1:16" ht="15.6">
      <c r="A947" s="10" t="s">
        <v>1998</v>
      </c>
      <c r="B947" s="11" t="s">
        <v>385</v>
      </c>
      <c r="C947" s="12">
        <v>793</v>
      </c>
      <c r="D947" s="11" t="s">
        <v>2023</v>
      </c>
      <c r="E947" s="12">
        <v>421</v>
      </c>
      <c r="F947" s="11" t="s">
        <v>589</v>
      </c>
      <c r="G947" s="11" t="s">
        <v>1858</v>
      </c>
      <c r="H947" s="10" t="s">
        <v>24</v>
      </c>
      <c r="I947" s="11" t="s">
        <v>25</v>
      </c>
      <c r="J947" s="12" t="s">
        <v>585</v>
      </c>
      <c r="K947" s="11" t="s">
        <v>2018</v>
      </c>
      <c r="L947" s="13">
        <v>2623727</v>
      </c>
      <c r="M947" s="13">
        <v>2623727</v>
      </c>
      <c r="N947" s="13" t="str">
        <f>IF(Tbl_AppropInput[[#This Row],[Fund Detail Code]]="09119",Tbl_AppropInput[[#This Row],[Fund Group Name]],IF(ISNUMBER(SEARCH("covid",Tbl_AppropInput[[#This Row],[Fund Detail Name]]))=TRUE,"COVID Funds",Tbl_AppropInput[[#This Row],[Fund Group Name]]))</f>
        <v>Special</v>
      </c>
      <c r="O947" s="13" t="str">
        <f>IF(Tbl_AppropInput[[#This Row],[Fund Detail Code]]="09119",Tbl_AppropInput[[#This Row],[Fund Group Code]],IF(ISNUMBER(SEARCH("covid",Tbl_AppropInput[[#This Row],[Fund Detail Name]]))=TRUE,"99",Tbl_AppropInput[[#This Row],[Fund Group Code]]))</f>
        <v>02</v>
      </c>
      <c r="P947" s="13">
        <f>VLOOKUP(Tbl_AppropInput[[#This Row],[Agency Code]],TblAgencies[],12,FALSE)</f>
        <v>793</v>
      </c>
    </row>
    <row r="948" spans="1:16" ht="15.6">
      <c r="A948" s="10" t="s">
        <v>1998</v>
      </c>
      <c r="B948" s="11" t="s">
        <v>385</v>
      </c>
      <c r="C948" s="12">
        <v>793</v>
      </c>
      <c r="D948" s="11" t="s">
        <v>2023</v>
      </c>
      <c r="E948" s="12">
        <v>430</v>
      </c>
      <c r="F948" s="11" t="s">
        <v>197</v>
      </c>
      <c r="G948" s="11" t="s">
        <v>1859</v>
      </c>
      <c r="H948" s="10" t="s">
        <v>20</v>
      </c>
      <c r="I948" s="11" t="s">
        <v>21</v>
      </c>
      <c r="J948" s="12" t="s">
        <v>22</v>
      </c>
      <c r="K948" s="11" t="s">
        <v>23</v>
      </c>
      <c r="L948" s="13">
        <v>5238156</v>
      </c>
      <c r="M948" s="13">
        <v>5238156</v>
      </c>
      <c r="N948" s="13" t="str">
        <f>IF(Tbl_AppropInput[[#This Row],[Fund Detail Code]]="09119",Tbl_AppropInput[[#This Row],[Fund Group Name]],IF(ISNUMBER(SEARCH("covid",Tbl_AppropInput[[#This Row],[Fund Detail Name]]))=TRUE,"COVID Funds",Tbl_AppropInput[[#This Row],[Fund Group Name]]))</f>
        <v>General</v>
      </c>
      <c r="O948" s="13" t="str">
        <f>IF(Tbl_AppropInput[[#This Row],[Fund Detail Code]]="09119",Tbl_AppropInput[[#This Row],[Fund Group Code]],IF(ISNUMBER(SEARCH("covid",Tbl_AppropInput[[#This Row],[Fund Detail Name]]))=TRUE,"99",Tbl_AppropInput[[#This Row],[Fund Group Code]]))</f>
        <v>01</v>
      </c>
      <c r="P948" s="13">
        <f>VLOOKUP(Tbl_AppropInput[[#This Row],[Agency Code]],TblAgencies[],12,FALSE)</f>
        <v>793</v>
      </c>
    </row>
    <row r="949" spans="1:16" ht="15.6">
      <c r="A949" s="10" t="s">
        <v>1998</v>
      </c>
      <c r="B949" s="11" t="s">
        <v>385</v>
      </c>
      <c r="C949" s="12">
        <v>793</v>
      </c>
      <c r="D949" s="11" t="s">
        <v>2023</v>
      </c>
      <c r="E949" s="12">
        <v>430</v>
      </c>
      <c r="F949" s="11" t="s">
        <v>197</v>
      </c>
      <c r="G949" s="11" t="s">
        <v>1858</v>
      </c>
      <c r="H949" s="10" t="s">
        <v>24</v>
      </c>
      <c r="I949" s="11" t="s">
        <v>25</v>
      </c>
      <c r="J949" s="12" t="s">
        <v>585</v>
      </c>
      <c r="K949" s="11" t="s">
        <v>2018</v>
      </c>
      <c r="L949" s="13">
        <v>30299106</v>
      </c>
      <c r="M949" s="13">
        <v>30299106</v>
      </c>
      <c r="N949" s="13" t="str">
        <f>IF(Tbl_AppropInput[[#This Row],[Fund Detail Code]]="09119",Tbl_AppropInput[[#This Row],[Fund Group Name]],IF(ISNUMBER(SEARCH("covid",Tbl_AppropInput[[#This Row],[Fund Detail Name]]))=TRUE,"COVID Funds",Tbl_AppropInput[[#This Row],[Fund Group Name]]))</f>
        <v>Special</v>
      </c>
      <c r="O949" s="13" t="str">
        <f>IF(Tbl_AppropInput[[#This Row],[Fund Detail Code]]="09119",Tbl_AppropInput[[#This Row],[Fund Group Code]],IF(ISNUMBER(SEARCH("covid",Tbl_AppropInput[[#This Row],[Fund Detail Name]]))=TRUE,"99",Tbl_AppropInput[[#This Row],[Fund Group Code]]))</f>
        <v>02</v>
      </c>
      <c r="P949" s="13">
        <f>VLOOKUP(Tbl_AppropInput[[#This Row],[Agency Code]],TblAgencies[],12,FALSE)</f>
        <v>793</v>
      </c>
    </row>
    <row r="950" spans="1:16" ht="15.6">
      <c r="A950" s="10" t="s">
        <v>1998</v>
      </c>
      <c r="B950" s="11" t="s">
        <v>385</v>
      </c>
      <c r="C950" s="12">
        <v>793</v>
      </c>
      <c r="D950" s="11" t="s">
        <v>2023</v>
      </c>
      <c r="E950" s="12">
        <v>498</v>
      </c>
      <c r="F950" s="11" t="s">
        <v>397</v>
      </c>
      <c r="G950" s="11" t="s">
        <v>1859</v>
      </c>
      <c r="H950" s="10" t="s">
        <v>20</v>
      </c>
      <c r="I950" s="11" t="s">
        <v>21</v>
      </c>
      <c r="J950" s="12" t="s">
        <v>22</v>
      </c>
      <c r="K950" s="11" t="s">
        <v>23</v>
      </c>
      <c r="L950" s="13">
        <v>2575914</v>
      </c>
      <c r="M950" s="13">
        <v>3524490</v>
      </c>
      <c r="N950" s="13" t="str">
        <f>IF(Tbl_AppropInput[[#This Row],[Fund Detail Code]]="09119",Tbl_AppropInput[[#This Row],[Fund Group Name]],IF(ISNUMBER(SEARCH("covid",Tbl_AppropInput[[#This Row],[Fund Detail Name]]))=TRUE,"COVID Funds",Tbl_AppropInput[[#This Row],[Fund Group Name]]))</f>
        <v>General</v>
      </c>
      <c r="O950" s="13" t="str">
        <f>IF(Tbl_AppropInput[[#This Row],[Fund Detail Code]]="09119",Tbl_AppropInput[[#This Row],[Fund Group Code]],IF(ISNUMBER(SEARCH("covid",Tbl_AppropInput[[#This Row],[Fund Detail Name]]))=TRUE,"99",Tbl_AppropInput[[#This Row],[Fund Group Code]]))</f>
        <v>01</v>
      </c>
      <c r="P950" s="13">
        <f>VLOOKUP(Tbl_AppropInput[[#This Row],[Agency Code]],TblAgencies[],12,FALSE)</f>
        <v>793</v>
      </c>
    </row>
    <row r="951" spans="1:16" ht="15.6">
      <c r="A951" s="10" t="s">
        <v>1998</v>
      </c>
      <c r="B951" s="11" t="s">
        <v>385</v>
      </c>
      <c r="C951" s="12">
        <v>793</v>
      </c>
      <c r="D951" s="11" t="s">
        <v>2023</v>
      </c>
      <c r="E951" s="12">
        <v>498</v>
      </c>
      <c r="F951" s="11" t="s">
        <v>397</v>
      </c>
      <c r="G951" s="11" t="s">
        <v>1858</v>
      </c>
      <c r="H951" s="10" t="s">
        <v>24</v>
      </c>
      <c r="I951" s="11" t="s">
        <v>25</v>
      </c>
      <c r="J951" s="12" t="s">
        <v>585</v>
      </c>
      <c r="K951" s="11" t="s">
        <v>2018</v>
      </c>
      <c r="L951" s="13">
        <v>14229302</v>
      </c>
      <c r="M951" s="13">
        <v>22013910</v>
      </c>
      <c r="N951" s="13" t="str">
        <f>IF(Tbl_AppropInput[[#This Row],[Fund Detail Code]]="09119",Tbl_AppropInput[[#This Row],[Fund Group Name]],IF(ISNUMBER(SEARCH("covid",Tbl_AppropInput[[#This Row],[Fund Detail Name]]))=TRUE,"COVID Funds",Tbl_AppropInput[[#This Row],[Fund Group Name]]))</f>
        <v>Special</v>
      </c>
      <c r="O951" s="13" t="str">
        <f>IF(Tbl_AppropInput[[#This Row],[Fund Detail Code]]="09119",Tbl_AppropInput[[#This Row],[Fund Group Code]],IF(ISNUMBER(SEARCH("covid",Tbl_AppropInput[[#This Row],[Fund Detail Name]]))=TRUE,"99",Tbl_AppropInput[[#This Row],[Fund Group Code]]))</f>
        <v>02</v>
      </c>
      <c r="P951" s="13">
        <f>VLOOKUP(Tbl_AppropInput[[#This Row],[Agency Code]],TblAgencies[],12,FALSE)</f>
        <v>793</v>
      </c>
    </row>
    <row r="952" spans="1:16" ht="15.6">
      <c r="A952" s="10" t="s">
        <v>1998</v>
      </c>
      <c r="B952" s="11" t="s">
        <v>385</v>
      </c>
      <c r="C952" s="12">
        <v>794</v>
      </c>
      <c r="D952" s="11" t="s">
        <v>687</v>
      </c>
      <c r="E952" s="12">
        <v>197</v>
      </c>
      <c r="F952" s="11" t="s">
        <v>227</v>
      </c>
      <c r="G952" s="11" t="s">
        <v>1859</v>
      </c>
      <c r="H952" s="10" t="s">
        <v>20</v>
      </c>
      <c r="I952" s="11" t="s">
        <v>21</v>
      </c>
      <c r="J952" s="12" t="s">
        <v>22</v>
      </c>
      <c r="K952" s="11" t="s">
        <v>23</v>
      </c>
      <c r="L952" s="13">
        <v>251126</v>
      </c>
      <c r="M952" s="13">
        <v>251126</v>
      </c>
      <c r="N952" s="13" t="str">
        <f>IF(Tbl_AppropInput[[#This Row],[Fund Detail Code]]="09119",Tbl_AppropInput[[#This Row],[Fund Group Name]],IF(ISNUMBER(SEARCH("covid",Tbl_AppropInput[[#This Row],[Fund Detail Name]]))=TRUE,"COVID Funds",Tbl_AppropInput[[#This Row],[Fund Group Name]]))</f>
        <v>General</v>
      </c>
      <c r="O952" s="13" t="str">
        <f>IF(Tbl_AppropInput[[#This Row],[Fund Detail Code]]="09119",Tbl_AppropInput[[#This Row],[Fund Group Code]],IF(ISNUMBER(SEARCH("covid",Tbl_AppropInput[[#This Row],[Fund Detail Name]]))=TRUE,"99",Tbl_AppropInput[[#This Row],[Fund Group Code]]))</f>
        <v>01</v>
      </c>
      <c r="P952" s="13">
        <f>VLOOKUP(Tbl_AppropInput[[#This Row],[Agency Code]],TblAgencies[],12,FALSE)</f>
        <v>794</v>
      </c>
    </row>
    <row r="953" spans="1:16" ht="15.6">
      <c r="A953" s="10" t="s">
        <v>1998</v>
      </c>
      <c r="B953" s="11" t="s">
        <v>385</v>
      </c>
      <c r="C953" s="12">
        <v>794</v>
      </c>
      <c r="D953" s="11" t="s">
        <v>687</v>
      </c>
      <c r="E953" s="12">
        <v>357</v>
      </c>
      <c r="F953" s="11" t="s">
        <v>584</v>
      </c>
      <c r="G953" s="11" t="s">
        <v>1859</v>
      </c>
      <c r="H953" s="10" t="s">
        <v>20</v>
      </c>
      <c r="I953" s="11" t="s">
        <v>21</v>
      </c>
      <c r="J953" s="12" t="s">
        <v>22</v>
      </c>
      <c r="K953" s="11" t="s">
        <v>23</v>
      </c>
      <c r="L953" s="13">
        <v>21452776</v>
      </c>
      <c r="M953" s="13">
        <v>21452776</v>
      </c>
      <c r="N953" s="13" t="str">
        <f>IF(Tbl_AppropInput[[#This Row],[Fund Detail Code]]="09119",Tbl_AppropInput[[#This Row],[Fund Group Name]],IF(ISNUMBER(SEARCH("covid",Tbl_AppropInput[[#This Row],[Fund Detail Name]]))=TRUE,"COVID Funds",Tbl_AppropInput[[#This Row],[Fund Group Name]]))</f>
        <v>General</v>
      </c>
      <c r="O953" s="13" t="str">
        <f>IF(Tbl_AppropInput[[#This Row],[Fund Detail Code]]="09119",Tbl_AppropInput[[#This Row],[Fund Group Code]],IF(ISNUMBER(SEARCH("covid",Tbl_AppropInput[[#This Row],[Fund Detail Name]]))=TRUE,"99",Tbl_AppropInput[[#This Row],[Fund Group Code]]))</f>
        <v>01</v>
      </c>
      <c r="P953" s="13">
        <f>VLOOKUP(Tbl_AppropInput[[#This Row],[Agency Code]],TblAgencies[],12,FALSE)</f>
        <v>794</v>
      </c>
    </row>
    <row r="954" spans="1:16" ht="15.6">
      <c r="A954" s="10" t="s">
        <v>1998</v>
      </c>
      <c r="B954" s="11" t="s">
        <v>385</v>
      </c>
      <c r="C954" s="12">
        <v>794</v>
      </c>
      <c r="D954" s="11" t="s">
        <v>687</v>
      </c>
      <c r="E954" s="12">
        <v>421</v>
      </c>
      <c r="F954" s="11" t="s">
        <v>589</v>
      </c>
      <c r="G954" s="11" t="s">
        <v>1859</v>
      </c>
      <c r="H954" s="10" t="s">
        <v>20</v>
      </c>
      <c r="I954" s="11" t="s">
        <v>21</v>
      </c>
      <c r="J954" s="12" t="s">
        <v>22</v>
      </c>
      <c r="K954" s="11" t="s">
        <v>23</v>
      </c>
      <c r="L954" s="13">
        <v>1557890</v>
      </c>
      <c r="M954" s="13">
        <v>1557890</v>
      </c>
      <c r="N954" s="13" t="str">
        <f>IF(Tbl_AppropInput[[#This Row],[Fund Detail Code]]="09119",Tbl_AppropInput[[#This Row],[Fund Group Name]],IF(ISNUMBER(SEARCH("covid",Tbl_AppropInput[[#This Row],[Fund Detail Name]]))=TRUE,"COVID Funds",Tbl_AppropInput[[#This Row],[Fund Group Name]]))</f>
        <v>General</v>
      </c>
      <c r="O954" s="13" t="str">
        <f>IF(Tbl_AppropInput[[#This Row],[Fund Detail Code]]="09119",Tbl_AppropInput[[#This Row],[Fund Group Code]],IF(ISNUMBER(SEARCH("covid",Tbl_AppropInput[[#This Row],[Fund Detail Name]]))=TRUE,"99",Tbl_AppropInput[[#This Row],[Fund Group Code]]))</f>
        <v>01</v>
      </c>
      <c r="P954" s="13">
        <f>VLOOKUP(Tbl_AppropInput[[#This Row],[Agency Code]],TblAgencies[],12,FALSE)</f>
        <v>794</v>
      </c>
    </row>
    <row r="955" spans="1:16" ht="15.6">
      <c r="A955" s="10" t="s">
        <v>1998</v>
      </c>
      <c r="B955" s="11" t="s">
        <v>385</v>
      </c>
      <c r="C955" s="12">
        <v>794</v>
      </c>
      <c r="D955" s="11" t="s">
        <v>687</v>
      </c>
      <c r="E955" s="12">
        <v>430</v>
      </c>
      <c r="F955" s="11" t="s">
        <v>197</v>
      </c>
      <c r="G955" s="11" t="s">
        <v>1859</v>
      </c>
      <c r="H955" s="10" t="s">
        <v>20</v>
      </c>
      <c r="I955" s="11" t="s">
        <v>21</v>
      </c>
      <c r="J955" s="12" t="s">
        <v>22</v>
      </c>
      <c r="K955" s="11" t="s">
        <v>23</v>
      </c>
      <c r="L955" s="13">
        <v>13848868</v>
      </c>
      <c r="M955" s="13">
        <v>19488214</v>
      </c>
      <c r="N955" s="13" t="str">
        <f>IF(Tbl_AppropInput[[#This Row],[Fund Detail Code]]="09119",Tbl_AppropInput[[#This Row],[Fund Group Name]],IF(ISNUMBER(SEARCH("covid",Tbl_AppropInput[[#This Row],[Fund Detail Name]]))=TRUE,"COVID Funds",Tbl_AppropInput[[#This Row],[Fund Group Name]]))</f>
        <v>General</v>
      </c>
      <c r="O955" s="13" t="str">
        <f>IF(Tbl_AppropInput[[#This Row],[Fund Detail Code]]="09119",Tbl_AppropInput[[#This Row],[Fund Group Code]],IF(ISNUMBER(SEARCH("covid",Tbl_AppropInput[[#This Row],[Fund Detail Name]]))=TRUE,"99",Tbl_AppropInput[[#This Row],[Fund Group Code]]))</f>
        <v>01</v>
      </c>
      <c r="P955" s="13">
        <f>VLOOKUP(Tbl_AppropInput[[#This Row],[Agency Code]],TblAgencies[],12,FALSE)</f>
        <v>794</v>
      </c>
    </row>
    <row r="956" spans="1:16" ht="15.6">
      <c r="A956" s="10" t="s">
        <v>1998</v>
      </c>
      <c r="B956" s="11" t="s">
        <v>385</v>
      </c>
      <c r="C956" s="12">
        <v>794</v>
      </c>
      <c r="D956" s="11" t="s">
        <v>687</v>
      </c>
      <c r="E956" s="12">
        <v>498</v>
      </c>
      <c r="F956" s="11" t="s">
        <v>397</v>
      </c>
      <c r="G956" s="11" t="s">
        <v>1859</v>
      </c>
      <c r="H956" s="10" t="s">
        <v>20</v>
      </c>
      <c r="I956" s="11" t="s">
        <v>21</v>
      </c>
      <c r="J956" s="12" t="s">
        <v>22</v>
      </c>
      <c r="K956" s="11" t="s">
        <v>23</v>
      </c>
      <c r="L956" s="13">
        <v>15916238</v>
      </c>
      <c r="M956" s="13">
        <v>15916238</v>
      </c>
      <c r="N956" s="13" t="str">
        <f>IF(Tbl_AppropInput[[#This Row],[Fund Detail Code]]="09119",Tbl_AppropInput[[#This Row],[Fund Group Name]],IF(ISNUMBER(SEARCH("covid",Tbl_AppropInput[[#This Row],[Fund Detail Name]]))=TRUE,"COVID Funds",Tbl_AppropInput[[#This Row],[Fund Group Name]]))</f>
        <v>General</v>
      </c>
      <c r="O956" s="13" t="str">
        <f>IF(Tbl_AppropInput[[#This Row],[Fund Detail Code]]="09119",Tbl_AppropInput[[#This Row],[Fund Group Code]],IF(ISNUMBER(SEARCH("covid",Tbl_AppropInput[[#This Row],[Fund Detail Name]]))=TRUE,"99",Tbl_AppropInput[[#This Row],[Fund Group Code]]))</f>
        <v>01</v>
      </c>
      <c r="P956" s="13">
        <f>VLOOKUP(Tbl_AppropInput[[#This Row],[Agency Code]],TblAgencies[],12,FALSE)</f>
        <v>794</v>
      </c>
    </row>
    <row r="957" spans="1:16" ht="15.6">
      <c r="A957" s="10" t="s">
        <v>1998</v>
      </c>
      <c r="B957" s="11" t="s">
        <v>385</v>
      </c>
      <c r="C957" s="12">
        <v>262</v>
      </c>
      <c r="D957" s="11" t="s">
        <v>413</v>
      </c>
      <c r="E957" s="12" t="s">
        <v>212</v>
      </c>
      <c r="F957" s="11" t="s">
        <v>212</v>
      </c>
      <c r="G957" s="11" t="s">
        <v>1858</v>
      </c>
      <c r="H957" s="10" t="s">
        <v>212</v>
      </c>
      <c r="I957" s="11" t="s">
        <v>212</v>
      </c>
      <c r="J957" s="12" t="s">
        <v>212</v>
      </c>
      <c r="K957" s="11" t="s">
        <v>212</v>
      </c>
      <c r="L957" s="13">
        <v>0</v>
      </c>
      <c r="M957" s="13">
        <v>0</v>
      </c>
      <c r="N957" s="13" t="str">
        <f>IF(Tbl_AppropInput[[#This Row],[Fund Detail Code]]="09119",Tbl_AppropInput[[#This Row],[Fund Group Name]],IF(ISNUMBER(SEARCH("covid",Tbl_AppropInput[[#This Row],[Fund Detail Name]]))=TRUE,"COVID Funds",Tbl_AppropInput[[#This Row],[Fund Group Name]]))</f>
        <v/>
      </c>
      <c r="O957" s="13" t="str">
        <f>IF(Tbl_AppropInput[[#This Row],[Fund Detail Code]]="09119",Tbl_AppropInput[[#This Row],[Fund Group Code]],IF(ISNUMBER(SEARCH("covid",Tbl_AppropInput[[#This Row],[Fund Detail Name]]))=TRUE,"99",Tbl_AppropInput[[#This Row],[Fund Group Code]]))</f>
        <v/>
      </c>
      <c r="P957" s="13">
        <f>VLOOKUP(Tbl_AppropInput[[#This Row],[Agency Code]],TblAgencies[],12,FALSE)</f>
        <v>262</v>
      </c>
    </row>
    <row r="958" spans="1:16" ht="15.6">
      <c r="A958" s="10" t="s">
        <v>1998</v>
      </c>
      <c r="B958" s="11" t="s">
        <v>385</v>
      </c>
      <c r="C958" s="12">
        <v>262</v>
      </c>
      <c r="D958" s="11" t="s">
        <v>413</v>
      </c>
      <c r="E958" s="12">
        <v>454</v>
      </c>
      <c r="F958" s="11" t="s">
        <v>395</v>
      </c>
      <c r="G958" s="11" t="s">
        <v>1859</v>
      </c>
      <c r="H958" s="10" t="s">
        <v>20</v>
      </c>
      <c r="I958" s="11" t="s">
        <v>21</v>
      </c>
      <c r="J958" s="12" t="s">
        <v>22</v>
      </c>
      <c r="K958" s="11" t="s">
        <v>23</v>
      </c>
      <c r="L958" s="13">
        <v>36473839</v>
      </c>
      <c r="M958" s="13">
        <v>36473839</v>
      </c>
      <c r="N958" s="13" t="str">
        <f>IF(Tbl_AppropInput[[#This Row],[Fund Detail Code]]="09119",Tbl_AppropInput[[#This Row],[Fund Group Name]],IF(ISNUMBER(SEARCH("covid",Tbl_AppropInput[[#This Row],[Fund Detail Name]]))=TRUE,"COVID Funds",Tbl_AppropInput[[#This Row],[Fund Group Name]]))</f>
        <v>General</v>
      </c>
      <c r="O958" s="13" t="str">
        <f>IF(Tbl_AppropInput[[#This Row],[Fund Detail Code]]="09119",Tbl_AppropInput[[#This Row],[Fund Group Code]],IF(ISNUMBER(SEARCH("covid",Tbl_AppropInput[[#This Row],[Fund Detail Name]]))=TRUE,"99",Tbl_AppropInput[[#This Row],[Fund Group Code]]))</f>
        <v>01</v>
      </c>
      <c r="P958" s="13">
        <f>VLOOKUP(Tbl_AppropInput[[#This Row],[Agency Code]],TblAgencies[],12,FALSE)</f>
        <v>262</v>
      </c>
    </row>
    <row r="959" spans="1:16" ht="15.6">
      <c r="A959" s="10" t="s">
        <v>1998</v>
      </c>
      <c r="B959" s="11" t="s">
        <v>385</v>
      </c>
      <c r="C959" s="12">
        <v>262</v>
      </c>
      <c r="D959" s="11" t="s">
        <v>413</v>
      </c>
      <c r="E959" s="12">
        <v>454</v>
      </c>
      <c r="F959" s="11" t="s">
        <v>395</v>
      </c>
      <c r="G959" s="11" t="s">
        <v>1858</v>
      </c>
      <c r="H959" s="10" t="s">
        <v>24</v>
      </c>
      <c r="I959" s="11" t="s">
        <v>25</v>
      </c>
      <c r="J959" s="12" t="s">
        <v>414</v>
      </c>
      <c r="K959" s="11" t="s">
        <v>2024</v>
      </c>
      <c r="L959" s="13">
        <v>464647</v>
      </c>
      <c r="M959" s="13">
        <v>464647</v>
      </c>
      <c r="N959" s="13" t="str">
        <f>IF(Tbl_AppropInput[[#This Row],[Fund Detail Code]]="09119",Tbl_AppropInput[[#This Row],[Fund Group Name]],IF(ISNUMBER(SEARCH("covid",Tbl_AppropInput[[#This Row],[Fund Detail Name]]))=TRUE,"COVID Funds",Tbl_AppropInput[[#This Row],[Fund Group Name]]))</f>
        <v>Special</v>
      </c>
      <c r="O959" s="13" t="str">
        <f>IF(Tbl_AppropInput[[#This Row],[Fund Detail Code]]="09119",Tbl_AppropInput[[#This Row],[Fund Group Code]],IF(ISNUMBER(SEARCH("covid",Tbl_AppropInput[[#This Row],[Fund Detail Name]]))=TRUE,"99",Tbl_AppropInput[[#This Row],[Fund Group Code]]))</f>
        <v>02</v>
      </c>
      <c r="P959" s="13">
        <f>VLOOKUP(Tbl_AppropInput[[#This Row],[Agency Code]],TblAgencies[],12,FALSE)</f>
        <v>262</v>
      </c>
    </row>
    <row r="960" spans="1:16" ht="15.6">
      <c r="A960" s="10" t="s">
        <v>1998</v>
      </c>
      <c r="B960" s="11" t="s">
        <v>385</v>
      </c>
      <c r="C960" s="12">
        <v>262</v>
      </c>
      <c r="D960" s="11" t="s">
        <v>413</v>
      </c>
      <c r="E960" s="12">
        <v>454</v>
      </c>
      <c r="F960" s="11" t="s">
        <v>395</v>
      </c>
      <c r="G960" s="11" t="s">
        <v>1858</v>
      </c>
      <c r="H960" s="10" t="s">
        <v>40</v>
      </c>
      <c r="I960" s="11" t="s">
        <v>41</v>
      </c>
      <c r="J960" s="12" t="s">
        <v>416</v>
      </c>
      <c r="K960" s="11" t="s">
        <v>417</v>
      </c>
      <c r="L960" s="13">
        <v>1626616</v>
      </c>
      <c r="M960" s="13">
        <v>1626616</v>
      </c>
      <c r="N960" s="13" t="str">
        <f>IF(Tbl_AppropInput[[#This Row],[Fund Detail Code]]="09119",Tbl_AppropInput[[#This Row],[Fund Group Name]],IF(ISNUMBER(SEARCH("covid",Tbl_AppropInput[[#This Row],[Fund Detail Name]]))=TRUE,"COVID Funds",Tbl_AppropInput[[#This Row],[Fund Group Name]]))</f>
        <v>Dedicated Special Revenue</v>
      </c>
      <c r="O960" s="13" t="str">
        <f>IF(Tbl_AppropInput[[#This Row],[Fund Detail Code]]="09119",Tbl_AppropInput[[#This Row],[Fund Group Code]],IF(ISNUMBER(SEARCH("covid",Tbl_AppropInput[[#This Row],[Fund Detail Name]]))=TRUE,"99",Tbl_AppropInput[[#This Row],[Fund Group Code]]))</f>
        <v>09</v>
      </c>
      <c r="P960" s="13">
        <f>VLOOKUP(Tbl_AppropInput[[#This Row],[Agency Code]],TblAgencies[],12,FALSE)</f>
        <v>262</v>
      </c>
    </row>
    <row r="961" spans="1:16" ht="15.6">
      <c r="A961" s="10" t="s">
        <v>1998</v>
      </c>
      <c r="B961" s="11" t="s">
        <v>385</v>
      </c>
      <c r="C961" s="12">
        <v>262</v>
      </c>
      <c r="D961" s="11" t="s">
        <v>413</v>
      </c>
      <c r="E961" s="12">
        <v>454</v>
      </c>
      <c r="F961" s="11" t="s">
        <v>395</v>
      </c>
      <c r="G961" s="11" t="s">
        <v>1858</v>
      </c>
      <c r="H961" s="10" t="s">
        <v>30</v>
      </c>
      <c r="I961" s="11" t="s">
        <v>31</v>
      </c>
      <c r="J961" s="12" t="s">
        <v>32</v>
      </c>
      <c r="K961" s="11" t="s">
        <v>31</v>
      </c>
      <c r="L961" s="13">
        <v>64577225</v>
      </c>
      <c r="M961" s="13">
        <v>64577225</v>
      </c>
      <c r="N961" s="13" t="str">
        <f>IF(Tbl_AppropInput[[#This Row],[Fund Detail Code]]="09119",Tbl_AppropInput[[#This Row],[Fund Group Name]],IF(ISNUMBER(SEARCH("covid",Tbl_AppropInput[[#This Row],[Fund Detail Name]]))=TRUE,"COVID Funds",Tbl_AppropInput[[#This Row],[Fund Group Name]]))</f>
        <v>Federal Trust</v>
      </c>
      <c r="O961" s="13" t="str">
        <f>IF(Tbl_AppropInput[[#This Row],[Fund Detail Code]]="09119",Tbl_AppropInput[[#This Row],[Fund Group Code]],IF(ISNUMBER(SEARCH("covid",Tbl_AppropInput[[#This Row],[Fund Detail Name]]))=TRUE,"99",Tbl_AppropInput[[#This Row],[Fund Group Code]]))</f>
        <v>10</v>
      </c>
      <c r="P961" s="13">
        <f>VLOOKUP(Tbl_AppropInput[[#This Row],[Agency Code]],TblAgencies[],12,FALSE)</f>
        <v>262</v>
      </c>
    </row>
    <row r="962" spans="1:16" ht="15.6">
      <c r="A962" s="10" t="s">
        <v>1998</v>
      </c>
      <c r="B962" s="11" t="s">
        <v>385</v>
      </c>
      <c r="C962" s="12">
        <v>262</v>
      </c>
      <c r="D962" s="11" t="s">
        <v>413</v>
      </c>
      <c r="E962" s="12">
        <v>455</v>
      </c>
      <c r="F962" s="11" t="s">
        <v>421</v>
      </c>
      <c r="G962" s="11" t="s">
        <v>1859</v>
      </c>
      <c r="H962" s="10" t="s">
        <v>20</v>
      </c>
      <c r="I962" s="11" t="s">
        <v>21</v>
      </c>
      <c r="J962" s="12" t="s">
        <v>22</v>
      </c>
      <c r="K962" s="11" t="s">
        <v>23</v>
      </c>
      <c r="L962" s="13">
        <v>20003634</v>
      </c>
      <c r="M962" s="13">
        <v>19753634</v>
      </c>
      <c r="N962" s="13" t="str">
        <f>IF(Tbl_AppropInput[[#This Row],[Fund Detail Code]]="09119",Tbl_AppropInput[[#This Row],[Fund Group Name]],IF(ISNUMBER(SEARCH("covid",Tbl_AppropInput[[#This Row],[Fund Detail Name]]))=TRUE,"COVID Funds",Tbl_AppropInput[[#This Row],[Fund Group Name]]))</f>
        <v>General</v>
      </c>
      <c r="O962" s="13" t="str">
        <f>IF(Tbl_AppropInput[[#This Row],[Fund Detail Code]]="09119",Tbl_AppropInput[[#This Row],[Fund Group Code]],IF(ISNUMBER(SEARCH("covid",Tbl_AppropInput[[#This Row],[Fund Detail Name]]))=TRUE,"99",Tbl_AppropInput[[#This Row],[Fund Group Code]]))</f>
        <v>01</v>
      </c>
      <c r="P962" s="13">
        <f>VLOOKUP(Tbl_AppropInput[[#This Row],[Agency Code]],TblAgencies[],12,FALSE)</f>
        <v>262</v>
      </c>
    </row>
    <row r="963" spans="1:16" ht="15.6">
      <c r="A963" s="10" t="s">
        <v>1998</v>
      </c>
      <c r="B963" s="11" t="s">
        <v>385</v>
      </c>
      <c r="C963" s="12">
        <v>262</v>
      </c>
      <c r="D963" s="11" t="s">
        <v>413</v>
      </c>
      <c r="E963" s="12">
        <v>455</v>
      </c>
      <c r="F963" s="11" t="s">
        <v>421</v>
      </c>
      <c r="G963" s="11" t="s">
        <v>1858</v>
      </c>
      <c r="H963" s="10" t="s">
        <v>24</v>
      </c>
      <c r="I963" s="11" t="s">
        <v>25</v>
      </c>
      <c r="J963" s="12" t="s">
        <v>414</v>
      </c>
      <c r="K963" s="11" t="s">
        <v>2024</v>
      </c>
      <c r="L963" s="13">
        <v>90000</v>
      </c>
      <c r="M963" s="13">
        <v>90000</v>
      </c>
      <c r="N963" s="13" t="str">
        <f>IF(Tbl_AppropInput[[#This Row],[Fund Detail Code]]="09119",Tbl_AppropInput[[#This Row],[Fund Group Name]],IF(ISNUMBER(SEARCH("covid",Tbl_AppropInput[[#This Row],[Fund Detail Name]]))=TRUE,"COVID Funds",Tbl_AppropInput[[#This Row],[Fund Group Name]]))</f>
        <v>Special</v>
      </c>
      <c r="O963" s="13" t="str">
        <f>IF(Tbl_AppropInput[[#This Row],[Fund Detail Code]]="09119",Tbl_AppropInput[[#This Row],[Fund Group Code]],IF(ISNUMBER(SEARCH("covid",Tbl_AppropInput[[#This Row],[Fund Detail Name]]))=TRUE,"99",Tbl_AppropInput[[#This Row],[Fund Group Code]]))</f>
        <v>02</v>
      </c>
      <c r="P963" s="13">
        <f>VLOOKUP(Tbl_AppropInput[[#This Row],[Agency Code]],TblAgencies[],12,FALSE)</f>
        <v>262</v>
      </c>
    </row>
    <row r="964" spans="1:16" ht="15.6">
      <c r="A964" s="10" t="s">
        <v>1998</v>
      </c>
      <c r="B964" s="11" t="s">
        <v>385</v>
      </c>
      <c r="C964" s="12">
        <v>262</v>
      </c>
      <c r="D964" s="11" t="s">
        <v>413</v>
      </c>
      <c r="E964" s="12">
        <v>455</v>
      </c>
      <c r="F964" s="11" t="s">
        <v>421</v>
      </c>
      <c r="G964" s="11" t="s">
        <v>1858</v>
      </c>
      <c r="H964" s="10" t="s">
        <v>40</v>
      </c>
      <c r="I964" s="11" t="s">
        <v>41</v>
      </c>
      <c r="J964" s="12" t="s">
        <v>2025</v>
      </c>
      <c r="K964" s="11" t="s">
        <v>2026</v>
      </c>
      <c r="L964" s="13">
        <v>200000</v>
      </c>
      <c r="M964" s="13">
        <v>200000</v>
      </c>
      <c r="N964" s="13" t="str">
        <f>IF(Tbl_AppropInput[[#This Row],[Fund Detail Code]]="09119",Tbl_AppropInput[[#This Row],[Fund Group Name]],IF(ISNUMBER(SEARCH("covid",Tbl_AppropInput[[#This Row],[Fund Detail Name]]))=TRUE,"COVID Funds",Tbl_AppropInput[[#This Row],[Fund Group Name]]))</f>
        <v>Dedicated Special Revenue</v>
      </c>
      <c r="O964" s="13" t="str">
        <f>IF(Tbl_AppropInput[[#This Row],[Fund Detail Code]]="09119",Tbl_AppropInput[[#This Row],[Fund Group Code]],IF(ISNUMBER(SEARCH("covid",Tbl_AppropInput[[#This Row],[Fund Detail Name]]))=TRUE,"99",Tbl_AppropInput[[#This Row],[Fund Group Code]]))</f>
        <v>09</v>
      </c>
      <c r="P964" s="13">
        <f>VLOOKUP(Tbl_AppropInput[[#This Row],[Agency Code]],TblAgencies[],12,FALSE)</f>
        <v>262</v>
      </c>
    </row>
    <row r="965" spans="1:16" ht="15.6">
      <c r="A965" s="10" t="s">
        <v>1998</v>
      </c>
      <c r="B965" s="11" t="s">
        <v>385</v>
      </c>
      <c r="C965" s="12">
        <v>262</v>
      </c>
      <c r="D965" s="11" t="s">
        <v>413</v>
      </c>
      <c r="E965" s="12">
        <v>455</v>
      </c>
      <c r="F965" s="11" t="s">
        <v>421</v>
      </c>
      <c r="G965" s="11" t="s">
        <v>1858</v>
      </c>
      <c r="H965" s="10" t="s">
        <v>30</v>
      </c>
      <c r="I965" s="11" t="s">
        <v>31</v>
      </c>
      <c r="J965" s="12" t="s">
        <v>32</v>
      </c>
      <c r="K965" s="11" t="s">
        <v>31</v>
      </c>
      <c r="L965" s="13">
        <v>19495815</v>
      </c>
      <c r="M965" s="13">
        <v>19495815</v>
      </c>
      <c r="N965" s="13" t="str">
        <f>IF(Tbl_AppropInput[[#This Row],[Fund Detail Code]]="09119",Tbl_AppropInput[[#This Row],[Fund Group Name]],IF(ISNUMBER(SEARCH("covid",Tbl_AppropInput[[#This Row],[Fund Detail Name]]))=TRUE,"COVID Funds",Tbl_AppropInput[[#This Row],[Fund Group Name]]))</f>
        <v>Federal Trust</v>
      </c>
      <c r="O965" s="13" t="str">
        <f>IF(Tbl_AppropInput[[#This Row],[Fund Detail Code]]="09119",Tbl_AppropInput[[#This Row],[Fund Group Code]],IF(ISNUMBER(SEARCH("covid",Tbl_AppropInput[[#This Row],[Fund Detail Name]]))=TRUE,"99",Tbl_AppropInput[[#This Row],[Fund Group Code]]))</f>
        <v>10</v>
      </c>
      <c r="P965" s="13">
        <f>VLOOKUP(Tbl_AppropInput[[#This Row],[Agency Code]],TblAgencies[],12,FALSE)</f>
        <v>262</v>
      </c>
    </row>
    <row r="966" spans="1:16" ht="15.6">
      <c r="A966" s="10" t="s">
        <v>1998</v>
      </c>
      <c r="B966" s="11" t="s">
        <v>385</v>
      </c>
      <c r="C966" s="12">
        <v>262</v>
      </c>
      <c r="D966" s="11" t="s">
        <v>413</v>
      </c>
      <c r="E966" s="12">
        <v>457</v>
      </c>
      <c r="F966" s="11" t="s">
        <v>431</v>
      </c>
      <c r="G966" s="11" t="s">
        <v>1859</v>
      </c>
      <c r="H966" s="10" t="s">
        <v>20</v>
      </c>
      <c r="I966" s="11" t="s">
        <v>21</v>
      </c>
      <c r="J966" s="12" t="s">
        <v>22</v>
      </c>
      <c r="K966" s="11" t="s">
        <v>23</v>
      </c>
      <c r="L966" s="13">
        <v>6403648</v>
      </c>
      <c r="M966" s="13">
        <v>6403648</v>
      </c>
      <c r="N966" s="13" t="str">
        <f>IF(Tbl_AppropInput[[#This Row],[Fund Detail Code]]="09119",Tbl_AppropInput[[#This Row],[Fund Group Name]],IF(ISNUMBER(SEARCH("covid",Tbl_AppropInput[[#This Row],[Fund Detail Name]]))=TRUE,"COVID Funds",Tbl_AppropInput[[#This Row],[Fund Group Name]]))</f>
        <v>General</v>
      </c>
      <c r="O966" s="13" t="str">
        <f>IF(Tbl_AppropInput[[#This Row],[Fund Detail Code]]="09119",Tbl_AppropInput[[#This Row],[Fund Group Code]],IF(ISNUMBER(SEARCH("covid",Tbl_AppropInput[[#This Row],[Fund Detail Name]]))=TRUE,"99",Tbl_AppropInput[[#This Row],[Fund Group Code]]))</f>
        <v>01</v>
      </c>
      <c r="P966" s="13">
        <f>VLOOKUP(Tbl_AppropInput[[#This Row],[Agency Code]],TblAgencies[],12,FALSE)</f>
        <v>262</v>
      </c>
    </row>
    <row r="967" spans="1:16" ht="15.6">
      <c r="A967" s="10" t="s">
        <v>1998</v>
      </c>
      <c r="B967" s="11" t="s">
        <v>385</v>
      </c>
      <c r="C967" s="12">
        <v>262</v>
      </c>
      <c r="D967" s="11" t="s">
        <v>413</v>
      </c>
      <c r="E967" s="12">
        <v>457</v>
      </c>
      <c r="F967" s="11" t="s">
        <v>431</v>
      </c>
      <c r="G967" s="11" t="s">
        <v>1858</v>
      </c>
      <c r="H967" s="10" t="s">
        <v>30</v>
      </c>
      <c r="I967" s="11" t="s">
        <v>31</v>
      </c>
      <c r="J967" s="12" t="s">
        <v>32</v>
      </c>
      <c r="K967" s="11" t="s">
        <v>31</v>
      </c>
      <c r="L967" s="13">
        <v>15740955</v>
      </c>
      <c r="M967" s="13">
        <v>15740955</v>
      </c>
      <c r="N967" s="13" t="str">
        <f>IF(Tbl_AppropInput[[#This Row],[Fund Detail Code]]="09119",Tbl_AppropInput[[#This Row],[Fund Group Name]],IF(ISNUMBER(SEARCH("covid",Tbl_AppropInput[[#This Row],[Fund Detail Name]]))=TRUE,"COVID Funds",Tbl_AppropInput[[#This Row],[Fund Group Name]]))</f>
        <v>Federal Trust</v>
      </c>
      <c r="O967" s="13" t="str">
        <f>IF(Tbl_AppropInput[[#This Row],[Fund Detail Code]]="09119",Tbl_AppropInput[[#This Row],[Fund Group Code]],IF(ISNUMBER(SEARCH("covid",Tbl_AppropInput[[#This Row],[Fund Detail Name]]))=TRUE,"99",Tbl_AppropInput[[#This Row],[Fund Group Code]]))</f>
        <v>10</v>
      </c>
      <c r="P967" s="13">
        <f>VLOOKUP(Tbl_AppropInput[[#This Row],[Agency Code]],TblAgencies[],12,FALSE)</f>
        <v>262</v>
      </c>
    </row>
    <row r="968" spans="1:16" ht="15.6">
      <c r="A968" s="10" t="s">
        <v>1998</v>
      </c>
      <c r="B968" s="11" t="s">
        <v>385</v>
      </c>
      <c r="C968" s="12">
        <v>262</v>
      </c>
      <c r="D968" s="11" t="s">
        <v>413</v>
      </c>
      <c r="E968" s="12">
        <v>461</v>
      </c>
      <c r="F968" s="11" t="s">
        <v>435</v>
      </c>
      <c r="G968" s="11" t="s">
        <v>1859</v>
      </c>
      <c r="H968" s="10" t="s">
        <v>20</v>
      </c>
      <c r="I968" s="11" t="s">
        <v>21</v>
      </c>
      <c r="J968" s="12" t="s">
        <v>22</v>
      </c>
      <c r="K968" s="11" t="s">
        <v>23</v>
      </c>
      <c r="L968" s="13">
        <v>1515236</v>
      </c>
      <c r="M968" s="13">
        <v>1515236</v>
      </c>
      <c r="N968" s="13" t="str">
        <f>IF(Tbl_AppropInput[[#This Row],[Fund Detail Code]]="09119",Tbl_AppropInput[[#This Row],[Fund Group Name]],IF(ISNUMBER(SEARCH("covid",Tbl_AppropInput[[#This Row],[Fund Detail Name]]))=TRUE,"COVID Funds",Tbl_AppropInput[[#This Row],[Fund Group Name]]))</f>
        <v>General</v>
      </c>
      <c r="O968" s="13" t="str">
        <f>IF(Tbl_AppropInput[[#This Row],[Fund Detail Code]]="09119",Tbl_AppropInput[[#This Row],[Fund Group Code]],IF(ISNUMBER(SEARCH("covid",Tbl_AppropInput[[#This Row],[Fund Detail Name]]))=TRUE,"99",Tbl_AppropInput[[#This Row],[Fund Group Code]]))</f>
        <v>01</v>
      </c>
      <c r="P968" s="13">
        <f>VLOOKUP(Tbl_AppropInput[[#This Row],[Agency Code]],TblAgencies[],12,FALSE)</f>
        <v>262</v>
      </c>
    </row>
    <row r="969" spans="1:16" ht="15.6">
      <c r="A969" s="10" t="s">
        <v>1998</v>
      </c>
      <c r="B969" s="11" t="s">
        <v>385</v>
      </c>
      <c r="C969" s="12">
        <v>262</v>
      </c>
      <c r="D969" s="11" t="s">
        <v>413</v>
      </c>
      <c r="E969" s="12">
        <v>461</v>
      </c>
      <c r="F969" s="11" t="s">
        <v>435</v>
      </c>
      <c r="G969" s="11" t="s">
        <v>1858</v>
      </c>
      <c r="H969" s="10" t="s">
        <v>24</v>
      </c>
      <c r="I969" s="11" t="s">
        <v>25</v>
      </c>
      <c r="J969" s="12" t="s">
        <v>108</v>
      </c>
      <c r="K969" s="11" t="s">
        <v>1878</v>
      </c>
      <c r="L969" s="13">
        <v>152258</v>
      </c>
      <c r="M969" s="13">
        <v>152258</v>
      </c>
      <c r="N969" s="13" t="str">
        <f>IF(Tbl_AppropInput[[#This Row],[Fund Detail Code]]="09119",Tbl_AppropInput[[#This Row],[Fund Group Name]],IF(ISNUMBER(SEARCH("covid",Tbl_AppropInput[[#This Row],[Fund Detail Name]]))=TRUE,"COVID Funds",Tbl_AppropInput[[#This Row],[Fund Group Name]]))</f>
        <v>Special</v>
      </c>
      <c r="O969" s="13" t="str">
        <f>IF(Tbl_AppropInput[[#This Row],[Fund Detail Code]]="09119",Tbl_AppropInput[[#This Row],[Fund Group Code]],IF(ISNUMBER(SEARCH("covid",Tbl_AppropInput[[#This Row],[Fund Detail Name]]))=TRUE,"99",Tbl_AppropInput[[#This Row],[Fund Group Code]]))</f>
        <v>02</v>
      </c>
      <c r="P969" s="13">
        <f>VLOOKUP(Tbl_AppropInput[[#This Row],[Agency Code]],TblAgencies[],12,FALSE)</f>
        <v>262</v>
      </c>
    </row>
    <row r="970" spans="1:16" ht="15.6">
      <c r="A970" s="10" t="s">
        <v>1998</v>
      </c>
      <c r="B970" s="11" t="s">
        <v>385</v>
      </c>
      <c r="C970" s="12">
        <v>262</v>
      </c>
      <c r="D970" s="11" t="s">
        <v>413</v>
      </c>
      <c r="E970" s="12">
        <v>461</v>
      </c>
      <c r="F970" s="11" t="s">
        <v>435</v>
      </c>
      <c r="G970" s="11" t="s">
        <v>1858</v>
      </c>
      <c r="H970" s="10" t="s">
        <v>30</v>
      </c>
      <c r="I970" s="11" t="s">
        <v>31</v>
      </c>
      <c r="J970" s="12" t="s">
        <v>32</v>
      </c>
      <c r="K970" s="11" t="s">
        <v>31</v>
      </c>
      <c r="L970" s="13">
        <v>54688338</v>
      </c>
      <c r="M970" s="13">
        <v>54688338</v>
      </c>
      <c r="N970" s="13" t="str">
        <f>IF(Tbl_AppropInput[[#This Row],[Fund Detail Code]]="09119",Tbl_AppropInput[[#This Row],[Fund Group Name]],IF(ISNUMBER(SEARCH("covid",Tbl_AppropInput[[#This Row],[Fund Detail Name]]))=TRUE,"COVID Funds",Tbl_AppropInput[[#This Row],[Fund Group Name]]))</f>
        <v>Federal Trust</v>
      </c>
      <c r="O970" s="13" t="str">
        <f>IF(Tbl_AppropInput[[#This Row],[Fund Detail Code]]="09119",Tbl_AppropInput[[#This Row],[Fund Group Code]],IF(ISNUMBER(SEARCH("covid",Tbl_AppropInput[[#This Row],[Fund Detail Name]]))=TRUE,"99",Tbl_AppropInput[[#This Row],[Fund Group Code]]))</f>
        <v>10</v>
      </c>
      <c r="P970" s="13">
        <f>VLOOKUP(Tbl_AppropInput[[#This Row],[Agency Code]],TblAgencies[],12,FALSE)</f>
        <v>262</v>
      </c>
    </row>
    <row r="971" spans="1:16" ht="15.6">
      <c r="A971" s="10" t="s">
        <v>1998</v>
      </c>
      <c r="B971" s="11" t="s">
        <v>385</v>
      </c>
      <c r="C971" s="12">
        <v>262</v>
      </c>
      <c r="D971" s="11" t="s">
        <v>413</v>
      </c>
      <c r="E971" s="12">
        <v>468</v>
      </c>
      <c r="F971" s="11" t="s">
        <v>437</v>
      </c>
      <c r="G971" s="11" t="s">
        <v>1859</v>
      </c>
      <c r="H971" s="10" t="s">
        <v>20</v>
      </c>
      <c r="I971" s="11" t="s">
        <v>21</v>
      </c>
      <c r="J971" s="12" t="s">
        <v>22</v>
      </c>
      <c r="K971" s="11" t="s">
        <v>23</v>
      </c>
      <c r="L971" s="13">
        <v>5418425</v>
      </c>
      <c r="M971" s="13">
        <v>5343425</v>
      </c>
      <c r="N971" s="13" t="str">
        <f>IF(Tbl_AppropInput[[#This Row],[Fund Detail Code]]="09119",Tbl_AppropInput[[#This Row],[Fund Group Name]],IF(ISNUMBER(SEARCH("covid",Tbl_AppropInput[[#This Row],[Fund Detail Name]]))=TRUE,"COVID Funds",Tbl_AppropInput[[#This Row],[Fund Group Name]]))</f>
        <v>General</v>
      </c>
      <c r="O971" s="13" t="str">
        <f>IF(Tbl_AppropInput[[#This Row],[Fund Detail Code]]="09119",Tbl_AppropInput[[#This Row],[Fund Group Code]],IF(ISNUMBER(SEARCH("covid",Tbl_AppropInput[[#This Row],[Fund Detail Name]]))=TRUE,"99",Tbl_AppropInput[[#This Row],[Fund Group Code]]))</f>
        <v>01</v>
      </c>
      <c r="P971" s="13">
        <f>VLOOKUP(Tbl_AppropInput[[#This Row],[Agency Code]],TblAgencies[],12,FALSE)</f>
        <v>262</v>
      </c>
    </row>
    <row r="972" spans="1:16" ht="15.6">
      <c r="A972" s="10" t="s">
        <v>1998</v>
      </c>
      <c r="B972" s="11" t="s">
        <v>385</v>
      </c>
      <c r="C972" s="12">
        <v>262</v>
      </c>
      <c r="D972" s="11" t="s">
        <v>413</v>
      </c>
      <c r="E972" s="12">
        <v>468</v>
      </c>
      <c r="F972" s="11" t="s">
        <v>437</v>
      </c>
      <c r="G972" s="11" t="s">
        <v>1858</v>
      </c>
      <c r="H972" s="10" t="s">
        <v>24</v>
      </c>
      <c r="I972" s="11" t="s">
        <v>25</v>
      </c>
      <c r="J972" s="12" t="s">
        <v>414</v>
      </c>
      <c r="K972" s="11" t="s">
        <v>2024</v>
      </c>
      <c r="L972" s="13">
        <v>84232</v>
      </c>
      <c r="M972" s="13">
        <v>84232</v>
      </c>
      <c r="N972" s="13" t="str">
        <f>IF(Tbl_AppropInput[[#This Row],[Fund Detail Code]]="09119",Tbl_AppropInput[[#This Row],[Fund Group Name]],IF(ISNUMBER(SEARCH("covid",Tbl_AppropInput[[#This Row],[Fund Detail Name]]))=TRUE,"COVID Funds",Tbl_AppropInput[[#This Row],[Fund Group Name]]))</f>
        <v>Special</v>
      </c>
      <c r="O972" s="13" t="str">
        <f>IF(Tbl_AppropInput[[#This Row],[Fund Detail Code]]="09119",Tbl_AppropInput[[#This Row],[Fund Group Code]],IF(ISNUMBER(SEARCH("covid",Tbl_AppropInput[[#This Row],[Fund Detail Name]]))=TRUE,"99",Tbl_AppropInput[[#This Row],[Fund Group Code]]))</f>
        <v>02</v>
      </c>
      <c r="P972" s="13">
        <f>VLOOKUP(Tbl_AppropInput[[#This Row],[Agency Code]],TblAgencies[],12,FALSE)</f>
        <v>262</v>
      </c>
    </row>
    <row r="973" spans="1:16" ht="15.6">
      <c r="A973" s="10" t="s">
        <v>1998</v>
      </c>
      <c r="B973" s="11" t="s">
        <v>385</v>
      </c>
      <c r="C973" s="12">
        <v>262</v>
      </c>
      <c r="D973" s="11" t="s">
        <v>413</v>
      </c>
      <c r="E973" s="12">
        <v>468</v>
      </c>
      <c r="F973" s="11" t="s">
        <v>437</v>
      </c>
      <c r="G973" s="11" t="s">
        <v>1858</v>
      </c>
      <c r="H973" s="10" t="s">
        <v>30</v>
      </c>
      <c r="I973" s="11" t="s">
        <v>31</v>
      </c>
      <c r="J973" s="12" t="s">
        <v>32</v>
      </c>
      <c r="K973" s="11" t="s">
        <v>31</v>
      </c>
      <c r="L973" s="13">
        <v>3379927</v>
      </c>
      <c r="M973" s="13">
        <v>3379927</v>
      </c>
      <c r="N973" s="13" t="str">
        <f>IF(Tbl_AppropInput[[#This Row],[Fund Detail Code]]="09119",Tbl_AppropInput[[#This Row],[Fund Group Name]],IF(ISNUMBER(SEARCH("covid",Tbl_AppropInput[[#This Row],[Fund Detail Name]]))=TRUE,"COVID Funds",Tbl_AppropInput[[#This Row],[Fund Group Name]]))</f>
        <v>Federal Trust</v>
      </c>
      <c r="O973" s="13" t="str">
        <f>IF(Tbl_AppropInput[[#This Row],[Fund Detail Code]]="09119",Tbl_AppropInput[[#This Row],[Fund Group Code]],IF(ISNUMBER(SEARCH("covid",Tbl_AppropInput[[#This Row],[Fund Detail Name]]))=TRUE,"99",Tbl_AppropInput[[#This Row],[Fund Group Code]]))</f>
        <v>10</v>
      </c>
      <c r="P973" s="13">
        <f>VLOOKUP(Tbl_AppropInput[[#This Row],[Agency Code]],TblAgencies[],12,FALSE)</f>
        <v>262</v>
      </c>
    </row>
    <row r="974" spans="1:16" ht="15.6">
      <c r="A974" s="10" t="s">
        <v>1998</v>
      </c>
      <c r="B974" s="11" t="s">
        <v>385</v>
      </c>
      <c r="C974" s="12">
        <v>262</v>
      </c>
      <c r="D974" s="11" t="s">
        <v>413</v>
      </c>
      <c r="E974" s="12">
        <v>499</v>
      </c>
      <c r="F974" s="11" t="s">
        <v>52</v>
      </c>
      <c r="G974" s="11" t="s">
        <v>1859</v>
      </c>
      <c r="H974" s="10" t="s">
        <v>20</v>
      </c>
      <c r="I974" s="11" t="s">
        <v>21</v>
      </c>
      <c r="J974" s="12" t="s">
        <v>22</v>
      </c>
      <c r="K974" s="11" t="s">
        <v>23</v>
      </c>
      <c r="L974" s="13">
        <v>852286</v>
      </c>
      <c r="M974" s="13">
        <v>852286</v>
      </c>
      <c r="N974" s="13" t="str">
        <f>IF(Tbl_AppropInput[[#This Row],[Fund Detail Code]]="09119",Tbl_AppropInput[[#This Row],[Fund Group Name]],IF(ISNUMBER(SEARCH("covid",Tbl_AppropInput[[#This Row],[Fund Detail Name]]))=TRUE,"COVID Funds",Tbl_AppropInput[[#This Row],[Fund Group Name]]))</f>
        <v>General</v>
      </c>
      <c r="O974" s="13" t="str">
        <f>IF(Tbl_AppropInput[[#This Row],[Fund Detail Code]]="09119",Tbl_AppropInput[[#This Row],[Fund Group Code]],IF(ISNUMBER(SEARCH("covid",Tbl_AppropInput[[#This Row],[Fund Detail Name]]))=TRUE,"99",Tbl_AppropInput[[#This Row],[Fund Group Code]]))</f>
        <v>01</v>
      </c>
      <c r="P974" s="13">
        <f>VLOOKUP(Tbl_AppropInput[[#This Row],[Agency Code]],TblAgencies[],12,FALSE)</f>
        <v>262</v>
      </c>
    </row>
    <row r="975" spans="1:16" ht="15.6">
      <c r="A975" s="10" t="s">
        <v>1998</v>
      </c>
      <c r="B975" s="11" t="s">
        <v>385</v>
      </c>
      <c r="C975" s="12">
        <v>262</v>
      </c>
      <c r="D975" s="11" t="s">
        <v>413</v>
      </c>
      <c r="E975" s="12">
        <v>499</v>
      </c>
      <c r="F975" s="11" t="s">
        <v>52</v>
      </c>
      <c r="G975" s="11" t="s">
        <v>1858</v>
      </c>
      <c r="H975" s="10" t="s">
        <v>24</v>
      </c>
      <c r="I975" s="11" t="s">
        <v>25</v>
      </c>
      <c r="J975" s="12" t="s">
        <v>414</v>
      </c>
      <c r="K975" s="11" t="s">
        <v>2024</v>
      </c>
      <c r="L975" s="13">
        <v>1370340</v>
      </c>
      <c r="M975" s="13">
        <v>1370340</v>
      </c>
      <c r="N975" s="13" t="str">
        <f>IF(Tbl_AppropInput[[#This Row],[Fund Detail Code]]="09119",Tbl_AppropInput[[#This Row],[Fund Group Name]],IF(ISNUMBER(SEARCH("covid",Tbl_AppropInput[[#This Row],[Fund Detail Name]]))=TRUE,"COVID Funds",Tbl_AppropInput[[#This Row],[Fund Group Name]]))</f>
        <v>Special</v>
      </c>
      <c r="O975" s="13" t="str">
        <f>IF(Tbl_AppropInput[[#This Row],[Fund Detail Code]]="09119",Tbl_AppropInput[[#This Row],[Fund Group Code]],IF(ISNUMBER(SEARCH("covid",Tbl_AppropInput[[#This Row],[Fund Detail Name]]))=TRUE,"99",Tbl_AppropInput[[#This Row],[Fund Group Code]]))</f>
        <v>02</v>
      </c>
      <c r="P975" s="13">
        <f>VLOOKUP(Tbl_AppropInput[[#This Row],[Agency Code]],TblAgencies[],12,FALSE)</f>
        <v>262</v>
      </c>
    </row>
    <row r="976" spans="1:16" ht="15.6">
      <c r="A976" s="10" t="s">
        <v>1998</v>
      </c>
      <c r="B976" s="11" t="s">
        <v>385</v>
      </c>
      <c r="C976" s="12">
        <v>262</v>
      </c>
      <c r="D976" s="11" t="s">
        <v>413</v>
      </c>
      <c r="E976" s="12">
        <v>499</v>
      </c>
      <c r="F976" s="11" t="s">
        <v>52</v>
      </c>
      <c r="G976" s="11" t="s">
        <v>1858</v>
      </c>
      <c r="H976" s="10" t="s">
        <v>24</v>
      </c>
      <c r="I976" s="11" t="s">
        <v>25</v>
      </c>
      <c r="J976" s="12" t="s">
        <v>108</v>
      </c>
      <c r="K976" s="11" t="s">
        <v>1878</v>
      </c>
      <c r="L976" s="13">
        <v>10647302</v>
      </c>
      <c r="M976" s="13">
        <v>10647302</v>
      </c>
      <c r="N976" s="13" t="str">
        <f>IF(Tbl_AppropInput[[#This Row],[Fund Detail Code]]="09119",Tbl_AppropInput[[#This Row],[Fund Group Name]],IF(ISNUMBER(SEARCH("covid",Tbl_AppropInput[[#This Row],[Fund Detail Name]]))=TRUE,"COVID Funds",Tbl_AppropInput[[#This Row],[Fund Group Name]]))</f>
        <v>Special</v>
      </c>
      <c r="O976" s="13" t="str">
        <f>IF(Tbl_AppropInput[[#This Row],[Fund Detail Code]]="09119",Tbl_AppropInput[[#This Row],[Fund Group Code]],IF(ISNUMBER(SEARCH("covid",Tbl_AppropInput[[#This Row],[Fund Detail Name]]))=TRUE,"99",Tbl_AppropInput[[#This Row],[Fund Group Code]]))</f>
        <v>02</v>
      </c>
      <c r="P976" s="13">
        <f>VLOOKUP(Tbl_AppropInput[[#This Row],[Agency Code]],TblAgencies[],12,FALSE)</f>
        <v>262</v>
      </c>
    </row>
    <row r="977" spans="1:16" ht="15.6">
      <c r="A977" s="10" t="s">
        <v>1998</v>
      </c>
      <c r="B977" s="11" t="s">
        <v>385</v>
      </c>
      <c r="C977" s="12">
        <v>262</v>
      </c>
      <c r="D977" s="11" t="s">
        <v>413</v>
      </c>
      <c r="E977" s="12">
        <v>499</v>
      </c>
      <c r="F977" s="11" t="s">
        <v>52</v>
      </c>
      <c r="G977" s="11" t="s">
        <v>1858</v>
      </c>
      <c r="H977" s="10" t="s">
        <v>30</v>
      </c>
      <c r="I977" s="11" t="s">
        <v>31</v>
      </c>
      <c r="J977" s="12" t="s">
        <v>32</v>
      </c>
      <c r="K977" s="11" t="s">
        <v>31</v>
      </c>
      <c r="L977" s="13">
        <v>3162029</v>
      </c>
      <c r="M977" s="13">
        <v>3162029</v>
      </c>
      <c r="N977" s="13" t="str">
        <f>IF(Tbl_AppropInput[[#This Row],[Fund Detail Code]]="09119",Tbl_AppropInput[[#This Row],[Fund Group Name]],IF(ISNUMBER(SEARCH("covid",Tbl_AppropInput[[#This Row],[Fund Detail Name]]))=TRUE,"COVID Funds",Tbl_AppropInput[[#This Row],[Fund Group Name]]))</f>
        <v>Federal Trust</v>
      </c>
      <c r="O977" s="13" t="str">
        <f>IF(Tbl_AppropInput[[#This Row],[Fund Detail Code]]="09119",Tbl_AppropInput[[#This Row],[Fund Group Code]],IF(ISNUMBER(SEARCH("covid",Tbl_AppropInput[[#This Row],[Fund Detail Name]]))=TRUE,"99",Tbl_AppropInput[[#This Row],[Fund Group Code]]))</f>
        <v>10</v>
      </c>
      <c r="P977" s="13">
        <f>VLOOKUP(Tbl_AppropInput[[#This Row],[Agency Code]],TblAgencies[],12,FALSE)</f>
        <v>262</v>
      </c>
    </row>
    <row r="978" spans="1:16" ht="15.6">
      <c r="A978" s="10" t="s">
        <v>1998</v>
      </c>
      <c r="B978" s="11" t="s">
        <v>385</v>
      </c>
      <c r="C978" s="12">
        <v>203</v>
      </c>
      <c r="D978" s="11" t="s">
        <v>393</v>
      </c>
      <c r="E978" s="12" t="s">
        <v>212</v>
      </c>
      <c r="F978" s="11" t="s">
        <v>212</v>
      </c>
      <c r="G978" s="11" t="s">
        <v>1858</v>
      </c>
      <c r="H978" s="10" t="s">
        <v>212</v>
      </c>
      <c r="I978" s="11" t="s">
        <v>212</v>
      </c>
      <c r="J978" s="12" t="s">
        <v>212</v>
      </c>
      <c r="K978" s="11" t="s">
        <v>212</v>
      </c>
      <c r="L978" s="13">
        <v>0</v>
      </c>
      <c r="M978" s="13">
        <v>0</v>
      </c>
      <c r="N978" s="13" t="str">
        <f>IF(Tbl_AppropInput[[#This Row],[Fund Detail Code]]="09119",Tbl_AppropInput[[#This Row],[Fund Group Name]],IF(ISNUMBER(SEARCH("covid",Tbl_AppropInput[[#This Row],[Fund Detail Name]]))=TRUE,"COVID Funds",Tbl_AppropInput[[#This Row],[Fund Group Name]]))</f>
        <v/>
      </c>
      <c r="O978" s="13" t="str">
        <f>IF(Tbl_AppropInput[[#This Row],[Fund Detail Code]]="09119",Tbl_AppropInput[[#This Row],[Fund Group Code]],IF(ISNUMBER(SEARCH("covid",Tbl_AppropInput[[#This Row],[Fund Detail Name]]))=TRUE,"99",Tbl_AppropInput[[#This Row],[Fund Group Code]]))</f>
        <v/>
      </c>
      <c r="P978" s="13">
        <f>VLOOKUP(Tbl_AppropInput[[#This Row],[Agency Code]],TblAgencies[],12,FALSE)</f>
        <v>203</v>
      </c>
    </row>
    <row r="979" spans="1:16" ht="15.6">
      <c r="A979" s="10" t="s">
        <v>1998</v>
      </c>
      <c r="B979" s="11" t="s">
        <v>385</v>
      </c>
      <c r="C979" s="12">
        <v>203</v>
      </c>
      <c r="D979" s="11" t="s">
        <v>393</v>
      </c>
      <c r="E979" s="12">
        <v>454</v>
      </c>
      <c r="F979" s="11" t="s">
        <v>395</v>
      </c>
      <c r="G979" s="11" t="s">
        <v>1859</v>
      </c>
      <c r="H979" s="10" t="s">
        <v>20</v>
      </c>
      <c r="I979" s="11" t="s">
        <v>21</v>
      </c>
      <c r="J979" s="12" t="s">
        <v>22</v>
      </c>
      <c r="K979" s="11" t="s">
        <v>23</v>
      </c>
      <c r="L979" s="13">
        <v>3319356</v>
      </c>
      <c r="M979" s="13">
        <v>3319356</v>
      </c>
      <c r="N979" s="13" t="str">
        <f>IF(Tbl_AppropInput[[#This Row],[Fund Detail Code]]="09119",Tbl_AppropInput[[#This Row],[Fund Group Name]],IF(ISNUMBER(SEARCH("covid",Tbl_AppropInput[[#This Row],[Fund Detail Name]]))=TRUE,"COVID Funds",Tbl_AppropInput[[#This Row],[Fund Group Name]]))</f>
        <v>General</v>
      </c>
      <c r="O979" s="13" t="str">
        <f>IF(Tbl_AppropInput[[#This Row],[Fund Detail Code]]="09119",Tbl_AppropInput[[#This Row],[Fund Group Code]],IF(ISNUMBER(SEARCH("covid",Tbl_AppropInput[[#This Row],[Fund Detail Name]]))=TRUE,"99",Tbl_AppropInput[[#This Row],[Fund Group Code]]))</f>
        <v>01</v>
      </c>
      <c r="P979" s="13">
        <f>VLOOKUP(Tbl_AppropInput[[#This Row],[Agency Code]],TblAgencies[],12,FALSE)</f>
        <v>203</v>
      </c>
    </row>
    <row r="980" spans="1:16" ht="15.6">
      <c r="A980" s="10" t="s">
        <v>1998</v>
      </c>
      <c r="B980" s="11" t="s">
        <v>385</v>
      </c>
      <c r="C980" s="12">
        <v>203</v>
      </c>
      <c r="D980" s="11" t="s">
        <v>393</v>
      </c>
      <c r="E980" s="12">
        <v>454</v>
      </c>
      <c r="F980" s="11" t="s">
        <v>395</v>
      </c>
      <c r="G980" s="11" t="s">
        <v>1858</v>
      </c>
      <c r="H980" s="10" t="s">
        <v>30</v>
      </c>
      <c r="I980" s="11" t="s">
        <v>31</v>
      </c>
      <c r="J980" s="12" t="s">
        <v>32</v>
      </c>
      <c r="K980" s="11" t="s">
        <v>31</v>
      </c>
      <c r="L980" s="13">
        <v>9708188</v>
      </c>
      <c r="M980" s="13">
        <v>9708188</v>
      </c>
      <c r="N980" s="13" t="str">
        <f>IF(Tbl_AppropInput[[#This Row],[Fund Detail Code]]="09119",Tbl_AppropInput[[#This Row],[Fund Group Name]],IF(ISNUMBER(SEARCH("covid",Tbl_AppropInput[[#This Row],[Fund Detail Name]]))=TRUE,"COVID Funds",Tbl_AppropInput[[#This Row],[Fund Group Name]]))</f>
        <v>Federal Trust</v>
      </c>
      <c r="O980" s="13" t="str">
        <f>IF(Tbl_AppropInput[[#This Row],[Fund Detail Code]]="09119",Tbl_AppropInput[[#This Row],[Fund Group Code]],IF(ISNUMBER(SEARCH("covid",Tbl_AppropInput[[#This Row],[Fund Detail Name]]))=TRUE,"99",Tbl_AppropInput[[#This Row],[Fund Group Code]]))</f>
        <v>10</v>
      </c>
      <c r="P980" s="13">
        <f>VLOOKUP(Tbl_AppropInput[[#This Row],[Agency Code]],TblAgencies[],12,FALSE)</f>
        <v>203</v>
      </c>
    </row>
    <row r="981" spans="1:16" ht="15.6">
      <c r="A981" s="10" t="s">
        <v>1998</v>
      </c>
      <c r="B981" s="11" t="s">
        <v>385</v>
      </c>
      <c r="C981" s="12">
        <v>203</v>
      </c>
      <c r="D981" s="11" t="s">
        <v>393</v>
      </c>
      <c r="E981" s="12">
        <v>498</v>
      </c>
      <c r="F981" s="11" t="s">
        <v>397</v>
      </c>
      <c r="G981" s="11" t="s">
        <v>1859</v>
      </c>
      <c r="H981" s="10" t="s">
        <v>20</v>
      </c>
      <c r="I981" s="11" t="s">
        <v>21</v>
      </c>
      <c r="J981" s="12" t="s">
        <v>22</v>
      </c>
      <c r="K981" s="11" t="s">
        <v>23</v>
      </c>
      <c r="L981" s="13">
        <v>2593465</v>
      </c>
      <c r="M981" s="13">
        <v>2593465</v>
      </c>
      <c r="N981" s="13" t="str">
        <f>IF(Tbl_AppropInput[[#This Row],[Fund Detail Code]]="09119",Tbl_AppropInput[[#This Row],[Fund Group Name]],IF(ISNUMBER(SEARCH("covid",Tbl_AppropInput[[#This Row],[Fund Detail Name]]))=TRUE,"COVID Funds",Tbl_AppropInput[[#This Row],[Fund Group Name]]))</f>
        <v>General</v>
      </c>
      <c r="O981" s="13" t="str">
        <f>IF(Tbl_AppropInput[[#This Row],[Fund Detail Code]]="09119",Tbl_AppropInput[[#This Row],[Fund Group Code]],IF(ISNUMBER(SEARCH("covid",Tbl_AppropInput[[#This Row],[Fund Detail Name]]))=TRUE,"99",Tbl_AppropInput[[#This Row],[Fund Group Code]]))</f>
        <v>01</v>
      </c>
      <c r="P981" s="13">
        <f>VLOOKUP(Tbl_AppropInput[[#This Row],[Agency Code]],TblAgencies[],12,FALSE)</f>
        <v>203</v>
      </c>
    </row>
    <row r="982" spans="1:16" ht="15.6">
      <c r="A982" s="10" t="s">
        <v>1998</v>
      </c>
      <c r="B982" s="11" t="s">
        <v>385</v>
      </c>
      <c r="C982" s="12">
        <v>203</v>
      </c>
      <c r="D982" s="11" t="s">
        <v>393</v>
      </c>
      <c r="E982" s="12">
        <v>498</v>
      </c>
      <c r="F982" s="11" t="s">
        <v>397</v>
      </c>
      <c r="G982" s="11" t="s">
        <v>1858</v>
      </c>
      <c r="H982" s="10" t="s">
        <v>24</v>
      </c>
      <c r="I982" s="11" t="s">
        <v>25</v>
      </c>
      <c r="J982" s="12" t="s">
        <v>398</v>
      </c>
      <c r="K982" s="11" t="s">
        <v>2027</v>
      </c>
      <c r="L982" s="13">
        <v>50000</v>
      </c>
      <c r="M982" s="13">
        <v>50000</v>
      </c>
      <c r="N982" s="13" t="str">
        <f>IF(Tbl_AppropInput[[#This Row],[Fund Detail Code]]="09119",Tbl_AppropInput[[#This Row],[Fund Group Name]],IF(ISNUMBER(SEARCH("covid",Tbl_AppropInput[[#This Row],[Fund Detail Name]]))=TRUE,"COVID Funds",Tbl_AppropInput[[#This Row],[Fund Group Name]]))</f>
        <v>Special</v>
      </c>
      <c r="O982" s="13" t="str">
        <f>IF(Tbl_AppropInput[[#This Row],[Fund Detail Code]]="09119",Tbl_AppropInput[[#This Row],[Fund Group Code]],IF(ISNUMBER(SEARCH("covid",Tbl_AppropInput[[#This Row],[Fund Detail Name]]))=TRUE,"99",Tbl_AppropInput[[#This Row],[Fund Group Code]]))</f>
        <v>02</v>
      </c>
      <c r="P982" s="13">
        <f>VLOOKUP(Tbl_AppropInput[[#This Row],[Agency Code]],TblAgencies[],12,FALSE)</f>
        <v>203</v>
      </c>
    </row>
    <row r="983" spans="1:16" ht="15.6">
      <c r="A983" s="10" t="s">
        <v>1998</v>
      </c>
      <c r="B983" s="11" t="s">
        <v>385</v>
      </c>
      <c r="C983" s="12">
        <v>203</v>
      </c>
      <c r="D983" s="11" t="s">
        <v>393</v>
      </c>
      <c r="E983" s="12">
        <v>498</v>
      </c>
      <c r="F983" s="11" t="s">
        <v>397</v>
      </c>
      <c r="G983" s="11" t="s">
        <v>1858</v>
      </c>
      <c r="H983" s="10" t="s">
        <v>24</v>
      </c>
      <c r="I983" s="11" t="s">
        <v>25</v>
      </c>
      <c r="J983" s="12" t="s">
        <v>232</v>
      </c>
      <c r="K983" s="11" t="s">
        <v>1909</v>
      </c>
      <c r="L983" s="13">
        <v>45000</v>
      </c>
      <c r="M983" s="13">
        <v>45000</v>
      </c>
      <c r="N983" s="13" t="str">
        <f>IF(Tbl_AppropInput[[#This Row],[Fund Detail Code]]="09119",Tbl_AppropInput[[#This Row],[Fund Group Name]],IF(ISNUMBER(SEARCH("covid",Tbl_AppropInput[[#This Row],[Fund Detail Name]]))=TRUE,"COVID Funds",Tbl_AppropInput[[#This Row],[Fund Group Name]]))</f>
        <v>Special</v>
      </c>
      <c r="O983" s="13" t="str">
        <f>IF(Tbl_AppropInput[[#This Row],[Fund Detail Code]]="09119",Tbl_AppropInput[[#This Row],[Fund Group Code]],IF(ISNUMBER(SEARCH("covid",Tbl_AppropInput[[#This Row],[Fund Detail Name]]))=TRUE,"99",Tbl_AppropInput[[#This Row],[Fund Group Code]]))</f>
        <v>02</v>
      </c>
      <c r="P983" s="13">
        <f>VLOOKUP(Tbl_AppropInput[[#This Row],[Agency Code]],TblAgencies[],12,FALSE)</f>
        <v>203</v>
      </c>
    </row>
    <row r="984" spans="1:16" ht="15.6">
      <c r="A984" s="10" t="s">
        <v>1998</v>
      </c>
      <c r="B984" s="11" t="s">
        <v>385</v>
      </c>
      <c r="C984" s="12">
        <v>203</v>
      </c>
      <c r="D984" s="11" t="s">
        <v>393</v>
      </c>
      <c r="E984" s="12">
        <v>498</v>
      </c>
      <c r="F984" s="11" t="s">
        <v>397</v>
      </c>
      <c r="G984" s="11" t="s">
        <v>1858</v>
      </c>
      <c r="H984" s="10" t="s">
        <v>30</v>
      </c>
      <c r="I984" s="11" t="s">
        <v>31</v>
      </c>
      <c r="J984" s="12" t="s">
        <v>32</v>
      </c>
      <c r="K984" s="11" t="s">
        <v>31</v>
      </c>
      <c r="L984" s="13">
        <v>8054078</v>
      </c>
      <c r="M984" s="13">
        <v>8054078</v>
      </c>
      <c r="N984" s="13" t="str">
        <f>IF(Tbl_AppropInput[[#This Row],[Fund Detail Code]]="09119",Tbl_AppropInput[[#This Row],[Fund Group Name]],IF(ISNUMBER(SEARCH("covid",Tbl_AppropInput[[#This Row],[Fund Detail Name]]))=TRUE,"COVID Funds",Tbl_AppropInput[[#This Row],[Fund Group Name]]))</f>
        <v>Federal Trust</v>
      </c>
      <c r="O984" s="13" t="str">
        <f>IF(Tbl_AppropInput[[#This Row],[Fund Detail Code]]="09119",Tbl_AppropInput[[#This Row],[Fund Group Code]],IF(ISNUMBER(SEARCH("covid",Tbl_AppropInput[[#This Row],[Fund Detail Name]]))=TRUE,"99",Tbl_AppropInput[[#This Row],[Fund Group Code]]))</f>
        <v>10</v>
      </c>
      <c r="P984" s="13">
        <f>VLOOKUP(Tbl_AppropInput[[#This Row],[Agency Code]],TblAgencies[],12,FALSE)</f>
        <v>203</v>
      </c>
    </row>
    <row r="985" spans="1:16" ht="15.6">
      <c r="A985" s="10" t="s">
        <v>1998</v>
      </c>
      <c r="B985" s="11" t="s">
        <v>385</v>
      </c>
      <c r="C985" s="12">
        <v>765</v>
      </c>
      <c r="D985" s="11" t="s">
        <v>621</v>
      </c>
      <c r="E985" s="12" t="s">
        <v>212</v>
      </c>
      <c r="F985" s="11" t="s">
        <v>212</v>
      </c>
      <c r="G985" s="11" t="s">
        <v>1858</v>
      </c>
      <c r="H985" s="10" t="s">
        <v>212</v>
      </c>
      <c r="I985" s="11" t="s">
        <v>212</v>
      </c>
      <c r="J985" s="12" t="s">
        <v>212</v>
      </c>
      <c r="K985" s="11" t="s">
        <v>212</v>
      </c>
      <c r="L985" s="13">
        <v>0</v>
      </c>
      <c r="M985" s="13">
        <v>0</v>
      </c>
      <c r="N985" s="13" t="str">
        <f>IF(Tbl_AppropInput[[#This Row],[Fund Detail Code]]="09119",Tbl_AppropInput[[#This Row],[Fund Group Name]],IF(ISNUMBER(SEARCH("covid",Tbl_AppropInput[[#This Row],[Fund Detail Name]]))=TRUE,"COVID Funds",Tbl_AppropInput[[#This Row],[Fund Group Name]]))</f>
        <v/>
      </c>
      <c r="O985" s="13" t="str">
        <f>IF(Tbl_AppropInput[[#This Row],[Fund Detail Code]]="09119",Tbl_AppropInput[[#This Row],[Fund Group Code]],IF(ISNUMBER(SEARCH("covid",Tbl_AppropInput[[#This Row],[Fund Detail Name]]))=TRUE,"99",Tbl_AppropInput[[#This Row],[Fund Group Code]]))</f>
        <v/>
      </c>
      <c r="P985" s="13">
        <f>VLOOKUP(Tbl_AppropInput[[#This Row],[Agency Code]],TblAgencies[],12,FALSE)</f>
        <v>765</v>
      </c>
    </row>
    <row r="986" spans="1:16" ht="15.6">
      <c r="A986" s="10" t="s">
        <v>1998</v>
      </c>
      <c r="B986" s="11" t="s">
        <v>385</v>
      </c>
      <c r="C986" s="12">
        <v>765</v>
      </c>
      <c r="D986" s="11" t="s">
        <v>621</v>
      </c>
      <c r="E986" s="12">
        <v>451</v>
      </c>
      <c r="F986" s="11" t="s">
        <v>623</v>
      </c>
      <c r="G986" s="11" t="s">
        <v>1859</v>
      </c>
      <c r="H986" s="10" t="s">
        <v>20</v>
      </c>
      <c r="I986" s="11" t="s">
        <v>21</v>
      </c>
      <c r="J986" s="12" t="s">
        <v>22</v>
      </c>
      <c r="K986" s="11" t="s">
        <v>23</v>
      </c>
      <c r="L986" s="13">
        <v>27636380</v>
      </c>
      <c r="M986" s="13">
        <v>21245320</v>
      </c>
      <c r="N986" s="13" t="str">
        <f>IF(Tbl_AppropInput[[#This Row],[Fund Detail Code]]="09119",Tbl_AppropInput[[#This Row],[Fund Group Name]],IF(ISNUMBER(SEARCH("covid",Tbl_AppropInput[[#This Row],[Fund Detail Name]]))=TRUE,"COVID Funds",Tbl_AppropInput[[#This Row],[Fund Group Name]]))</f>
        <v>General</v>
      </c>
      <c r="O986" s="13" t="str">
        <f>IF(Tbl_AppropInput[[#This Row],[Fund Detail Code]]="09119",Tbl_AppropInput[[#This Row],[Fund Group Code]],IF(ISNUMBER(SEARCH("covid",Tbl_AppropInput[[#This Row],[Fund Detail Name]]))=TRUE,"99",Tbl_AppropInput[[#This Row],[Fund Group Code]]))</f>
        <v>01</v>
      </c>
      <c r="P986" s="13">
        <f>VLOOKUP(Tbl_AppropInput[[#This Row],[Agency Code]],TblAgencies[],12,FALSE)</f>
        <v>765</v>
      </c>
    </row>
    <row r="987" spans="1:16" ht="15.6">
      <c r="A987" s="10" t="s">
        <v>1998</v>
      </c>
      <c r="B987" s="11" t="s">
        <v>385</v>
      </c>
      <c r="C987" s="12">
        <v>765</v>
      </c>
      <c r="D987" s="11" t="s">
        <v>621</v>
      </c>
      <c r="E987" s="12">
        <v>451</v>
      </c>
      <c r="F987" s="11" t="s">
        <v>623</v>
      </c>
      <c r="G987" s="11" t="s">
        <v>1858</v>
      </c>
      <c r="H987" s="10" t="s">
        <v>24</v>
      </c>
      <c r="I987" s="11" t="s">
        <v>25</v>
      </c>
      <c r="J987" s="12" t="s">
        <v>644</v>
      </c>
      <c r="K987" s="11" t="s">
        <v>645</v>
      </c>
      <c r="L987" s="13">
        <v>100000</v>
      </c>
      <c r="M987" s="13">
        <v>100000</v>
      </c>
      <c r="N987" s="13" t="str">
        <f>IF(Tbl_AppropInput[[#This Row],[Fund Detail Code]]="09119",Tbl_AppropInput[[#This Row],[Fund Group Name]],IF(ISNUMBER(SEARCH("covid",Tbl_AppropInput[[#This Row],[Fund Detail Name]]))=TRUE,"COVID Funds",Tbl_AppropInput[[#This Row],[Fund Group Name]]))</f>
        <v>Special</v>
      </c>
      <c r="O987" s="13" t="str">
        <f>IF(Tbl_AppropInput[[#This Row],[Fund Detail Code]]="09119",Tbl_AppropInput[[#This Row],[Fund Group Code]],IF(ISNUMBER(SEARCH("covid",Tbl_AppropInput[[#This Row],[Fund Detail Name]]))=TRUE,"99",Tbl_AppropInput[[#This Row],[Fund Group Code]]))</f>
        <v>02</v>
      </c>
      <c r="P987" s="13">
        <f>VLOOKUP(Tbl_AppropInput[[#This Row],[Agency Code]],TblAgencies[],12,FALSE)</f>
        <v>765</v>
      </c>
    </row>
    <row r="988" spans="1:16" ht="15.6">
      <c r="A988" s="10" t="s">
        <v>1998</v>
      </c>
      <c r="B988" s="11" t="s">
        <v>385</v>
      </c>
      <c r="C988" s="12">
        <v>765</v>
      </c>
      <c r="D988" s="11" t="s">
        <v>621</v>
      </c>
      <c r="E988" s="12">
        <v>451</v>
      </c>
      <c r="F988" s="11" t="s">
        <v>623</v>
      </c>
      <c r="G988" s="11" t="s">
        <v>1858</v>
      </c>
      <c r="H988" s="10" t="s">
        <v>40</v>
      </c>
      <c r="I988" s="11" t="s">
        <v>41</v>
      </c>
      <c r="J988" s="12" t="s">
        <v>2028</v>
      </c>
      <c r="K988" s="11" t="s">
        <v>2029</v>
      </c>
      <c r="L988" s="13">
        <v>267722</v>
      </c>
      <c r="M988" s="13">
        <v>267722</v>
      </c>
      <c r="N988" s="13" t="str">
        <f>IF(Tbl_AppropInput[[#This Row],[Fund Detail Code]]="09119",Tbl_AppropInput[[#This Row],[Fund Group Name]],IF(ISNUMBER(SEARCH("covid",Tbl_AppropInput[[#This Row],[Fund Detail Name]]))=TRUE,"COVID Funds",Tbl_AppropInput[[#This Row],[Fund Group Name]]))</f>
        <v>Dedicated Special Revenue</v>
      </c>
      <c r="O988" s="13" t="str">
        <f>IF(Tbl_AppropInput[[#This Row],[Fund Detail Code]]="09119",Tbl_AppropInput[[#This Row],[Fund Group Code]],IF(ISNUMBER(SEARCH("covid",Tbl_AppropInput[[#This Row],[Fund Detail Name]]))=TRUE,"99",Tbl_AppropInput[[#This Row],[Fund Group Code]]))</f>
        <v>09</v>
      </c>
      <c r="P988" s="13">
        <f>VLOOKUP(Tbl_AppropInput[[#This Row],[Agency Code]],TblAgencies[],12,FALSE)</f>
        <v>765</v>
      </c>
    </row>
    <row r="989" spans="1:16" ht="15.6">
      <c r="A989" s="10" t="s">
        <v>1998</v>
      </c>
      <c r="B989" s="11" t="s">
        <v>385</v>
      </c>
      <c r="C989" s="12">
        <v>765</v>
      </c>
      <c r="D989" s="11" t="s">
        <v>621</v>
      </c>
      <c r="E989" s="12">
        <v>451</v>
      </c>
      <c r="F989" s="11" t="s">
        <v>623</v>
      </c>
      <c r="G989" s="11" t="s">
        <v>1858</v>
      </c>
      <c r="H989" s="10" t="s">
        <v>40</v>
      </c>
      <c r="I989" s="11" t="s">
        <v>41</v>
      </c>
      <c r="J989" s="12" t="s">
        <v>2030</v>
      </c>
      <c r="K989" s="11" t="s">
        <v>2031</v>
      </c>
      <c r="L989" s="13">
        <v>0</v>
      </c>
      <c r="M989" s="13">
        <v>0</v>
      </c>
      <c r="N989" s="13" t="str">
        <f>IF(Tbl_AppropInput[[#This Row],[Fund Detail Code]]="09119",Tbl_AppropInput[[#This Row],[Fund Group Name]],IF(ISNUMBER(SEARCH("covid",Tbl_AppropInput[[#This Row],[Fund Detail Name]]))=TRUE,"COVID Funds",Tbl_AppropInput[[#This Row],[Fund Group Name]]))</f>
        <v>Dedicated Special Revenue</v>
      </c>
      <c r="O989" s="13" t="str">
        <f>IF(Tbl_AppropInput[[#This Row],[Fund Detail Code]]="09119",Tbl_AppropInput[[#This Row],[Fund Group Code]],IF(ISNUMBER(SEARCH("covid",Tbl_AppropInput[[#This Row],[Fund Detail Name]]))=TRUE,"99",Tbl_AppropInput[[#This Row],[Fund Group Code]]))</f>
        <v>09</v>
      </c>
      <c r="P989" s="13">
        <f>VLOOKUP(Tbl_AppropInput[[#This Row],[Agency Code]],TblAgencies[],12,FALSE)</f>
        <v>765</v>
      </c>
    </row>
    <row r="990" spans="1:16" ht="15.6">
      <c r="A990" s="10" t="s">
        <v>1998</v>
      </c>
      <c r="B990" s="11" t="s">
        <v>385</v>
      </c>
      <c r="C990" s="12">
        <v>765</v>
      </c>
      <c r="D990" s="11" t="s">
        <v>621</v>
      </c>
      <c r="E990" s="12">
        <v>451</v>
      </c>
      <c r="F990" s="11" t="s">
        <v>623</v>
      </c>
      <c r="G990" s="11" t="s">
        <v>1858</v>
      </c>
      <c r="H990" s="10" t="s">
        <v>30</v>
      </c>
      <c r="I990" s="11" t="s">
        <v>31</v>
      </c>
      <c r="J990" s="12" t="s">
        <v>32</v>
      </c>
      <c r="K990" s="11" t="s">
        <v>31</v>
      </c>
      <c r="L990" s="13">
        <v>29653443</v>
      </c>
      <c r="M990" s="13">
        <v>29362383</v>
      </c>
      <c r="N990" s="13" t="str">
        <f>IF(Tbl_AppropInput[[#This Row],[Fund Detail Code]]="09119",Tbl_AppropInput[[#This Row],[Fund Group Name]],IF(ISNUMBER(SEARCH("covid",Tbl_AppropInput[[#This Row],[Fund Detail Name]]))=TRUE,"COVID Funds",Tbl_AppropInput[[#This Row],[Fund Group Name]]))</f>
        <v>Federal Trust</v>
      </c>
      <c r="O990" s="13" t="str">
        <f>IF(Tbl_AppropInput[[#This Row],[Fund Detail Code]]="09119",Tbl_AppropInput[[#This Row],[Fund Group Code]],IF(ISNUMBER(SEARCH("covid",Tbl_AppropInput[[#This Row],[Fund Detail Name]]))=TRUE,"99",Tbl_AppropInput[[#This Row],[Fund Group Code]]))</f>
        <v>10</v>
      </c>
      <c r="P990" s="13">
        <f>VLOOKUP(Tbl_AppropInput[[#This Row],[Agency Code]],TblAgencies[],12,FALSE)</f>
        <v>765</v>
      </c>
    </row>
    <row r="991" spans="1:16" ht="15.6">
      <c r="A991" s="10" t="s">
        <v>1998</v>
      </c>
      <c r="B991" s="11" t="s">
        <v>385</v>
      </c>
      <c r="C991" s="12">
        <v>765</v>
      </c>
      <c r="D991" s="11" t="s">
        <v>621</v>
      </c>
      <c r="E991" s="12">
        <v>452</v>
      </c>
      <c r="F991" s="11" t="s">
        <v>635</v>
      </c>
      <c r="G991" s="11" t="s">
        <v>1859</v>
      </c>
      <c r="H991" s="10" t="s">
        <v>20</v>
      </c>
      <c r="I991" s="11" t="s">
        <v>21</v>
      </c>
      <c r="J991" s="12" t="s">
        <v>22</v>
      </c>
      <c r="K991" s="11" t="s">
        <v>23</v>
      </c>
      <c r="L991" s="13">
        <v>82548802</v>
      </c>
      <c r="M991" s="13">
        <v>82621709</v>
      </c>
      <c r="N991" s="13" t="str">
        <f>IF(Tbl_AppropInput[[#This Row],[Fund Detail Code]]="09119",Tbl_AppropInput[[#This Row],[Fund Group Name]],IF(ISNUMBER(SEARCH("covid",Tbl_AppropInput[[#This Row],[Fund Detail Name]]))=TRUE,"COVID Funds",Tbl_AppropInput[[#This Row],[Fund Group Name]]))</f>
        <v>General</v>
      </c>
      <c r="O991" s="13" t="str">
        <f>IF(Tbl_AppropInput[[#This Row],[Fund Detail Code]]="09119",Tbl_AppropInput[[#This Row],[Fund Group Code]],IF(ISNUMBER(SEARCH("covid",Tbl_AppropInput[[#This Row],[Fund Detail Name]]))=TRUE,"99",Tbl_AppropInput[[#This Row],[Fund Group Code]]))</f>
        <v>01</v>
      </c>
      <c r="P991" s="13">
        <f>VLOOKUP(Tbl_AppropInput[[#This Row],[Agency Code]],TblAgencies[],12,FALSE)</f>
        <v>765</v>
      </c>
    </row>
    <row r="992" spans="1:16" ht="15.6">
      <c r="A992" s="10" t="s">
        <v>1998</v>
      </c>
      <c r="B992" s="11" t="s">
        <v>385</v>
      </c>
      <c r="C992" s="12">
        <v>765</v>
      </c>
      <c r="D992" s="11" t="s">
        <v>621</v>
      </c>
      <c r="E992" s="12">
        <v>452</v>
      </c>
      <c r="F992" s="11" t="s">
        <v>635</v>
      </c>
      <c r="G992" s="11" t="s">
        <v>1858</v>
      </c>
      <c r="H992" s="10" t="s">
        <v>30</v>
      </c>
      <c r="I992" s="11" t="s">
        <v>31</v>
      </c>
      <c r="J992" s="12" t="s">
        <v>32</v>
      </c>
      <c r="K992" s="11" t="s">
        <v>31</v>
      </c>
      <c r="L992" s="13">
        <v>71938682</v>
      </c>
      <c r="M992" s="13">
        <v>72536664</v>
      </c>
      <c r="N992" s="13" t="str">
        <f>IF(Tbl_AppropInput[[#This Row],[Fund Detail Code]]="09119",Tbl_AppropInput[[#This Row],[Fund Group Name]],IF(ISNUMBER(SEARCH("covid",Tbl_AppropInput[[#This Row],[Fund Detail Name]]))=TRUE,"COVID Funds",Tbl_AppropInput[[#This Row],[Fund Group Name]]))</f>
        <v>Federal Trust</v>
      </c>
      <c r="O992" s="13" t="str">
        <f>IF(Tbl_AppropInput[[#This Row],[Fund Detail Code]]="09119",Tbl_AppropInput[[#This Row],[Fund Group Code]],IF(ISNUMBER(SEARCH("covid",Tbl_AppropInput[[#This Row],[Fund Detail Name]]))=TRUE,"99",Tbl_AppropInput[[#This Row],[Fund Group Code]]))</f>
        <v>10</v>
      </c>
      <c r="P992" s="13">
        <f>VLOOKUP(Tbl_AppropInput[[#This Row],[Agency Code]],TblAgencies[],12,FALSE)</f>
        <v>765</v>
      </c>
    </row>
    <row r="993" spans="1:16" ht="15.6">
      <c r="A993" s="10" t="s">
        <v>1998</v>
      </c>
      <c r="B993" s="11" t="s">
        <v>385</v>
      </c>
      <c r="C993" s="12">
        <v>765</v>
      </c>
      <c r="D993" s="11" t="s">
        <v>621</v>
      </c>
      <c r="E993" s="12">
        <v>460</v>
      </c>
      <c r="F993" s="11" t="s">
        <v>639</v>
      </c>
      <c r="G993" s="11" t="s">
        <v>1859</v>
      </c>
      <c r="H993" s="10" t="s">
        <v>20</v>
      </c>
      <c r="I993" s="11" t="s">
        <v>21</v>
      </c>
      <c r="J993" s="12" t="s">
        <v>22</v>
      </c>
      <c r="K993" s="11" t="s">
        <v>23</v>
      </c>
      <c r="L993" s="13">
        <v>148475202</v>
      </c>
      <c r="M993" s="13">
        <v>148428684</v>
      </c>
      <c r="N993" s="13" t="str">
        <f>IF(Tbl_AppropInput[[#This Row],[Fund Detail Code]]="09119",Tbl_AppropInput[[#This Row],[Fund Group Name]],IF(ISNUMBER(SEARCH("covid",Tbl_AppropInput[[#This Row],[Fund Detail Name]]))=TRUE,"COVID Funds",Tbl_AppropInput[[#This Row],[Fund Group Name]]))</f>
        <v>General</v>
      </c>
      <c r="O993" s="13" t="str">
        <f>IF(Tbl_AppropInput[[#This Row],[Fund Detail Code]]="09119",Tbl_AppropInput[[#This Row],[Fund Group Code]],IF(ISNUMBER(SEARCH("covid",Tbl_AppropInput[[#This Row],[Fund Detail Name]]))=TRUE,"99",Tbl_AppropInput[[#This Row],[Fund Group Code]]))</f>
        <v>01</v>
      </c>
      <c r="P993" s="13">
        <f>VLOOKUP(Tbl_AppropInput[[#This Row],[Agency Code]],TblAgencies[],12,FALSE)</f>
        <v>765</v>
      </c>
    </row>
    <row r="994" spans="1:16" ht="15.6">
      <c r="A994" s="10" t="s">
        <v>1998</v>
      </c>
      <c r="B994" s="11" t="s">
        <v>385</v>
      </c>
      <c r="C994" s="12">
        <v>765</v>
      </c>
      <c r="D994" s="11" t="s">
        <v>621</v>
      </c>
      <c r="E994" s="12">
        <v>460</v>
      </c>
      <c r="F994" s="11" t="s">
        <v>639</v>
      </c>
      <c r="G994" s="11" t="s">
        <v>1858</v>
      </c>
      <c r="H994" s="10" t="s">
        <v>40</v>
      </c>
      <c r="I994" s="11" t="s">
        <v>41</v>
      </c>
      <c r="J994" s="12" t="s">
        <v>2028</v>
      </c>
      <c r="K994" s="11" t="s">
        <v>2029</v>
      </c>
      <c r="L994" s="13">
        <v>432278</v>
      </c>
      <c r="M994" s="13">
        <v>432278</v>
      </c>
      <c r="N994" s="13" t="str">
        <f>IF(Tbl_AppropInput[[#This Row],[Fund Detail Code]]="09119",Tbl_AppropInput[[#This Row],[Fund Group Name]],IF(ISNUMBER(SEARCH("covid",Tbl_AppropInput[[#This Row],[Fund Detail Name]]))=TRUE,"COVID Funds",Tbl_AppropInput[[#This Row],[Fund Group Name]]))</f>
        <v>Dedicated Special Revenue</v>
      </c>
      <c r="O994" s="13" t="str">
        <f>IF(Tbl_AppropInput[[#This Row],[Fund Detail Code]]="09119",Tbl_AppropInput[[#This Row],[Fund Group Code]],IF(ISNUMBER(SEARCH("covid",Tbl_AppropInput[[#This Row],[Fund Detail Name]]))=TRUE,"99",Tbl_AppropInput[[#This Row],[Fund Group Code]]))</f>
        <v>09</v>
      </c>
      <c r="P994" s="13">
        <f>VLOOKUP(Tbl_AppropInput[[#This Row],[Agency Code]],TblAgencies[],12,FALSE)</f>
        <v>765</v>
      </c>
    </row>
    <row r="995" spans="1:16" ht="15.6">
      <c r="A995" s="10" t="s">
        <v>1998</v>
      </c>
      <c r="B995" s="11" t="s">
        <v>385</v>
      </c>
      <c r="C995" s="12">
        <v>765</v>
      </c>
      <c r="D995" s="11" t="s">
        <v>621</v>
      </c>
      <c r="E995" s="12">
        <v>460</v>
      </c>
      <c r="F995" s="11" t="s">
        <v>639</v>
      </c>
      <c r="G995" s="11" t="s">
        <v>1858</v>
      </c>
      <c r="H995" s="10" t="s">
        <v>40</v>
      </c>
      <c r="I995" s="11" t="s">
        <v>41</v>
      </c>
      <c r="J995" s="12" t="s">
        <v>640</v>
      </c>
      <c r="K995" s="11" t="s">
        <v>641</v>
      </c>
      <c r="L995" s="13">
        <v>3000000</v>
      </c>
      <c r="M995" s="13">
        <v>3000000</v>
      </c>
      <c r="N995" s="13" t="str">
        <f>IF(Tbl_AppropInput[[#This Row],[Fund Detail Code]]="09119",Tbl_AppropInput[[#This Row],[Fund Group Name]],IF(ISNUMBER(SEARCH("covid",Tbl_AppropInput[[#This Row],[Fund Detail Name]]))=TRUE,"COVID Funds",Tbl_AppropInput[[#This Row],[Fund Group Name]]))</f>
        <v>Dedicated Special Revenue</v>
      </c>
      <c r="O995" s="13" t="str">
        <f>IF(Tbl_AppropInput[[#This Row],[Fund Detail Code]]="09119",Tbl_AppropInput[[#This Row],[Fund Group Code]],IF(ISNUMBER(SEARCH("covid",Tbl_AppropInput[[#This Row],[Fund Detail Name]]))=TRUE,"99",Tbl_AppropInput[[#This Row],[Fund Group Code]]))</f>
        <v>09</v>
      </c>
      <c r="P995" s="13">
        <f>VLOOKUP(Tbl_AppropInput[[#This Row],[Agency Code]],TblAgencies[],12,FALSE)</f>
        <v>765</v>
      </c>
    </row>
    <row r="996" spans="1:16" ht="15.6">
      <c r="A996" s="10" t="s">
        <v>1998</v>
      </c>
      <c r="B996" s="11" t="s">
        <v>385</v>
      </c>
      <c r="C996" s="12">
        <v>765</v>
      </c>
      <c r="D996" s="11" t="s">
        <v>621</v>
      </c>
      <c r="E996" s="12">
        <v>460</v>
      </c>
      <c r="F996" s="11" t="s">
        <v>639</v>
      </c>
      <c r="G996" s="11" t="s">
        <v>1858</v>
      </c>
      <c r="H996" s="10" t="s">
        <v>40</v>
      </c>
      <c r="I996" s="11" t="s">
        <v>41</v>
      </c>
      <c r="J996" s="12" t="s">
        <v>2030</v>
      </c>
      <c r="K996" s="11" t="s">
        <v>2031</v>
      </c>
      <c r="L996" s="13">
        <v>0</v>
      </c>
      <c r="M996" s="13">
        <v>0</v>
      </c>
      <c r="N996" s="13" t="str">
        <f>IF(Tbl_AppropInput[[#This Row],[Fund Detail Code]]="09119",Tbl_AppropInput[[#This Row],[Fund Group Name]],IF(ISNUMBER(SEARCH("covid",Tbl_AppropInput[[#This Row],[Fund Detail Name]]))=TRUE,"COVID Funds",Tbl_AppropInput[[#This Row],[Fund Group Name]]))</f>
        <v>Dedicated Special Revenue</v>
      </c>
      <c r="O996" s="13" t="str">
        <f>IF(Tbl_AppropInput[[#This Row],[Fund Detail Code]]="09119",Tbl_AppropInput[[#This Row],[Fund Group Code]],IF(ISNUMBER(SEARCH("covid",Tbl_AppropInput[[#This Row],[Fund Detail Name]]))=TRUE,"99",Tbl_AppropInput[[#This Row],[Fund Group Code]]))</f>
        <v>09</v>
      </c>
      <c r="P996" s="13">
        <f>VLOOKUP(Tbl_AppropInput[[#This Row],[Agency Code]],TblAgencies[],12,FALSE)</f>
        <v>765</v>
      </c>
    </row>
    <row r="997" spans="1:16" ht="15.6">
      <c r="A997" s="10" t="s">
        <v>1998</v>
      </c>
      <c r="B997" s="11" t="s">
        <v>385</v>
      </c>
      <c r="C997" s="12">
        <v>765</v>
      </c>
      <c r="D997" s="11" t="s">
        <v>621</v>
      </c>
      <c r="E997" s="12">
        <v>460</v>
      </c>
      <c r="F997" s="11" t="s">
        <v>639</v>
      </c>
      <c r="G997" s="11" t="s">
        <v>1858</v>
      </c>
      <c r="H997" s="10" t="s">
        <v>40</v>
      </c>
      <c r="I997" s="11" t="s">
        <v>41</v>
      </c>
      <c r="J997" s="12" t="s">
        <v>544</v>
      </c>
      <c r="K997" s="11" t="s">
        <v>2016</v>
      </c>
      <c r="L997" s="13">
        <v>5942638</v>
      </c>
      <c r="M997" s="13">
        <v>5942638</v>
      </c>
      <c r="N997" s="13" t="str">
        <f>IF(Tbl_AppropInput[[#This Row],[Fund Detail Code]]="09119",Tbl_AppropInput[[#This Row],[Fund Group Name]],IF(ISNUMBER(SEARCH("covid",Tbl_AppropInput[[#This Row],[Fund Detail Name]]))=TRUE,"COVID Funds",Tbl_AppropInput[[#This Row],[Fund Group Name]]))</f>
        <v>Dedicated Special Revenue</v>
      </c>
      <c r="O997" s="13" t="str">
        <f>IF(Tbl_AppropInput[[#This Row],[Fund Detail Code]]="09119",Tbl_AppropInput[[#This Row],[Fund Group Code]],IF(ISNUMBER(SEARCH("covid",Tbl_AppropInput[[#This Row],[Fund Detail Name]]))=TRUE,"99",Tbl_AppropInput[[#This Row],[Fund Group Code]]))</f>
        <v>09</v>
      </c>
      <c r="P997" s="13">
        <f>VLOOKUP(Tbl_AppropInput[[#This Row],[Agency Code]],TblAgencies[],12,FALSE)</f>
        <v>765</v>
      </c>
    </row>
    <row r="998" spans="1:16" ht="15.6">
      <c r="A998" s="10" t="s">
        <v>1998</v>
      </c>
      <c r="B998" s="11" t="s">
        <v>385</v>
      </c>
      <c r="C998" s="12">
        <v>765</v>
      </c>
      <c r="D998" s="11" t="s">
        <v>621</v>
      </c>
      <c r="E998" s="12">
        <v>460</v>
      </c>
      <c r="F998" s="11" t="s">
        <v>639</v>
      </c>
      <c r="G998" s="11" t="s">
        <v>1858</v>
      </c>
      <c r="H998" s="10" t="s">
        <v>30</v>
      </c>
      <c r="I998" s="11" t="s">
        <v>31</v>
      </c>
      <c r="J998" s="12" t="s">
        <v>32</v>
      </c>
      <c r="K998" s="11" t="s">
        <v>31</v>
      </c>
      <c r="L998" s="13">
        <v>394913354</v>
      </c>
      <c r="M998" s="13">
        <v>394913354</v>
      </c>
      <c r="N998" s="13" t="str">
        <f>IF(Tbl_AppropInput[[#This Row],[Fund Detail Code]]="09119",Tbl_AppropInput[[#This Row],[Fund Group Name]],IF(ISNUMBER(SEARCH("covid",Tbl_AppropInput[[#This Row],[Fund Detail Name]]))=TRUE,"COVID Funds",Tbl_AppropInput[[#This Row],[Fund Group Name]]))</f>
        <v>Federal Trust</v>
      </c>
      <c r="O998" s="13" t="str">
        <f>IF(Tbl_AppropInput[[#This Row],[Fund Detail Code]]="09119",Tbl_AppropInput[[#This Row],[Fund Group Code]],IF(ISNUMBER(SEARCH("covid",Tbl_AppropInput[[#This Row],[Fund Detail Name]]))=TRUE,"99",Tbl_AppropInput[[#This Row],[Fund Group Code]]))</f>
        <v>10</v>
      </c>
      <c r="P998" s="13">
        <f>VLOOKUP(Tbl_AppropInput[[#This Row],[Agency Code]],TblAgencies[],12,FALSE)</f>
        <v>765</v>
      </c>
    </row>
    <row r="999" spans="1:16" ht="15.6">
      <c r="A999" s="10" t="s">
        <v>1998</v>
      </c>
      <c r="B999" s="11" t="s">
        <v>385</v>
      </c>
      <c r="C999" s="12">
        <v>765</v>
      </c>
      <c r="D999" s="11" t="s">
        <v>621</v>
      </c>
      <c r="E999" s="12">
        <v>463</v>
      </c>
      <c r="F999" s="11" t="s">
        <v>643</v>
      </c>
      <c r="G999" s="11" t="s">
        <v>1859</v>
      </c>
      <c r="H999" s="10" t="s">
        <v>20</v>
      </c>
      <c r="I999" s="11" t="s">
        <v>21</v>
      </c>
      <c r="J999" s="12" t="s">
        <v>22</v>
      </c>
      <c r="K999" s="11" t="s">
        <v>23</v>
      </c>
      <c r="L999" s="13">
        <v>12958944</v>
      </c>
      <c r="M999" s="13">
        <v>12958944</v>
      </c>
      <c r="N999" s="13" t="str">
        <f>IF(Tbl_AppropInput[[#This Row],[Fund Detail Code]]="09119",Tbl_AppropInput[[#This Row],[Fund Group Name]],IF(ISNUMBER(SEARCH("covid",Tbl_AppropInput[[#This Row],[Fund Detail Name]]))=TRUE,"COVID Funds",Tbl_AppropInput[[#This Row],[Fund Group Name]]))</f>
        <v>General</v>
      </c>
      <c r="O999" s="13" t="str">
        <f>IF(Tbl_AppropInput[[#This Row],[Fund Detail Code]]="09119",Tbl_AppropInput[[#This Row],[Fund Group Code]],IF(ISNUMBER(SEARCH("covid",Tbl_AppropInput[[#This Row],[Fund Detail Name]]))=TRUE,"99",Tbl_AppropInput[[#This Row],[Fund Group Code]]))</f>
        <v>01</v>
      </c>
      <c r="P999" s="13">
        <f>VLOOKUP(Tbl_AppropInput[[#This Row],[Agency Code]],TblAgencies[],12,FALSE)</f>
        <v>765</v>
      </c>
    </row>
    <row r="1000" spans="1:16" ht="15.6">
      <c r="A1000" s="10" t="s">
        <v>1998</v>
      </c>
      <c r="B1000" s="11" t="s">
        <v>385</v>
      </c>
      <c r="C1000" s="12">
        <v>765</v>
      </c>
      <c r="D1000" s="11" t="s">
        <v>621</v>
      </c>
      <c r="E1000" s="12">
        <v>463</v>
      </c>
      <c r="F1000" s="11" t="s">
        <v>643</v>
      </c>
      <c r="G1000" s="11" t="s">
        <v>1858</v>
      </c>
      <c r="H1000" s="10" t="s">
        <v>24</v>
      </c>
      <c r="I1000" s="11" t="s">
        <v>25</v>
      </c>
      <c r="J1000" s="12" t="s">
        <v>644</v>
      </c>
      <c r="K1000" s="11" t="s">
        <v>645</v>
      </c>
      <c r="L1000" s="13">
        <v>451142</v>
      </c>
      <c r="M1000" s="13">
        <v>451142</v>
      </c>
      <c r="N1000" s="13" t="str">
        <f>IF(Tbl_AppropInput[[#This Row],[Fund Detail Code]]="09119",Tbl_AppropInput[[#This Row],[Fund Group Name]],IF(ISNUMBER(SEARCH("covid",Tbl_AppropInput[[#This Row],[Fund Detail Name]]))=TRUE,"COVID Funds",Tbl_AppropInput[[#This Row],[Fund Group Name]]))</f>
        <v>Special</v>
      </c>
      <c r="O1000" s="13" t="str">
        <f>IF(Tbl_AppropInput[[#This Row],[Fund Detail Code]]="09119",Tbl_AppropInput[[#This Row],[Fund Group Code]],IF(ISNUMBER(SEARCH("covid",Tbl_AppropInput[[#This Row],[Fund Detail Name]]))=TRUE,"99",Tbl_AppropInput[[#This Row],[Fund Group Code]]))</f>
        <v>02</v>
      </c>
      <c r="P1000" s="13">
        <f>VLOOKUP(Tbl_AppropInput[[#This Row],[Agency Code]],TblAgencies[],12,FALSE)</f>
        <v>765</v>
      </c>
    </row>
    <row r="1001" spans="1:16" ht="15.6">
      <c r="A1001" s="10" t="s">
        <v>1998</v>
      </c>
      <c r="B1001" s="11" t="s">
        <v>385</v>
      </c>
      <c r="C1001" s="12">
        <v>765</v>
      </c>
      <c r="D1001" s="11" t="s">
        <v>621</v>
      </c>
      <c r="E1001" s="12">
        <v>463</v>
      </c>
      <c r="F1001" s="11" t="s">
        <v>643</v>
      </c>
      <c r="G1001" s="11" t="s">
        <v>1858</v>
      </c>
      <c r="H1001" s="10" t="s">
        <v>24</v>
      </c>
      <c r="I1001" s="11" t="s">
        <v>25</v>
      </c>
      <c r="J1001" s="12" t="s">
        <v>646</v>
      </c>
      <c r="K1001" s="11" t="s">
        <v>2032</v>
      </c>
      <c r="L1001" s="13">
        <v>21363060</v>
      </c>
      <c r="M1001" s="13">
        <v>21471044</v>
      </c>
      <c r="N1001" s="13" t="str">
        <f>IF(Tbl_AppropInput[[#This Row],[Fund Detail Code]]="09119",Tbl_AppropInput[[#This Row],[Fund Group Name]],IF(ISNUMBER(SEARCH("covid",Tbl_AppropInput[[#This Row],[Fund Detail Name]]))=TRUE,"COVID Funds",Tbl_AppropInput[[#This Row],[Fund Group Name]]))</f>
        <v>Special</v>
      </c>
      <c r="O1001" s="13" t="str">
        <f>IF(Tbl_AppropInput[[#This Row],[Fund Detail Code]]="09119",Tbl_AppropInput[[#This Row],[Fund Group Code]],IF(ISNUMBER(SEARCH("covid",Tbl_AppropInput[[#This Row],[Fund Detail Name]]))=TRUE,"99",Tbl_AppropInput[[#This Row],[Fund Group Code]]))</f>
        <v>02</v>
      </c>
      <c r="P1001" s="13">
        <f>VLOOKUP(Tbl_AppropInput[[#This Row],[Agency Code]],TblAgencies[],12,FALSE)</f>
        <v>765</v>
      </c>
    </row>
    <row r="1002" spans="1:16" ht="15.6">
      <c r="A1002" s="10" t="s">
        <v>1998</v>
      </c>
      <c r="B1002" s="11" t="s">
        <v>385</v>
      </c>
      <c r="C1002" s="12">
        <v>765</v>
      </c>
      <c r="D1002" s="11" t="s">
        <v>621</v>
      </c>
      <c r="E1002" s="12">
        <v>463</v>
      </c>
      <c r="F1002" s="11" t="s">
        <v>643</v>
      </c>
      <c r="G1002" s="11" t="s">
        <v>1858</v>
      </c>
      <c r="H1002" s="10" t="s">
        <v>24</v>
      </c>
      <c r="I1002" s="11" t="s">
        <v>25</v>
      </c>
      <c r="J1002" s="12" t="s">
        <v>648</v>
      </c>
      <c r="K1002" s="11" t="s">
        <v>2033</v>
      </c>
      <c r="L1002" s="13">
        <v>13267793</v>
      </c>
      <c r="M1002" s="13">
        <v>13267793</v>
      </c>
      <c r="N1002" s="13" t="str">
        <f>IF(Tbl_AppropInput[[#This Row],[Fund Detail Code]]="09119",Tbl_AppropInput[[#This Row],[Fund Group Name]],IF(ISNUMBER(SEARCH("covid",Tbl_AppropInput[[#This Row],[Fund Detail Name]]))=TRUE,"COVID Funds",Tbl_AppropInput[[#This Row],[Fund Group Name]]))</f>
        <v>Special</v>
      </c>
      <c r="O1002" s="13" t="str">
        <f>IF(Tbl_AppropInput[[#This Row],[Fund Detail Code]]="09119",Tbl_AppropInput[[#This Row],[Fund Group Code]],IF(ISNUMBER(SEARCH("covid",Tbl_AppropInput[[#This Row],[Fund Detail Name]]))=TRUE,"99",Tbl_AppropInput[[#This Row],[Fund Group Code]]))</f>
        <v>02</v>
      </c>
      <c r="P1002" s="13">
        <f>VLOOKUP(Tbl_AppropInput[[#This Row],[Agency Code]],TblAgencies[],12,FALSE)</f>
        <v>765</v>
      </c>
    </row>
    <row r="1003" spans="1:16" ht="15.6">
      <c r="A1003" s="10" t="s">
        <v>1998</v>
      </c>
      <c r="B1003" s="11" t="s">
        <v>385</v>
      </c>
      <c r="C1003" s="12">
        <v>765</v>
      </c>
      <c r="D1003" s="11" t="s">
        <v>621</v>
      </c>
      <c r="E1003" s="12">
        <v>463</v>
      </c>
      <c r="F1003" s="11" t="s">
        <v>643</v>
      </c>
      <c r="G1003" s="11" t="s">
        <v>1858</v>
      </c>
      <c r="H1003" s="10" t="s">
        <v>24</v>
      </c>
      <c r="I1003" s="11" t="s">
        <v>25</v>
      </c>
      <c r="J1003" s="12" t="s">
        <v>650</v>
      </c>
      <c r="K1003" s="11" t="s">
        <v>2034</v>
      </c>
      <c r="L1003" s="13">
        <v>664906309</v>
      </c>
      <c r="M1003" s="13">
        <v>664906309</v>
      </c>
      <c r="N1003" s="13" t="str">
        <f>IF(Tbl_AppropInput[[#This Row],[Fund Detail Code]]="09119",Tbl_AppropInput[[#This Row],[Fund Group Name]],IF(ISNUMBER(SEARCH("covid",Tbl_AppropInput[[#This Row],[Fund Detail Name]]))=TRUE,"COVID Funds",Tbl_AppropInput[[#This Row],[Fund Group Name]]))</f>
        <v>Special</v>
      </c>
      <c r="O1003" s="13" t="str">
        <f>IF(Tbl_AppropInput[[#This Row],[Fund Detail Code]]="09119",Tbl_AppropInput[[#This Row],[Fund Group Code]],IF(ISNUMBER(SEARCH("covid",Tbl_AppropInput[[#This Row],[Fund Detail Name]]))=TRUE,"99",Tbl_AppropInput[[#This Row],[Fund Group Code]]))</f>
        <v>02</v>
      </c>
      <c r="P1003" s="13">
        <f>VLOOKUP(Tbl_AppropInput[[#This Row],[Agency Code]],TblAgencies[],12,FALSE)</f>
        <v>765</v>
      </c>
    </row>
    <row r="1004" spans="1:16" ht="15.6">
      <c r="A1004" s="10" t="s">
        <v>1998</v>
      </c>
      <c r="B1004" s="11" t="s">
        <v>385</v>
      </c>
      <c r="C1004" s="12">
        <v>765</v>
      </c>
      <c r="D1004" s="11" t="s">
        <v>621</v>
      </c>
      <c r="E1004" s="12">
        <v>463</v>
      </c>
      <c r="F1004" s="11" t="s">
        <v>643</v>
      </c>
      <c r="G1004" s="11" t="s">
        <v>1858</v>
      </c>
      <c r="H1004" s="10" t="s">
        <v>30</v>
      </c>
      <c r="I1004" s="11" t="s">
        <v>31</v>
      </c>
      <c r="J1004" s="12" t="s">
        <v>32</v>
      </c>
      <c r="K1004" s="11" t="s">
        <v>31</v>
      </c>
      <c r="L1004" s="13">
        <v>73579799</v>
      </c>
      <c r="M1004" s="13">
        <v>73789415</v>
      </c>
      <c r="N1004" s="13" t="str">
        <f>IF(Tbl_AppropInput[[#This Row],[Fund Detail Code]]="09119",Tbl_AppropInput[[#This Row],[Fund Group Name]],IF(ISNUMBER(SEARCH("covid",Tbl_AppropInput[[#This Row],[Fund Detail Name]]))=TRUE,"COVID Funds",Tbl_AppropInput[[#This Row],[Fund Group Name]]))</f>
        <v>Federal Trust</v>
      </c>
      <c r="O1004" s="13" t="str">
        <f>IF(Tbl_AppropInput[[#This Row],[Fund Detail Code]]="09119",Tbl_AppropInput[[#This Row],[Fund Group Code]],IF(ISNUMBER(SEARCH("covid",Tbl_AppropInput[[#This Row],[Fund Detail Name]]))=TRUE,"99",Tbl_AppropInput[[#This Row],[Fund Group Code]]))</f>
        <v>10</v>
      </c>
      <c r="P1004" s="13">
        <f>VLOOKUP(Tbl_AppropInput[[#This Row],[Agency Code]],TblAgencies[],12,FALSE)</f>
        <v>765</v>
      </c>
    </row>
    <row r="1005" spans="1:16" ht="15.6">
      <c r="A1005" s="10" t="s">
        <v>1998</v>
      </c>
      <c r="B1005" s="11" t="s">
        <v>385</v>
      </c>
      <c r="C1005" s="12">
        <v>765</v>
      </c>
      <c r="D1005" s="11" t="s">
        <v>621</v>
      </c>
      <c r="E1005" s="12">
        <v>468</v>
      </c>
      <c r="F1005" s="11" t="s">
        <v>437</v>
      </c>
      <c r="G1005" s="11" t="s">
        <v>1859</v>
      </c>
      <c r="H1005" s="10" t="s">
        <v>20</v>
      </c>
      <c r="I1005" s="11" t="s">
        <v>21</v>
      </c>
      <c r="J1005" s="12" t="s">
        <v>22</v>
      </c>
      <c r="K1005" s="11" t="s">
        <v>23</v>
      </c>
      <c r="L1005" s="13">
        <v>31022734</v>
      </c>
      <c r="M1005" s="13">
        <v>31022734</v>
      </c>
      <c r="N1005" s="13" t="str">
        <f>IF(Tbl_AppropInput[[#This Row],[Fund Detail Code]]="09119",Tbl_AppropInput[[#This Row],[Fund Group Name]],IF(ISNUMBER(SEARCH("covid",Tbl_AppropInput[[#This Row],[Fund Detail Name]]))=TRUE,"COVID Funds",Tbl_AppropInput[[#This Row],[Fund Group Name]]))</f>
        <v>General</v>
      </c>
      <c r="O1005" s="13" t="str">
        <f>IF(Tbl_AppropInput[[#This Row],[Fund Detail Code]]="09119",Tbl_AppropInput[[#This Row],[Fund Group Code]],IF(ISNUMBER(SEARCH("covid",Tbl_AppropInput[[#This Row],[Fund Detail Name]]))=TRUE,"99",Tbl_AppropInput[[#This Row],[Fund Group Code]]))</f>
        <v>01</v>
      </c>
      <c r="P1005" s="13">
        <f>VLOOKUP(Tbl_AppropInput[[#This Row],[Agency Code]],TblAgencies[],12,FALSE)</f>
        <v>765</v>
      </c>
    </row>
    <row r="1006" spans="1:16" ht="15.6">
      <c r="A1006" s="10" t="s">
        <v>1998</v>
      </c>
      <c r="B1006" s="11" t="s">
        <v>385</v>
      </c>
      <c r="C1006" s="12">
        <v>765</v>
      </c>
      <c r="D1006" s="11" t="s">
        <v>621</v>
      </c>
      <c r="E1006" s="12">
        <v>468</v>
      </c>
      <c r="F1006" s="11" t="s">
        <v>437</v>
      </c>
      <c r="G1006" s="11" t="s">
        <v>1858</v>
      </c>
      <c r="H1006" s="10" t="s">
        <v>30</v>
      </c>
      <c r="I1006" s="11" t="s">
        <v>31</v>
      </c>
      <c r="J1006" s="12" t="s">
        <v>32</v>
      </c>
      <c r="K1006" s="11" t="s">
        <v>31</v>
      </c>
      <c r="L1006" s="13">
        <v>17205028</v>
      </c>
      <c r="M1006" s="13">
        <v>17205028</v>
      </c>
      <c r="N1006" s="13" t="str">
        <f>IF(Tbl_AppropInput[[#This Row],[Fund Detail Code]]="09119",Tbl_AppropInput[[#This Row],[Fund Group Name]],IF(ISNUMBER(SEARCH("covid",Tbl_AppropInput[[#This Row],[Fund Detail Name]]))=TRUE,"COVID Funds",Tbl_AppropInput[[#This Row],[Fund Group Name]]))</f>
        <v>Federal Trust</v>
      </c>
      <c r="O1006" s="13" t="str">
        <f>IF(Tbl_AppropInput[[#This Row],[Fund Detail Code]]="09119",Tbl_AppropInput[[#This Row],[Fund Group Code]],IF(ISNUMBER(SEARCH("covid",Tbl_AppropInput[[#This Row],[Fund Detail Name]]))=TRUE,"99",Tbl_AppropInput[[#This Row],[Fund Group Code]]))</f>
        <v>10</v>
      </c>
      <c r="P1006" s="13">
        <f>VLOOKUP(Tbl_AppropInput[[#This Row],[Agency Code]],TblAgencies[],12,FALSE)</f>
        <v>765</v>
      </c>
    </row>
    <row r="1007" spans="1:16" ht="15.6">
      <c r="A1007" s="10" t="s">
        <v>1998</v>
      </c>
      <c r="B1007" s="11" t="s">
        <v>385</v>
      </c>
      <c r="C1007" s="12">
        <v>765</v>
      </c>
      <c r="D1007" s="11" t="s">
        <v>621</v>
      </c>
      <c r="E1007" s="12">
        <v>469</v>
      </c>
      <c r="F1007" s="11" t="s">
        <v>655</v>
      </c>
      <c r="G1007" s="11" t="s">
        <v>1859</v>
      </c>
      <c r="H1007" s="10" t="s">
        <v>20</v>
      </c>
      <c r="I1007" s="11" t="s">
        <v>21</v>
      </c>
      <c r="J1007" s="12" t="s">
        <v>22</v>
      </c>
      <c r="K1007" s="11" t="s">
        <v>23</v>
      </c>
      <c r="L1007" s="13">
        <v>143143135</v>
      </c>
      <c r="M1007" s="13">
        <v>149452564</v>
      </c>
      <c r="N1007" s="13" t="str">
        <f>IF(Tbl_AppropInput[[#This Row],[Fund Detail Code]]="09119",Tbl_AppropInput[[#This Row],[Fund Group Name]],IF(ISNUMBER(SEARCH("covid",Tbl_AppropInput[[#This Row],[Fund Detail Name]]))=TRUE,"COVID Funds",Tbl_AppropInput[[#This Row],[Fund Group Name]]))</f>
        <v>General</v>
      </c>
      <c r="O1007" s="13" t="str">
        <f>IF(Tbl_AppropInput[[#This Row],[Fund Detail Code]]="09119",Tbl_AppropInput[[#This Row],[Fund Group Code]],IF(ISNUMBER(SEARCH("covid",Tbl_AppropInput[[#This Row],[Fund Detail Name]]))=TRUE,"99",Tbl_AppropInput[[#This Row],[Fund Group Code]]))</f>
        <v>01</v>
      </c>
      <c r="P1007" s="13">
        <f>VLOOKUP(Tbl_AppropInput[[#This Row],[Agency Code]],TblAgencies[],12,FALSE)</f>
        <v>765</v>
      </c>
    </row>
    <row r="1008" spans="1:16" ht="15.6">
      <c r="A1008" s="10" t="s">
        <v>1998</v>
      </c>
      <c r="B1008" s="11" t="s">
        <v>385</v>
      </c>
      <c r="C1008" s="12">
        <v>765</v>
      </c>
      <c r="D1008" s="11" t="s">
        <v>621</v>
      </c>
      <c r="E1008" s="12">
        <v>469</v>
      </c>
      <c r="F1008" s="11" t="s">
        <v>655</v>
      </c>
      <c r="G1008" s="11" t="s">
        <v>1858</v>
      </c>
      <c r="H1008" s="10" t="s">
        <v>24</v>
      </c>
      <c r="I1008" s="11" t="s">
        <v>25</v>
      </c>
      <c r="J1008" s="12" t="s">
        <v>656</v>
      </c>
      <c r="K1008" s="11" t="s">
        <v>657</v>
      </c>
      <c r="L1008" s="13">
        <v>2434593</v>
      </c>
      <c r="M1008" s="13">
        <v>2434593</v>
      </c>
      <c r="N1008" s="13" t="str">
        <f>IF(Tbl_AppropInput[[#This Row],[Fund Detail Code]]="09119",Tbl_AppropInput[[#This Row],[Fund Group Name]],IF(ISNUMBER(SEARCH("covid",Tbl_AppropInput[[#This Row],[Fund Detail Name]]))=TRUE,"COVID Funds",Tbl_AppropInput[[#This Row],[Fund Group Name]]))</f>
        <v>Special</v>
      </c>
      <c r="O1008" s="13" t="str">
        <f>IF(Tbl_AppropInput[[#This Row],[Fund Detail Code]]="09119",Tbl_AppropInput[[#This Row],[Fund Group Code]],IF(ISNUMBER(SEARCH("covid",Tbl_AppropInput[[#This Row],[Fund Detail Name]]))=TRUE,"99",Tbl_AppropInput[[#This Row],[Fund Group Code]]))</f>
        <v>02</v>
      </c>
      <c r="P1008" s="13">
        <f>VLOOKUP(Tbl_AppropInput[[#This Row],[Agency Code]],TblAgencies[],12,FALSE)</f>
        <v>765</v>
      </c>
    </row>
    <row r="1009" spans="1:16" ht="15.6">
      <c r="A1009" s="10" t="s">
        <v>1998</v>
      </c>
      <c r="B1009" s="11" t="s">
        <v>385</v>
      </c>
      <c r="C1009" s="12">
        <v>765</v>
      </c>
      <c r="D1009" s="11" t="s">
        <v>621</v>
      </c>
      <c r="E1009" s="12">
        <v>469</v>
      </c>
      <c r="F1009" s="11" t="s">
        <v>655</v>
      </c>
      <c r="G1009" s="11" t="s">
        <v>1858</v>
      </c>
      <c r="H1009" s="10" t="s">
        <v>40</v>
      </c>
      <c r="I1009" s="11" t="s">
        <v>41</v>
      </c>
      <c r="J1009" s="12" t="s">
        <v>658</v>
      </c>
      <c r="K1009" s="11" t="s">
        <v>659</v>
      </c>
      <c r="L1009" s="13">
        <v>235265</v>
      </c>
      <c r="M1009" s="13">
        <v>235265</v>
      </c>
      <c r="N1009" s="13" t="str">
        <f>IF(Tbl_AppropInput[[#This Row],[Fund Detail Code]]="09119",Tbl_AppropInput[[#This Row],[Fund Group Name]],IF(ISNUMBER(SEARCH("covid",Tbl_AppropInput[[#This Row],[Fund Detail Name]]))=TRUE,"COVID Funds",Tbl_AppropInput[[#This Row],[Fund Group Name]]))</f>
        <v>Dedicated Special Revenue</v>
      </c>
      <c r="O1009" s="13" t="str">
        <f>IF(Tbl_AppropInput[[#This Row],[Fund Detail Code]]="09119",Tbl_AppropInput[[#This Row],[Fund Group Code]],IF(ISNUMBER(SEARCH("covid",Tbl_AppropInput[[#This Row],[Fund Detail Name]]))=TRUE,"99",Tbl_AppropInput[[#This Row],[Fund Group Code]]))</f>
        <v>09</v>
      </c>
      <c r="P1009" s="13">
        <f>VLOOKUP(Tbl_AppropInput[[#This Row],[Agency Code]],TblAgencies[],12,FALSE)</f>
        <v>765</v>
      </c>
    </row>
    <row r="1010" spans="1:16" ht="15.6">
      <c r="A1010" s="10" t="s">
        <v>1998</v>
      </c>
      <c r="B1010" s="11" t="s">
        <v>385</v>
      </c>
      <c r="C1010" s="12">
        <v>765</v>
      </c>
      <c r="D1010" s="11" t="s">
        <v>621</v>
      </c>
      <c r="E1010" s="12">
        <v>469</v>
      </c>
      <c r="F1010" s="11" t="s">
        <v>655</v>
      </c>
      <c r="G1010" s="11" t="s">
        <v>1858</v>
      </c>
      <c r="H1010" s="10" t="s">
        <v>40</v>
      </c>
      <c r="I1010" s="11" t="s">
        <v>41</v>
      </c>
      <c r="J1010" s="12" t="s">
        <v>660</v>
      </c>
      <c r="K1010" s="11" t="s">
        <v>661</v>
      </c>
      <c r="L1010" s="13">
        <v>350000</v>
      </c>
      <c r="M1010" s="13">
        <v>350000</v>
      </c>
      <c r="N1010" s="13" t="str">
        <f>IF(Tbl_AppropInput[[#This Row],[Fund Detail Code]]="09119",Tbl_AppropInput[[#This Row],[Fund Group Name]],IF(ISNUMBER(SEARCH("covid",Tbl_AppropInput[[#This Row],[Fund Detail Name]]))=TRUE,"COVID Funds",Tbl_AppropInput[[#This Row],[Fund Group Name]]))</f>
        <v>Dedicated Special Revenue</v>
      </c>
      <c r="O1010" s="13" t="str">
        <f>IF(Tbl_AppropInput[[#This Row],[Fund Detail Code]]="09119",Tbl_AppropInput[[#This Row],[Fund Group Code]],IF(ISNUMBER(SEARCH("covid",Tbl_AppropInput[[#This Row],[Fund Detail Name]]))=TRUE,"99",Tbl_AppropInput[[#This Row],[Fund Group Code]]))</f>
        <v>09</v>
      </c>
      <c r="P1010" s="13">
        <f>VLOOKUP(Tbl_AppropInput[[#This Row],[Agency Code]],TblAgencies[],12,FALSE)</f>
        <v>765</v>
      </c>
    </row>
    <row r="1011" spans="1:16" ht="15.6">
      <c r="A1011" s="10" t="s">
        <v>1998</v>
      </c>
      <c r="B1011" s="11" t="s">
        <v>385</v>
      </c>
      <c r="C1011" s="12">
        <v>765</v>
      </c>
      <c r="D1011" s="11" t="s">
        <v>621</v>
      </c>
      <c r="E1011" s="12">
        <v>469</v>
      </c>
      <c r="F1011" s="11" t="s">
        <v>655</v>
      </c>
      <c r="G1011" s="11" t="s">
        <v>1858</v>
      </c>
      <c r="H1011" s="10" t="s">
        <v>30</v>
      </c>
      <c r="I1011" s="11" t="s">
        <v>31</v>
      </c>
      <c r="J1011" s="12" t="s">
        <v>32</v>
      </c>
      <c r="K1011" s="11" t="s">
        <v>31</v>
      </c>
      <c r="L1011" s="13">
        <v>151843087</v>
      </c>
      <c r="M1011" s="13">
        <v>155023323</v>
      </c>
      <c r="N1011" s="13" t="str">
        <f>IF(Tbl_AppropInput[[#This Row],[Fund Detail Code]]="09119",Tbl_AppropInput[[#This Row],[Fund Group Name]],IF(ISNUMBER(SEARCH("covid",Tbl_AppropInput[[#This Row],[Fund Detail Name]]))=TRUE,"COVID Funds",Tbl_AppropInput[[#This Row],[Fund Group Name]]))</f>
        <v>Federal Trust</v>
      </c>
      <c r="O1011" s="13" t="str">
        <f>IF(Tbl_AppropInput[[#This Row],[Fund Detail Code]]="09119",Tbl_AppropInput[[#This Row],[Fund Group Code]],IF(ISNUMBER(SEARCH("covid",Tbl_AppropInput[[#This Row],[Fund Detail Name]]))=TRUE,"99",Tbl_AppropInput[[#This Row],[Fund Group Code]]))</f>
        <v>10</v>
      </c>
      <c r="P1011" s="13">
        <f>VLOOKUP(Tbl_AppropInput[[#This Row],[Agency Code]],TblAgencies[],12,FALSE)</f>
        <v>765</v>
      </c>
    </row>
    <row r="1012" spans="1:16" ht="15.6">
      <c r="A1012" s="10" t="s">
        <v>1998</v>
      </c>
      <c r="B1012" s="11" t="s">
        <v>385</v>
      </c>
      <c r="C1012" s="12">
        <v>765</v>
      </c>
      <c r="D1012" s="11" t="s">
        <v>621</v>
      </c>
      <c r="E1012" s="12">
        <v>491</v>
      </c>
      <c r="F1012" s="11" t="s">
        <v>667</v>
      </c>
      <c r="G1012" s="11" t="s">
        <v>1859</v>
      </c>
      <c r="H1012" s="10" t="s">
        <v>20</v>
      </c>
      <c r="I1012" s="11" t="s">
        <v>21</v>
      </c>
      <c r="J1012" s="12" t="s">
        <v>22</v>
      </c>
      <c r="K1012" s="11" t="s">
        <v>23</v>
      </c>
      <c r="L1012" s="13">
        <v>500000</v>
      </c>
      <c r="M1012" s="13">
        <v>500000</v>
      </c>
      <c r="N1012" s="13" t="str">
        <f>IF(Tbl_AppropInput[[#This Row],[Fund Detail Code]]="09119",Tbl_AppropInput[[#This Row],[Fund Group Name]],IF(ISNUMBER(SEARCH("covid",Tbl_AppropInput[[#This Row],[Fund Detail Name]]))=TRUE,"COVID Funds",Tbl_AppropInput[[#This Row],[Fund Group Name]]))</f>
        <v>General</v>
      </c>
      <c r="O1012" s="13" t="str">
        <f>IF(Tbl_AppropInput[[#This Row],[Fund Detail Code]]="09119",Tbl_AppropInput[[#This Row],[Fund Group Code]],IF(ISNUMBER(SEARCH("covid",Tbl_AppropInput[[#This Row],[Fund Detail Name]]))=TRUE,"99",Tbl_AppropInput[[#This Row],[Fund Group Code]]))</f>
        <v>01</v>
      </c>
      <c r="P1012" s="13">
        <f>VLOOKUP(Tbl_AppropInput[[#This Row],[Agency Code]],TblAgencies[],12,FALSE)</f>
        <v>765</v>
      </c>
    </row>
    <row r="1013" spans="1:16" ht="15.6">
      <c r="A1013" s="10" t="s">
        <v>1998</v>
      </c>
      <c r="B1013" s="11" t="s">
        <v>385</v>
      </c>
      <c r="C1013" s="12">
        <v>765</v>
      </c>
      <c r="D1013" s="11" t="s">
        <v>621</v>
      </c>
      <c r="E1013" s="12">
        <v>491</v>
      </c>
      <c r="F1013" s="11" t="s">
        <v>667</v>
      </c>
      <c r="G1013" s="11" t="s">
        <v>1858</v>
      </c>
      <c r="H1013" s="10" t="s">
        <v>40</v>
      </c>
      <c r="I1013" s="11" t="s">
        <v>41</v>
      </c>
      <c r="J1013" s="12" t="s">
        <v>2028</v>
      </c>
      <c r="K1013" s="11" t="s">
        <v>2029</v>
      </c>
      <c r="L1013" s="13">
        <v>59500000</v>
      </c>
      <c r="M1013" s="13">
        <v>122000000</v>
      </c>
      <c r="N1013" s="13" t="str">
        <f>IF(Tbl_AppropInput[[#This Row],[Fund Detail Code]]="09119",Tbl_AppropInput[[#This Row],[Fund Group Name]],IF(ISNUMBER(SEARCH("covid",Tbl_AppropInput[[#This Row],[Fund Detail Name]]))=TRUE,"COVID Funds",Tbl_AppropInput[[#This Row],[Fund Group Name]]))</f>
        <v>Dedicated Special Revenue</v>
      </c>
      <c r="O1013" s="13" t="str">
        <f>IF(Tbl_AppropInput[[#This Row],[Fund Detail Code]]="09119",Tbl_AppropInput[[#This Row],[Fund Group Code]],IF(ISNUMBER(SEARCH("covid",Tbl_AppropInput[[#This Row],[Fund Detail Name]]))=TRUE,"99",Tbl_AppropInput[[#This Row],[Fund Group Code]]))</f>
        <v>09</v>
      </c>
      <c r="P1013" s="13">
        <f>VLOOKUP(Tbl_AppropInput[[#This Row],[Agency Code]],TblAgencies[],12,FALSE)</f>
        <v>765</v>
      </c>
    </row>
    <row r="1014" spans="1:16" ht="15.6">
      <c r="A1014" s="10" t="s">
        <v>1998</v>
      </c>
      <c r="B1014" s="11" t="s">
        <v>385</v>
      </c>
      <c r="C1014" s="12">
        <v>765</v>
      </c>
      <c r="D1014" s="11" t="s">
        <v>621</v>
      </c>
      <c r="E1014" s="12">
        <v>491</v>
      </c>
      <c r="F1014" s="11" t="s">
        <v>667</v>
      </c>
      <c r="G1014" s="11" t="s">
        <v>1858</v>
      </c>
      <c r="H1014" s="10" t="s">
        <v>30</v>
      </c>
      <c r="I1014" s="11" t="s">
        <v>31</v>
      </c>
      <c r="J1014" s="12" t="s">
        <v>32</v>
      </c>
      <c r="K1014" s="11" t="s">
        <v>31</v>
      </c>
      <c r="L1014" s="13">
        <v>82757450</v>
      </c>
      <c r="M1014" s="13">
        <v>82757450</v>
      </c>
      <c r="N1014" s="13" t="str">
        <f>IF(Tbl_AppropInput[[#This Row],[Fund Detail Code]]="09119",Tbl_AppropInput[[#This Row],[Fund Group Name]],IF(ISNUMBER(SEARCH("covid",Tbl_AppropInput[[#This Row],[Fund Detail Name]]))=TRUE,"COVID Funds",Tbl_AppropInput[[#This Row],[Fund Group Name]]))</f>
        <v>Federal Trust</v>
      </c>
      <c r="O1014" s="13" t="str">
        <f>IF(Tbl_AppropInput[[#This Row],[Fund Detail Code]]="09119",Tbl_AppropInput[[#This Row],[Fund Group Code]],IF(ISNUMBER(SEARCH("covid",Tbl_AppropInput[[#This Row],[Fund Detail Name]]))=TRUE,"99",Tbl_AppropInput[[#This Row],[Fund Group Code]]))</f>
        <v>10</v>
      </c>
      <c r="P1014" s="13">
        <f>VLOOKUP(Tbl_AppropInput[[#This Row],[Agency Code]],TblAgencies[],12,FALSE)</f>
        <v>765</v>
      </c>
    </row>
    <row r="1015" spans="1:16" ht="15.6">
      <c r="A1015" s="10" t="s">
        <v>1998</v>
      </c>
      <c r="B1015" s="11" t="s">
        <v>385</v>
      </c>
      <c r="C1015" s="12">
        <v>765</v>
      </c>
      <c r="D1015" s="11" t="s">
        <v>621</v>
      </c>
      <c r="E1015" s="12">
        <v>492</v>
      </c>
      <c r="F1015" s="11" t="s">
        <v>510</v>
      </c>
      <c r="G1015" s="11" t="s">
        <v>1859</v>
      </c>
      <c r="H1015" s="10" t="s">
        <v>20</v>
      </c>
      <c r="I1015" s="11" t="s">
        <v>21</v>
      </c>
      <c r="J1015" s="12" t="s">
        <v>22</v>
      </c>
      <c r="K1015" s="11" t="s">
        <v>23</v>
      </c>
      <c r="L1015" s="13">
        <v>6288500</v>
      </c>
      <c r="M1015" s="13">
        <v>674500</v>
      </c>
      <c r="N1015" s="13" t="str">
        <f>IF(Tbl_AppropInput[[#This Row],[Fund Detail Code]]="09119",Tbl_AppropInput[[#This Row],[Fund Group Name]],IF(ISNUMBER(SEARCH("covid",Tbl_AppropInput[[#This Row],[Fund Detail Name]]))=TRUE,"COVID Funds",Tbl_AppropInput[[#This Row],[Fund Group Name]]))</f>
        <v>General</v>
      </c>
      <c r="O1015" s="13" t="str">
        <f>IF(Tbl_AppropInput[[#This Row],[Fund Detail Code]]="09119",Tbl_AppropInput[[#This Row],[Fund Group Code]],IF(ISNUMBER(SEARCH("covid",Tbl_AppropInput[[#This Row],[Fund Detail Name]]))=TRUE,"99",Tbl_AppropInput[[#This Row],[Fund Group Code]]))</f>
        <v>01</v>
      </c>
      <c r="P1015" s="13">
        <f>VLOOKUP(Tbl_AppropInput[[#This Row],[Agency Code]],TblAgencies[],12,FALSE)</f>
        <v>765</v>
      </c>
    </row>
    <row r="1016" spans="1:16" ht="15.6">
      <c r="A1016" s="10" t="s">
        <v>1998</v>
      </c>
      <c r="B1016" s="11" t="s">
        <v>385</v>
      </c>
      <c r="C1016" s="12">
        <v>765</v>
      </c>
      <c r="D1016" s="11" t="s">
        <v>621</v>
      </c>
      <c r="E1016" s="12">
        <v>492</v>
      </c>
      <c r="F1016" s="11" t="s">
        <v>510</v>
      </c>
      <c r="G1016" s="11" t="s">
        <v>1858</v>
      </c>
      <c r="H1016" s="10" t="s">
        <v>30</v>
      </c>
      <c r="I1016" s="11" t="s">
        <v>31</v>
      </c>
      <c r="J1016" s="12" t="s">
        <v>32</v>
      </c>
      <c r="K1016" s="11" t="s">
        <v>31</v>
      </c>
      <c r="L1016" s="13">
        <v>62226289</v>
      </c>
      <c r="M1016" s="13">
        <v>62226289</v>
      </c>
      <c r="N1016" s="13" t="str">
        <f>IF(Tbl_AppropInput[[#This Row],[Fund Detail Code]]="09119",Tbl_AppropInput[[#This Row],[Fund Group Name]],IF(ISNUMBER(SEARCH("covid",Tbl_AppropInput[[#This Row],[Fund Detail Name]]))=TRUE,"COVID Funds",Tbl_AppropInput[[#This Row],[Fund Group Name]]))</f>
        <v>Federal Trust</v>
      </c>
      <c r="O1016" s="13" t="str">
        <f>IF(Tbl_AppropInput[[#This Row],[Fund Detail Code]]="09119",Tbl_AppropInput[[#This Row],[Fund Group Code]],IF(ISNUMBER(SEARCH("covid",Tbl_AppropInput[[#This Row],[Fund Detail Name]]))=TRUE,"99",Tbl_AppropInput[[#This Row],[Fund Group Code]]))</f>
        <v>10</v>
      </c>
      <c r="P1016" s="13">
        <f>VLOOKUP(Tbl_AppropInput[[#This Row],[Agency Code]],TblAgencies[],12,FALSE)</f>
        <v>765</v>
      </c>
    </row>
    <row r="1017" spans="1:16" ht="15.6">
      <c r="A1017" s="10" t="s">
        <v>1998</v>
      </c>
      <c r="B1017" s="11" t="s">
        <v>385</v>
      </c>
      <c r="C1017" s="12">
        <v>765</v>
      </c>
      <c r="D1017" s="11" t="s">
        <v>621</v>
      </c>
      <c r="E1017" s="12">
        <v>499</v>
      </c>
      <c r="F1017" s="11" t="s">
        <v>52</v>
      </c>
      <c r="G1017" s="11" t="s">
        <v>1859</v>
      </c>
      <c r="H1017" s="10" t="s">
        <v>20</v>
      </c>
      <c r="I1017" s="11" t="s">
        <v>21</v>
      </c>
      <c r="J1017" s="12" t="s">
        <v>22</v>
      </c>
      <c r="K1017" s="11" t="s">
        <v>23</v>
      </c>
      <c r="L1017" s="13">
        <v>51423909</v>
      </c>
      <c r="M1017" s="13">
        <v>51423909</v>
      </c>
      <c r="N1017" s="13" t="str">
        <f>IF(Tbl_AppropInput[[#This Row],[Fund Detail Code]]="09119",Tbl_AppropInput[[#This Row],[Fund Group Name]],IF(ISNUMBER(SEARCH("covid",Tbl_AppropInput[[#This Row],[Fund Detail Name]]))=TRUE,"COVID Funds",Tbl_AppropInput[[#This Row],[Fund Group Name]]))</f>
        <v>General</v>
      </c>
      <c r="O1017" s="13" t="str">
        <f>IF(Tbl_AppropInput[[#This Row],[Fund Detail Code]]="09119",Tbl_AppropInput[[#This Row],[Fund Group Code]],IF(ISNUMBER(SEARCH("covid",Tbl_AppropInput[[#This Row],[Fund Detail Name]]))=TRUE,"99",Tbl_AppropInput[[#This Row],[Fund Group Code]]))</f>
        <v>01</v>
      </c>
      <c r="P1017" s="13">
        <f>VLOOKUP(Tbl_AppropInput[[#This Row],[Agency Code]],TblAgencies[],12,FALSE)</f>
        <v>765</v>
      </c>
    </row>
    <row r="1018" spans="1:16" ht="15.6">
      <c r="A1018" s="10" t="s">
        <v>1998</v>
      </c>
      <c r="B1018" s="11" t="s">
        <v>385</v>
      </c>
      <c r="C1018" s="12">
        <v>765</v>
      </c>
      <c r="D1018" s="11" t="s">
        <v>621</v>
      </c>
      <c r="E1018" s="12">
        <v>499</v>
      </c>
      <c r="F1018" s="11" t="s">
        <v>52</v>
      </c>
      <c r="G1018" s="11" t="s">
        <v>1858</v>
      </c>
      <c r="H1018" s="10" t="s">
        <v>24</v>
      </c>
      <c r="I1018" s="11" t="s">
        <v>25</v>
      </c>
      <c r="J1018" s="12" t="s">
        <v>644</v>
      </c>
      <c r="K1018" s="11" t="s">
        <v>645</v>
      </c>
      <c r="L1018" s="13">
        <v>100000</v>
      </c>
      <c r="M1018" s="13">
        <v>100000</v>
      </c>
      <c r="N1018" s="13" t="str">
        <f>IF(Tbl_AppropInput[[#This Row],[Fund Detail Code]]="09119",Tbl_AppropInput[[#This Row],[Fund Group Name]],IF(ISNUMBER(SEARCH("covid",Tbl_AppropInput[[#This Row],[Fund Detail Name]]))=TRUE,"COVID Funds",Tbl_AppropInput[[#This Row],[Fund Group Name]]))</f>
        <v>Special</v>
      </c>
      <c r="O1018" s="13" t="str">
        <f>IF(Tbl_AppropInput[[#This Row],[Fund Detail Code]]="09119",Tbl_AppropInput[[#This Row],[Fund Group Code]],IF(ISNUMBER(SEARCH("covid",Tbl_AppropInput[[#This Row],[Fund Detail Name]]))=TRUE,"99",Tbl_AppropInput[[#This Row],[Fund Group Code]]))</f>
        <v>02</v>
      </c>
      <c r="P1018" s="13">
        <f>VLOOKUP(Tbl_AppropInput[[#This Row],[Agency Code]],TblAgencies[],12,FALSE)</f>
        <v>765</v>
      </c>
    </row>
    <row r="1019" spans="1:16" ht="15.6">
      <c r="A1019" s="10" t="s">
        <v>1998</v>
      </c>
      <c r="B1019" s="11" t="s">
        <v>385</v>
      </c>
      <c r="C1019" s="12">
        <v>765</v>
      </c>
      <c r="D1019" s="11" t="s">
        <v>621</v>
      </c>
      <c r="E1019" s="12">
        <v>499</v>
      </c>
      <c r="F1019" s="11" t="s">
        <v>52</v>
      </c>
      <c r="G1019" s="11" t="s">
        <v>1858</v>
      </c>
      <c r="H1019" s="10" t="s">
        <v>24</v>
      </c>
      <c r="I1019" s="11" t="s">
        <v>25</v>
      </c>
      <c r="J1019" s="12" t="s">
        <v>2035</v>
      </c>
      <c r="K1019" s="11" t="s">
        <v>2036</v>
      </c>
      <c r="L1019" s="13">
        <v>75000</v>
      </c>
      <c r="M1019" s="13">
        <v>75000</v>
      </c>
      <c r="N1019" s="13" t="str">
        <f>IF(Tbl_AppropInput[[#This Row],[Fund Detail Code]]="09119",Tbl_AppropInput[[#This Row],[Fund Group Name]],IF(ISNUMBER(SEARCH("covid",Tbl_AppropInput[[#This Row],[Fund Detail Name]]))=TRUE,"COVID Funds",Tbl_AppropInput[[#This Row],[Fund Group Name]]))</f>
        <v>Special</v>
      </c>
      <c r="O1019" s="13" t="str">
        <f>IF(Tbl_AppropInput[[#This Row],[Fund Detail Code]]="09119",Tbl_AppropInput[[#This Row],[Fund Group Code]],IF(ISNUMBER(SEARCH("covid",Tbl_AppropInput[[#This Row],[Fund Detail Name]]))=TRUE,"99",Tbl_AppropInput[[#This Row],[Fund Group Code]]))</f>
        <v>02</v>
      </c>
      <c r="P1019" s="13">
        <f>VLOOKUP(Tbl_AppropInput[[#This Row],[Agency Code]],TblAgencies[],12,FALSE)</f>
        <v>765</v>
      </c>
    </row>
    <row r="1020" spans="1:16" ht="15.6">
      <c r="A1020" s="10" t="s">
        <v>1998</v>
      </c>
      <c r="B1020" s="11" t="s">
        <v>385</v>
      </c>
      <c r="C1020" s="12">
        <v>765</v>
      </c>
      <c r="D1020" s="11" t="s">
        <v>621</v>
      </c>
      <c r="E1020" s="12">
        <v>499</v>
      </c>
      <c r="F1020" s="11" t="s">
        <v>52</v>
      </c>
      <c r="G1020" s="11" t="s">
        <v>1858</v>
      </c>
      <c r="H1020" s="10" t="s">
        <v>40</v>
      </c>
      <c r="I1020" s="11" t="s">
        <v>41</v>
      </c>
      <c r="J1020" s="12" t="s">
        <v>2028</v>
      </c>
      <c r="K1020" s="11" t="s">
        <v>2029</v>
      </c>
      <c r="L1020" s="13">
        <v>2000000</v>
      </c>
      <c r="M1020" s="13">
        <v>2000000</v>
      </c>
      <c r="N1020" s="13" t="str">
        <f>IF(Tbl_AppropInput[[#This Row],[Fund Detail Code]]="09119",Tbl_AppropInput[[#This Row],[Fund Group Name]],IF(ISNUMBER(SEARCH("covid",Tbl_AppropInput[[#This Row],[Fund Detail Name]]))=TRUE,"COVID Funds",Tbl_AppropInput[[#This Row],[Fund Group Name]]))</f>
        <v>Dedicated Special Revenue</v>
      </c>
      <c r="O1020" s="13" t="str">
        <f>IF(Tbl_AppropInput[[#This Row],[Fund Detail Code]]="09119",Tbl_AppropInput[[#This Row],[Fund Group Code]],IF(ISNUMBER(SEARCH("covid",Tbl_AppropInput[[#This Row],[Fund Detail Name]]))=TRUE,"99",Tbl_AppropInput[[#This Row],[Fund Group Code]]))</f>
        <v>09</v>
      </c>
      <c r="P1020" s="13">
        <f>VLOOKUP(Tbl_AppropInput[[#This Row],[Agency Code]],TblAgencies[],12,FALSE)</f>
        <v>765</v>
      </c>
    </row>
    <row r="1021" spans="1:16" ht="15.6">
      <c r="A1021" s="10" t="s">
        <v>1998</v>
      </c>
      <c r="B1021" s="11" t="s">
        <v>385</v>
      </c>
      <c r="C1021" s="12">
        <v>765</v>
      </c>
      <c r="D1021" s="11" t="s">
        <v>621</v>
      </c>
      <c r="E1021" s="12">
        <v>499</v>
      </c>
      <c r="F1021" s="11" t="s">
        <v>52</v>
      </c>
      <c r="G1021" s="11" t="s">
        <v>1858</v>
      </c>
      <c r="H1021" s="10" t="s">
        <v>40</v>
      </c>
      <c r="I1021" s="11" t="s">
        <v>41</v>
      </c>
      <c r="J1021" s="12" t="s">
        <v>2030</v>
      </c>
      <c r="K1021" s="11" t="s">
        <v>2031</v>
      </c>
      <c r="L1021" s="13">
        <v>0</v>
      </c>
      <c r="M1021" s="13">
        <v>0</v>
      </c>
      <c r="N1021" s="13" t="str">
        <f>IF(Tbl_AppropInput[[#This Row],[Fund Detail Code]]="09119",Tbl_AppropInput[[#This Row],[Fund Group Name]],IF(ISNUMBER(SEARCH("covid",Tbl_AppropInput[[#This Row],[Fund Detail Name]]))=TRUE,"COVID Funds",Tbl_AppropInput[[#This Row],[Fund Group Name]]))</f>
        <v>Dedicated Special Revenue</v>
      </c>
      <c r="O1021" s="13" t="str">
        <f>IF(Tbl_AppropInput[[#This Row],[Fund Detail Code]]="09119",Tbl_AppropInput[[#This Row],[Fund Group Code]],IF(ISNUMBER(SEARCH("covid",Tbl_AppropInput[[#This Row],[Fund Detail Name]]))=TRUE,"99",Tbl_AppropInput[[#This Row],[Fund Group Code]]))</f>
        <v>09</v>
      </c>
      <c r="P1021" s="13">
        <f>VLOOKUP(Tbl_AppropInput[[#This Row],[Agency Code]],TblAgencies[],12,FALSE)</f>
        <v>765</v>
      </c>
    </row>
    <row r="1022" spans="1:16" ht="15.6">
      <c r="A1022" s="10" t="s">
        <v>1998</v>
      </c>
      <c r="B1022" s="11" t="s">
        <v>385</v>
      </c>
      <c r="C1022" s="12">
        <v>765</v>
      </c>
      <c r="D1022" s="11" t="s">
        <v>621</v>
      </c>
      <c r="E1022" s="12">
        <v>499</v>
      </c>
      <c r="F1022" s="11" t="s">
        <v>52</v>
      </c>
      <c r="G1022" s="11" t="s">
        <v>1858</v>
      </c>
      <c r="H1022" s="10" t="s">
        <v>30</v>
      </c>
      <c r="I1022" s="11" t="s">
        <v>31</v>
      </c>
      <c r="J1022" s="12" t="s">
        <v>32</v>
      </c>
      <c r="K1022" s="11" t="s">
        <v>31</v>
      </c>
      <c r="L1022" s="13">
        <v>77998716</v>
      </c>
      <c r="M1022" s="13">
        <v>77998716</v>
      </c>
      <c r="N1022" s="13" t="str">
        <f>IF(Tbl_AppropInput[[#This Row],[Fund Detail Code]]="09119",Tbl_AppropInput[[#This Row],[Fund Group Name]],IF(ISNUMBER(SEARCH("covid",Tbl_AppropInput[[#This Row],[Fund Detail Name]]))=TRUE,"COVID Funds",Tbl_AppropInput[[#This Row],[Fund Group Name]]))</f>
        <v>Federal Trust</v>
      </c>
      <c r="O1022" s="13" t="str">
        <f>IF(Tbl_AppropInput[[#This Row],[Fund Detail Code]]="09119",Tbl_AppropInput[[#This Row],[Fund Group Code]],IF(ISNUMBER(SEARCH("covid",Tbl_AppropInput[[#This Row],[Fund Detail Name]]))=TRUE,"99",Tbl_AppropInput[[#This Row],[Fund Group Code]]))</f>
        <v>10</v>
      </c>
      <c r="P1022" s="13">
        <f>VLOOKUP(Tbl_AppropInput[[#This Row],[Agency Code]],TblAgencies[],12,FALSE)</f>
        <v>765</v>
      </c>
    </row>
    <row r="1023" spans="1:16" ht="15.6">
      <c r="A1023" s="10" t="s">
        <v>1998</v>
      </c>
      <c r="B1023" s="11" t="s">
        <v>385</v>
      </c>
      <c r="C1023" s="12">
        <v>765</v>
      </c>
      <c r="D1023" s="11" t="s">
        <v>621</v>
      </c>
      <c r="E1023" s="12">
        <v>561</v>
      </c>
      <c r="F1023" s="11" t="s">
        <v>610</v>
      </c>
      <c r="G1023" s="11" t="s">
        <v>1859</v>
      </c>
      <c r="H1023" s="10" t="s">
        <v>20</v>
      </c>
      <c r="I1023" s="11" t="s">
        <v>21</v>
      </c>
      <c r="J1023" s="12" t="s">
        <v>22</v>
      </c>
      <c r="K1023" s="11" t="s">
        <v>23</v>
      </c>
      <c r="L1023" s="13">
        <v>8273338</v>
      </c>
      <c r="M1023" s="13">
        <v>7763012</v>
      </c>
      <c r="N1023" s="13" t="str">
        <f>IF(Tbl_AppropInput[[#This Row],[Fund Detail Code]]="09119",Tbl_AppropInput[[#This Row],[Fund Group Name]],IF(ISNUMBER(SEARCH("covid",Tbl_AppropInput[[#This Row],[Fund Detail Name]]))=TRUE,"COVID Funds",Tbl_AppropInput[[#This Row],[Fund Group Name]]))</f>
        <v>General</v>
      </c>
      <c r="O1023" s="13" t="str">
        <f>IF(Tbl_AppropInput[[#This Row],[Fund Detail Code]]="09119",Tbl_AppropInput[[#This Row],[Fund Group Code]],IF(ISNUMBER(SEARCH("covid",Tbl_AppropInput[[#This Row],[Fund Detail Name]]))=TRUE,"99",Tbl_AppropInput[[#This Row],[Fund Group Code]]))</f>
        <v>01</v>
      </c>
      <c r="P1023" s="13">
        <f>VLOOKUP(Tbl_AppropInput[[#This Row],[Agency Code]],TblAgencies[],12,FALSE)</f>
        <v>765</v>
      </c>
    </row>
    <row r="1024" spans="1:16" ht="15.6">
      <c r="A1024" s="10" t="s">
        <v>1998</v>
      </c>
      <c r="B1024" s="11" t="s">
        <v>385</v>
      </c>
      <c r="C1024" s="12">
        <v>765</v>
      </c>
      <c r="D1024" s="11" t="s">
        <v>621</v>
      </c>
      <c r="E1024" s="12">
        <v>561</v>
      </c>
      <c r="F1024" s="11" t="s">
        <v>610</v>
      </c>
      <c r="G1024" s="11" t="s">
        <v>1858</v>
      </c>
      <c r="H1024" s="10" t="s">
        <v>24</v>
      </c>
      <c r="I1024" s="11" t="s">
        <v>25</v>
      </c>
      <c r="J1024" s="12" t="s">
        <v>656</v>
      </c>
      <c r="K1024" s="11" t="s">
        <v>657</v>
      </c>
      <c r="L1024" s="13">
        <v>1620474</v>
      </c>
      <c r="M1024" s="13">
        <v>1620474</v>
      </c>
      <c r="N1024" s="13" t="str">
        <f>IF(Tbl_AppropInput[[#This Row],[Fund Detail Code]]="09119",Tbl_AppropInput[[#This Row],[Fund Group Name]],IF(ISNUMBER(SEARCH("covid",Tbl_AppropInput[[#This Row],[Fund Detail Name]]))=TRUE,"COVID Funds",Tbl_AppropInput[[#This Row],[Fund Group Name]]))</f>
        <v>Special</v>
      </c>
      <c r="O1024" s="13" t="str">
        <f>IF(Tbl_AppropInput[[#This Row],[Fund Detail Code]]="09119",Tbl_AppropInput[[#This Row],[Fund Group Code]],IF(ISNUMBER(SEARCH("covid",Tbl_AppropInput[[#This Row],[Fund Detail Name]]))=TRUE,"99",Tbl_AppropInput[[#This Row],[Fund Group Code]]))</f>
        <v>02</v>
      </c>
      <c r="P1024" s="13">
        <f>VLOOKUP(Tbl_AppropInput[[#This Row],[Agency Code]],TblAgencies[],12,FALSE)</f>
        <v>765</v>
      </c>
    </row>
    <row r="1025" spans="1:16" ht="15.6">
      <c r="A1025" s="10" t="s">
        <v>1998</v>
      </c>
      <c r="B1025" s="11" t="s">
        <v>385</v>
      </c>
      <c r="C1025" s="12">
        <v>765</v>
      </c>
      <c r="D1025" s="11" t="s">
        <v>621</v>
      </c>
      <c r="E1025" s="12">
        <v>561</v>
      </c>
      <c r="F1025" s="11" t="s">
        <v>610</v>
      </c>
      <c r="G1025" s="11" t="s">
        <v>1858</v>
      </c>
      <c r="H1025" s="10" t="s">
        <v>24</v>
      </c>
      <c r="I1025" s="11" t="s">
        <v>25</v>
      </c>
      <c r="J1025" s="12" t="s">
        <v>676</v>
      </c>
      <c r="K1025" s="11" t="s">
        <v>677</v>
      </c>
      <c r="L1025" s="13">
        <v>1134592</v>
      </c>
      <c r="M1025" s="13">
        <v>1134592</v>
      </c>
      <c r="N1025" s="13" t="str">
        <f>IF(Tbl_AppropInput[[#This Row],[Fund Detail Code]]="09119",Tbl_AppropInput[[#This Row],[Fund Group Name]],IF(ISNUMBER(SEARCH("covid",Tbl_AppropInput[[#This Row],[Fund Detail Name]]))=TRUE,"COVID Funds",Tbl_AppropInput[[#This Row],[Fund Group Name]]))</f>
        <v>Special</v>
      </c>
      <c r="O1025" s="13" t="str">
        <f>IF(Tbl_AppropInput[[#This Row],[Fund Detail Code]]="09119",Tbl_AppropInput[[#This Row],[Fund Group Code]],IF(ISNUMBER(SEARCH("covid",Tbl_AppropInput[[#This Row],[Fund Detail Name]]))=TRUE,"99",Tbl_AppropInput[[#This Row],[Fund Group Code]]))</f>
        <v>02</v>
      </c>
      <c r="P1025" s="13">
        <f>VLOOKUP(Tbl_AppropInput[[#This Row],[Agency Code]],TblAgencies[],12,FALSE)</f>
        <v>765</v>
      </c>
    </row>
    <row r="1026" spans="1:16" ht="15.6">
      <c r="A1026" s="10" t="s">
        <v>1998</v>
      </c>
      <c r="B1026" s="11" t="s">
        <v>385</v>
      </c>
      <c r="C1026" s="12">
        <v>765</v>
      </c>
      <c r="D1026" s="11" t="s">
        <v>621</v>
      </c>
      <c r="E1026" s="12">
        <v>561</v>
      </c>
      <c r="F1026" s="11" t="s">
        <v>610</v>
      </c>
      <c r="G1026" s="11" t="s">
        <v>1858</v>
      </c>
      <c r="H1026" s="10" t="s">
        <v>24</v>
      </c>
      <c r="I1026" s="11" t="s">
        <v>25</v>
      </c>
      <c r="J1026" s="12" t="s">
        <v>644</v>
      </c>
      <c r="K1026" s="11" t="s">
        <v>645</v>
      </c>
      <c r="L1026" s="13">
        <v>50000</v>
      </c>
      <c r="M1026" s="13">
        <v>50000</v>
      </c>
      <c r="N1026" s="13" t="str">
        <f>IF(Tbl_AppropInput[[#This Row],[Fund Detail Code]]="09119",Tbl_AppropInput[[#This Row],[Fund Group Name]],IF(ISNUMBER(SEARCH("covid",Tbl_AppropInput[[#This Row],[Fund Detail Name]]))=TRUE,"COVID Funds",Tbl_AppropInput[[#This Row],[Fund Group Name]]))</f>
        <v>Special</v>
      </c>
      <c r="O1026" s="13" t="str">
        <f>IF(Tbl_AppropInput[[#This Row],[Fund Detail Code]]="09119",Tbl_AppropInput[[#This Row],[Fund Group Code]],IF(ISNUMBER(SEARCH("covid",Tbl_AppropInput[[#This Row],[Fund Detail Name]]))=TRUE,"99",Tbl_AppropInput[[#This Row],[Fund Group Code]]))</f>
        <v>02</v>
      </c>
      <c r="P1026" s="13">
        <f>VLOOKUP(Tbl_AppropInput[[#This Row],[Agency Code]],TblAgencies[],12,FALSE)</f>
        <v>765</v>
      </c>
    </row>
    <row r="1027" spans="1:16" ht="15.6">
      <c r="A1027" s="10" t="s">
        <v>1998</v>
      </c>
      <c r="B1027" s="11" t="s">
        <v>385</v>
      </c>
      <c r="C1027" s="12">
        <v>765</v>
      </c>
      <c r="D1027" s="11" t="s">
        <v>621</v>
      </c>
      <c r="E1027" s="12">
        <v>561</v>
      </c>
      <c r="F1027" s="11" t="s">
        <v>610</v>
      </c>
      <c r="G1027" s="11" t="s">
        <v>1858</v>
      </c>
      <c r="H1027" s="10" t="s">
        <v>24</v>
      </c>
      <c r="I1027" s="11" t="s">
        <v>25</v>
      </c>
      <c r="J1027" s="12" t="s">
        <v>678</v>
      </c>
      <c r="K1027" s="11" t="s">
        <v>679</v>
      </c>
      <c r="L1027" s="13">
        <v>475000</v>
      </c>
      <c r="M1027" s="13">
        <v>475000</v>
      </c>
      <c r="N1027" s="13" t="str">
        <f>IF(Tbl_AppropInput[[#This Row],[Fund Detail Code]]="09119",Tbl_AppropInput[[#This Row],[Fund Group Name]],IF(ISNUMBER(SEARCH("covid",Tbl_AppropInput[[#This Row],[Fund Detail Name]]))=TRUE,"COVID Funds",Tbl_AppropInput[[#This Row],[Fund Group Name]]))</f>
        <v>Special</v>
      </c>
      <c r="O1027" s="13" t="str">
        <f>IF(Tbl_AppropInput[[#This Row],[Fund Detail Code]]="09119",Tbl_AppropInput[[#This Row],[Fund Group Code]],IF(ISNUMBER(SEARCH("covid",Tbl_AppropInput[[#This Row],[Fund Detail Name]]))=TRUE,"99",Tbl_AppropInput[[#This Row],[Fund Group Code]]))</f>
        <v>02</v>
      </c>
      <c r="P1027" s="13">
        <f>VLOOKUP(Tbl_AppropInput[[#This Row],[Agency Code]],TblAgencies[],12,FALSE)</f>
        <v>765</v>
      </c>
    </row>
    <row r="1028" spans="1:16" ht="15.6">
      <c r="A1028" s="10" t="s">
        <v>1998</v>
      </c>
      <c r="B1028" s="11" t="s">
        <v>385</v>
      </c>
      <c r="C1028" s="12">
        <v>765</v>
      </c>
      <c r="D1028" s="11" t="s">
        <v>621</v>
      </c>
      <c r="E1028" s="12">
        <v>561</v>
      </c>
      <c r="F1028" s="11" t="s">
        <v>610</v>
      </c>
      <c r="G1028" s="11" t="s">
        <v>1858</v>
      </c>
      <c r="H1028" s="10" t="s">
        <v>30</v>
      </c>
      <c r="I1028" s="11" t="s">
        <v>31</v>
      </c>
      <c r="J1028" s="12" t="s">
        <v>32</v>
      </c>
      <c r="K1028" s="11" t="s">
        <v>31</v>
      </c>
      <c r="L1028" s="13">
        <v>4242445</v>
      </c>
      <c r="M1028" s="13">
        <v>4242445</v>
      </c>
      <c r="N1028" s="13" t="str">
        <f>IF(Tbl_AppropInput[[#This Row],[Fund Detail Code]]="09119",Tbl_AppropInput[[#This Row],[Fund Group Name]],IF(ISNUMBER(SEARCH("covid",Tbl_AppropInput[[#This Row],[Fund Detail Name]]))=TRUE,"COVID Funds",Tbl_AppropInput[[#This Row],[Fund Group Name]]))</f>
        <v>Federal Trust</v>
      </c>
      <c r="O1028" s="13" t="str">
        <f>IF(Tbl_AppropInput[[#This Row],[Fund Detail Code]]="09119",Tbl_AppropInput[[#This Row],[Fund Group Code]],IF(ISNUMBER(SEARCH("covid",Tbl_AppropInput[[#This Row],[Fund Detail Name]]))=TRUE,"99",Tbl_AppropInput[[#This Row],[Fund Group Code]]))</f>
        <v>10</v>
      </c>
      <c r="P1028" s="13">
        <f>VLOOKUP(Tbl_AppropInput[[#This Row],[Agency Code]],TblAgencies[],12,FALSE)</f>
        <v>765</v>
      </c>
    </row>
    <row r="1029" spans="1:16" ht="15.6">
      <c r="A1029" s="10" t="s">
        <v>1998</v>
      </c>
      <c r="B1029" s="11" t="s">
        <v>385</v>
      </c>
      <c r="C1029" s="12">
        <v>765</v>
      </c>
      <c r="D1029" s="11" t="s">
        <v>621</v>
      </c>
      <c r="E1029" s="12">
        <v>775</v>
      </c>
      <c r="F1029" s="11" t="s">
        <v>530</v>
      </c>
      <c r="G1029" s="11" t="s">
        <v>1859</v>
      </c>
      <c r="H1029" s="10" t="s">
        <v>20</v>
      </c>
      <c r="I1029" s="11" t="s">
        <v>21</v>
      </c>
      <c r="J1029" s="12" t="s">
        <v>22</v>
      </c>
      <c r="K1029" s="11" t="s">
        <v>23</v>
      </c>
      <c r="L1029" s="13">
        <v>308851</v>
      </c>
      <c r="M1029" s="13">
        <v>308851</v>
      </c>
      <c r="N1029" s="13" t="str">
        <f>IF(Tbl_AppropInput[[#This Row],[Fund Detail Code]]="09119",Tbl_AppropInput[[#This Row],[Fund Group Name]],IF(ISNUMBER(SEARCH("covid",Tbl_AppropInput[[#This Row],[Fund Detail Name]]))=TRUE,"COVID Funds",Tbl_AppropInput[[#This Row],[Fund Group Name]]))</f>
        <v>General</v>
      </c>
      <c r="O1029" s="13" t="str">
        <f>IF(Tbl_AppropInput[[#This Row],[Fund Detail Code]]="09119",Tbl_AppropInput[[#This Row],[Fund Group Code]],IF(ISNUMBER(SEARCH("covid",Tbl_AppropInput[[#This Row],[Fund Detail Name]]))=TRUE,"99",Tbl_AppropInput[[#This Row],[Fund Group Code]]))</f>
        <v>01</v>
      </c>
      <c r="P1029" s="13">
        <f>VLOOKUP(Tbl_AppropInput[[#This Row],[Agency Code]],TblAgencies[],12,FALSE)</f>
        <v>765</v>
      </c>
    </row>
    <row r="1030" spans="1:16" ht="15.6">
      <c r="A1030" s="10" t="s">
        <v>1998</v>
      </c>
      <c r="B1030" s="11" t="s">
        <v>385</v>
      </c>
      <c r="C1030" s="12">
        <v>765</v>
      </c>
      <c r="D1030" s="11" t="s">
        <v>621</v>
      </c>
      <c r="E1030" s="12">
        <v>775</v>
      </c>
      <c r="F1030" s="11" t="s">
        <v>530</v>
      </c>
      <c r="G1030" s="11" t="s">
        <v>1858</v>
      </c>
      <c r="H1030" s="10" t="s">
        <v>30</v>
      </c>
      <c r="I1030" s="11" t="s">
        <v>31</v>
      </c>
      <c r="J1030" s="12" t="s">
        <v>32</v>
      </c>
      <c r="K1030" s="11" t="s">
        <v>31</v>
      </c>
      <c r="L1030" s="13">
        <v>593146</v>
      </c>
      <c r="M1030" s="13">
        <v>593146</v>
      </c>
      <c r="N1030" s="13" t="str">
        <f>IF(Tbl_AppropInput[[#This Row],[Fund Detail Code]]="09119",Tbl_AppropInput[[#This Row],[Fund Group Name]],IF(ISNUMBER(SEARCH("covid",Tbl_AppropInput[[#This Row],[Fund Detail Name]]))=TRUE,"COVID Funds",Tbl_AppropInput[[#This Row],[Fund Group Name]]))</f>
        <v>Federal Trust</v>
      </c>
      <c r="O1030" s="13" t="str">
        <f>IF(Tbl_AppropInput[[#This Row],[Fund Detail Code]]="09119",Tbl_AppropInput[[#This Row],[Fund Group Code]],IF(ISNUMBER(SEARCH("covid",Tbl_AppropInput[[#This Row],[Fund Detail Name]]))=TRUE,"99",Tbl_AppropInput[[#This Row],[Fund Group Code]]))</f>
        <v>10</v>
      </c>
      <c r="P1030" s="13">
        <f>VLOOKUP(Tbl_AppropInput[[#This Row],[Agency Code]],TblAgencies[],12,FALSE)</f>
        <v>765</v>
      </c>
    </row>
    <row r="1031" spans="1:16" ht="15.6">
      <c r="A1031" s="10" t="s">
        <v>1998</v>
      </c>
      <c r="B1031" s="11" t="s">
        <v>385</v>
      </c>
      <c r="C1031" s="12">
        <v>606</v>
      </c>
      <c r="D1031" s="11" t="s">
        <v>562</v>
      </c>
      <c r="E1031" s="12">
        <v>450</v>
      </c>
      <c r="F1031" s="11" t="s">
        <v>564</v>
      </c>
      <c r="G1031" s="11" t="s">
        <v>1859</v>
      </c>
      <c r="H1031" s="10" t="s">
        <v>20</v>
      </c>
      <c r="I1031" s="11" t="s">
        <v>21</v>
      </c>
      <c r="J1031" s="12" t="s">
        <v>22</v>
      </c>
      <c r="K1031" s="11" t="s">
        <v>23</v>
      </c>
      <c r="L1031" s="13">
        <v>234058</v>
      </c>
      <c r="M1031" s="13">
        <v>234058</v>
      </c>
      <c r="N1031" s="13" t="str">
        <f>IF(Tbl_AppropInput[[#This Row],[Fund Detail Code]]="09119",Tbl_AppropInput[[#This Row],[Fund Group Name]],IF(ISNUMBER(SEARCH("covid",Tbl_AppropInput[[#This Row],[Fund Detail Name]]))=TRUE,"COVID Funds",Tbl_AppropInput[[#This Row],[Fund Group Name]]))</f>
        <v>General</v>
      </c>
      <c r="O1031" s="13" t="str">
        <f>IF(Tbl_AppropInput[[#This Row],[Fund Detail Code]]="09119",Tbl_AppropInput[[#This Row],[Fund Group Code]],IF(ISNUMBER(SEARCH("covid",Tbl_AppropInput[[#This Row],[Fund Detail Name]]))=TRUE,"99",Tbl_AppropInput[[#This Row],[Fund Group Code]]))</f>
        <v>01</v>
      </c>
      <c r="P1031" s="13">
        <f>VLOOKUP(Tbl_AppropInput[[#This Row],[Agency Code]],TblAgencies[],12,FALSE)</f>
        <v>606</v>
      </c>
    </row>
    <row r="1032" spans="1:16" ht="15.6">
      <c r="A1032" s="10" t="s">
        <v>1998</v>
      </c>
      <c r="B1032" s="11" t="s">
        <v>385</v>
      </c>
      <c r="C1032" s="12">
        <v>606</v>
      </c>
      <c r="D1032" s="11" t="s">
        <v>562</v>
      </c>
      <c r="E1032" s="12">
        <v>450</v>
      </c>
      <c r="F1032" s="11" t="s">
        <v>564</v>
      </c>
      <c r="G1032" s="11" t="s">
        <v>1858</v>
      </c>
      <c r="H1032" s="10" t="s">
        <v>30</v>
      </c>
      <c r="I1032" s="11" t="s">
        <v>31</v>
      </c>
      <c r="J1032" s="12" t="s">
        <v>32</v>
      </c>
      <c r="K1032" s="11" t="s">
        <v>31</v>
      </c>
      <c r="L1032" s="13">
        <v>1498915</v>
      </c>
      <c r="M1032" s="13">
        <v>1498915</v>
      </c>
      <c r="N1032" s="13" t="str">
        <f>IF(Tbl_AppropInput[[#This Row],[Fund Detail Code]]="09119",Tbl_AppropInput[[#This Row],[Fund Group Name]],IF(ISNUMBER(SEARCH("covid",Tbl_AppropInput[[#This Row],[Fund Detail Name]]))=TRUE,"COVID Funds",Tbl_AppropInput[[#This Row],[Fund Group Name]]))</f>
        <v>Federal Trust</v>
      </c>
      <c r="O1032" s="13" t="str">
        <f>IF(Tbl_AppropInput[[#This Row],[Fund Detail Code]]="09119",Tbl_AppropInput[[#This Row],[Fund Group Code]],IF(ISNUMBER(SEARCH("covid",Tbl_AppropInput[[#This Row],[Fund Detail Name]]))=TRUE,"99",Tbl_AppropInput[[#This Row],[Fund Group Code]]))</f>
        <v>10</v>
      </c>
      <c r="P1032" s="13">
        <f>VLOOKUP(Tbl_AppropInput[[#This Row],[Agency Code]],TblAgencies[],12,FALSE)</f>
        <v>606</v>
      </c>
    </row>
    <row r="1033" spans="1:16" ht="15.6">
      <c r="A1033" s="10" t="s">
        <v>1998</v>
      </c>
      <c r="B1033" s="11" t="s">
        <v>385</v>
      </c>
      <c r="C1033" s="12">
        <v>606</v>
      </c>
      <c r="D1033" s="11" t="s">
        <v>562</v>
      </c>
      <c r="E1033" s="12">
        <v>490</v>
      </c>
      <c r="F1033" s="11" t="s">
        <v>566</v>
      </c>
      <c r="G1033" s="11" t="s">
        <v>1858</v>
      </c>
      <c r="H1033" s="10" t="s">
        <v>30</v>
      </c>
      <c r="I1033" s="11" t="s">
        <v>31</v>
      </c>
      <c r="J1033" s="12" t="s">
        <v>32</v>
      </c>
      <c r="K1033" s="11" t="s">
        <v>31</v>
      </c>
      <c r="L1033" s="13">
        <v>401475</v>
      </c>
      <c r="M1033" s="13">
        <v>401475</v>
      </c>
      <c r="N1033" s="13" t="str">
        <f>IF(Tbl_AppropInput[[#This Row],[Fund Detail Code]]="09119",Tbl_AppropInput[[#This Row],[Fund Group Name]],IF(ISNUMBER(SEARCH("covid",Tbl_AppropInput[[#This Row],[Fund Detail Name]]))=TRUE,"COVID Funds",Tbl_AppropInput[[#This Row],[Fund Group Name]]))</f>
        <v>Federal Trust</v>
      </c>
      <c r="O1033" s="13" t="str">
        <f>IF(Tbl_AppropInput[[#This Row],[Fund Detail Code]]="09119",Tbl_AppropInput[[#This Row],[Fund Group Code]],IF(ISNUMBER(SEARCH("covid",Tbl_AppropInput[[#This Row],[Fund Detail Name]]))=TRUE,"99",Tbl_AppropInput[[#This Row],[Fund Group Code]]))</f>
        <v>10</v>
      </c>
      <c r="P1033" s="13">
        <f>VLOOKUP(Tbl_AppropInput[[#This Row],[Agency Code]],TblAgencies[],12,FALSE)</f>
        <v>606</v>
      </c>
    </row>
    <row r="1034" spans="1:16" ht="15.6">
      <c r="A1034" s="10" t="s">
        <v>1998</v>
      </c>
      <c r="B1034" s="11" t="s">
        <v>385</v>
      </c>
      <c r="C1034" s="12">
        <v>702</v>
      </c>
      <c r="D1034" s="11" t="s">
        <v>569</v>
      </c>
      <c r="E1034" s="12">
        <v>142</v>
      </c>
      <c r="F1034" s="11" t="s">
        <v>118</v>
      </c>
      <c r="G1034" s="11" t="s">
        <v>1859</v>
      </c>
      <c r="H1034" s="10" t="s">
        <v>20</v>
      </c>
      <c r="I1034" s="11" t="s">
        <v>21</v>
      </c>
      <c r="J1034" s="12" t="s">
        <v>22</v>
      </c>
      <c r="K1034" s="11" t="s">
        <v>23</v>
      </c>
      <c r="L1034" s="13">
        <v>1325674</v>
      </c>
      <c r="M1034" s="13">
        <v>1325674</v>
      </c>
      <c r="N1034" s="13" t="str">
        <f>IF(Tbl_AppropInput[[#This Row],[Fund Detail Code]]="09119",Tbl_AppropInput[[#This Row],[Fund Group Name]],IF(ISNUMBER(SEARCH("covid",Tbl_AppropInput[[#This Row],[Fund Detail Name]]))=TRUE,"COVID Funds",Tbl_AppropInput[[#This Row],[Fund Group Name]]))</f>
        <v>General</v>
      </c>
      <c r="O1034" s="13" t="str">
        <f>IF(Tbl_AppropInput[[#This Row],[Fund Detail Code]]="09119",Tbl_AppropInput[[#This Row],[Fund Group Code]],IF(ISNUMBER(SEARCH("covid",Tbl_AppropInput[[#This Row],[Fund Detail Name]]))=TRUE,"99",Tbl_AppropInput[[#This Row],[Fund Group Code]]))</f>
        <v>01</v>
      </c>
      <c r="P1034" s="13">
        <f>VLOOKUP(Tbl_AppropInput[[#This Row],[Agency Code]],TblAgencies[],12,FALSE)</f>
        <v>702</v>
      </c>
    </row>
    <row r="1035" spans="1:16" ht="15.6">
      <c r="A1035" s="10" t="s">
        <v>1998</v>
      </c>
      <c r="B1035" s="11" t="s">
        <v>385</v>
      </c>
      <c r="C1035" s="12">
        <v>702</v>
      </c>
      <c r="D1035" s="11" t="s">
        <v>569</v>
      </c>
      <c r="E1035" s="12">
        <v>191</v>
      </c>
      <c r="F1035" s="11" t="s">
        <v>571</v>
      </c>
      <c r="G1035" s="11" t="s">
        <v>1859</v>
      </c>
      <c r="H1035" s="10" t="s">
        <v>20</v>
      </c>
      <c r="I1035" s="11" t="s">
        <v>21</v>
      </c>
      <c r="J1035" s="12" t="s">
        <v>22</v>
      </c>
      <c r="K1035" s="11" t="s">
        <v>23</v>
      </c>
      <c r="L1035" s="13">
        <v>1103679</v>
      </c>
      <c r="M1035" s="13">
        <v>1103679</v>
      </c>
      <c r="N1035" s="13" t="str">
        <f>IF(Tbl_AppropInput[[#This Row],[Fund Detail Code]]="09119",Tbl_AppropInput[[#This Row],[Fund Group Name]],IF(ISNUMBER(SEARCH("covid",Tbl_AppropInput[[#This Row],[Fund Detail Name]]))=TRUE,"COVID Funds",Tbl_AppropInput[[#This Row],[Fund Group Name]]))</f>
        <v>General</v>
      </c>
      <c r="O1035" s="13" t="str">
        <f>IF(Tbl_AppropInput[[#This Row],[Fund Detail Code]]="09119",Tbl_AppropInput[[#This Row],[Fund Group Code]],IF(ISNUMBER(SEARCH("covid",Tbl_AppropInput[[#This Row],[Fund Detail Name]]))=TRUE,"99",Tbl_AppropInput[[#This Row],[Fund Group Code]]))</f>
        <v>01</v>
      </c>
      <c r="P1035" s="13">
        <f>VLOOKUP(Tbl_AppropInput[[#This Row],[Agency Code]],TblAgencies[],12,FALSE)</f>
        <v>702</v>
      </c>
    </row>
    <row r="1036" spans="1:16" ht="15.6">
      <c r="A1036" s="10" t="s">
        <v>1998</v>
      </c>
      <c r="B1036" s="11" t="s">
        <v>385</v>
      </c>
      <c r="C1036" s="12">
        <v>702</v>
      </c>
      <c r="D1036" s="11" t="s">
        <v>569</v>
      </c>
      <c r="E1036" s="12">
        <v>191</v>
      </c>
      <c r="F1036" s="11" t="s">
        <v>571</v>
      </c>
      <c r="G1036" s="11" t="s">
        <v>1858</v>
      </c>
      <c r="H1036" s="10" t="s">
        <v>62</v>
      </c>
      <c r="I1036" s="11" t="s">
        <v>63</v>
      </c>
      <c r="J1036" s="12" t="s">
        <v>572</v>
      </c>
      <c r="K1036" s="11" t="s">
        <v>573</v>
      </c>
      <c r="L1036" s="13">
        <v>55000</v>
      </c>
      <c r="M1036" s="13">
        <v>55000</v>
      </c>
      <c r="N1036" s="13" t="str">
        <f>IF(Tbl_AppropInput[[#This Row],[Fund Detail Code]]="09119",Tbl_AppropInput[[#This Row],[Fund Group Name]],IF(ISNUMBER(SEARCH("covid",Tbl_AppropInput[[#This Row],[Fund Detail Name]]))=TRUE,"COVID Funds",Tbl_AppropInput[[#This Row],[Fund Group Name]]))</f>
        <v>Trust And Agency</v>
      </c>
      <c r="O1036" s="13" t="str">
        <f>IF(Tbl_AppropInput[[#This Row],[Fund Detail Code]]="09119",Tbl_AppropInput[[#This Row],[Fund Group Code]],IF(ISNUMBER(SEARCH("covid",Tbl_AppropInput[[#This Row],[Fund Detail Name]]))=TRUE,"99",Tbl_AppropInput[[#This Row],[Fund Group Code]]))</f>
        <v>07</v>
      </c>
      <c r="P1036" s="13">
        <f>VLOOKUP(Tbl_AppropInput[[#This Row],[Agency Code]],TblAgencies[],12,FALSE)</f>
        <v>702</v>
      </c>
    </row>
    <row r="1037" spans="1:16" ht="15.6">
      <c r="A1037" s="10" t="s">
        <v>1998</v>
      </c>
      <c r="B1037" s="11" t="s">
        <v>385</v>
      </c>
      <c r="C1037" s="12">
        <v>702</v>
      </c>
      <c r="D1037" s="11" t="s">
        <v>569</v>
      </c>
      <c r="E1037" s="12">
        <v>191</v>
      </c>
      <c r="F1037" s="11" t="s">
        <v>571</v>
      </c>
      <c r="G1037" s="11" t="s">
        <v>1858</v>
      </c>
      <c r="H1037" s="10" t="s">
        <v>30</v>
      </c>
      <c r="I1037" s="11" t="s">
        <v>31</v>
      </c>
      <c r="J1037" s="12" t="s">
        <v>32</v>
      </c>
      <c r="K1037" s="11" t="s">
        <v>31</v>
      </c>
      <c r="L1037" s="13">
        <v>672756</v>
      </c>
      <c r="M1037" s="13">
        <v>672756</v>
      </c>
      <c r="N1037" s="13" t="str">
        <f>IF(Tbl_AppropInput[[#This Row],[Fund Detail Code]]="09119",Tbl_AppropInput[[#This Row],[Fund Group Name]],IF(ISNUMBER(SEARCH("covid",Tbl_AppropInput[[#This Row],[Fund Detail Name]]))=TRUE,"COVID Funds",Tbl_AppropInput[[#This Row],[Fund Group Name]]))</f>
        <v>Federal Trust</v>
      </c>
      <c r="O1037" s="13" t="str">
        <f>IF(Tbl_AppropInput[[#This Row],[Fund Detail Code]]="09119",Tbl_AppropInput[[#This Row],[Fund Group Code]],IF(ISNUMBER(SEARCH("covid",Tbl_AppropInput[[#This Row],[Fund Detail Name]]))=TRUE,"99",Tbl_AppropInput[[#This Row],[Fund Group Code]]))</f>
        <v>10</v>
      </c>
      <c r="P1037" s="13">
        <f>VLOOKUP(Tbl_AppropInput[[#This Row],[Agency Code]],TblAgencies[],12,FALSE)</f>
        <v>702</v>
      </c>
    </row>
    <row r="1038" spans="1:16" ht="15.6">
      <c r="A1038" s="10" t="s">
        <v>1998</v>
      </c>
      <c r="B1038" s="11" t="s">
        <v>385</v>
      </c>
      <c r="C1038" s="12">
        <v>702</v>
      </c>
      <c r="D1038" s="11" t="s">
        <v>569</v>
      </c>
      <c r="E1038" s="12">
        <v>454</v>
      </c>
      <c r="F1038" s="11" t="s">
        <v>395</v>
      </c>
      <c r="G1038" s="11" t="s">
        <v>1859</v>
      </c>
      <c r="H1038" s="10" t="s">
        <v>20</v>
      </c>
      <c r="I1038" s="11" t="s">
        <v>21</v>
      </c>
      <c r="J1038" s="12" t="s">
        <v>22</v>
      </c>
      <c r="K1038" s="11" t="s">
        <v>23</v>
      </c>
      <c r="L1038" s="13">
        <v>3642238</v>
      </c>
      <c r="M1038" s="13">
        <v>3642238</v>
      </c>
      <c r="N1038" s="13" t="str">
        <f>IF(Tbl_AppropInput[[#This Row],[Fund Detail Code]]="09119",Tbl_AppropInput[[#This Row],[Fund Group Name]],IF(ISNUMBER(SEARCH("covid",Tbl_AppropInput[[#This Row],[Fund Detail Name]]))=TRUE,"COVID Funds",Tbl_AppropInput[[#This Row],[Fund Group Name]]))</f>
        <v>General</v>
      </c>
      <c r="O1038" s="13" t="str">
        <f>IF(Tbl_AppropInput[[#This Row],[Fund Detail Code]]="09119",Tbl_AppropInput[[#This Row],[Fund Group Code]],IF(ISNUMBER(SEARCH("covid",Tbl_AppropInput[[#This Row],[Fund Detail Name]]))=TRUE,"99",Tbl_AppropInput[[#This Row],[Fund Group Code]]))</f>
        <v>01</v>
      </c>
      <c r="P1038" s="13">
        <f>VLOOKUP(Tbl_AppropInput[[#This Row],[Agency Code]],TblAgencies[],12,FALSE)</f>
        <v>702</v>
      </c>
    </row>
    <row r="1039" spans="1:16" ht="15.6">
      <c r="A1039" s="10" t="s">
        <v>1998</v>
      </c>
      <c r="B1039" s="11" t="s">
        <v>385</v>
      </c>
      <c r="C1039" s="12">
        <v>702</v>
      </c>
      <c r="D1039" s="11" t="s">
        <v>569</v>
      </c>
      <c r="E1039" s="12">
        <v>454</v>
      </c>
      <c r="F1039" s="11" t="s">
        <v>395</v>
      </c>
      <c r="G1039" s="11" t="s">
        <v>1858</v>
      </c>
      <c r="H1039" s="10" t="s">
        <v>24</v>
      </c>
      <c r="I1039" s="11" t="s">
        <v>25</v>
      </c>
      <c r="J1039" s="12" t="s">
        <v>574</v>
      </c>
      <c r="K1039" s="11" t="s">
        <v>2037</v>
      </c>
      <c r="L1039" s="13">
        <v>775731</v>
      </c>
      <c r="M1039" s="13">
        <v>775731</v>
      </c>
      <c r="N1039" s="13" t="str">
        <f>IF(Tbl_AppropInput[[#This Row],[Fund Detail Code]]="09119",Tbl_AppropInput[[#This Row],[Fund Group Name]],IF(ISNUMBER(SEARCH("covid",Tbl_AppropInput[[#This Row],[Fund Detail Name]]))=TRUE,"COVID Funds",Tbl_AppropInput[[#This Row],[Fund Group Name]]))</f>
        <v>Special</v>
      </c>
      <c r="O1039" s="13" t="str">
        <f>IF(Tbl_AppropInput[[#This Row],[Fund Detail Code]]="09119",Tbl_AppropInput[[#This Row],[Fund Group Code]],IF(ISNUMBER(SEARCH("covid",Tbl_AppropInput[[#This Row],[Fund Detail Name]]))=TRUE,"99",Tbl_AppropInput[[#This Row],[Fund Group Code]]))</f>
        <v>02</v>
      </c>
      <c r="P1039" s="13">
        <f>VLOOKUP(Tbl_AppropInput[[#This Row],[Agency Code]],TblAgencies[],12,FALSE)</f>
        <v>702</v>
      </c>
    </row>
    <row r="1040" spans="1:16" ht="15.6">
      <c r="A1040" s="10" t="s">
        <v>1998</v>
      </c>
      <c r="B1040" s="11" t="s">
        <v>385</v>
      </c>
      <c r="C1040" s="12">
        <v>702</v>
      </c>
      <c r="D1040" s="11" t="s">
        <v>569</v>
      </c>
      <c r="E1040" s="12">
        <v>454</v>
      </c>
      <c r="F1040" s="11" t="s">
        <v>395</v>
      </c>
      <c r="G1040" s="11" t="s">
        <v>1858</v>
      </c>
      <c r="H1040" s="10" t="s">
        <v>24</v>
      </c>
      <c r="I1040" s="11" t="s">
        <v>25</v>
      </c>
      <c r="J1040" s="12" t="s">
        <v>108</v>
      </c>
      <c r="K1040" s="11" t="s">
        <v>1878</v>
      </c>
      <c r="L1040" s="13">
        <v>69000</v>
      </c>
      <c r="M1040" s="13">
        <v>69000</v>
      </c>
      <c r="N1040" s="13" t="str">
        <f>IF(Tbl_AppropInput[[#This Row],[Fund Detail Code]]="09119",Tbl_AppropInput[[#This Row],[Fund Group Name]],IF(ISNUMBER(SEARCH("covid",Tbl_AppropInput[[#This Row],[Fund Detail Name]]))=TRUE,"COVID Funds",Tbl_AppropInput[[#This Row],[Fund Group Name]]))</f>
        <v>Special</v>
      </c>
      <c r="O1040" s="13" t="str">
        <f>IF(Tbl_AppropInput[[#This Row],[Fund Detail Code]]="09119",Tbl_AppropInput[[#This Row],[Fund Group Code]],IF(ISNUMBER(SEARCH("covid",Tbl_AppropInput[[#This Row],[Fund Detail Name]]))=TRUE,"99",Tbl_AppropInput[[#This Row],[Fund Group Code]]))</f>
        <v>02</v>
      </c>
      <c r="P1040" s="13">
        <f>VLOOKUP(Tbl_AppropInput[[#This Row],[Agency Code]],TblAgencies[],12,FALSE)</f>
        <v>702</v>
      </c>
    </row>
    <row r="1041" spans="1:16" ht="15.6">
      <c r="A1041" s="10" t="s">
        <v>1998</v>
      </c>
      <c r="B1041" s="11" t="s">
        <v>385</v>
      </c>
      <c r="C1041" s="12">
        <v>702</v>
      </c>
      <c r="D1041" s="11" t="s">
        <v>569</v>
      </c>
      <c r="E1041" s="12">
        <v>454</v>
      </c>
      <c r="F1041" s="11" t="s">
        <v>395</v>
      </c>
      <c r="G1041" s="11" t="s">
        <v>1858</v>
      </c>
      <c r="H1041" s="10" t="s">
        <v>62</v>
      </c>
      <c r="I1041" s="11" t="s">
        <v>63</v>
      </c>
      <c r="J1041" s="12" t="s">
        <v>572</v>
      </c>
      <c r="K1041" s="11" t="s">
        <v>573</v>
      </c>
      <c r="L1041" s="13">
        <v>0</v>
      </c>
      <c r="M1041" s="13">
        <v>0</v>
      </c>
      <c r="N1041" s="13" t="str">
        <f>IF(Tbl_AppropInput[[#This Row],[Fund Detail Code]]="09119",Tbl_AppropInput[[#This Row],[Fund Group Name]],IF(ISNUMBER(SEARCH("covid",Tbl_AppropInput[[#This Row],[Fund Detail Name]]))=TRUE,"COVID Funds",Tbl_AppropInput[[#This Row],[Fund Group Name]]))</f>
        <v>Trust And Agency</v>
      </c>
      <c r="O1041" s="13" t="str">
        <f>IF(Tbl_AppropInput[[#This Row],[Fund Detail Code]]="09119",Tbl_AppropInput[[#This Row],[Fund Group Code]],IF(ISNUMBER(SEARCH("covid",Tbl_AppropInput[[#This Row],[Fund Detail Name]]))=TRUE,"99",Tbl_AppropInput[[#This Row],[Fund Group Code]]))</f>
        <v>07</v>
      </c>
      <c r="P1041" s="13">
        <f>VLOOKUP(Tbl_AppropInput[[#This Row],[Agency Code]],TblAgencies[],12,FALSE)</f>
        <v>702</v>
      </c>
    </row>
    <row r="1042" spans="1:16" ht="15.6">
      <c r="A1042" s="10" t="s">
        <v>1998</v>
      </c>
      <c r="B1042" s="11" t="s">
        <v>385</v>
      </c>
      <c r="C1042" s="12">
        <v>702</v>
      </c>
      <c r="D1042" s="11" t="s">
        <v>569</v>
      </c>
      <c r="E1042" s="12">
        <v>454</v>
      </c>
      <c r="F1042" s="11" t="s">
        <v>395</v>
      </c>
      <c r="G1042" s="11" t="s">
        <v>1858</v>
      </c>
      <c r="H1042" s="10" t="s">
        <v>30</v>
      </c>
      <c r="I1042" s="11" t="s">
        <v>31</v>
      </c>
      <c r="J1042" s="12" t="s">
        <v>32</v>
      </c>
      <c r="K1042" s="11" t="s">
        <v>31</v>
      </c>
      <c r="L1042" s="13">
        <v>10460043</v>
      </c>
      <c r="M1042" s="13">
        <v>10460043</v>
      </c>
      <c r="N1042" s="13" t="str">
        <f>IF(Tbl_AppropInput[[#This Row],[Fund Detail Code]]="09119",Tbl_AppropInput[[#This Row],[Fund Group Name]],IF(ISNUMBER(SEARCH("covid",Tbl_AppropInput[[#This Row],[Fund Detail Name]]))=TRUE,"COVID Funds",Tbl_AppropInput[[#This Row],[Fund Group Name]]))</f>
        <v>Federal Trust</v>
      </c>
      <c r="O1042" s="13" t="str">
        <f>IF(Tbl_AppropInput[[#This Row],[Fund Detail Code]]="09119",Tbl_AppropInput[[#This Row],[Fund Group Code]],IF(ISNUMBER(SEARCH("covid",Tbl_AppropInput[[#This Row],[Fund Detail Name]]))=TRUE,"99",Tbl_AppropInput[[#This Row],[Fund Group Code]]))</f>
        <v>10</v>
      </c>
      <c r="P1042" s="13">
        <f>VLOOKUP(Tbl_AppropInput[[#This Row],[Agency Code]],TblAgencies[],12,FALSE)</f>
        <v>702</v>
      </c>
    </row>
    <row r="1043" spans="1:16" ht="15.6">
      <c r="A1043" s="10" t="s">
        <v>1998</v>
      </c>
      <c r="B1043" s="11" t="s">
        <v>385</v>
      </c>
      <c r="C1043" s="12">
        <v>702</v>
      </c>
      <c r="D1043" s="11" t="s">
        <v>569</v>
      </c>
      <c r="E1043" s="12">
        <v>497</v>
      </c>
      <c r="F1043" s="11" t="s">
        <v>579</v>
      </c>
      <c r="G1043" s="11" t="s">
        <v>1859</v>
      </c>
      <c r="H1043" s="10" t="s">
        <v>20</v>
      </c>
      <c r="I1043" s="11" t="s">
        <v>21</v>
      </c>
      <c r="J1043" s="12" t="s">
        <v>22</v>
      </c>
      <c r="K1043" s="11" t="s">
        <v>23</v>
      </c>
      <c r="L1043" s="13">
        <v>1567029</v>
      </c>
      <c r="M1043" s="13">
        <v>1567029</v>
      </c>
      <c r="N1043" s="13" t="str">
        <f>IF(Tbl_AppropInput[[#This Row],[Fund Detail Code]]="09119",Tbl_AppropInput[[#This Row],[Fund Group Name]],IF(ISNUMBER(SEARCH("covid",Tbl_AppropInput[[#This Row],[Fund Detail Name]]))=TRUE,"COVID Funds",Tbl_AppropInput[[#This Row],[Fund Group Name]]))</f>
        <v>General</v>
      </c>
      <c r="O1043" s="13" t="str">
        <f>IF(Tbl_AppropInput[[#This Row],[Fund Detail Code]]="09119",Tbl_AppropInput[[#This Row],[Fund Group Code]],IF(ISNUMBER(SEARCH("covid",Tbl_AppropInput[[#This Row],[Fund Detail Name]]))=TRUE,"99",Tbl_AppropInput[[#This Row],[Fund Group Code]]))</f>
        <v>01</v>
      </c>
      <c r="P1043" s="13">
        <f>VLOOKUP(Tbl_AppropInput[[#This Row],[Agency Code]],TblAgencies[],12,FALSE)</f>
        <v>702</v>
      </c>
    </row>
    <row r="1044" spans="1:16" ht="15.6">
      <c r="A1044" s="10" t="s">
        <v>1998</v>
      </c>
      <c r="B1044" s="11" t="s">
        <v>385</v>
      </c>
      <c r="C1044" s="12">
        <v>702</v>
      </c>
      <c r="D1044" s="11" t="s">
        <v>569</v>
      </c>
      <c r="E1044" s="12">
        <v>497</v>
      </c>
      <c r="F1044" s="11" t="s">
        <v>579</v>
      </c>
      <c r="G1044" s="11" t="s">
        <v>1858</v>
      </c>
      <c r="H1044" s="10" t="s">
        <v>30</v>
      </c>
      <c r="I1044" s="11" t="s">
        <v>31</v>
      </c>
      <c r="J1044" s="12" t="s">
        <v>32</v>
      </c>
      <c r="K1044" s="11" t="s">
        <v>31</v>
      </c>
      <c r="L1044" s="13">
        <v>1531200</v>
      </c>
      <c r="M1044" s="13">
        <v>1531200</v>
      </c>
      <c r="N1044" s="13" t="str">
        <f>IF(Tbl_AppropInput[[#This Row],[Fund Detail Code]]="09119",Tbl_AppropInput[[#This Row],[Fund Group Name]],IF(ISNUMBER(SEARCH("covid",Tbl_AppropInput[[#This Row],[Fund Detail Name]]))=TRUE,"COVID Funds",Tbl_AppropInput[[#This Row],[Fund Group Name]]))</f>
        <v>Federal Trust</v>
      </c>
      <c r="O1044" s="13" t="str">
        <f>IF(Tbl_AppropInput[[#This Row],[Fund Detail Code]]="09119",Tbl_AppropInput[[#This Row],[Fund Group Code]],IF(ISNUMBER(SEARCH("covid",Tbl_AppropInput[[#This Row],[Fund Detail Name]]))=TRUE,"99",Tbl_AppropInput[[#This Row],[Fund Group Code]]))</f>
        <v>10</v>
      </c>
      <c r="P1044" s="13">
        <f>VLOOKUP(Tbl_AppropInput[[#This Row],[Agency Code]],TblAgencies[],12,FALSE)</f>
        <v>702</v>
      </c>
    </row>
    <row r="1045" spans="1:16" ht="15.6">
      <c r="A1045" s="10" t="s">
        <v>1998</v>
      </c>
      <c r="B1045" s="11" t="s">
        <v>385</v>
      </c>
      <c r="C1045" s="12">
        <v>702</v>
      </c>
      <c r="D1045" s="11" t="s">
        <v>569</v>
      </c>
      <c r="E1045" s="12">
        <v>499</v>
      </c>
      <c r="F1045" s="11" t="s">
        <v>52</v>
      </c>
      <c r="G1045" s="11" t="s">
        <v>1859</v>
      </c>
      <c r="H1045" s="10" t="s">
        <v>20</v>
      </c>
      <c r="I1045" s="11" t="s">
        <v>21</v>
      </c>
      <c r="J1045" s="12" t="s">
        <v>22</v>
      </c>
      <c r="K1045" s="11" t="s">
        <v>23</v>
      </c>
      <c r="L1045" s="13">
        <v>1624159</v>
      </c>
      <c r="M1045" s="13">
        <v>1624159</v>
      </c>
      <c r="N1045" s="13" t="str">
        <f>IF(Tbl_AppropInput[[#This Row],[Fund Detail Code]]="09119",Tbl_AppropInput[[#This Row],[Fund Group Name]],IF(ISNUMBER(SEARCH("covid",Tbl_AppropInput[[#This Row],[Fund Detail Name]]))=TRUE,"COVID Funds",Tbl_AppropInput[[#This Row],[Fund Group Name]]))</f>
        <v>General</v>
      </c>
      <c r="O1045" s="13" t="str">
        <f>IF(Tbl_AppropInput[[#This Row],[Fund Detail Code]]="09119",Tbl_AppropInput[[#This Row],[Fund Group Code]],IF(ISNUMBER(SEARCH("covid",Tbl_AppropInput[[#This Row],[Fund Detail Name]]))=TRUE,"99",Tbl_AppropInput[[#This Row],[Fund Group Code]]))</f>
        <v>01</v>
      </c>
      <c r="P1045" s="13">
        <f>VLOOKUP(Tbl_AppropInput[[#This Row],[Agency Code]],TblAgencies[],12,FALSE)</f>
        <v>702</v>
      </c>
    </row>
    <row r="1046" spans="1:16" ht="15.6">
      <c r="A1046" s="10" t="s">
        <v>1998</v>
      </c>
      <c r="B1046" s="11" t="s">
        <v>385</v>
      </c>
      <c r="C1046" s="12">
        <v>702</v>
      </c>
      <c r="D1046" s="11" t="s">
        <v>569</v>
      </c>
      <c r="E1046" s="12">
        <v>499</v>
      </c>
      <c r="F1046" s="11" t="s">
        <v>52</v>
      </c>
      <c r="G1046" s="11" t="s">
        <v>1858</v>
      </c>
      <c r="H1046" s="10" t="s">
        <v>24</v>
      </c>
      <c r="I1046" s="11" t="s">
        <v>25</v>
      </c>
      <c r="J1046" s="12" t="s">
        <v>574</v>
      </c>
      <c r="K1046" s="11" t="s">
        <v>2037</v>
      </c>
      <c r="L1046" s="13">
        <v>7562</v>
      </c>
      <c r="M1046" s="13">
        <v>7562</v>
      </c>
      <c r="N1046" s="13" t="str">
        <f>IF(Tbl_AppropInput[[#This Row],[Fund Detail Code]]="09119",Tbl_AppropInput[[#This Row],[Fund Group Name]],IF(ISNUMBER(SEARCH("covid",Tbl_AppropInput[[#This Row],[Fund Detail Name]]))=TRUE,"COVID Funds",Tbl_AppropInput[[#This Row],[Fund Group Name]]))</f>
        <v>Special</v>
      </c>
      <c r="O1046" s="13" t="str">
        <f>IF(Tbl_AppropInput[[#This Row],[Fund Detail Code]]="09119",Tbl_AppropInput[[#This Row],[Fund Group Code]],IF(ISNUMBER(SEARCH("covid",Tbl_AppropInput[[#This Row],[Fund Detail Name]]))=TRUE,"99",Tbl_AppropInput[[#This Row],[Fund Group Code]]))</f>
        <v>02</v>
      </c>
      <c r="P1046" s="13">
        <f>VLOOKUP(Tbl_AppropInput[[#This Row],[Agency Code]],TblAgencies[],12,FALSE)</f>
        <v>702</v>
      </c>
    </row>
    <row r="1047" spans="1:16" ht="15.6">
      <c r="A1047" s="10" t="s">
        <v>1998</v>
      </c>
      <c r="B1047" s="11" t="s">
        <v>385</v>
      </c>
      <c r="C1047" s="12">
        <v>702</v>
      </c>
      <c r="D1047" s="11" t="s">
        <v>569</v>
      </c>
      <c r="E1047" s="12">
        <v>499</v>
      </c>
      <c r="F1047" s="11" t="s">
        <v>52</v>
      </c>
      <c r="G1047" s="11" t="s">
        <v>1858</v>
      </c>
      <c r="H1047" s="10" t="s">
        <v>24</v>
      </c>
      <c r="I1047" s="11" t="s">
        <v>25</v>
      </c>
      <c r="J1047" s="12" t="s">
        <v>108</v>
      </c>
      <c r="K1047" s="11" t="s">
        <v>1878</v>
      </c>
      <c r="L1047" s="13">
        <v>1458130</v>
      </c>
      <c r="M1047" s="13">
        <v>1458130</v>
      </c>
      <c r="N1047" s="13" t="str">
        <f>IF(Tbl_AppropInput[[#This Row],[Fund Detail Code]]="09119",Tbl_AppropInput[[#This Row],[Fund Group Name]],IF(ISNUMBER(SEARCH("covid",Tbl_AppropInput[[#This Row],[Fund Detail Name]]))=TRUE,"COVID Funds",Tbl_AppropInput[[#This Row],[Fund Group Name]]))</f>
        <v>Special</v>
      </c>
      <c r="O1047" s="13" t="str">
        <f>IF(Tbl_AppropInput[[#This Row],[Fund Detail Code]]="09119",Tbl_AppropInput[[#This Row],[Fund Group Code]],IF(ISNUMBER(SEARCH("covid",Tbl_AppropInput[[#This Row],[Fund Detail Name]]))=TRUE,"99",Tbl_AppropInput[[#This Row],[Fund Group Code]]))</f>
        <v>02</v>
      </c>
      <c r="P1047" s="13">
        <f>VLOOKUP(Tbl_AppropInput[[#This Row],[Agency Code]],TblAgencies[],12,FALSE)</f>
        <v>702</v>
      </c>
    </row>
    <row r="1048" spans="1:16" ht="15.6">
      <c r="A1048" s="10" t="s">
        <v>1998</v>
      </c>
      <c r="B1048" s="11" t="s">
        <v>385</v>
      </c>
      <c r="C1048" s="12">
        <v>702</v>
      </c>
      <c r="D1048" s="11" t="s">
        <v>569</v>
      </c>
      <c r="E1048" s="12">
        <v>499</v>
      </c>
      <c r="F1048" s="11" t="s">
        <v>52</v>
      </c>
      <c r="G1048" s="11" t="s">
        <v>1858</v>
      </c>
      <c r="H1048" s="10" t="s">
        <v>245</v>
      </c>
      <c r="I1048" s="11" t="s">
        <v>246</v>
      </c>
      <c r="J1048" s="12" t="s">
        <v>441</v>
      </c>
      <c r="K1048" s="11" t="s">
        <v>442</v>
      </c>
      <c r="L1048" s="13">
        <v>1500000</v>
      </c>
      <c r="M1048" s="13">
        <v>1500000</v>
      </c>
      <c r="N1048" s="13" t="str">
        <f>IF(Tbl_AppropInput[[#This Row],[Fund Detail Code]]="09119",Tbl_AppropInput[[#This Row],[Fund Group Name]],IF(ISNUMBER(SEARCH("covid",Tbl_AppropInput[[#This Row],[Fund Detail Name]]))=TRUE,"COVID Funds",Tbl_AppropInput[[#This Row],[Fund Group Name]]))</f>
        <v>Enterprise</v>
      </c>
      <c r="O1048" s="13" t="str">
        <f>IF(Tbl_AppropInput[[#This Row],[Fund Detail Code]]="09119",Tbl_AppropInput[[#This Row],[Fund Group Code]],IF(ISNUMBER(SEARCH("covid",Tbl_AppropInput[[#This Row],[Fund Detail Name]]))=TRUE,"99",Tbl_AppropInput[[#This Row],[Fund Group Code]]))</f>
        <v>05</v>
      </c>
      <c r="P1048" s="13">
        <f>VLOOKUP(Tbl_AppropInput[[#This Row],[Agency Code]],TblAgencies[],12,FALSE)</f>
        <v>702</v>
      </c>
    </row>
    <row r="1049" spans="1:16" ht="15.6">
      <c r="A1049" s="10" t="s">
        <v>1998</v>
      </c>
      <c r="B1049" s="11" t="s">
        <v>385</v>
      </c>
      <c r="C1049" s="12">
        <v>702</v>
      </c>
      <c r="D1049" s="11" t="s">
        <v>569</v>
      </c>
      <c r="E1049" s="12">
        <v>499</v>
      </c>
      <c r="F1049" s="11" t="s">
        <v>52</v>
      </c>
      <c r="G1049" s="11" t="s">
        <v>1858</v>
      </c>
      <c r="H1049" s="10" t="s">
        <v>62</v>
      </c>
      <c r="I1049" s="11" t="s">
        <v>63</v>
      </c>
      <c r="J1049" s="12" t="s">
        <v>572</v>
      </c>
      <c r="K1049" s="11" t="s">
        <v>573</v>
      </c>
      <c r="L1049" s="13">
        <v>223109</v>
      </c>
      <c r="M1049" s="13">
        <v>223109</v>
      </c>
      <c r="N1049" s="13" t="str">
        <f>IF(Tbl_AppropInput[[#This Row],[Fund Detail Code]]="09119",Tbl_AppropInput[[#This Row],[Fund Group Name]],IF(ISNUMBER(SEARCH("covid",Tbl_AppropInput[[#This Row],[Fund Detail Name]]))=TRUE,"COVID Funds",Tbl_AppropInput[[#This Row],[Fund Group Name]]))</f>
        <v>Trust And Agency</v>
      </c>
      <c r="O1049" s="13" t="str">
        <f>IF(Tbl_AppropInput[[#This Row],[Fund Detail Code]]="09119",Tbl_AppropInput[[#This Row],[Fund Group Code]],IF(ISNUMBER(SEARCH("covid",Tbl_AppropInput[[#This Row],[Fund Detail Name]]))=TRUE,"99",Tbl_AppropInput[[#This Row],[Fund Group Code]]))</f>
        <v>07</v>
      </c>
      <c r="P1049" s="13">
        <f>VLOOKUP(Tbl_AppropInput[[#This Row],[Agency Code]],TblAgencies[],12,FALSE)</f>
        <v>702</v>
      </c>
    </row>
    <row r="1050" spans="1:16" ht="15.6">
      <c r="A1050" s="10" t="s">
        <v>1998</v>
      </c>
      <c r="B1050" s="11" t="s">
        <v>385</v>
      </c>
      <c r="C1050" s="12">
        <v>702</v>
      </c>
      <c r="D1050" s="11" t="s">
        <v>569</v>
      </c>
      <c r="E1050" s="12">
        <v>499</v>
      </c>
      <c r="F1050" s="11" t="s">
        <v>52</v>
      </c>
      <c r="G1050" s="11" t="s">
        <v>1858</v>
      </c>
      <c r="H1050" s="10" t="s">
        <v>30</v>
      </c>
      <c r="I1050" s="11" t="s">
        <v>31</v>
      </c>
      <c r="J1050" s="12" t="s">
        <v>32</v>
      </c>
      <c r="K1050" s="11" t="s">
        <v>31</v>
      </c>
      <c r="L1050" s="13">
        <v>459111</v>
      </c>
      <c r="M1050" s="13">
        <v>459111</v>
      </c>
      <c r="N1050" s="13" t="str">
        <f>IF(Tbl_AppropInput[[#This Row],[Fund Detail Code]]="09119",Tbl_AppropInput[[#This Row],[Fund Group Name]],IF(ISNUMBER(SEARCH("covid",Tbl_AppropInput[[#This Row],[Fund Detail Name]]))=TRUE,"COVID Funds",Tbl_AppropInput[[#This Row],[Fund Group Name]]))</f>
        <v>Federal Trust</v>
      </c>
      <c r="O1050" s="13" t="str">
        <f>IF(Tbl_AppropInput[[#This Row],[Fund Detail Code]]="09119",Tbl_AppropInput[[#This Row],[Fund Group Code]],IF(ISNUMBER(SEARCH("covid",Tbl_AppropInput[[#This Row],[Fund Detail Name]]))=TRUE,"99",Tbl_AppropInput[[#This Row],[Fund Group Code]]))</f>
        <v>10</v>
      </c>
      <c r="P1050" s="13">
        <f>VLOOKUP(Tbl_AppropInput[[#This Row],[Agency Code]],TblAgencies[],12,FALSE)</f>
        <v>702</v>
      </c>
    </row>
    <row r="1051" spans="1:16" ht="15.6">
      <c r="A1051" s="10" t="s">
        <v>1998</v>
      </c>
      <c r="B1051" s="11" t="s">
        <v>385</v>
      </c>
      <c r="C1051" s="12">
        <v>702</v>
      </c>
      <c r="D1051" s="11" t="s">
        <v>569</v>
      </c>
      <c r="E1051" s="12">
        <v>810</v>
      </c>
      <c r="F1051" s="11" t="s">
        <v>581</v>
      </c>
      <c r="G1051" s="11" t="s">
        <v>1858</v>
      </c>
      <c r="H1051" s="10" t="s">
        <v>245</v>
      </c>
      <c r="I1051" s="11" t="s">
        <v>246</v>
      </c>
      <c r="J1051" s="12" t="s">
        <v>441</v>
      </c>
      <c r="K1051" s="11" t="s">
        <v>442</v>
      </c>
      <c r="L1051" s="13">
        <v>62857956</v>
      </c>
      <c r="M1051" s="13">
        <v>62857956</v>
      </c>
      <c r="N1051" s="13" t="str">
        <f>IF(Tbl_AppropInput[[#This Row],[Fund Detail Code]]="09119",Tbl_AppropInput[[#This Row],[Fund Group Name]],IF(ISNUMBER(SEARCH("covid",Tbl_AppropInput[[#This Row],[Fund Detail Name]]))=TRUE,"COVID Funds",Tbl_AppropInput[[#This Row],[Fund Group Name]]))</f>
        <v>Enterprise</v>
      </c>
      <c r="O1051" s="13" t="str">
        <f>IF(Tbl_AppropInput[[#This Row],[Fund Detail Code]]="09119",Tbl_AppropInput[[#This Row],[Fund Group Code]],IF(ISNUMBER(SEARCH("covid",Tbl_AppropInput[[#This Row],[Fund Detail Name]]))=TRUE,"99",Tbl_AppropInput[[#This Row],[Fund Group Code]]))</f>
        <v>05</v>
      </c>
      <c r="P1051" s="13">
        <f>VLOOKUP(Tbl_AppropInput[[#This Row],[Agency Code]],TblAgencies[],12,FALSE)</f>
        <v>702</v>
      </c>
    </row>
    <row r="1052" spans="1:16" ht="15.6">
      <c r="A1052" s="10" t="s">
        <v>1998</v>
      </c>
      <c r="B1052" s="11" t="s">
        <v>385</v>
      </c>
      <c r="C1052" s="12">
        <v>263</v>
      </c>
      <c r="D1052" s="11" t="s">
        <v>440</v>
      </c>
      <c r="E1052" s="12">
        <v>454</v>
      </c>
      <c r="F1052" s="11" t="s">
        <v>395</v>
      </c>
      <c r="G1052" s="11" t="s">
        <v>1859</v>
      </c>
      <c r="H1052" s="10" t="s">
        <v>20</v>
      </c>
      <c r="I1052" s="11" t="s">
        <v>21</v>
      </c>
      <c r="J1052" s="12" t="s">
        <v>22</v>
      </c>
      <c r="K1052" s="11" t="s">
        <v>23</v>
      </c>
      <c r="L1052" s="13">
        <v>172500</v>
      </c>
      <c r="M1052" s="13">
        <v>172500</v>
      </c>
      <c r="N1052" s="13" t="str">
        <f>IF(Tbl_AppropInput[[#This Row],[Fund Detail Code]]="09119",Tbl_AppropInput[[#This Row],[Fund Group Name]],IF(ISNUMBER(SEARCH("covid",Tbl_AppropInput[[#This Row],[Fund Detail Name]]))=TRUE,"COVID Funds",Tbl_AppropInput[[#This Row],[Fund Group Name]]))</f>
        <v>General</v>
      </c>
      <c r="O1052" s="13" t="str">
        <f>IF(Tbl_AppropInput[[#This Row],[Fund Detail Code]]="09119",Tbl_AppropInput[[#This Row],[Fund Group Code]],IF(ISNUMBER(SEARCH("covid",Tbl_AppropInput[[#This Row],[Fund Detail Name]]))=TRUE,"99",Tbl_AppropInput[[#This Row],[Fund Group Code]]))</f>
        <v>01</v>
      </c>
      <c r="P1052" s="13">
        <f>VLOOKUP(Tbl_AppropInput[[#This Row],[Agency Code]],TblAgencies[],12,FALSE)</f>
        <v>263</v>
      </c>
    </row>
    <row r="1053" spans="1:16" ht="15.6">
      <c r="A1053" s="10" t="s">
        <v>1998</v>
      </c>
      <c r="B1053" s="11" t="s">
        <v>385</v>
      </c>
      <c r="C1053" s="12">
        <v>263</v>
      </c>
      <c r="D1053" s="11" t="s">
        <v>440</v>
      </c>
      <c r="E1053" s="12">
        <v>454</v>
      </c>
      <c r="F1053" s="11" t="s">
        <v>395</v>
      </c>
      <c r="G1053" s="11" t="s">
        <v>1858</v>
      </c>
      <c r="H1053" s="10" t="s">
        <v>24</v>
      </c>
      <c r="I1053" s="11" t="s">
        <v>25</v>
      </c>
      <c r="J1053" s="12" t="s">
        <v>2038</v>
      </c>
      <c r="K1053" s="11" t="s">
        <v>2039</v>
      </c>
      <c r="L1053" s="13">
        <v>6000</v>
      </c>
      <c r="M1053" s="13">
        <v>6000</v>
      </c>
      <c r="N1053" s="13" t="str">
        <f>IF(Tbl_AppropInput[[#This Row],[Fund Detail Code]]="09119",Tbl_AppropInput[[#This Row],[Fund Group Name]],IF(ISNUMBER(SEARCH("covid",Tbl_AppropInput[[#This Row],[Fund Detail Name]]))=TRUE,"COVID Funds",Tbl_AppropInput[[#This Row],[Fund Group Name]]))</f>
        <v>Special</v>
      </c>
      <c r="O1053" s="13" t="str">
        <f>IF(Tbl_AppropInput[[#This Row],[Fund Detail Code]]="09119",Tbl_AppropInput[[#This Row],[Fund Group Code]],IF(ISNUMBER(SEARCH("covid",Tbl_AppropInput[[#This Row],[Fund Detail Name]]))=TRUE,"99",Tbl_AppropInput[[#This Row],[Fund Group Code]]))</f>
        <v>02</v>
      </c>
      <c r="P1053" s="13">
        <f>VLOOKUP(Tbl_AppropInput[[#This Row],[Agency Code]],TblAgencies[],12,FALSE)</f>
        <v>263</v>
      </c>
    </row>
    <row r="1054" spans="1:16" ht="15.6">
      <c r="A1054" s="10" t="s">
        <v>1998</v>
      </c>
      <c r="B1054" s="11" t="s">
        <v>385</v>
      </c>
      <c r="C1054" s="12">
        <v>263</v>
      </c>
      <c r="D1054" s="11" t="s">
        <v>440</v>
      </c>
      <c r="E1054" s="12">
        <v>454</v>
      </c>
      <c r="F1054" s="11" t="s">
        <v>395</v>
      </c>
      <c r="G1054" s="11" t="s">
        <v>1858</v>
      </c>
      <c r="H1054" s="10" t="s">
        <v>245</v>
      </c>
      <c r="I1054" s="11" t="s">
        <v>246</v>
      </c>
      <c r="J1054" s="12" t="s">
        <v>441</v>
      </c>
      <c r="K1054" s="11" t="s">
        <v>442</v>
      </c>
      <c r="L1054" s="13">
        <v>50000</v>
      </c>
      <c r="M1054" s="13">
        <v>50000</v>
      </c>
      <c r="N1054" s="13" t="str">
        <f>IF(Tbl_AppropInput[[#This Row],[Fund Detail Code]]="09119",Tbl_AppropInput[[#This Row],[Fund Group Name]],IF(ISNUMBER(SEARCH("covid",Tbl_AppropInput[[#This Row],[Fund Detail Name]]))=TRUE,"COVID Funds",Tbl_AppropInput[[#This Row],[Fund Group Name]]))</f>
        <v>Enterprise</v>
      </c>
      <c r="O1054" s="13" t="str">
        <f>IF(Tbl_AppropInput[[#This Row],[Fund Detail Code]]="09119",Tbl_AppropInput[[#This Row],[Fund Group Code]],IF(ISNUMBER(SEARCH("covid",Tbl_AppropInput[[#This Row],[Fund Detail Name]]))=TRUE,"99",Tbl_AppropInput[[#This Row],[Fund Group Code]]))</f>
        <v>05</v>
      </c>
      <c r="P1054" s="13">
        <f>VLOOKUP(Tbl_AppropInput[[#This Row],[Agency Code]],TblAgencies[],12,FALSE)</f>
        <v>263</v>
      </c>
    </row>
    <row r="1055" spans="1:16" ht="15.6">
      <c r="A1055" s="10" t="s">
        <v>1998</v>
      </c>
      <c r="B1055" s="11" t="s">
        <v>385</v>
      </c>
      <c r="C1055" s="12">
        <v>263</v>
      </c>
      <c r="D1055" s="11" t="s">
        <v>440</v>
      </c>
      <c r="E1055" s="12">
        <v>454</v>
      </c>
      <c r="F1055" s="11" t="s">
        <v>395</v>
      </c>
      <c r="G1055" s="11" t="s">
        <v>1858</v>
      </c>
      <c r="H1055" s="10" t="s">
        <v>62</v>
      </c>
      <c r="I1055" s="11" t="s">
        <v>63</v>
      </c>
      <c r="J1055" s="12" t="s">
        <v>572</v>
      </c>
      <c r="K1055" s="11" t="s">
        <v>573</v>
      </c>
      <c r="L1055" s="13">
        <v>0</v>
      </c>
      <c r="M1055" s="13">
        <v>0</v>
      </c>
      <c r="N1055" s="13" t="str">
        <f>IF(Tbl_AppropInput[[#This Row],[Fund Detail Code]]="09119",Tbl_AppropInput[[#This Row],[Fund Group Name]],IF(ISNUMBER(SEARCH("covid",Tbl_AppropInput[[#This Row],[Fund Detail Name]]))=TRUE,"COVID Funds",Tbl_AppropInput[[#This Row],[Fund Group Name]]))</f>
        <v>Trust And Agency</v>
      </c>
      <c r="O1055" s="13" t="str">
        <f>IF(Tbl_AppropInput[[#This Row],[Fund Detail Code]]="09119",Tbl_AppropInput[[#This Row],[Fund Group Code]],IF(ISNUMBER(SEARCH("covid",Tbl_AppropInput[[#This Row],[Fund Detail Name]]))=TRUE,"99",Tbl_AppropInput[[#This Row],[Fund Group Code]]))</f>
        <v>07</v>
      </c>
      <c r="P1055" s="13">
        <f>VLOOKUP(Tbl_AppropInput[[#This Row],[Agency Code]],TblAgencies[],12,FALSE)</f>
        <v>263</v>
      </c>
    </row>
    <row r="1056" spans="1:16" ht="15.6">
      <c r="A1056" s="10" t="s">
        <v>1998</v>
      </c>
      <c r="B1056" s="11" t="s">
        <v>385</v>
      </c>
      <c r="C1056" s="12">
        <v>263</v>
      </c>
      <c r="D1056" s="11" t="s">
        <v>440</v>
      </c>
      <c r="E1056" s="12">
        <v>454</v>
      </c>
      <c r="F1056" s="11" t="s">
        <v>395</v>
      </c>
      <c r="G1056" s="11" t="s">
        <v>1858</v>
      </c>
      <c r="H1056" s="10" t="s">
        <v>30</v>
      </c>
      <c r="I1056" s="11" t="s">
        <v>31</v>
      </c>
      <c r="J1056" s="12" t="s">
        <v>32</v>
      </c>
      <c r="K1056" s="11" t="s">
        <v>31</v>
      </c>
      <c r="L1056" s="13">
        <v>1476813</v>
      </c>
      <c r="M1056" s="13">
        <v>1476813</v>
      </c>
      <c r="N1056" s="13" t="str">
        <f>IF(Tbl_AppropInput[[#This Row],[Fund Detail Code]]="09119",Tbl_AppropInput[[#This Row],[Fund Group Name]],IF(ISNUMBER(SEARCH("covid",Tbl_AppropInput[[#This Row],[Fund Detail Name]]))=TRUE,"COVID Funds",Tbl_AppropInput[[#This Row],[Fund Group Name]]))</f>
        <v>Federal Trust</v>
      </c>
      <c r="O1056" s="13" t="str">
        <f>IF(Tbl_AppropInput[[#This Row],[Fund Detail Code]]="09119",Tbl_AppropInput[[#This Row],[Fund Group Code]],IF(ISNUMBER(SEARCH("covid",Tbl_AppropInput[[#This Row],[Fund Detail Name]]))=TRUE,"99",Tbl_AppropInput[[#This Row],[Fund Group Code]]))</f>
        <v>10</v>
      </c>
      <c r="P1056" s="13">
        <f>VLOOKUP(Tbl_AppropInput[[#This Row],[Agency Code]],TblAgencies[],12,FALSE)</f>
        <v>263</v>
      </c>
    </row>
    <row r="1057" spans="1:16" ht="15.6">
      <c r="A1057" s="10" t="s">
        <v>1998</v>
      </c>
      <c r="B1057" s="11" t="s">
        <v>385</v>
      </c>
      <c r="C1057" s="12">
        <v>263</v>
      </c>
      <c r="D1057" s="11" t="s">
        <v>440</v>
      </c>
      <c r="E1057" s="12">
        <v>499</v>
      </c>
      <c r="F1057" s="11" t="s">
        <v>52</v>
      </c>
      <c r="G1057" s="11" t="s">
        <v>1859</v>
      </c>
      <c r="H1057" s="10" t="s">
        <v>20</v>
      </c>
      <c r="I1057" s="11" t="s">
        <v>21</v>
      </c>
      <c r="J1057" s="12" t="s">
        <v>22</v>
      </c>
      <c r="K1057" s="11" t="s">
        <v>23</v>
      </c>
      <c r="L1057" s="13">
        <v>189239</v>
      </c>
      <c r="M1057" s="13">
        <v>189239</v>
      </c>
      <c r="N1057" s="13" t="str">
        <f>IF(Tbl_AppropInput[[#This Row],[Fund Detail Code]]="09119",Tbl_AppropInput[[#This Row],[Fund Group Name]],IF(ISNUMBER(SEARCH("covid",Tbl_AppropInput[[#This Row],[Fund Detail Name]]))=TRUE,"COVID Funds",Tbl_AppropInput[[#This Row],[Fund Group Name]]))</f>
        <v>General</v>
      </c>
      <c r="O1057" s="13" t="str">
        <f>IF(Tbl_AppropInput[[#This Row],[Fund Detail Code]]="09119",Tbl_AppropInput[[#This Row],[Fund Group Code]],IF(ISNUMBER(SEARCH("covid",Tbl_AppropInput[[#This Row],[Fund Detail Name]]))=TRUE,"99",Tbl_AppropInput[[#This Row],[Fund Group Code]]))</f>
        <v>01</v>
      </c>
      <c r="P1057" s="13">
        <f>VLOOKUP(Tbl_AppropInput[[#This Row],[Agency Code]],TblAgencies[],12,FALSE)</f>
        <v>263</v>
      </c>
    </row>
    <row r="1058" spans="1:16" ht="15.6">
      <c r="A1058" s="10" t="s">
        <v>1998</v>
      </c>
      <c r="B1058" s="11" t="s">
        <v>385</v>
      </c>
      <c r="C1058" s="12">
        <v>263</v>
      </c>
      <c r="D1058" s="11" t="s">
        <v>440</v>
      </c>
      <c r="E1058" s="12">
        <v>499</v>
      </c>
      <c r="F1058" s="11" t="s">
        <v>52</v>
      </c>
      <c r="G1058" s="11" t="s">
        <v>1858</v>
      </c>
      <c r="H1058" s="10" t="s">
        <v>24</v>
      </c>
      <c r="I1058" s="11" t="s">
        <v>25</v>
      </c>
      <c r="J1058" s="12" t="s">
        <v>2038</v>
      </c>
      <c r="K1058" s="11" t="s">
        <v>2039</v>
      </c>
      <c r="L1058" s="13">
        <v>13000</v>
      </c>
      <c r="M1058" s="13">
        <v>13000</v>
      </c>
      <c r="N1058" s="13" t="str">
        <f>IF(Tbl_AppropInput[[#This Row],[Fund Detail Code]]="09119",Tbl_AppropInput[[#This Row],[Fund Group Name]],IF(ISNUMBER(SEARCH("covid",Tbl_AppropInput[[#This Row],[Fund Detail Name]]))=TRUE,"COVID Funds",Tbl_AppropInput[[#This Row],[Fund Group Name]]))</f>
        <v>Special</v>
      </c>
      <c r="O1058" s="13" t="str">
        <f>IF(Tbl_AppropInput[[#This Row],[Fund Detail Code]]="09119",Tbl_AppropInput[[#This Row],[Fund Group Code]],IF(ISNUMBER(SEARCH("covid",Tbl_AppropInput[[#This Row],[Fund Detail Name]]))=TRUE,"99",Tbl_AppropInput[[#This Row],[Fund Group Code]]))</f>
        <v>02</v>
      </c>
      <c r="P1058" s="13">
        <f>VLOOKUP(Tbl_AppropInput[[#This Row],[Agency Code]],TblAgencies[],12,FALSE)</f>
        <v>263</v>
      </c>
    </row>
    <row r="1059" spans="1:16" ht="15.6">
      <c r="A1059" s="10" t="s">
        <v>1998</v>
      </c>
      <c r="B1059" s="11" t="s">
        <v>385</v>
      </c>
      <c r="C1059" s="12">
        <v>263</v>
      </c>
      <c r="D1059" s="11" t="s">
        <v>440</v>
      </c>
      <c r="E1059" s="12">
        <v>499</v>
      </c>
      <c r="F1059" s="11" t="s">
        <v>52</v>
      </c>
      <c r="G1059" s="11" t="s">
        <v>1858</v>
      </c>
      <c r="H1059" s="10" t="s">
        <v>24</v>
      </c>
      <c r="I1059" s="11" t="s">
        <v>25</v>
      </c>
      <c r="J1059" s="12" t="s">
        <v>108</v>
      </c>
      <c r="K1059" s="11" t="s">
        <v>1878</v>
      </c>
      <c r="L1059" s="13">
        <v>25145</v>
      </c>
      <c r="M1059" s="13">
        <v>25145</v>
      </c>
      <c r="N1059" s="13" t="str">
        <f>IF(Tbl_AppropInput[[#This Row],[Fund Detail Code]]="09119",Tbl_AppropInput[[#This Row],[Fund Group Name]],IF(ISNUMBER(SEARCH("covid",Tbl_AppropInput[[#This Row],[Fund Detail Name]]))=TRUE,"COVID Funds",Tbl_AppropInput[[#This Row],[Fund Group Name]]))</f>
        <v>Special</v>
      </c>
      <c r="O1059" s="13" t="str">
        <f>IF(Tbl_AppropInput[[#This Row],[Fund Detail Code]]="09119",Tbl_AppropInput[[#This Row],[Fund Group Code]],IF(ISNUMBER(SEARCH("covid",Tbl_AppropInput[[#This Row],[Fund Detail Name]]))=TRUE,"99",Tbl_AppropInput[[#This Row],[Fund Group Code]]))</f>
        <v>02</v>
      </c>
      <c r="P1059" s="13">
        <f>VLOOKUP(Tbl_AppropInput[[#This Row],[Agency Code]],TblAgencies[],12,FALSE)</f>
        <v>263</v>
      </c>
    </row>
    <row r="1060" spans="1:16" ht="15.6">
      <c r="A1060" s="10" t="s">
        <v>1998</v>
      </c>
      <c r="B1060" s="11" t="s">
        <v>385</v>
      </c>
      <c r="C1060" s="12">
        <v>263</v>
      </c>
      <c r="D1060" s="11" t="s">
        <v>440</v>
      </c>
      <c r="E1060" s="12">
        <v>499</v>
      </c>
      <c r="F1060" s="11" t="s">
        <v>52</v>
      </c>
      <c r="G1060" s="11" t="s">
        <v>1858</v>
      </c>
      <c r="H1060" s="10" t="s">
        <v>30</v>
      </c>
      <c r="I1060" s="11" t="s">
        <v>31</v>
      </c>
      <c r="J1060" s="12" t="s">
        <v>32</v>
      </c>
      <c r="K1060" s="11" t="s">
        <v>31</v>
      </c>
      <c r="L1060" s="13">
        <v>1213944</v>
      </c>
      <c r="M1060" s="13">
        <v>1213944</v>
      </c>
      <c r="N1060" s="13" t="str">
        <f>IF(Tbl_AppropInput[[#This Row],[Fund Detail Code]]="09119",Tbl_AppropInput[[#This Row],[Fund Group Name]],IF(ISNUMBER(SEARCH("covid",Tbl_AppropInput[[#This Row],[Fund Detail Name]]))=TRUE,"COVID Funds",Tbl_AppropInput[[#This Row],[Fund Group Name]]))</f>
        <v>Federal Trust</v>
      </c>
      <c r="O1060" s="13" t="str">
        <f>IF(Tbl_AppropInput[[#This Row],[Fund Detail Code]]="09119",Tbl_AppropInput[[#This Row],[Fund Group Code]],IF(ISNUMBER(SEARCH("covid",Tbl_AppropInput[[#This Row],[Fund Detail Name]]))=TRUE,"99",Tbl_AppropInput[[#This Row],[Fund Group Code]]))</f>
        <v>10</v>
      </c>
      <c r="P1060" s="13">
        <f>VLOOKUP(Tbl_AppropInput[[#This Row],[Agency Code]],TblAgencies[],12,FALSE)</f>
        <v>263</v>
      </c>
    </row>
    <row r="1061" spans="1:16" ht="15.6">
      <c r="A1061" s="10" t="s">
        <v>1812</v>
      </c>
      <c r="B1061" s="11" t="s">
        <v>1813</v>
      </c>
      <c r="C1061" s="12">
        <v>195</v>
      </c>
      <c r="D1061" s="11" t="s">
        <v>1844</v>
      </c>
      <c r="E1061" s="12" t="s">
        <v>212</v>
      </c>
      <c r="F1061" s="11" t="s">
        <v>212</v>
      </c>
      <c r="G1061" s="11" t="s">
        <v>1858</v>
      </c>
      <c r="H1061" s="10" t="s">
        <v>212</v>
      </c>
      <c r="I1061" s="11" t="s">
        <v>212</v>
      </c>
      <c r="J1061" s="12" t="s">
        <v>212</v>
      </c>
      <c r="K1061" s="11" t="s">
        <v>212</v>
      </c>
      <c r="L1061" s="13">
        <v>0</v>
      </c>
      <c r="M1061" s="13">
        <v>0</v>
      </c>
      <c r="N1061" s="13" t="str">
        <f>IF(Tbl_AppropInput[[#This Row],[Fund Detail Code]]="09119",Tbl_AppropInput[[#This Row],[Fund Group Name]],IF(ISNUMBER(SEARCH("covid",Tbl_AppropInput[[#This Row],[Fund Detail Name]]))=TRUE,"COVID Funds",Tbl_AppropInput[[#This Row],[Fund Group Name]]))</f>
        <v/>
      </c>
      <c r="O1061" s="13" t="str">
        <f>IF(Tbl_AppropInput[[#This Row],[Fund Detail Code]]="09119",Tbl_AppropInput[[#This Row],[Fund Group Code]],IF(ISNUMBER(SEARCH("covid",Tbl_AppropInput[[#This Row],[Fund Detail Name]]))=TRUE,"99",Tbl_AppropInput[[#This Row],[Fund Group Code]]))</f>
        <v/>
      </c>
      <c r="P1061" s="13">
        <f>VLOOKUP(Tbl_AppropInput[[#This Row],[Agency Code]],TblAgencies[],12,FALSE)</f>
        <v>195</v>
      </c>
    </row>
    <row r="1062" spans="1:16" ht="15.6">
      <c r="A1062" s="10" t="s">
        <v>1812</v>
      </c>
      <c r="B1062" s="11" t="s">
        <v>1813</v>
      </c>
      <c r="C1062" s="12">
        <v>195</v>
      </c>
      <c r="D1062" s="11" t="s">
        <v>1844</v>
      </c>
      <c r="E1062" s="12">
        <v>799</v>
      </c>
      <c r="F1062" s="11" t="s">
        <v>52</v>
      </c>
      <c r="G1062" s="11" t="s">
        <v>1859</v>
      </c>
      <c r="H1062" s="10" t="s">
        <v>20</v>
      </c>
      <c r="I1062" s="11" t="s">
        <v>21</v>
      </c>
      <c r="J1062" s="12" t="s">
        <v>22</v>
      </c>
      <c r="K1062" s="11" t="s">
        <v>23</v>
      </c>
      <c r="L1062" s="13">
        <v>599192</v>
      </c>
      <c r="M1062" s="13">
        <v>599192</v>
      </c>
      <c r="N1062" s="13" t="str">
        <f>IF(Tbl_AppropInput[[#This Row],[Fund Detail Code]]="09119",Tbl_AppropInput[[#This Row],[Fund Group Name]],IF(ISNUMBER(SEARCH("covid",Tbl_AppropInput[[#This Row],[Fund Detail Name]]))=TRUE,"COVID Funds",Tbl_AppropInput[[#This Row],[Fund Group Name]]))</f>
        <v>General</v>
      </c>
      <c r="O1062" s="13" t="str">
        <f>IF(Tbl_AppropInput[[#This Row],[Fund Detail Code]]="09119",Tbl_AppropInput[[#This Row],[Fund Group Code]],IF(ISNUMBER(SEARCH("covid",Tbl_AppropInput[[#This Row],[Fund Detail Name]]))=TRUE,"99",Tbl_AppropInput[[#This Row],[Fund Group Code]]))</f>
        <v>01</v>
      </c>
      <c r="P1062" s="13">
        <f>VLOOKUP(Tbl_AppropInput[[#This Row],[Agency Code]],TblAgencies[],12,FALSE)</f>
        <v>195</v>
      </c>
    </row>
    <row r="1063" spans="1:16" ht="15.6">
      <c r="A1063" s="10" t="s">
        <v>1812</v>
      </c>
      <c r="B1063" s="11" t="s">
        <v>1813</v>
      </c>
      <c r="C1063" s="12">
        <v>181</v>
      </c>
      <c r="D1063" s="11" t="s">
        <v>1814</v>
      </c>
      <c r="E1063" s="12" t="s">
        <v>212</v>
      </c>
      <c r="F1063" s="11" t="s">
        <v>212</v>
      </c>
      <c r="G1063" s="11" t="s">
        <v>1858</v>
      </c>
      <c r="H1063" s="10" t="s">
        <v>212</v>
      </c>
      <c r="I1063" s="11" t="s">
        <v>212</v>
      </c>
      <c r="J1063" s="12" t="s">
        <v>212</v>
      </c>
      <c r="K1063" s="11" t="s">
        <v>212</v>
      </c>
      <c r="L1063" s="13">
        <v>0</v>
      </c>
      <c r="M1063" s="13">
        <v>0</v>
      </c>
      <c r="N1063" s="13" t="str">
        <f>IF(Tbl_AppropInput[[#This Row],[Fund Detail Code]]="09119",Tbl_AppropInput[[#This Row],[Fund Group Name]],IF(ISNUMBER(SEARCH("covid",Tbl_AppropInput[[#This Row],[Fund Detail Name]]))=TRUE,"COVID Funds",Tbl_AppropInput[[#This Row],[Fund Group Name]]))</f>
        <v/>
      </c>
      <c r="O1063" s="13" t="str">
        <f>IF(Tbl_AppropInput[[#This Row],[Fund Detail Code]]="09119",Tbl_AppropInput[[#This Row],[Fund Group Code]],IF(ISNUMBER(SEARCH("covid",Tbl_AppropInput[[#This Row],[Fund Detail Name]]))=TRUE,"99",Tbl_AppropInput[[#This Row],[Fund Group Code]]))</f>
        <v/>
      </c>
      <c r="P1063" s="13">
        <f>VLOOKUP(Tbl_AppropInput[[#This Row],[Agency Code]],TblAgencies[],12,FALSE)</f>
        <v>181</v>
      </c>
    </row>
    <row r="1064" spans="1:16" ht="15.6">
      <c r="A1064" s="10" t="s">
        <v>1812</v>
      </c>
      <c r="B1064" s="11" t="s">
        <v>1813</v>
      </c>
      <c r="C1064" s="12">
        <v>181</v>
      </c>
      <c r="D1064" s="11" t="s">
        <v>1814</v>
      </c>
      <c r="E1064" s="12">
        <v>534</v>
      </c>
      <c r="F1064" s="11" t="s">
        <v>279</v>
      </c>
      <c r="G1064" s="11" t="s">
        <v>1859</v>
      </c>
      <c r="H1064" s="10" t="s">
        <v>20</v>
      </c>
      <c r="I1064" s="11" t="s">
        <v>21</v>
      </c>
      <c r="J1064" s="12" t="s">
        <v>22</v>
      </c>
      <c r="K1064" s="11" t="s">
        <v>23</v>
      </c>
      <c r="L1064" s="13">
        <v>2000159</v>
      </c>
      <c r="M1064" s="13">
        <v>2000159</v>
      </c>
      <c r="N1064" s="13" t="str">
        <f>IF(Tbl_AppropInput[[#This Row],[Fund Detail Code]]="09119",Tbl_AppropInput[[#This Row],[Fund Group Name]],IF(ISNUMBER(SEARCH("covid",Tbl_AppropInput[[#This Row],[Fund Detail Name]]))=TRUE,"COVID Funds",Tbl_AppropInput[[#This Row],[Fund Group Name]]))</f>
        <v>General</v>
      </c>
      <c r="O1064" s="13" t="str">
        <f>IF(Tbl_AppropInput[[#This Row],[Fund Detail Code]]="09119",Tbl_AppropInput[[#This Row],[Fund Group Code]],IF(ISNUMBER(SEARCH("covid",Tbl_AppropInput[[#This Row],[Fund Detail Name]]))=TRUE,"99",Tbl_AppropInput[[#This Row],[Fund Group Code]]))</f>
        <v>01</v>
      </c>
      <c r="P1064" s="13">
        <f>VLOOKUP(Tbl_AppropInput[[#This Row],[Agency Code]],TblAgencies[],12,FALSE)</f>
        <v>181</v>
      </c>
    </row>
    <row r="1065" spans="1:16" ht="15.6">
      <c r="A1065" s="10" t="s">
        <v>1812</v>
      </c>
      <c r="B1065" s="11" t="s">
        <v>1813</v>
      </c>
      <c r="C1065" s="12">
        <v>181</v>
      </c>
      <c r="D1065" s="11" t="s">
        <v>1814</v>
      </c>
      <c r="E1065" s="12">
        <v>534</v>
      </c>
      <c r="F1065" s="11" t="s">
        <v>279</v>
      </c>
      <c r="G1065" s="11" t="s">
        <v>1858</v>
      </c>
      <c r="H1065" s="10" t="s">
        <v>30</v>
      </c>
      <c r="I1065" s="11" t="s">
        <v>31</v>
      </c>
      <c r="J1065" s="12" t="s">
        <v>32</v>
      </c>
      <c r="K1065" s="11" t="s">
        <v>31</v>
      </c>
      <c r="L1065" s="13">
        <v>556938</v>
      </c>
      <c r="M1065" s="13">
        <v>556938</v>
      </c>
      <c r="N1065" s="13" t="str">
        <f>IF(Tbl_AppropInput[[#This Row],[Fund Detail Code]]="09119",Tbl_AppropInput[[#This Row],[Fund Group Name]],IF(ISNUMBER(SEARCH("covid",Tbl_AppropInput[[#This Row],[Fund Detail Name]]))=TRUE,"COVID Funds",Tbl_AppropInput[[#This Row],[Fund Group Name]]))</f>
        <v>Federal Trust</v>
      </c>
      <c r="O1065" s="13" t="str">
        <f>IF(Tbl_AppropInput[[#This Row],[Fund Detail Code]]="09119",Tbl_AppropInput[[#This Row],[Fund Group Code]],IF(ISNUMBER(SEARCH("covid",Tbl_AppropInput[[#This Row],[Fund Detail Name]]))=TRUE,"99",Tbl_AppropInput[[#This Row],[Fund Group Code]]))</f>
        <v>10</v>
      </c>
      <c r="P1065" s="13">
        <f>VLOOKUP(Tbl_AppropInput[[#This Row],[Agency Code]],TblAgencies[],12,FALSE)</f>
        <v>181</v>
      </c>
    </row>
    <row r="1066" spans="1:16" ht="15.6">
      <c r="A1066" s="10" t="s">
        <v>1812</v>
      </c>
      <c r="B1066" s="11" t="s">
        <v>1813</v>
      </c>
      <c r="C1066" s="12">
        <v>181</v>
      </c>
      <c r="D1066" s="11" t="s">
        <v>1814</v>
      </c>
      <c r="E1066" s="12">
        <v>552</v>
      </c>
      <c r="F1066" s="11" t="s">
        <v>359</v>
      </c>
      <c r="G1066" s="11" t="s">
        <v>1859</v>
      </c>
      <c r="H1066" s="10" t="s">
        <v>20</v>
      </c>
      <c r="I1066" s="11" t="s">
        <v>21</v>
      </c>
      <c r="J1066" s="12" t="s">
        <v>22</v>
      </c>
      <c r="K1066" s="11" t="s">
        <v>23</v>
      </c>
      <c r="L1066" s="13">
        <v>2647405</v>
      </c>
      <c r="M1066" s="13">
        <v>2047405</v>
      </c>
      <c r="N1066" s="13" t="str">
        <f>IF(Tbl_AppropInput[[#This Row],[Fund Detail Code]]="09119",Tbl_AppropInput[[#This Row],[Fund Group Name]],IF(ISNUMBER(SEARCH("covid",Tbl_AppropInput[[#This Row],[Fund Detail Name]]))=TRUE,"COVID Funds",Tbl_AppropInput[[#This Row],[Fund Group Name]]))</f>
        <v>General</v>
      </c>
      <c r="O1066" s="13" t="str">
        <f>IF(Tbl_AppropInput[[#This Row],[Fund Detail Code]]="09119",Tbl_AppropInput[[#This Row],[Fund Group Code]],IF(ISNUMBER(SEARCH("covid",Tbl_AppropInput[[#This Row],[Fund Detail Name]]))=TRUE,"99",Tbl_AppropInput[[#This Row],[Fund Group Code]]))</f>
        <v>01</v>
      </c>
      <c r="P1066" s="13">
        <f>VLOOKUP(Tbl_AppropInput[[#This Row],[Agency Code]],TblAgencies[],12,FALSE)</f>
        <v>181</v>
      </c>
    </row>
    <row r="1067" spans="1:16" ht="15.6">
      <c r="A1067" s="10" t="s">
        <v>1812</v>
      </c>
      <c r="B1067" s="11" t="s">
        <v>1813</v>
      </c>
      <c r="C1067" s="12">
        <v>181</v>
      </c>
      <c r="D1067" s="11" t="s">
        <v>1814</v>
      </c>
      <c r="E1067" s="12">
        <v>555</v>
      </c>
      <c r="F1067" s="11" t="s">
        <v>1816</v>
      </c>
      <c r="G1067" s="11" t="s">
        <v>1859</v>
      </c>
      <c r="H1067" s="10" t="s">
        <v>20</v>
      </c>
      <c r="I1067" s="11" t="s">
        <v>21</v>
      </c>
      <c r="J1067" s="12" t="s">
        <v>22</v>
      </c>
      <c r="K1067" s="11" t="s">
        <v>23</v>
      </c>
      <c r="L1067" s="13">
        <v>7804826</v>
      </c>
      <c r="M1067" s="13">
        <v>6004826</v>
      </c>
      <c r="N1067" s="13" t="str">
        <f>IF(Tbl_AppropInput[[#This Row],[Fund Detail Code]]="09119",Tbl_AppropInput[[#This Row],[Fund Group Name]],IF(ISNUMBER(SEARCH("covid",Tbl_AppropInput[[#This Row],[Fund Detail Name]]))=TRUE,"COVID Funds",Tbl_AppropInput[[#This Row],[Fund Group Name]]))</f>
        <v>General</v>
      </c>
      <c r="O1067" s="13" t="str">
        <f>IF(Tbl_AppropInput[[#This Row],[Fund Detail Code]]="09119",Tbl_AppropInput[[#This Row],[Fund Group Code]],IF(ISNUMBER(SEARCH("covid",Tbl_AppropInput[[#This Row],[Fund Detail Name]]))=TRUE,"99",Tbl_AppropInput[[#This Row],[Fund Group Code]]))</f>
        <v>01</v>
      </c>
      <c r="P1067" s="13">
        <f>VLOOKUP(Tbl_AppropInput[[#This Row],[Agency Code]],TblAgencies[],12,FALSE)</f>
        <v>181</v>
      </c>
    </row>
    <row r="1068" spans="1:16" ht="15.6">
      <c r="A1068" s="10" t="s">
        <v>1812</v>
      </c>
      <c r="B1068" s="11" t="s">
        <v>1813</v>
      </c>
      <c r="C1068" s="12">
        <v>181</v>
      </c>
      <c r="D1068" s="11" t="s">
        <v>1814</v>
      </c>
      <c r="E1068" s="12">
        <v>555</v>
      </c>
      <c r="F1068" s="11" t="s">
        <v>1816</v>
      </c>
      <c r="G1068" s="11" t="s">
        <v>1858</v>
      </c>
      <c r="H1068" s="10" t="s">
        <v>24</v>
      </c>
      <c r="I1068" s="11" t="s">
        <v>25</v>
      </c>
      <c r="J1068" s="12" t="s">
        <v>1817</v>
      </c>
      <c r="K1068" s="11" t="s">
        <v>2040</v>
      </c>
      <c r="L1068" s="13">
        <v>885449</v>
      </c>
      <c r="M1068" s="13">
        <v>885449</v>
      </c>
      <c r="N1068" s="13" t="str">
        <f>IF(Tbl_AppropInput[[#This Row],[Fund Detail Code]]="09119",Tbl_AppropInput[[#This Row],[Fund Group Name]],IF(ISNUMBER(SEARCH("covid",Tbl_AppropInput[[#This Row],[Fund Detail Name]]))=TRUE,"COVID Funds",Tbl_AppropInput[[#This Row],[Fund Group Name]]))</f>
        <v>Special</v>
      </c>
      <c r="O1068" s="13" t="str">
        <f>IF(Tbl_AppropInput[[#This Row],[Fund Detail Code]]="09119",Tbl_AppropInput[[#This Row],[Fund Group Code]],IF(ISNUMBER(SEARCH("covid",Tbl_AppropInput[[#This Row],[Fund Detail Name]]))=TRUE,"99",Tbl_AppropInput[[#This Row],[Fund Group Code]]))</f>
        <v>02</v>
      </c>
      <c r="P1068" s="13">
        <f>VLOOKUP(Tbl_AppropInput[[#This Row],[Agency Code]],TblAgencies[],12,FALSE)</f>
        <v>181</v>
      </c>
    </row>
    <row r="1069" spans="1:16" ht="15.6">
      <c r="A1069" s="10" t="s">
        <v>1812</v>
      </c>
      <c r="B1069" s="11" t="s">
        <v>1813</v>
      </c>
      <c r="C1069" s="12">
        <v>181</v>
      </c>
      <c r="D1069" s="11" t="s">
        <v>1814</v>
      </c>
      <c r="E1069" s="12">
        <v>555</v>
      </c>
      <c r="F1069" s="11" t="s">
        <v>1816</v>
      </c>
      <c r="G1069" s="11" t="s">
        <v>1858</v>
      </c>
      <c r="H1069" s="10" t="s">
        <v>30</v>
      </c>
      <c r="I1069" s="11" t="s">
        <v>31</v>
      </c>
      <c r="J1069" s="12" t="s">
        <v>32</v>
      </c>
      <c r="K1069" s="11" t="s">
        <v>31</v>
      </c>
      <c r="L1069" s="13">
        <v>5850350</v>
      </c>
      <c r="M1069" s="13">
        <v>5850350</v>
      </c>
      <c r="N1069" s="13" t="str">
        <f>IF(Tbl_AppropInput[[#This Row],[Fund Detail Code]]="09119",Tbl_AppropInput[[#This Row],[Fund Group Name]],IF(ISNUMBER(SEARCH("covid",Tbl_AppropInput[[#This Row],[Fund Detail Name]]))=TRUE,"COVID Funds",Tbl_AppropInput[[#This Row],[Fund Group Name]]))</f>
        <v>Federal Trust</v>
      </c>
      <c r="O1069" s="13" t="str">
        <f>IF(Tbl_AppropInput[[#This Row],[Fund Detail Code]]="09119",Tbl_AppropInput[[#This Row],[Fund Group Code]],IF(ISNUMBER(SEARCH("covid",Tbl_AppropInput[[#This Row],[Fund Detail Name]]))=TRUE,"99",Tbl_AppropInput[[#This Row],[Fund Group Code]]))</f>
        <v>10</v>
      </c>
      <c r="P1069" s="13">
        <f>VLOOKUP(Tbl_AppropInput[[#This Row],[Agency Code]],TblAgencies[],12,FALSE)</f>
        <v>181</v>
      </c>
    </row>
    <row r="1070" spans="1:16" ht="15.6">
      <c r="A1070" s="10" t="s">
        <v>1812</v>
      </c>
      <c r="B1070" s="11" t="s">
        <v>1813</v>
      </c>
      <c r="C1070" s="12">
        <v>181</v>
      </c>
      <c r="D1070" s="11" t="s">
        <v>1814</v>
      </c>
      <c r="E1070" s="12">
        <v>562</v>
      </c>
      <c r="F1070" s="11" t="s">
        <v>888</v>
      </c>
      <c r="G1070" s="11" t="s">
        <v>1859</v>
      </c>
      <c r="H1070" s="10" t="s">
        <v>20</v>
      </c>
      <c r="I1070" s="11" t="s">
        <v>21</v>
      </c>
      <c r="J1070" s="12" t="s">
        <v>22</v>
      </c>
      <c r="K1070" s="11" t="s">
        <v>23</v>
      </c>
      <c r="L1070" s="13">
        <v>604067</v>
      </c>
      <c r="M1070" s="13">
        <v>604067</v>
      </c>
      <c r="N1070" s="13" t="str">
        <f>IF(Tbl_AppropInput[[#This Row],[Fund Detail Code]]="09119",Tbl_AppropInput[[#This Row],[Fund Group Name]],IF(ISNUMBER(SEARCH("covid",Tbl_AppropInput[[#This Row],[Fund Detail Name]]))=TRUE,"COVID Funds",Tbl_AppropInput[[#This Row],[Fund Group Name]]))</f>
        <v>General</v>
      </c>
      <c r="O1070" s="13" t="str">
        <f>IF(Tbl_AppropInput[[#This Row],[Fund Detail Code]]="09119",Tbl_AppropInput[[#This Row],[Fund Group Code]],IF(ISNUMBER(SEARCH("covid",Tbl_AppropInput[[#This Row],[Fund Detail Name]]))=TRUE,"99",Tbl_AppropInput[[#This Row],[Fund Group Code]]))</f>
        <v>01</v>
      </c>
      <c r="P1070" s="13">
        <f>VLOOKUP(Tbl_AppropInput[[#This Row],[Agency Code]],TblAgencies[],12,FALSE)</f>
        <v>181</v>
      </c>
    </row>
    <row r="1071" spans="1:16" ht="15.6">
      <c r="A1071" s="10" t="s">
        <v>1812</v>
      </c>
      <c r="B1071" s="11" t="s">
        <v>1813</v>
      </c>
      <c r="C1071" s="12">
        <v>181</v>
      </c>
      <c r="D1071" s="11" t="s">
        <v>1814</v>
      </c>
      <c r="E1071" s="12">
        <v>599</v>
      </c>
      <c r="F1071" s="11" t="s">
        <v>52</v>
      </c>
      <c r="G1071" s="11" t="s">
        <v>1859</v>
      </c>
      <c r="H1071" s="10" t="s">
        <v>20</v>
      </c>
      <c r="I1071" s="11" t="s">
        <v>21</v>
      </c>
      <c r="J1071" s="12" t="s">
        <v>22</v>
      </c>
      <c r="K1071" s="11" t="s">
        <v>23</v>
      </c>
      <c r="L1071" s="13">
        <v>4622809</v>
      </c>
      <c r="M1071" s="13">
        <v>3522809</v>
      </c>
      <c r="N1071" s="13" t="str">
        <f>IF(Tbl_AppropInput[[#This Row],[Fund Detail Code]]="09119",Tbl_AppropInput[[#This Row],[Fund Group Name]],IF(ISNUMBER(SEARCH("covid",Tbl_AppropInput[[#This Row],[Fund Detail Name]]))=TRUE,"COVID Funds",Tbl_AppropInput[[#This Row],[Fund Group Name]]))</f>
        <v>General</v>
      </c>
      <c r="O1071" s="13" t="str">
        <f>IF(Tbl_AppropInput[[#This Row],[Fund Detail Code]]="09119",Tbl_AppropInput[[#This Row],[Fund Group Code]],IF(ISNUMBER(SEARCH("covid",Tbl_AppropInput[[#This Row],[Fund Detail Name]]))=TRUE,"99",Tbl_AppropInput[[#This Row],[Fund Group Code]]))</f>
        <v>01</v>
      </c>
      <c r="P1071" s="13">
        <f>VLOOKUP(Tbl_AppropInput[[#This Row],[Agency Code]],TblAgencies[],12,FALSE)</f>
        <v>181</v>
      </c>
    </row>
    <row r="1072" spans="1:16" ht="15.6">
      <c r="A1072" s="10" t="s">
        <v>1812</v>
      </c>
      <c r="B1072" s="11" t="s">
        <v>1813</v>
      </c>
      <c r="C1072" s="12">
        <v>181</v>
      </c>
      <c r="D1072" s="11" t="s">
        <v>1814</v>
      </c>
      <c r="E1072" s="12">
        <v>599</v>
      </c>
      <c r="F1072" s="11" t="s">
        <v>52</v>
      </c>
      <c r="G1072" s="11" t="s">
        <v>1858</v>
      </c>
      <c r="H1072" s="10" t="s">
        <v>24</v>
      </c>
      <c r="I1072" s="11" t="s">
        <v>25</v>
      </c>
      <c r="J1072" s="12" t="s">
        <v>108</v>
      </c>
      <c r="K1072" s="11" t="s">
        <v>1878</v>
      </c>
      <c r="L1072" s="13">
        <v>1101450</v>
      </c>
      <c r="M1072" s="13">
        <v>1101450</v>
      </c>
      <c r="N1072" s="13" t="str">
        <f>IF(Tbl_AppropInput[[#This Row],[Fund Detail Code]]="09119",Tbl_AppropInput[[#This Row],[Fund Group Name]],IF(ISNUMBER(SEARCH("covid",Tbl_AppropInput[[#This Row],[Fund Detail Name]]))=TRUE,"COVID Funds",Tbl_AppropInput[[#This Row],[Fund Group Name]]))</f>
        <v>Special</v>
      </c>
      <c r="O1072" s="13" t="str">
        <f>IF(Tbl_AppropInput[[#This Row],[Fund Detail Code]]="09119",Tbl_AppropInput[[#This Row],[Fund Group Code]],IF(ISNUMBER(SEARCH("covid",Tbl_AppropInput[[#This Row],[Fund Detail Name]]))=TRUE,"99",Tbl_AppropInput[[#This Row],[Fund Group Code]]))</f>
        <v>02</v>
      </c>
      <c r="P1072" s="13">
        <f>VLOOKUP(Tbl_AppropInput[[#This Row],[Agency Code]],TblAgencies[],12,FALSE)</f>
        <v>181</v>
      </c>
    </row>
    <row r="1073" spans="1:16" ht="15.6">
      <c r="A1073" s="10" t="s">
        <v>1812</v>
      </c>
      <c r="B1073" s="11" t="s">
        <v>1813</v>
      </c>
      <c r="C1073" s="12">
        <v>222</v>
      </c>
      <c r="D1073" s="11" t="s">
        <v>1845</v>
      </c>
      <c r="E1073" s="12" t="s">
        <v>212</v>
      </c>
      <c r="F1073" s="11" t="s">
        <v>212</v>
      </c>
      <c r="G1073" s="11" t="s">
        <v>1858</v>
      </c>
      <c r="H1073" s="10" t="s">
        <v>212</v>
      </c>
      <c r="I1073" s="11" t="s">
        <v>212</v>
      </c>
      <c r="J1073" s="12" t="s">
        <v>212</v>
      </c>
      <c r="K1073" s="11" t="s">
        <v>212</v>
      </c>
      <c r="L1073" s="13">
        <v>0</v>
      </c>
      <c r="M1073" s="13">
        <v>0</v>
      </c>
      <c r="N1073" s="13" t="str">
        <f>IF(Tbl_AppropInput[[#This Row],[Fund Detail Code]]="09119",Tbl_AppropInput[[#This Row],[Fund Group Name]],IF(ISNUMBER(SEARCH("covid",Tbl_AppropInput[[#This Row],[Fund Detail Name]]))=TRUE,"COVID Funds",Tbl_AppropInput[[#This Row],[Fund Group Name]]))</f>
        <v/>
      </c>
      <c r="O1073" s="13" t="str">
        <f>IF(Tbl_AppropInput[[#This Row],[Fund Detail Code]]="09119",Tbl_AppropInput[[#This Row],[Fund Group Code]],IF(ISNUMBER(SEARCH("covid",Tbl_AppropInput[[#This Row],[Fund Detail Name]]))=TRUE,"99",Tbl_AppropInput[[#This Row],[Fund Group Code]]))</f>
        <v/>
      </c>
      <c r="P1073" s="13">
        <f>VLOOKUP(Tbl_AppropInput[[#This Row],[Agency Code]],TblAgencies[],12,FALSE)</f>
        <v>222</v>
      </c>
    </row>
    <row r="1074" spans="1:16" ht="15.6">
      <c r="A1074" s="10" t="s">
        <v>1812</v>
      </c>
      <c r="B1074" s="11" t="s">
        <v>1813</v>
      </c>
      <c r="C1074" s="12">
        <v>222</v>
      </c>
      <c r="D1074" s="11" t="s">
        <v>1845</v>
      </c>
      <c r="E1074" s="12">
        <v>560</v>
      </c>
      <c r="F1074" s="11" t="s">
        <v>406</v>
      </c>
      <c r="G1074" s="11" t="s">
        <v>1858</v>
      </c>
      <c r="H1074" s="10" t="s">
        <v>24</v>
      </c>
      <c r="I1074" s="11" t="s">
        <v>25</v>
      </c>
      <c r="J1074" s="12" t="s">
        <v>1846</v>
      </c>
      <c r="K1074" s="11" t="s">
        <v>2041</v>
      </c>
      <c r="L1074" s="13">
        <v>296589</v>
      </c>
      <c r="M1074" s="13">
        <v>296589</v>
      </c>
      <c r="N1074" s="13" t="str">
        <f>IF(Tbl_AppropInput[[#This Row],[Fund Detail Code]]="09119",Tbl_AppropInput[[#This Row],[Fund Group Name]],IF(ISNUMBER(SEARCH("covid",Tbl_AppropInput[[#This Row],[Fund Detail Name]]))=TRUE,"COVID Funds",Tbl_AppropInput[[#This Row],[Fund Group Name]]))</f>
        <v>Special</v>
      </c>
      <c r="O1074" s="13" t="str">
        <f>IF(Tbl_AppropInput[[#This Row],[Fund Detail Code]]="09119",Tbl_AppropInput[[#This Row],[Fund Group Code]],IF(ISNUMBER(SEARCH("covid",Tbl_AppropInput[[#This Row],[Fund Detail Name]]))=TRUE,"99",Tbl_AppropInput[[#This Row],[Fund Group Code]]))</f>
        <v>02</v>
      </c>
      <c r="P1074" s="13">
        <f>VLOOKUP(Tbl_AppropInput[[#This Row],[Agency Code]],TblAgencies[],12,FALSE)</f>
        <v>222</v>
      </c>
    </row>
    <row r="1075" spans="1:16" ht="15.6">
      <c r="A1075" s="10" t="s">
        <v>1812</v>
      </c>
      <c r="B1075" s="11" t="s">
        <v>1813</v>
      </c>
      <c r="C1075" s="12">
        <v>222</v>
      </c>
      <c r="D1075" s="11" t="s">
        <v>1845</v>
      </c>
      <c r="E1075" s="12">
        <v>560</v>
      </c>
      <c r="F1075" s="11" t="s">
        <v>406</v>
      </c>
      <c r="G1075" s="11" t="s">
        <v>1858</v>
      </c>
      <c r="H1075" s="10" t="s">
        <v>24</v>
      </c>
      <c r="I1075" s="11" t="s">
        <v>25</v>
      </c>
      <c r="J1075" s="12" t="s">
        <v>1848</v>
      </c>
      <c r="K1075" s="11" t="s">
        <v>1849</v>
      </c>
      <c r="L1075" s="13">
        <v>1031821</v>
      </c>
      <c r="M1075" s="13">
        <v>1031821</v>
      </c>
      <c r="N1075" s="13" t="str">
        <f>IF(Tbl_AppropInput[[#This Row],[Fund Detail Code]]="09119",Tbl_AppropInput[[#This Row],[Fund Group Name]],IF(ISNUMBER(SEARCH("covid",Tbl_AppropInput[[#This Row],[Fund Detail Name]]))=TRUE,"COVID Funds",Tbl_AppropInput[[#This Row],[Fund Group Name]]))</f>
        <v>Special</v>
      </c>
      <c r="O1075" s="13" t="str">
        <f>IF(Tbl_AppropInput[[#This Row],[Fund Detail Code]]="09119",Tbl_AppropInput[[#This Row],[Fund Group Code]],IF(ISNUMBER(SEARCH("covid",Tbl_AppropInput[[#This Row],[Fund Detail Name]]))=TRUE,"99",Tbl_AppropInput[[#This Row],[Fund Group Code]]))</f>
        <v>02</v>
      </c>
      <c r="P1075" s="13">
        <f>VLOOKUP(Tbl_AppropInput[[#This Row],[Agency Code]],TblAgencies[],12,FALSE)</f>
        <v>222</v>
      </c>
    </row>
    <row r="1076" spans="1:16" ht="15.6">
      <c r="A1076" s="10" t="s">
        <v>1812</v>
      </c>
      <c r="B1076" s="11" t="s">
        <v>1813</v>
      </c>
      <c r="C1076" s="12">
        <v>222</v>
      </c>
      <c r="D1076" s="11" t="s">
        <v>1845</v>
      </c>
      <c r="E1076" s="12">
        <v>560</v>
      </c>
      <c r="F1076" s="11" t="s">
        <v>406</v>
      </c>
      <c r="G1076" s="11" t="s">
        <v>1858</v>
      </c>
      <c r="H1076" s="10" t="s">
        <v>40</v>
      </c>
      <c r="I1076" s="11" t="s">
        <v>41</v>
      </c>
      <c r="J1076" s="12" t="s">
        <v>1850</v>
      </c>
      <c r="K1076" s="11" t="s">
        <v>2042</v>
      </c>
      <c r="L1076" s="13">
        <v>24141603</v>
      </c>
      <c r="M1076" s="13">
        <v>24141603</v>
      </c>
      <c r="N1076" s="13" t="str">
        <f>IF(Tbl_AppropInput[[#This Row],[Fund Detail Code]]="09119",Tbl_AppropInput[[#This Row],[Fund Group Name]],IF(ISNUMBER(SEARCH("covid",Tbl_AppropInput[[#This Row],[Fund Detail Name]]))=TRUE,"COVID Funds",Tbl_AppropInput[[#This Row],[Fund Group Name]]))</f>
        <v>Dedicated Special Revenue</v>
      </c>
      <c r="O1076" s="13" t="str">
        <f>IF(Tbl_AppropInput[[#This Row],[Fund Detail Code]]="09119",Tbl_AppropInput[[#This Row],[Fund Group Code]],IF(ISNUMBER(SEARCH("covid",Tbl_AppropInput[[#This Row],[Fund Detail Name]]))=TRUE,"99",Tbl_AppropInput[[#This Row],[Fund Group Code]]))</f>
        <v>09</v>
      </c>
      <c r="P1076" s="13">
        <f>VLOOKUP(Tbl_AppropInput[[#This Row],[Agency Code]],TblAgencies[],12,FALSE)</f>
        <v>222</v>
      </c>
    </row>
    <row r="1077" spans="1:16" ht="15.6">
      <c r="A1077" s="10" t="s">
        <v>1812</v>
      </c>
      <c r="B1077" s="11" t="s">
        <v>1813</v>
      </c>
      <c r="C1077" s="12">
        <v>222</v>
      </c>
      <c r="D1077" s="11" t="s">
        <v>1845</v>
      </c>
      <c r="E1077" s="12">
        <v>560</v>
      </c>
      <c r="F1077" s="11" t="s">
        <v>406</v>
      </c>
      <c r="G1077" s="11" t="s">
        <v>1858</v>
      </c>
      <c r="H1077" s="10" t="s">
        <v>30</v>
      </c>
      <c r="I1077" s="11" t="s">
        <v>31</v>
      </c>
      <c r="J1077" s="12" t="s">
        <v>32</v>
      </c>
      <c r="K1077" s="11" t="s">
        <v>31</v>
      </c>
      <c r="L1077" s="13">
        <v>550000</v>
      </c>
      <c r="M1077" s="13">
        <v>550000</v>
      </c>
      <c r="N1077" s="13" t="str">
        <f>IF(Tbl_AppropInput[[#This Row],[Fund Detail Code]]="09119",Tbl_AppropInput[[#This Row],[Fund Group Name]],IF(ISNUMBER(SEARCH("covid",Tbl_AppropInput[[#This Row],[Fund Detail Name]]))=TRUE,"COVID Funds",Tbl_AppropInput[[#This Row],[Fund Group Name]]))</f>
        <v>Federal Trust</v>
      </c>
      <c r="O1077" s="13" t="str">
        <f>IF(Tbl_AppropInput[[#This Row],[Fund Detail Code]]="09119",Tbl_AppropInput[[#This Row],[Fund Group Code]],IF(ISNUMBER(SEARCH("covid",Tbl_AppropInput[[#This Row],[Fund Detail Name]]))=TRUE,"99",Tbl_AppropInput[[#This Row],[Fund Group Code]]))</f>
        <v>10</v>
      </c>
      <c r="P1077" s="13">
        <f>VLOOKUP(Tbl_AppropInput[[#This Row],[Agency Code]],TblAgencies[],12,FALSE)</f>
        <v>222</v>
      </c>
    </row>
    <row r="1078" spans="1:16" ht="15.6">
      <c r="A1078" s="10" t="s">
        <v>1812</v>
      </c>
      <c r="B1078" s="11" t="s">
        <v>1813</v>
      </c>
      <c r="C1078" s="12">
        <v>182</v>
      </c>
      <c r="D1078" s="11" t="s">
        <v>1819</v>
      </c>
      <c r="E1078" s="12" t="s">
        <v>212</v>
      </c>
      <c r="F1078" s="11" t="s">
        <v>212</v>
      </c>
      <c r="G1078" s="11" t="s">
        <v>1858</v>
      </c>
      <c r="H1078" s="10" t="s">
        <v>212</v>
      </c>
      <c r="I1078" s="11" t="s">
        <v>212</v>
      </c>
      <c r="J1078" s="12" t="s">
        <v>212</v>
      </c>
      <c r="K1078" s="11" t="s">
        <v>212</v>
      </c>
      <c r="L1078" s="13">
        <v>0</v>
      </c>
      <c r="M1078" s="13">
        <v>0</v>
      </c>
      <c r="N1078" s="13" t="str">
        <f>IF(Tbl_AppropInput[[#This Row],[Fund Detail Code]]="09119",Tbl_AppropInput[[#This Row],[Fund Group Name]],IF(ISNUMBER(SEARCH("covid",Tbl_AppropInput[[#This Row],[Fund Detail Name]]))=TRUE,"COVID Funds",Tbl_AppropInput[[#This Row],[Fund Group Name]]))</f>
        <v/>
      </c>
      <c r="O1078" s="13" t="str">
        <f>IF(Tbl_AppropInput[[#This Row],[Fund Detail Code]]="09119",Tbl_AppropInput[[#This Row],[Fund Group Code]],IF(ISNUMBER(SEARCH("covid",Tbl_AppropInput[[#This Row],[Fund Detail Name]]))=TRUE,"99",Tbl_AppropInput[[#This Row],[Fund Group Code]]))</f>
        <v/>
      </c>
      <c r="P1078" s="13">
        <f>VLOOKUP(Tbl_AppropInput[[#This Row],[Agency Code]],TblAgencies[],12,FALSE)</f>
        <v>182</v>
      </c>
    </row>
    <row r="1079" spans="1:16" ht="15.6">
      <c r="A1079" s="10" t="s">
        <v>1812</v>
      </c>
      <c r="B1079" s="11" t="s">
        <v>1813</v>
      </c>
      <c r="C1079" s="12">
        <v>182</v>
      </c>
      <c r="D1079" s="11" t="s">
        <v>1819</v>
      </c>
      <c r="E1079" s="12">
        <v>470</v>
      </c>
      <c r="F1079" s="11" t="s">
        <v>1821</v>
      </c>
      <c r="G1079" s="11" t="s">
        <v>1859</v>
      </c>
      <c r="H1079" s="10" t="s">
        <v>20</v>
      </c>
      <c r="I1079" s="11" t="s">
        <v>21</v>
      </c>
      <c r="J1079" s="12" t="s">
        <v>22</v>
      </c>
      <c r="K1079" s="11" t="s">
        <v>23</v>
      </c>
      <c r="L1079" s="13">
        <v>0</v>
      </c>
      <c r="M1079" s="13">
        <v>0</v>
      </c>
      <c r="N1079" s="13" t="str">
        <f>IF(Tbl_AppropInput[[#This Row],[Fund Detail Code]]="09119",Tbl_AppropInput[[#This Row],[Fund Group Name]],IF(ISNUMBER(SEARCH("covid",Tbl_AppropInput[[#This Row],[Fund Detail Name]]))=TRUE,"COVID Funds",Tbl_AppropInput[[#This Row],[Fund Group Name]]))</f>
        <v>General</v>
      </c>
      <c r="O1079" s="13" t="str">
        <f>IF(Tbl_AppropInput[[#This Row],[Fund Detail Code]]="09119",Tbl_AppropInput[[#This Row],[Fund Group Code]],IF(ISNUMBER(SEARCH("covid",Tbl_AppropInput[[#This Row],[Fund Detail Name]]))=TRUE,"99",Tbl_AppropInput[[#This Row],[Fund Group Code]]))</f>
        <v>01</v>
      </c>
      <c r="P1079" s="13">
        <f>VLOOKUP(Tbl_AppropInput[[#This Row],[Agency Code]],TblAgencies[],12,FALSE)</f>
        <v>182</v>
      </c>
    </row>
    <row r="1080" spans="1:16" ht="15.6">
      <c r="A1080" s="10" t="s">
        <v>1812</v>
      </c>
      <c r="B1080" s="11" t="s">
        <v>1813</v>
      </c>
      <c r="C1080" s="12">
        <v>182</v>
      </c>
      <c r="D1080" s="11" t="s">
        <v>1819</v>
      </c>
      <c r="E1080" s="12">
        <v>470</v>
      </c>
      <c r="F1080" s="11" t="s">
        <v>1821</v>
      </c>
      <c r="G1080" s="11" t="s">
        <v>1858</v>
      </c>
      <c r="H1080" s="10" t="s">
        <v>24</v>
      </c>
      <c r="I1080" s="11" t="s">
        <v>25</v>
      </c>
      <c r="J1080" s="12" t="s">
        <v>1822</v>
      </c>
      <c r="K1080" s="11" t="s">
        <v>2043</v>
      </c>
      <c r="L1080" s="13">
        <v>10748905</v>
      </c>
      <c r="M1080" s="13">
        <v>10500443</v>
      </c>
      <c r="N1080" s="13" t="str">
        <f>IF(Tbl_AppropInput[[#This Row],[Fund Detail Code]]="09119",Tbl_AppropInput[[#This Row],[Fund Group Name]],IF(ISNUMBER(SEARCH("covid",Tbl_AppropInput[[#This Row],[Fund Detail Name]]))=TRUE,"COVID Funds",Tbl_AppropInput[[#This Row],[Fund Group Name]]))</f>
        <v>Special</v>
      </c>
      <c r="O1080" s="13" t="str">
        <f>IF(Tbl_AppropInput[[#This Row],[Fund Detail Code]]="09119",Tbl_AppropInput[[#This Row],[Fund Group Code]],IF(ISNUMBER(SEARCH("covid",Tbl_AppropInput[[#This Row],[Fund Detail Name]]))=TRUE,"99",Tbl_AppropInput[[#This Row],[Fund Group Code]]))</f>
        <v>02</v>
      </c>
      <c r="P1080" s="13">
        <f>VLOOKUP(Tbl_AppropInput[[#This Row],[Agency Code]],TblAgencies[],12,FALSE)</f>
        <v>182</v>
      </c>
    </row>
    <row r="1081" spans="1:16" ht="15.6">
      <c r="A1081" s="10" t="s">
        <v>1812</v>
      </c>
      <c r="B1081" s="11" t="s">
        <v>1813</v>
      </c>
      <c r="C1081" s="12">
        <v>182</v>
      </c>
      <c r="D1081" s="11" t="s">
        <v>1819</v>
      </c>
      <c r="E1081" s="12">
        <v>470</v>
      </c>
      <c r="F1081" s="11" t="s">
        <v>1821</v>
      </c>
      <c r="G1081" s="11" t="s">
        <v>1858</v>
      </c>
      <c r="H1081" s="10" t="s">
        <v>62</v>
      </c>
      <c r="I1081" s="11" t="s">
        <v>63</v>
      </c>
      <c r="J1081" s="12" t="s">
        <v>1832</v>
      </c>
      <c r="K1081" s="11" t="s">
        <v>2044</v>
      </c>
      <c r="L1081" s="13">
        <v>113173216</v>
      </c>
      <c r="M1081" s="13">
        <v>113249096</v>
      </c>
      <c r="N1081" s="13" t="str">
        <f>IF(Tbl_AppropInput[[#This Row],[Fund Detail Code]]="09119",Tbl_AppropInput[[#This Row],[Fund Group Name]],IF(ISNUMBER(SEARCH("covid",Tbl_AppropInput[[#This Row],[Fund Detail Name]]))=TRUE,"COVID Funds",Tbl_AppropInput[[#This Row],[Fund Group Name]]))</f>
        <v>Trust And Agency</v>
      </c>
      <c r="O1081" s="13" t="str">
        <f>IF(Tbl_AppropInput[[#This Row],[Fund Detail Code]]="09119",Tbl_AppropInput[[#This Row],[Fund Group Code]],IF(ISNUMBER(SEARCH("covid",Tbl_AppropInput[[#This Row],[Fund Detail Name]]))=TRUE,"99",Tbl_AppropInput[[#This Row],[Fund Group Code]]))</f>
        <v>07</v>
      </c>
      <c r="P1081" s="13">
        <f>VLOOKUP(Tbl_AppropInput[[#This Row],[Agency Code]],TblAgencies[],12,FALSE)</f>
        <v>182</v>
      </c>
    </row>
    <row r="1082" spans="1:16" ht="15.6">
      <c r="A1082" s="10" t="s">
        <v>1812</v>
      </c>
      <c r="B1082" s="11" t="s">
        <v>1813</v>
      </c>
      <c r="C1082" s="12">
        <v>182</v>
      </c>
      <c r="D1082" s="11" t="s">
        <v>1819</v>
      </c>
      <c r="E1082" s="12">
        <v>470</v>
      </c>
      <c r="F1082" s="11" t="s">
        <v>1821</v>
      </c>
      <c r="G1082" s="11" t="s">
        <v>1858</v>
      </c>
      <c r="H1082" s="10" t="s">
        <v>62</v>
      </c>
      <c r="I1082" s="11" t="s">
        <v>63</v>
      </c>
      <c r="J1082" s="12" t="s">
        <v>1838</v>
      </c>
      <c r="K1082" s="11" t="s">
        <v>2045</v>
      </c>
      <c r="L1082" s="13">
        <v>550904598</v>
      </c>
      <c r="M1082" s="13">
        <v>477704598</v>
      </c>
      <c r="N1082" s="13" t="str">
        <f>IF(Tbl_AppropInput[[#This Row],[Fund Detail Code]]="09119",Tbl_AppropInput[[#This Row],[Fund Group Name]],IF(ISNUMBER(SEARCH("covid",Tbl_AppropInput[[#This Row],[Fund Detail Name]]))=TRUE,"COVID Funds",Tbl_AppropInput[[#This Row],[Fund Group Name]]))</f>
        <v>Trust And Agency</v>
      </c>
      <c r="O1082" s="13" t="str">
        <f>IF(Tbl_AppropInput[[#This Row],[Fund Detail Code]]="09119",Tbl_AppropInput[[#This Row],[Fund Group Code]],IF(ISNUMBER(SEARCH("covid",Tbl_AppropInput[[#This Row],[Fund Detail Name]]))=TRUE,"99",Tbl_AppropInput[[#This Row],[Fund Group Code]]))</f>
        <v>07</v>
      </c>
      <c r="P1082" s="13">
        <f>VLOOKUP(Tbl_AppropInput[[#This Row],[Agency Code]],TblAgencies[],12,FALSE)</f>
        <v>182</v>
      </c>
    </row>
    <row r="1083" spans="1:16" ht="15.6">
      <c r="A1083" s="10" t="s">
        <v>1812</v>
      </c>
      <c r="B1083" s="11" t="s">
        <v>1813</v>
      </c>
      <c r="C1083" s="12">
        <v>182</v>
      </c>
      <c r="D1083" s="11" t="s">
        <v>1819</v>
      </c>
      <c r="E1083" s="12">
        <v>470</v>
      </c>
      <c r="F1083" s="11" t="s">
        <v>1821</v>
      </c>
      <c r="G1083" s="11" t="s">
        <v>1858</v>
      </c>
      <c r="H1083" s="10" t="s">
        <v>62</v>
      </c>
      <c r="I1083" s="11" t="s">
        <v>63</v>
      </c>
      <c r="J1083" s="12" t="s">
        <v>1840</v>
      </c>
      <c r="K1083" s="11" t="s">
        <v>2046</v>
      </c>
      <c r="L1083" s="13">
        <v>27590000</v>
      </c>
      <c r="M1083" s="13">
        <v>27590000</v>
      </c>
      <c r="N1083" s="13" t="str">
        <f>IF(Tbl_AppropInput[[#This Row],[Fund Detail Code]]="09119",Tbl_AppropInput[[#This Row],[Fund Group Name]],IF(ISNUMBER(SEARCH("covid",Tbl_AppropInput[[#This Row],[Fund Detail Name]]))=TRUE,"COVID Funds",Tbl_AppropInput[[#This Row],[Fund Group Name]]))</f>
        <v>Trust And Agency</v>
      </c>
      <c r="O1083" s="13" t="str">
        <f>IF(Tbl_AppropInput[[#This Row],[Fund Detail Code]]="09119",Tbl_AppropInput[[#This Row],[Fund Group Code]],IF(ISNUMBER(SEARCH("covid",Tbl_AppropInput[[#This Row],[Fund Detail Name]]))=TRUE,"99",Tbl_AppropInput[[#This Row],[Fund Group Code]]))</f>
        <v>07</v>
      </c>
      <c r="P1083" s="13">
        <f>VLOOKUP(Tbl_AppropInput[[#This Row],[Agency Code]],TblAgencies[],12,FALSE)</f>
        <v>182</v>
      </c>
    </row>
    <row r="1084" spans="1:16" ht="15.6">
      <c r="A1084" s="10" t="s">
        <v>1812</v>
      </c>
      <c r="B1084" s="11" t="s">
        <v>1813</v>
      </c>
      <c r="C1084" s="12">
        <v>182</v>
      </c>
      <c r="D1084" s="11" t="s">
        <v>1819</v>
      </c>
      <c r="E1084" s="12">
        <v>470</v>
      </c>
      <c r="F1084" s="11" t="s">
        <v>1821</v>
      </c>
      <c r="G1084" s="11" t="s">
        <v>1858</v>
      </c>
      <c r="H1084" s="10" t="s">
        <v>62</v>
      </c>
      <c r="I1084" s="11" t="s">
        <v>63</v>
      </c>
      <c r="J1084" s="12" t="s">
        <v>1842</v>
      </c>
      <c r="K1084" s="11" t="s">
        <v>2047</v>
      </c>
      <c r="L1084" s="13">
        <v>10000000</v>
      </c>
      <c r="M1084" s="13">
        <v>10000000</v>
      </c>
      <c r="N1084" s="13" t="str">
        <f>IF(Tbl_AppropInput[[#This Row],[Fund Detail Code]]="09119",Tbl_AppropInput[[#This Row],[Fund Group Name]],IF(ISNUMBER(SEARCH("covid",Tbl_AppropInput[[#This Row],[Fund Detail Name]]))=TRUE,"COVID Funds",Tbl_AppropInput[[#This Row],[Fund Group Name]]))</f>
        <v>Trust And Agency</v>
      </c>
      <c r="O1084" s="13" t="str">
        <f>IF(Tbl_AppropInput[[#This Row],[Fund Detail Code]]="09119",Tbl_AppropInput[[#This Row],[Fund Group Code]],IF(ISNUMBER(SEARCH("covid",Tbl_AppropInput[[#This Row],[Fund Detail Name]]))=TRUE,"99",Tbl_AppropInput[[#This Row],[Fund Group Code]]))</f>
        <v>07</v>
      </c>
      <c r="P1084" s="13">
        <f>VLOOKUP(Tbl_AppropInput[[#This Row],[Agency Code]],TblAgencies[],12,FALSE)</f>
        <v>182</v>
      </c>
    </row>
    <row r="1085" spans="1:16" ht="15.6">
      <c r="A1085" s="10" t="s">
        <v>1812</v>
      </c>
      <c r="B1085" s="11" t="s">
        <v>1813</v>
      </c>
      <c r="C1085" s="12">
        <v>182</v>
      </c>
      <c r="D1085" s="11" t="s">
        <v>1819</v>
      </c>
      <c r="E1085" s="12">
        <v>470</v>
      </c>
      <c r="F1085" s="11" t="s">
        <v>1821</v>
      </c>
      <c r="G1085" s="11" t="s">
        <v>1858</v>
      </c>
      <c r="H1085" s="10" t="s">
        <v>62</v>
      </c>
      <c r="I1085" s="11" t="s">
        <v>63</v>
      </c>
      <c r="J1085" s="12" t="s">
        <v>2048</v>
      </c>
      <c r="K1085" s="11" t="s">
        <v>2049</v>
      </c>
      <c r="L1085" s="13">
        <v>10000</v>
      </c>
      <c r="M1085" s="13">
        <v>10000</v>
      </c>
      <c r="N1085" s="13" t="str">
        <f>IF(Tbl_AppropInput[[#This Row],[Fund Detail Code]]="09119",Tbl_AppropInput[[#This Row],[Fund Group Name]],IF(ISNUMBER(SEARCH("covid",Tbl_AppropInput[[#This Row],[Fund Detail Name]]))=TRUE,"COVID Funds",Tbl_AppropInput[[#This Row],[Fund Group Name]]))</f>
        <v>Trust And Agency</v>
      </c>
      <c r="O1085" s="13" t="str">
        <f>IF(Tbl_AppropInput[[#This Row],[Fund Detail Code]]="09119",Tbl_AppropInput[[#This Row],[Fund Group Code]],IF(ISNUMBER(SEARCH("covid",Tbl_AppropInput[[#This Row],[Fund Detail Name]]))=TRUE,"99",Tbl_AppropInput[[#This Row],[Fund Group Code]]))</f>
        <v>07</v>
      </c>
      <c r="P1085" s="13">
        <f>VLOOKUP(Tbl_AppropInput[[#This Row],[Agency Code]],TblAgencies[],12,FALSE)</f>
        <v>182</v>
      </c>
    </row>
    <row r="1086" spans="1:16" ht="15.6">
      <c r="A1086" s="10" t="s">
        <v>1812</v>
      </c>
      <c r="B1086" s="11" t="s">
        <v>1813</v>
      </c>
      <c r="C1086" s="12">
        <v>182</v>
      </c>
      <c r="D1086" s="11" t="s">
        <v>1819</v>
      </c>
      <c r="E1086" s="12">
        <v>534</v>
      </c>
      <c r="F1086" s="11" t="s">
        <v>279</v>
      </c>
      <c r="G1086" s="11" t="s">
        <v>1858</v>
      </c>
      <c r="H1086" s="10" t="s">
        <v>24</v>
      </c>
      <c r="I1086" s="11" t="s">
        <v>25</v>
      </c>
      <c r="J1086" s="12" t="s">
        <v>1822</v>
      </c>
      <c r="K1086" s="11" t="s">
        <v>2043</v>
      </c>
      <c r="L1086" s="13">
        <v>540060</v>
      </c>
      <c r="M1086" s="13">
        <v>540060</v>
      </c>
      <c r="N1086" s="13" t="str">
        <f>IF(Tbl_AppropInput[[#This Row],[Fund Detail Code]]="09119",Tbl_AppropInput[[#This Row],[Fund Group Name]],IF(ISNUMBER(SEARCH("covid",Tbl_AppropInput[[#This Row],[Fund Detail Name]]))=TRUE,"COVID Funds",Tbl_AppropInput[[#This Row],[Fund Group Name]]))</f>
        <v>Special</v>
      </c>
      <c r="O1086" s="13" t="str">
        <f>IF(Tbl_AppropInput[[#This Row],[Fund Detail Code]]="09119",Tbl_AppropInput[[#This Row],[Fund Group Code]],IF(ISNUMBER(SEARCH("covid",Tbl_AppropInput[[#This Row],[Fund Detail Name]]))=TRUE,"99",Tbl_AppropInput[[#This Row],[Fund Group Code]]))</f>
        <v>02</v>
      </c>
      <c r="P1086" s="13">
        <f>VLOOKUP(Tbl_AppropInput[[#This Row],[Agency Code]],TblAgencies[],12,FALSE)</f>
        <v>182</v>
      </c>
    </row>
    <row r="1087" spans="1:16" ht="15.6">
      <c r="A1087" s="10" t="s">
        <v>1812</v>
      </c>
      <c r="B1087" s="11" t="s">
        <v>1813</v>
      </c>
      <c r="C1087" s="12">
        <v>182</v>
      </c>
      <c r="D1087" s="11" t="s">
        <v>1819</v>
      </c>
      <c r="E1087" s="12">
        <v>534</v>
      </c>
      <c r="F1087" s="11" t="s">
        <v>279</v>
      </c>
      <c r="G1087" s="11" t="s">
        <v>1858</v>
      </c>
      <c r="H1087" s="10" t="s">
        <v>62</v>
      </c>
      <c r="I1087" s="11" t="s">
        <v>63</v>
      </c>
      <c r="J1087" s="12" t="s">
        <v>1832</v>
      </c>
      <c r="K1087" s="11" t="s">
        <v>2044</v>
      </c>
      <c r="L1087" s="13">
        <v>2723189</v>
      </c>
      <c r="M1087" s="13">
        <v>2712919</v>
      </c>
      <c r="N1087" s="13" t="str">
        <f>IF(Tbl_AppropInput[[#This Row],[Fund Detail Code]]="09119",Tbl_AppropInput[[#This Row],[Fund Group Name]],IF(ISNUMBER(SEARCH("covid",Tbl_AppropInput[[#This Row],[Fund Detail Name]]))=TRUE,"COVID Funds",Tbl_AppropInput[[#This Row],[Fund Group Name]]))</f>
        <v>Trust And Agency</v>
      </c>
      <c r="O1087" s="13" t="str">
        <f>IF(Tbl_AppropInput[[#This Row],[Fund Detail Code]]="09119",Tbl_AppropInput[[#This Row],[Fund Group Code]],IF(ISNUMBER(SEARCH("covid",Tbl_AppropInput[[#This Row],[Fund Detail Name]]))=TRUE,"99",Tbl_AppropInput[[#This Row],[Fund Group Code]]))</f>
        <v>07</v>
      </c>
      <c r="P1087" s="13">
        <f>VLOOKUP(Tbl_AppropInput[[#This Row],[Agency Code]],TblAgencies[],12,FALSE)</f>
        <v>182</v>
      </c>
    </row>
    <row r="1088" spans="1:16" ht="15.6">
      <c r="A1088" s="10" t="s">
        <v>1472</v>
      </c>
      <c r="B1088" s="11" t="s">
        <v>1473</v>
      </c>
      <c r="C1088" s="12">
        <v>183</v>
      </c>
      <c r="D1088" s="11" t="s">
        <v>1474</v>
      </c>
      <c r="E1088" s="12">
        <v>799</v>
      </c>
      <c r="F1088" s="11" t="s">
        <v>52</v>
      </c>
      <c r="G1088" s="11" t="s">
        <v>1859</v>
      </c>
      <c r="H1088" s="10" t="s">
        <v>20</v>
      </c>
      <c r="I1088" s="11" t="s">
        <v>21</v>
      </c>
      <c r="J1088" s="12" t="s">
        <v>22</v>
      </c>
      <c r="K1088" s="11" t="s">
        <v>23</v>
      </c>
      <c r="L1088" s="13">
        <v>669542</v>
      </c>
      <c r="M1088" s="13">
        <v>669542</v>
      </c>
      <c r="N1088" s="13" t="str">
        <f>IF(Tbl_AppropInput[[#This Row],[Fund Detail Code]]="09119",Tbl_AppropInput[[#This Row],[Fund Group Name]],IF(ISNUMBER(SEARCH("covid",Tbl_AppropInput[[#This Row],[Fund Detail Name]]))=TRUE,"COVID Funds",Tbl_AppropInput[[#This Row],[Fund Group Name]]))</f>
        <v>General</v>
      </c>
      <c r="O1088" s="13" t="str">
        <f>IF(Tbl_AppropInput[[#This Row],[Fund Detail Code]]="09119",Tbl_AppropInput[[#This Row],[Fund Group Code]],IF(ISNUMBER(SEARCH("covid",Tbl_AppropInput[[#This Row],[Fund Detail Name]]))=TRUE,"99",Tbl_AppropInput[[#This Row],[Fund Group Code]]))</f>
        <v>01</v>
      </c>
      <c r="P1088" s="13">
        <f>VLOOKUP(Tbl_AppropInput[[#This Row],[Agency Code]],TblAgencies[],12,FALSE)</f>
        <v>183</v>
      </c>
    </row>
    <row r="1089" spans="1:16" ht="15.6">
      <c r="A1089" s="10" t="s">
        <v>1472</v>
      </c>
      <c r="B1089" s="11" t="s">
        <v>1473</v>
      </c>
      <c r="C1089" s="12">
        <v>183</v>
      </c>
      <c r="D1089" s="11" t="s">
        <v>1474</v>
      </c>
      <c r="E1089" s="12">
        <v>799</v>
      </c>
      <c r="F1089" s="11" t="s">
        <v>52</v>
      </c>
      <c r="G1089" s="11" t="s">
        <v>1858</v>
      </c>
      <c r="H1089" s="10" t="s">
        <v>30</v>
      </c>
      <c r="I1089" s="11" t="s">
        <v>31</v>
      </c>
      <c r="J1089" s="12" t="s">
        <v>32</v>
      </c>
      <c r="K1089" s="11" t="s">
        <v>31</v>
      </c>
      <c r="L1089" s="13">
        <v>113698</v>
      </c>
      <c r="M1089" s="13">
        <v>113698</v>
      </c>
      <c r="N1089" s="13" t="str">
        <f>IF(Tbl_AppropInput[[#This Row],[Fund Detail Code]]="09119",Tbl_AppropInput[[#This Row],[Fund Group Name]],IF(ISNUMBER(SEARCH("covid",Tbl_AppropInput[[#This Row],[Fund Detail Name]]))=TRUE,"COVID Funds",Tbl_AppropInput[[#This Row],[Fund Group Name]]))</f>
        <v>Federal Trust</v>
      </c>
      <c r="O1089" s="13" t="str">
        <f>IF(Tbl_AppropInput[[#This Row],[Fund Detail Code]]="09119",Tbl_AppropInput[[#This Row],[Fund Group Code]],IF(ISNUMBER(SEARCH("covid",Tbl_AppropInput[[#This Row],[Fund Detail Name]]))=TRUE,"99",Tbl_AppropInput[[#This Row],[Fund Group Code]]))</f>
        <v>10</v>
      </c>
      <c r="P1089" s="13">
        <f>VLOOKUP(Tbl_AppropInput[[#This Row],[Agency Code]],TblAgencies[],12,FALSE)</f>
        <v>183</v>
      </c>
    </row>
    <row r="1090" spans="1:16" ht="15.6">
      <c r="A1090" s="10" t="s">
        <v>1472</v>
      </c>
      <c r="B1090" s="11" t="s">
        <v>1473</v>
      </c>
      <c r="C1090" s="12">
        <v>199</v>
      </c>
      <c r="D1090" s="11" t="s">
        <v>1475</v>
      </c>
      <c r="E1090" s="12" t="s">
        <v>212</v>
      </c>
      <c r="F1090" s="11" t="s">
        <v>212</v>
      </c>
      <c r="G1090" s="11" t="s">
        <v>1858</v>
      </c>
      <c r="H1090" s="10" t="s">
        <v>212</v>
      </c>
      <c r="I1090" s="11" t="s">
        <v>212</v>
      </c>
      <c r="J1090" s="12" t="s">
        <v>212</v>
      </c>
      <c r="K1090" s="11" t="s">
        <v>212</v>
      </c>
      <c r="L1090" s="13">
        <v>0</v>
      </c>
      <c r="M1090" s="13">
        <v>0</v>
      </c>
      <c r="N1090" s="13" t="str">
        <f>IF(Tbl_AppropInput[[#This Row],[Fund Detail Code]]="09119",Tbl_AppropInput[[#This Row],[Fund Group Name]],IF(ISNUMBER(SEARCH("covid",Tbl_AppropInput[[#This Row],[Fund Detail Name]]))=TRUE,"COVID Funds",Tbl_AppropInput[[#This Row],[Fund Group Name]]))</f>
        <v/>
      </c>
      <c r="O1090" s="13" t="str">
        <f>IF(Tbl_AppropInput[[#This Row],[Fund Detail Code]]="09119",Tbl_AppropInput[[#This Row],[Fund Group Code]],IF(ISNUMBER(SEARCH("covid",Tbl_AppropInput[[#This Row],[Fund Detail Name]]))=TRUE,"99",Tbl_AppropInput[[#This Row],[Fund Group Code]]))</f>
        <v/>
      </c>
      <c r="P1090" s="13">
        <f>VLOOKUP(Tbl_AppropInput[[#This Row],[Agency Code]],TblAgencies[],12,FALSE)</f>
        <v>199</v>
      </c>
    </row>
    <row r="1091" spans="1:16" ht="15.6">
      <c r="A1091" s="10" t="s">
        <v>1472</v>
      </c>
      <c r="B1091" s="11" t="s">
        <v>1473</v>
      </c>
      <c r="C1091" s="12">
        <v>199</v>
      </c>
      <c r="D1091" s="11" t="s">
        <v>1475</v>
      </c>
      <c r="E1091" s="12">
        <v>503</v>
      </c>
      <c r="F1091" s="11" t="s">
        <v>1477</v>
      </c>
      <c r="G1091" s="11" t="s">
        <v>1859</v>
      </c>
      <c r="H1091" s="10" t="s">
        <v>20</v>
      </c>
      <c r="I1091" s="11" t="s">
        <v>21</v>
      </c>
      <c r="J1091" s="12" t="s">
        <v>22</v>
      </c>
      <c r="K1091" s="11" t="s">
        <v>23</v>
      </c>
      <c r="L1091" s="13">
        <v>353228401</v>
      </c>
      <c r="M1091" s="13">
        <v>29815401</v>
      </c>
      <c r="N1091" s="13" t="str">
        <f>IF(Tbl_AppropInput[[#This Row],[Fund Detail Code]]="09119",Tbl_AppropInput[[#This Row],[Fund Group Name]],IF(ISNUMBER(SEARCH("covid",Tbl_AppropInput[[#This Row],[Fund Detail Name]]))=TRUE,"COVID Funds",Tbl_AppropInput[[#This Row],[Fund Group Name]]))</f>
        <v>General</v>
      </c>
      <c r="O1091" s="13" t="str">
        <f>IF(Tbl_AppropInput[[#This Row],[Fund Detail Code]]="09119",Tbl_AppropInput[[#This Row],[Fund Group Code]],IF(ISNUMBER(SEARCH("covid",Tbl_AppropInput[[#This Row],[Fund Detail Name]]))=TRUE,"99",Tbl_AppropInput[[#This Row],[Fund Group Code]]))</f>
        <v>01</v>
      </c>
      <c r="P1091" s="13">
        <f>VLOOKUP(Tbl_AppropInput[[#This Row],[Agency Code]],TblAgencies[],12,FALSE)</f>
        <v>199</v>
      </c>
    </row>
    <row r="1092" spans="1:16" ht="15.6">
      <c r="A1092" s="10" t="s">
        <v>1472</v>
      </c>
      <c r="B1092" s="11" t="s">
        <v>1473</v>
      </c>
      <c r="C1092" s="12">
        <v>199</v>
      </c>
      <c r="D1092" s="11" t="s">
        <v>1475</v>
      </c>
      <c r="E1092" s="12">
        <v>503</v>
      </c>
      <c r="F1092" s="11" t="s">
        <v>1477</v>
      </c>
      <c r="G1092" s="11" t="s">
        <v>1858</v>
      </c>
      <c r="H1092" s="10" t="s">
        <v>24</v>
      </c>
      <c r="I1092" s="11" t="s">
        <v>25</v>
      </c>
      <c r="J1092" s="12" t="s">
        <v>1478</v>
      </c>
      <c r="K1092" s="11" t="s">
        <v>1479</v>
      </c>
      <c r="L1092" s="13">
        <v>204029</v>
      </c>
      <c r="M1092" s="13">
        <v>204029</v>
      </c>
      <c r="N1092" s="13" t="str">
        <f>IF(Tbl_AppropInput[[#This Row],[Fund Detail Code]]="09119",Tbl_AppropInput[[#This Row],[Fund Group Name]],IF(ISNUMBER(SEARCH("covid",Tbl_AppropInput[[#This Row],[Fund Detail Name]]))=TRUE,"COVID Funds",Tbl_AppropInput[[#This Row],[Fund Group Name]]))</f>
        <v>Special</v>
      </c>
      <c r="O1092" s="13" t="str">
        <f>IF(Tbl_AppropInput[[#This Row],[Fund Detail Code]]="09119",Tbl_AppropInput[[#This Row],[Fund Group Code]],IF(ISNUMBER(SEARCH("covid",Tbl_AppropInput[[#This Row],[Fund Detail Name]]))=TRUE,"99",Tbl_AppropInput[[#This Row],[Fund Group Code]]))</f>
        <v>02</v>
      </c>
      <c r="P1092" s="13">
        <f>VLOOKUP(Tbl_AppropInput[[#This Row],[Agency Code]],TblAgencies[],12,FALSE)</f>
        <v>199</v>
      </c>
    </row>
    <row r="1093" spans="1:16" ht="15.6">
      <c r="A1093" s="10" t="s">
        <v>1472</v>
      </c>
      <c r="B1093" s="11" t="s">
        <v>1473</v>
      </c>
      <c r="C1093" s="12">
        <v>199</v>
      </c>
      <c r="D1093" s="11" t="s">
        <v>1475</v>
      </c>
      <c r="E1093" s="12">
        <v>503</v>
      </c>
      <c r="F1093" s="11" t="s">
        <v>1477</v>
      </c>
      <c r="G1093" s="11" t="s">
        <v>1858</v>
      </c>
      <c r="H1093" s="10" t="s">
        <v>24</v>
      </c>
      <c r="I1093" s="11" t="s">
        <v>25</v>
      </c>
      <c r="J1093" s="12" t="s">
        <v>1480</v>
      </c>
      <c r="K1093" s="11" t="s">
        <v>2050</v>
      </c>
      <c r="L1093" s="13">
        <v>746858</v>
      </c>
      <c r="M1093" s="13">
        <v>746858</v>
      </c>
      <c r="N1093" s="13" t="str">
        <f>IF(Tbl_AppropInput[[#This Row],[Fund Detail Code]]="09119",Tbl_AppropInput[[#This Row],[Fund Group Name]],IF(ISNUMBER(SEARCH("covid",Tbl_AppropInput[[#This Row],[Fund Detail Name]]))=TRUE,"COVID Funds",Tbl_AppropInput[[#This Row],[Fund Group Name]]))</f>
        <v>Special</v>
      </c>
      <c r="O1093" s="13" t="str">
        <f>IF(Tbl_AppropInput[[#This Row],[Fund Detail Code]]="09119",Tbl_AppropInput[[#This Row],[Fund Group Code]],IF(ISNUMBER(SEARCH("covid",Tbl_AppropInput[[#This Row],[Fund Detail Name]]))=TRUE,"99",Tbl_AppropInput[[#This Row],[Fund Group Code]]))</f>
        <v>02</v>
      </c>
      <c r="P1093" s="13">
        <f>VLOOKUP(Tbl_AppropInput[[#This Row],[Agency Code]],TblAgencies[],12,FALSE)</f>
        <v>199</v>
      </c>
    </row>
    <row r="1094" spans="1:16" ht="15.6">
      <c r="A1094" s="10" t="s">
        <v>1472</v>
      </c>
      <c r="B1094" s="11" t="s">
        <v>1473</v>
      </c>
      <c r="C1094" s="12">
        <v>199</v>
      </c>
      <c r="D1094" s="11" t="s">
        <v>1475</v>
      </c>
      <c r="E1094" s="12">
        <v>503</v>
      </c>
      <c r="F1094" s="11" t="s">
        <v>1477</v>
      </c>
      <c r="G1094" s="11" t="s">
        <v>1858</v>
      </c>
      <c r="H1094" s="10" t="s">
        <v>24</v>
      </c>
      <c r="I1094" s="11" t="s">
        <v>25</v>
      </c>
      <c r="J1094" s="12" t="s">
        <v>916</v>
      </c>
      <c r="K1094" s="11" t="s">
        <v>917</v>
      </c>
      <c r="L1094" s="13">
        <v>5000</v>
      </c>
      <c r="M1094" s="13">
        <v>5000</v>
      </c>
      <c r="N1094" s="13" t="str">
        <f>IF(Tbl_AppropInput[[#This Row],[Fund Detail Code]]="09119",Tbl_AppropInput[[#This Row],[Fund Group Name]],IF(ISNUMBER(SEARCH("covid",Tbl_AppropInput[[#This Row],[Fund Detail Name]]))=TRUE,"COVID Funds",Tbl_AppropInput[[#This Row],[Fund Group Name]]))</f>
        <v>Special</v>
      </c>
      <c r="O1094" s="13" t="str">
        <f>IF(Tbl_AppropInput[[#This Row],[Fund Detail Code]]="09119",Tbl_AppropInput[[#This Row],[Fund Group Code]],IF(ISNUMBER(SEARCH("covid",Tbl_AppropInput[[#This Row],[Fund Detail Name]]))=TRUE,"99",Tbl_AppropInput[[#This Row],[Fund Group Code]]))</f>
        <v>02</v>
      </c>
      <c r="P1094" s="13">
        <f>VLOOKUP(Tbl_AppropInput[[#This Row],[Agency Code]],TblAgencies[],12,FALSE)</f>
        <v>199</v>
      </c>
    </row>
    <row r="1095" spans="1:16" ht="15.6">
      <c r="A1095" s="10" t="s">
        <v>1472</v>
      </c>
      <c r="B1095" s="11" t="s">
        <v>1473</v>
      </c>
      <c r="C1095" s="12">
        <v>199</v>
      </c>
      <c r="D1095" s="11" t="s">
        <v>1475</v>
      </c>
      <c r="E1095" s="12">
        <v>503</v>
      </c>
      <c r="F1095" s="11" t="s">
        <v>1477</v>
      </c>
      <c r="G1095" s="11" t="s">
        <v>1858</v>
      </c>
      <c r="H1095" s="10" t="s">
        <v>24</v>
      </c>
      <c r="I1095" s="11" t="s">
        <v>25</v>
      </c>
      <c r="J1095" s="12" t="s">
        <v>108</v>
      </c>
      <c r="K1095" s="11" t="s">
        <v>1878</v>
      </c>
      <c r="L1095" s="13">
        <v>75000</v>
      </c>
      <c r="M1095" s="13">
        <v>75000</v>
      </c>
      <c r="N1095" s="13" t="str">
        <f>IF(Tbl_AppropInput[[#This Row],[Fund Detail Code]]="09119",Tbl_AppropInput[[#This Row],[Fund Group Name]],IF(ISNUMBER(SEARCH("covid",Tbl_AppropInput[[#This Row],[Fund Detail Name]]))=TRUE,"COVID Funds",Tbl_AppropInput[[#This Row],[Fund Group Name]]))</f>
        <v>Special</v>
      </c>
      <c r="O1095" s="13" t="str">
        <f>IF(Tbl_AppropInput[[#This Row],[Fund Detail Code]]="09119",Tbl_AppropInput[[#This Row],[Fund Group Code]],IF(ISNUMBER(SEARCH("covid",Tbl_AppropInput[[#This Row],[Fund Detail Name]]))=TRUE,"99",Tbl_AppropInput[[#This Row],[Fund Group Code]]))</f>
        <v>02</v>
      </c>
      <c r="P1095" s="13">
        <f>VLOOKUP(Tbl_AppropInput[[#This Row],[Agency Code]],TblAgencies[],12,FALSE)</f>
        <v>199</v>
      </c>
    </row>
    <row r="1096" spans="1:16" ht="15.6">
      <c r="A1096" s="10" t="s">
        <v>1472</v>
      </c>
      <c r="B1096" s="11" t="s">
        <v>1473</v>
      </c>
      <c r="C1096" s="12">
        <v>199</v>
      </c>
      <c r="D1096" s="11" t="s">
        <v>1475</v>
      </c>
      <c r="E1096" s="12">
        <v>503</v>
      </c>
      <c r="F1096" s="11" t="s">
        <v>1477</v>
      </c>
      <c r="G1096" s="11" t="s">
        <v>1858</v>
      </c>
      <c r="H1096" s="10" t="s">
        <v>24</v>
      </c>
      <c r="I1096" s="11" t="s">
        <v>25</v>
      </c>
      <c r="J1096" s="12" t="s">
        <v>400</v>
      </c>
      <c r="K1096" s="11" t="s">
        <v>401</v>
      </c>
      <c r="L1096" s="13">
        <v>10000</v>
      </c>
      <c r="M1096" s="13">
        <v>10000</v>
      </c>
      <c r="N1096" s="13" t="str">
        <f>IF(Tbl_AppropInput[[#This Row],[Fund Detail Code]]="09119",Tbl_AppropInput[[#This Row],[Fund Group Name]],IF(ISNUMBER(SEARCH("covid",Tbl_AppropInput[[#This Row],[Fund Detail Name]]))=TRUE,"COVID Funds",Tbl_AppropInput[[#This Row],[Fund Group Name]]))</f>
        <v>Special</v>
      </c>
      <c r="O1096" s="13" t="str">
        <f>IF(Tbl_AppropInput[[#This Row],[Fund Detail Code]]="09119",Tbl_AppropInput[[#This Row],[Fund Group Code]],IF(ISNUMBER(SEARCH("covid",Tbl_AppropInput[[#This Row],[Fund Detail Name]]))=TRUE,"99",Tbl_AppropInput[[#This Row],[Fund Group Code]]))</f>
        <v>02</v>
      </c>
      <c r="P1096" s="13">
        <f>VLOOKUP(Tbl_AppropInput[[#This Row],[Agency Code]],TblAgencies[],12,FALSE)</f>
        <v>199</v>
      </c>
    </row>
    <row r="1097" spans="1:16" ht="15.6">
      <c r="A1097" s="10" t="s">
        <v>1472</v>
      </c>
      <c r="B1097" s="11" t="s">
        <v>1473</v>
      </c>
      <c r="C1097" s="12">
        <v>199</v>
      </c>
      <c r="D1097" s="11" t="s">
        <v>1475</v>
      </c>
      <c r="E1097" s="12">
        <v>503</v>
      </c>
      <c r="F1097" s="11" t="s">
        <v>1477</v>
      </c>
      <c r="G1097" s="11" t="s">
        <v>1858</v>
      </c>
      <c r="H1097" s="10" t="s">
        <v>40</v>
      </c>
      <c r="I1097" s="11" t="s">
        <v>41</v>
      </c>
      <c r="J1097" s="12" t="s">
        <v>1482</v>
      </c>
      <c r="K1097" s="11" t="s">
        <v>2051</v>
      </c>
      <c r="L1097" s="13">
        <v>110000000</v>
      </c>
      <c r="M1097" s="13">
        <v>85000000</v>
      </c>
      <c r="N1097" s="13" t="str">
        <f>IF(Tbl_AppropInput[[#This Row],[Fund Detail Code]]="09119",Tbl_AppropInput[[#This Row],[Fund Group Name]],IF(ISNUMBER(SEARCH("covid",Tbl_AppropInput[[#This Row],[Fund Detail Name]]))=TRUE,"COVID Funds",Tbl_AppropInput[[#This Row],[Fund Group Name]]))</f>
        <v>Dedicated Special Revenue</v>
      </c>
      <c r="O1097" s="13" t="str">
        <f>IF(Tbl_AppropInput[[#This Row],[Fund Detail Code]]="09119",Tbl_AppropInput[[#This Row],[Fund Group Code]],IF(ISNUMBER(SEARCH("covid",Tbl_AppropInput[[#This Row],[Fund Detail Name]]))=TRUE,"99",Tbl_AppropInput[[#This Row],[Fund Group Code]]))</f>
        <v>09</v>
      </c>
      <c r="P1097" s="13">
        <f>VLOOKUP(Tbl_AppropInput[[#This Row],[Agency Code]],TblAgencies[],12,FALSE)</f>
        <v>199</v>
      </c>
    </row>
    <row r="1098" spans="1:16" ht="15.6">
      <c r="A1098" s="10" t="s">
        <v>1472</v>
      </c>
      <c r="B1098" s="11" t="s">
        <v>1473</v>
      </c>
      <c r="C1098" s="12">
        <v>199</v>
      </c>
      <c r="D1098" s="11" t="s">
        <v>1475</v>
      </c>
      <c r="E1098" s="12">
        <v>503</v>
      </c>
      <c r="F1098" s="11" t="s">
        <v>1477</v>
      </c>
      <c r="G1098" s="11" t="s">
        <v>1858</v>
      </c>
      <c r="H1098" s="10" t="s">
        <v>40</v>
      </c>
      <c r="I1098" s="11" t="s">
        <v>41</v>
      </c>
      <c r="J1098" s="12" t="s">
        <v>1484</v>
      </c>
      <c r="K1098" s="11" t="s">
        <v>1485</v>
      </c>
      <c r="L1098" s="13">
        <v>100000</v>
      </c>
      <c r="M1098" s="13">
        <v>100000</v>
      </c>
      <c r="N1098" s="13" t="str">
        <f>IF(Tbl_AppropInput[[#This Row],[Fund Detail Code]]="09119",Tbl_AppropInput[[#This Row],[Fund Group Name]],IF(ISNUMBER(SEARCH("covid",Tbl_AppropInput[[#This Row],[Fund Detail Name]]))=TRUE,"COVID Funds",Tbl_AppropInput[[#This Row],[Fund Group Name]]))</f>
        <v>Dedicated Special Revenue</v>
      </c>
      <c r="O1098" s="13" t="str">
        <f>IF(Tbl_AppropInput[[#This Row],[Fund Detail Code]]="09119",Tbl_AppropInput[[#This Row],[Fund Group Code]],IF(ISNUMBER(SEARCH("covid",Tbl_AppropInput[[#This Row],[Fund Detail Name]]))=TRUE,"99",Tbl_AppropInput[[#This Row],[Fund Group Code]]))</f>
        <v>09</v>
      </c>
      <c r="P1098" s="13">
        <f>VLOOKUP(Tbl_AppropInput[[#This Row],[Agency Code]],TblAgencies[],12,FALSE)</f>
        <v>199</v>
      </c>
    </row>
    <row r="1099" spans="1:16" ht="15.6">
      <c r="A1099" s="10" t="s">
        <v>1472</v>
      </c>
      <c r="B1099" s="11" t="s">
        <v>1473</v>
      </c>
      <c r="C1099" s="12">
        <v>199</v>
      </c>
      <c r="D1099" s="11" t="s">
        <v>1475</v>
      </c>
      <c r="E1099" s="12">
        <v>503</v>
      </c>
      <c r="F1099" s="11" t="s">
        <v>1477</v>
      </c>
      <c r="G1099" s="11" t="s">
        <v>1858</v>
      </c>
      <c r="H1099" s="10" t="s">
        <v>40</v>
      </c>
      <c r="I1099" s="11" t="s">
        <v>41</v>
      </c>
      <c r="J1099" s="12" t="s">
        <v>1486</v>
      </c>
      <c r="K1099" s="11" t="s">
        <v>1487</v>
      </c>
      <c r="L1099" s="13">
        <v>40000</v>
      </c>
      <c r="M1099" s="13">
        <v>40000</v>
      </c>
      <c r="N1099" s="13" t="str">
        <f>IF(Tbl_AppropInput[[#This Row],[Fund Detail Code]]="09119",Tbl_AppropInput[[#This Row],[Fund Group Name]],IF(ISNUMBER(SEARCH("covid",Tbl_AppropInput[[#This Row],[Fund Detail Name]]))=TRUE,"COVID Funds",Tbl_AppropInput[[#This Row],[Fund Group Name]]))</f>
        <v>Dedicated Special Revenue</v>
      </c>
      <c r="O1099" s="13" t="str">
        <f>IF(Tbl_AppropInput[[#This Row],[Fund Detail Code]]="09119",Tbl_AppropInput[[#This Row],[Fund Group Code]],IF(ISNUMBER(SEARCH("covid",Tbl_AppropInput[[#This Row],[Fund Detail Name]]))=TRUE,"99",Tbl_AppropInput[[#This Row],[Fund Group Code]]))</f>
        <v>09</v>
      </c>
      <c r="P1099" s="13">
        <f>VLOOKUP(Tbl_AppropInput[[#This Row],[Agency Code]],TblAgencies[],12,FALSE)</f>
        <v>199</v>
      </c>
    </row>
    <row r="1100" spans="1:16" ht="15.6">
      <c r="A1100" s="10" t="s">
        <v>1472</v>
      </c>
      <c r="B1100" s="11" t="s">
        <v>1473</v>
      </c>
      <c r="C1100" s="12">
        <v>199</v>
      </c>
      <c r="D1100" s="11" t="s">
        <v>1475</v>
      </c>
      <c r="E1100" s="12">
        <v>503</v>
      </c>
      <c r="F1100" s="11" t="s">
        <v>1477</v>
      </c>
      <c r="G1100" s="11" t="s">
        <v>1858</v>
      </c>
      <c r="H1100" s="10" t="s">
        <v>40</v>
      </c>
      <c r="I1100" s="11" t="s">
        <v>41</v>
      </c>
      <c r="J1100" s="12" t="s">
        <v>1488</v>
      </c>
      <c r="K1100" s="11" t="s">
        <v>1489</v>
      </c>
      <c r="L1100" s="13">
        <v>100000</v>
      </c>
      <c r="M1100" s="13">
        <v>100000</v>
      </c>
      <c r="N1100" s="13" t="str">
        <f>IF(Tbl_AppropInput[[#This Row],[Fund Detail Code]]="09119",Tbl_AppropInput[[#This Row],[Fund Group Name]],IF(ISNUMBER(SEARCH("covid",Tbl_AppropInput[[#This Row],[Fund Detail Name]]))=TRUE,"COVID Funds",Tbl_AppropInput[[#This Row],[Fund Group Name]]))</f>
        <v>Dedicated Special Revenue</v>
      </c>
      <c r="O1100" s="13" t="str">
        <f>IF(Tbl_AppropInput[[#This Row],[Fund Detail Code]]="09119",Tbl_AppropInput[[#This Row],[Fund Group Code]],IF(ISNUMBER(SEARCH("covid",Tbl_AppropInput[[#This Row],[Fund Detail Name]]))=TRUE,"99",Tbl_AppropInput[[#This Row],[Fund Group Code]]))</f>
        <v>09</v>
      </c>
      <c r="P1100" s="13">
        <f>VLOOKUP(Tbl_AppropInput[[#This Row],[Agency Code]],TblAgencies[],12,FALSE)</f>
        <v>199</v>
      </c>
    </row>
    <row r="1101" spans="1:16" ht="15.6">
      <c r="A1101" s="10" t="s">
        <v>1472</v>
      </c>
      <c r="B1101" s="11" t="s">
        <v>1473</v>
      </c>
      <c r="C1101" s="12">
        <v>199</v>
      </c>
      <c r="D1101" s="11" t="s">
        <v>1475</v>
      </c>
      <c r="E1101" s="12">
        <v>503</v>
      </c>
      <c r="F1101" s="11" t="s">
        <v>1477</v>
      </c>
      <c r="G1101" s="11" t="s">
        <v>1858</v>
      </c>
      <c r="H1101" s="10" t="s">
        <v>40</v>
      </c>
      <c r="I1101" s="11" t="s">
        <v>41</v>
      </c>
      <c r="J1101" s="12" t="s">
        <v>1490</v>
      </c>
      <c r="K1101" s="11" t="s">
        <v>1491</v>
      </c>
      <c r="L1101" s="13">
        <v>142500</v>
      </c>
      <c r="M1101" s="13">
        <v>142500</v>
      </c>
      <c r="N1101" s="13" t="str">
        <f>IF(Tbl_AppropInput[[#This Row],[Fund Detail Code]]="09119",Tbl_AppropInput[[#This Row],[Fund Group Name]],IF(ISNUMBER(SEARCH("covid",Tbl_AppropInput[[#This Row],[Fund Detail Name]]))=TRUE,"COVID Funds",Tbl_AppropInput[[#This Row],[Fund Group Name]]))</f>
        <v>Dedicated Special Revenue</v>
      </c>
      <c r="O1101" s="13" t="str">
        <f>IF(Tbl_AppropInput[[#This Row],[Fund Detail Code]]="09119",Tbl_AppropInput[[#This Row],[Fund Group Code]],IF(ISNUMBER(SEARCH("covid",Tbl_AppropInput[[#This Row],[Fund Detail Name]]))=TRUE,"99",Tbl_AppropInput[[#This Row],[Fund Group Code]]))</f>
        <v>09</v>
      </c>
      <c r="P1101" s="13">
        <f>VLOOKUP(Tbl_AppropInput[[#This Row],[Agency Code]],TblAgencies[],12,FALSE)</f>
        <v>199</v>
      </c>
    </row>
    <row r="1102" spans="1:16" ht="15.6">
      <c r="A1102" s="10" t="s">
        <v>1472</v>
      </c>
      <c r="B1102" s="11" t="s">
        <v>1473</v>
      </c>
      <c r="C1102" s="12">
        <v>199</v>
      </c>
      <c r="D1102" s="11" t="s">
        <v>1475</v>
      </c>
      <c r="E1102" s="12">
        <v>503</v>
      </c>
      <c r="F1102" s="11" t="s">
        <v>1477</v>
      </c>
      <c r="G1102" s="11" t="s">
        <v>1858</v>
      </c>
      <c r="H1102" s="10" t="s">
        <v>40</v>
      </c>
      <c r="I1102" s="11" t="s">
        <v>41</v>
      </c>
      <c r="J1102" s="12" t="s">
        <v>1492</v>
      </c>
      <c r="K1102" s="11" t="s">
        <v>2052</v>
      </c>
      <c r="L1102" s="13">
        <v>1868702</v>
      </c>
      <c r="M1102" s="13">
        <v>1868702</v>
      </c>
      <c r="N1102" s="13" t="str">
        <f>IF(Tbl_AppropInput[[#This Row],[Fund Detail Code]]="09119",Tbl_AppropInput[[#This Row],[Fund Group Name]],IF(ISNUMBER(SEARCH("covid",Tbl_AppropInput[[#This Row],[Fund Detail Name]]))=TRUE,"COVID Funds",Tbl_AppropInput[[#This Row],[Fund Group Name]]))</f>
        <v>Dedicated Special Revenue</v>
      </c>
      <c r="O1102" s="13" t="str">
        <f>IF(Tbl_AppropInput[[#This Row],[Fund Detail Code]]="09119",Tbl_AppropInput[[#This Row],[Fund Group Code]],IF(ISNUMBER(SEARCH("covid",Tbl_AppropInput[[#This Row],[Fund Detail Name]]))=TRUE,"99",Tbl_AppropInput[[#This Row],[Fund Group Code]]))</f>
        <v>09</v>
      </c>
      <c r="P1102" s="13">
        <f>VLOOKUP(Tbl_AppropInput[[#This Row],[Agency Code]],TblAgencies[],12,FALSE)</f>
        <v>199</v>
      </c>
    </row>
    <row r="1103" spans="1:16" ht="15.6">
      <c r="A1103" s="10" t="s">
        <v>1472</v>
      </c>
      <c r="B1103" s="11" t="s">
        <v>1473</v>
      </c>
      <c r="C1103" s="12">
        <v>199</v>
      </c>
      <c r="D1103" s="11" t="s">
        <v>1475</v>
      </c>
      <c r="E1103" s="12">
        <v>503</v>
      </c>
      <c r="F1103" s="11" t="s">
        <v>1477</v>
      </c>
      <c r="G1103" s="11" t="s">
        <v>1858</v>
      </c>
      <c r="H1103" s="10" t="s">
        <v>40</v>
      </c>
      <c r="I1103" s="11" t="s">
        <v>41</v>
      </c>
      <c r="J1103" s="12" t="s">
        <v>1494</v>
      </c>
      <c r="K1103" s="11" t="s">
        <v>2053</v>
      </c>
      <c r="L1103" s="13">
        <v>10000000</v>
      </c>
      <c r="M1103" s="13">
        <v>10000000</v>
      </c>
      <c r="N1103" s="13" t="str">
        <f>IF(Tbl_AppropInput[[#This Row],[Fund Detail Code]]="09119",Tbl_AppropInput[[#This Row],[Fund Group Name]],IF(ISNUMBER(SEARCH("covid",Tbl_AppropInput[[#This Row],[Fund Detail Name]]))=TRUE,"COVID Funds",Tbl_AppropInput[[#This Row],[Fund Group Name]]))</f>
        <v>Dedicated Special Revenue</v>
      </c>
      <c r="O1103" s="13" t="str">
        <f>IF(Tbl_AppropInput[[#This Row],[Fund Detail Code]]="09119",Tbl_AppropInput[[#This Row],[Fund Group Code]],IF(ISNUMBER(SEARCH("covid",Tbl_AppropInput[[#This Row],[Fund Detail Name]]))=TRUE,"99",Tbl_AppropInput[[#This Row],[Fund Group Code]]))</f>
        <v>09</v>
      </c>
      <c r="P1103" s="13">
        <f>VLOOKUP(Tbl_AppropInput[[#This Row],[Agency Code]],TblAgencies[],12,FALSE)</f>
        <v>199</v>
      </c>
    </row>
    <row r="1104" spans="1:16" ht="15.6">
      <c r="A1104" s="10" t="s">
        <v>1472</v>
      </c>
      <c r="B1104" s="11" t="s">
        <v>1473</v>
      </c>
      <c r="C1104" s="12">
        <v>199</v>
      </c>
      <c r="D1104" s="11" t="s">
        <v>1475</v>
      </c>
      <c r="E1104" s="12">
        <v>503</v>
      </c>
      <c r="F1104" s="11" t="s">
        <v>1477</v>
      </c>
      <c r="G1104" s="11" t="s">
        <v>1858</v>
      </c>
      <c r="H1104" s="10" t="s">
        <v>30</v>
      </c>
      <c r="I1104" s="11" t="s">
        <v>31</v>
      </c>
      <c r="J1104" s="12" t="s">
        <v>32</v>
      </c>
      <c r="K1104" s="11" t="s">
        <v>31</v>
      </c>
      <c r="L1104" s="13">
        <v>7439782</v>
      </c>
      <c r="M1104" s="13">
        <v>7439782</v>
      </c>
      <c r="N1104" s="13" t="str">
        <f>IF(Tbl_AppropInput[[#This Row],[Fund Detail Code]]="09119",Tbl_AppropInput[[#This Row],[Fund Group Name]],IF(ISNUMBER(SEARCH("covid",Tbl_AppropInput[[#This Row],[Fund Detail Name]]))=TRUE,"COVID Funds",Tbl_AppropInput[[#This Row],[Fund Group Name]]))</f>
        <v>Federal Trust</v>
      </c>
      <c r="O1104" s="13" t="str">
        <f>IF(Tbl_AppropInput[[#This Row],[Fund Detail Code]]="09119",Tbl_AppropInput[[#This Row],[Fund Group Code]],IF(ISNUMBER(SEARCH("covid",Tbl_AppropInput[[#This Row],[Fund Detail Name]]))=TRUE,"99",Tbl_AppropInput[[#This Row],[Fund Group Code]]))</f>
        <v>10</v>
      </c>
      <c r="P1104" s="13">
        <f>VLOOKUP(Tbl_AppropInput[[#This Row],[Agency Code]],TblAgencies[],12,FALSE)</f>
        <v>199</v>
      </c>
    </row>
    <row r="1105" spans="1:16" ht="15.6">
      <c r="A1105" s="10" t="s">
        <v>1472</v>
      </c>
      <c r="B1105" s="11" t="s">
        <v>1473</v>
      </c>
      <c r="C1105" s="12">
        <v>199</v>
      </c>
      <c r="D1105" s="11" t="s">
        <v>1475</v>
      </c>
      <c r="E1105" s="12">
        <v>504</v>
      </c>
      <c r="F1105" s="11" t="s">
        <v>1497</v>
      </c>
      <c r="G1105" s="11" t="s">
        <v>1859</v>
      </c>
      <c r="H1105" s="10" t="s">
        <v>20</v>
      </c>
      <c r="I1105" s="11" t="s">
        <v>21</v>
      </c>
      <c r="J1105" s="12" t="s">
        <v>22</v>
      </c>
      <c r="K1105" s="11" t="s">
        <v>23</v>
      </c>
      <c r="L1105" s="13">
        <v>67026110</v>
      </c>
      <c r="M1105" s="13">
        <v>51377632</v>
      </c>
      <c r="N1105" s="13" t="str">
        <f>IF(Tbl_AppropInput[[#This Row],[Fund Detail Code]]="09119",Tbl_AppropInput[[#This Row],[Fund Group Name]],IF(ISNUMBER(SEARCH("covid",Tbl_AppropInput[[#This Row],[Fund Detail Name]]))=TRUE,"COVID Funds",Tbl_AppropInput[[#This Row],[Fund Group Name]]))</f>
        <v>General</v>
      </c>
      <c r="O1105" s="13" t="str">
        <f>IF(Tbl_AppropInput[[#This Row],[Fund Detail Code]]="09119",Tbl_AppropInput[[#This Row],[Fund Group Code]],IF(ISNUMBER(SEARCH("covid",Tbl_AppropInput[[#This Row],[Fund Detail Name]]))=TRUE,"99",Tbl_AppropInput[[#This Row],[Fund Group Code]]))</f>
        <v>01</v>
      </c>
      <c r="P1105" s="13">
        <f>VLOOKUP(Tbl_AppropInput[[#This Row],[Agency Code]],TblAgencies[],12,FALSE)</f>
        <v>199</v>
      </c>
    </row>
    <row r="1106" spans="1:16" ht="15.6">
      <c r="A1106" s="10" t="s">
        <v>1472</v>
      </c>
      <c r="B1106" s="11" t="s">
        <v>1473</v>
      </c>
      <c r="C1106" s="12">
        <v>199</v>
      </c>
      <c r="D1106" s="11" t="s">
        <v>1475</v>
      </c>
      <c r="E1106" s="12">
        <v>504</v>
      </c>
      <c r="F1106" s="11" t="s">
        <v>1497</v>
      </c>
      <c r="G1106" s="11" t="s">
        <v>1858</v>
      </c>
      <c r="H1106" s="10" t="s">
        <v>24</v>
      </c>
      <c r="I1106" s="11" t="s">
        <v>25</v>
      </c>
      <c r="J1106" s="12" t="s">
        <v>1498</v>
      </c>
      <c r="K1106" s="11" t="s">
        <v>1499</v>
      </c>
      <c r="L1106" s="13">
        <v>5600000</v>
      </c>
      <c r="M1106" s="13">
        <v>5600000</v>
      </c>
      <c r="N1106" s="13" t="str">
        <f>IF(Tbl_AppropInput[[#This Row],[Fund Detail Code]]="09119",Tbl_AppropInput[[#This Row],[Fund Group Name]],IF(ISNUMBER(SEARCH("covid",Tbl_AppropInput[[#This Row],[Fund Detail Name]]))=TRUE,"COVID Funds",Tbl_AppropInput[[#This Row],[Fund Group Name]]))</f>
        <v>Special</v>
      </c>
      <c r="O1106" s="13" t="str">
        <f>IF(Tbl_AppropInput[[#This Row],[Fund Detail Code]]="09119",Tbl_AppropInput[[#This Row],[Fund Group Code]],IF(ISNUMBER(SEARCH("covid",Tbl_AppropInput[[#This Row],[Fund Detail Name]]))=TRUE,"99",Tbl_AppropInput[[#This Row],[Fund Group Code]]))</f>
        <v>02</v>
      </c>
      <c r="P1106" s="13">
        <f>VLOOKUP(Tbl_AppropInput[[#This Row],[Agency Code]],TblAgencies[],12,FALSE)</f>
        <v>199</v>
      </c>
    </row>
    <row r="1107" spans="1:16" ht="15.6">
      <c r="A1107" s="10" t="s">
        <v>1472</v>
      </c>
      <c r="B1107" s="11" t="s">
        <v>1473</v>
      </c>
      <c r="C1107" s="12">
        <v>199</v>
      </c>
      <c r="D1107" s="11" t="s">
        <v>1475</v>
      </c>
      <c r="E1107" s="12">
        <v>504</v>
      </c>
      <c r="F1107" s="11" t="s">
        <v>1497</v>
      </c>
      <c r="G1107" s="11" t="s">
        <v>1858</v>
      </c>
      <c r="H1107" s="10" t="s">
        <v>24</v>
      </c>
      <c r="I1107" s="11" t="s">
        <v>25</v>
      </c>
      <c r="J1107" s="12" t="s">
        <v>1449</v>
      </c>
      <c r="K1107" s="11" t="s">
        <v>1450</v>
      </c>
      <c r="L1107" s="13">
        <v>505356</v>
      </c>
      <c r="M1107" s="13">
        <v>505356</v>
      </c>
      <c r="N1107" s="13" t="str">
        <f>IF(Tbl_AppropInput[[#This Row],[Fund Detail Code]]="09119",Tbl_AppropInput[[#This Row],[Fund Group Name]],IF(ISNUMBER(SEARCH("covid",Tbl_AppropInput[[#This Row],[Fund Detail Name]]))=TRUE,"COVID Funds",Tbl_AppropInput[[#This Row],[Fund Group Name]]))</f>
        <v>Special</v>
      </c>
      <c r="O1107" s="13" t="str">
        <f>IF(Tbl_AppropInput[[#This Row],[Fund Detail Code]]="09119",Tbl_AppropInput[[#This Row],[Fund Group Code]],IF(ISNUMBER(SEARCH("covid",Tbl_AppropInput[[#This Row],[Fund Detail Name]]))=TRUE,"99",Tbl_AppropInput[[#This Row],[Fund Group Code]]))</f>
        <v>02</v>
      </c>
      <c r="P1107" s="13">
        <f>VLOOKUP(Tbl_AppropInput[[#This Row],[Agency Code]],TblAgencies[],12,FALSE)</f>
        <v>199</v>
      </c>
    </row>
    <row r="1108" spans="1:16" ht="15.6">
      <c r="A1108" s="10" t="s">
        <v>1472</v>
      </c>
      <c r="B1108" s="11" t="s">
        <v>1473</v>
      </c>
      <c r="C1108" s="12">
        <v>199</v>
      </c>
      <c r="D1108" s="11" t="s">
        <v>1475</v>
      </c>
      <c r="E1108" s="12">
        <v>504</v>
      </c>
      <c r="F1108" s="11" t="s">
        <v>1497</v>
      </c>
      <c r="G1108" s="11" t="s">
        <v>1858</v>
      </c>
      <c r="H1108" s="10" t="s">
        <v>24</v>
      </c>
      <c r="I1108" s="11" t="s">
        <v>25</v>
      </c>
      <c r="J1108" s="12" t="s">
        <v>1480</v>
      </c>
      <c r="K1108" s="11" t="s">
        <v>2050</v>
      </c>
      <c r="L1108" s="13">
        <v>132905</v>
      </c>
      <c r="M1108" s="13">
        <v>132905</v>
      </c>
      <c r="N1108" s="13" t="str">
        <f>IF(Tbl_AppropInput[[#This Row],[Fund Detail Code]]="09119",Tbl_AppropInput[[#This Row],[Fund Group Name]],IF(ISNUMBER(SEARCH("covid",Tbl_AppropInput[[#This Row],[Fund Detail Name]]))=TRUE,"COVID Funds",Tbl_AppropInput[[#This Row],[Fund Group Name]]))</f>
        <v>Special</v>
      </c>
      <c r="O1108" s="13" t="str">
        <f>IF(Tbl_AppropInput[[#This Row],[Fund Detail Code]]="09119",Tbl_AppropInput[[#This Row],[Fund Group Code]],IF(ISNUMBER(SEARCH("covid",Tbl_AppropInput[[#This Row],[Fund Detail Name]]))=TRUE,"99",Tbl_AppropInput[[#This Row],[Fund Group Code]]))</f>
        <v>02</v>
      </c>
      <c r="P1108" s="13">
        <f>VLOOKUP(Tbl_AppropInput[[#This Row],[Agency Code]],TblAgencies[],12,FALSE)</f>
        <v>199</v>
      </c>
    </row>
    <row r="1109" spans="1:16" ht="15.6">
      <c r="A1109" s="10" t="s">
        <v>1472</v>
      </c>
      <c r="B1109" s="11" t="s">
        <v>1473</v>
      </c>
      <c r="C1109" s="12">
        <v>199</v>
      </c>
      <c r="D1109" s="11" t="s">
        <v>1475</v>
      </c>
      <c r="E1109" s="12">
        <v>504</v>
      </c>
      <c r="F1109" s="11" t="s">
        <v>1497</v>
      </c>
      <c r="G1109" s="11" t="s">
        <v>1858</v>
      </c>
      <c r="H1109" s="10" t="s">
        <v>24</v>
      </c>
      <c r="I1109" s="11" t="s">
        <v>25</v>
      </c>
      <c r="J1109" s="12" t="s">
        <v>1500</v>
      </c>
      <c r="K1109" s="11" t="s">
        <v>1501</v>
      </c>
      <c r="L1109" s="13">
        <v>248000</v>
      </c>
      <c r="M1109" s="13">
        <v>248000</v>
      </c>
      <c r="N1109" s="13" t="str">
        <f>IF(Tbl_AppropInput[[#This Row],[Fund Detail Code]]="09119",Tbl_AppropInput[[#This Row],[Fund Group Name]],IF(ISNUMBER(SEARCH("covid",Tbl_AppropInput[[#This Row],[Fund Detail Name]]))=TRUE,"COVID Funds",Tbl_AppropInput[[#This Row],[Fund Group Name]]))</f>
        <v>Special</v>
      </c>
      <c r="O1109" s="13" t="str">
        <f>IF(Tbl_AppropInput[[#This Row],[Fund Detail Code]]="09119",Tbl_AppropInput[[#This Row],[Fund Group Code]],IF(ISNUMBER(SEARCH("covid",Tbl_AppropInput[[#This Row],[Fund Detail Name]]))=TRUE,"99",Tbl_AppropInput[[#This Row],[Fund Group Code]]))</f>
        <v>02</v>
      </c>
      <c r="P1109" s="13">
        <f>VLOOKUP(Tbl_AppropInput[[#This Row],[Agency Code]],TblAgencies[],12,FALSE)</f>
        <v>199</v>
      </c>
    </row>
    <row r="1110" spans="1:16" ht="15.6">
      <c r="A1110" s="10" t="s">
        <v>1472</v>
      </c>
      <c r="B1110" s="11" t="s">
        <v>1473</v>
      </c>
      <c r="C1110" s="12">
        <v>199</v>
      </c>
      <c r="D1110" s="11" t="s">
        <v>1475</v>
      </c>
      <c r="E1110" s="12">
        <v>504</v>
      </c>
      <c r="F1110" s="11" t="s">
        <v>1497</v>
      </c>
      <c r="G1110" s="11" t="s">
        <v>1858</v>
      </c>
      <c r="H1110" s="10" t="s">
        <v>24</v>
      </c>
      <c r="I1110" s="11" t="s">
        <v>25</v>
      </c>
      <c r="J1110" s="12" t="s">
        <v>1502</v>
      </c>
      <c r="K1110" s="11" t="s">
        <v>1503</v>
      </c>
      <c r="L1110" s="13">
        <v>25921874</v>
      </c>
      <c r="M1110" s="13">
        <v>25921874</v>
      </c>
      <c r="N1110" s="13" t="str">
        <f>IF(Tbl_AppropInput[[#This Row],[Fund Detail Code]]="09119",Tbl_AppropInput[[#This Row],[Fund Group Name]],IF(ISNUMBER(SEARCH("covid",Tbl_AppropInput[[#This Row],[Fund Detail Name]]))=TRUE,"COVID Funds",Tbl_AppropInput[[#This Row],[Fund Group Name]]))</f>
        <v>Special</v>
      </c>
      <c r="O1110" s="13" t="str">
        <f>IF(Tbl_AppropInput[[#This Row],[Fund Detail Code]]="09119",Tbl_AppropInput[[#This Row],[Fund Group Code]],IF(ISNUMBER(SEARCH("covid",Tbl_AppropInput[[#This Row],[Fund Detail Name]]))=TRUE,"99",Tbl_AppropInput[[#This Row],[Fund Group Code]]))</f>
        <v>02</v>
      </c>
      <c r="P1110" s="13">
        <f>VLOOKUP(Tbl_AppropInput[[#This Row],[Agency Code]],TblAgencies[],12,FALSE)</f>
        <v>199</v>
      </c>
    </row>
    <row r="1111" spans="1:16" ht="15.6">
      <c r="A1111" s="10" t="s">
        <v>1472</v>
      </c>
      <c r="B1111" s="11" t="s">
        <v>1473</v>
      </c>
      <c r="C1111" s="12">
        <v>199</v>
      </c>
      <c r="D1111" s="11" t="s">
        <v>1475</v>
      </c>
      <c r="E1111" s="12">
        <v>504</v>
      </c>
      <c r="F1111" s="11" t="s">
        <v>1497</v>
      </c>
      <c r="G1111" s="11" t="s">
        <v>1858</v>
      </c>
      <c r="H1111" s="10" t="s">
        <v>24</v>
      </c>
      <c r="I1111" s="11" t="s">
        <v>25</v>
      </c>
      <c r="J1111" s="12" t="s">
        <v>1504</v>
      </c>
      <c r="K1111" s="11" t="s">
        <v>1505</v>
      </c>
      <c r="L1111" s="13">
        <v>900000</v>
      </c>
      <c r="M1111" s="13">
        <v>900000</v>
      </c>
      <c r="N1111" s="13" t="str">
        <f>IF(Tbl_AppropInput[[#This Row],[Fund Detail Code]]="09119",Tbl_AppropInput[[#This Row],[Fund Group Name]],IF(ISNUMBER(SEARCH("covid",Tbl_AppropInput[[#This Row],[Fund Detail Name]]))=TRUE,"COVID Funds",Tbl_AppropInput[[#This Row],[Fund Group Name]]))</f>
        <v>Special</v>
      </c>
      <c r="O1111" s="13" t="str">
        <f>IF(Tbl_AppropInput[[#This Row],[Fund Detail Code]]="09119",Tbl_AppropInput[[#This Row],[Fund Group Code]],IF(ISNUMBER(SEARCH("covid",Tbl_AppropInput[[#This Row],[Fund Detail Name]]))=TRUE,"99",Tbl_AppropInput[[#This Row],[Fund Group Code]]))</f>
        <v>02</v>
      </c>
      <c r="P1111" s="13">
        <f>VLOOKUP(Tbl_AppropInput[[#This Row],[Agency Code]],TblAgencies[],12,FALSE)</f>
        <v>199</v>
      </c>
    </row>
    <row r="1112" spans="1:16" ht="15.6">
      <c r="A1112" s="10" t="s">
        <v>1472</v>
      </c>
      <c r="B1112" s="11" t="s">
        <v>1473</v>
      </c>
      <c r="C1112" s="12">
        <v>199</v>
      </c>
      <c r="D1112" s="11" t="s">
        <v>1475</v>
      </c>
      <c r="E1112" s="12">
        <v>504</v>
      </c>
      <c r="F1112" s="11" t="s">
        <v>1497</v>
      </c>
      <c r="G1112" s="11" t="s">
        <v>1858</v>
      </c>
      <c r="H1112" s="10" t="s">
        <v>24</v>
      </c>
      <c r="I1112" s="11" t="s">
        <v>25</v>
      </c>
      <c r="J1112" s="12" t="s">
        <v>1506</v>
      </c>
      <c r="K1112" s="11" t="s">
        <v>1507</v>
      </c>
      <c r="L1112" s="13">
        <v>299999</v>
      </c>
      <c r="M1112" s="13">
        <v>299999</v>
      </c>
      <c r="N1112" s="13" t="str">
        <f>IF(Tbl_AppropInput[[#This Row],[Fund Detail Code]]="09119",Tbl_AppropInput[[#This Row],[Fund Group Name]],IF(ISNUMBER(SEARCH("covid",Tbl_AppropInput[[#This Row],[Fund Detail Name]]))=TRUE,"COVID Funds",Tbl_AppropInput[[#This Row],[Fund Group Name]]))</f>
        <v>Special</v>
      </c>
      <c r="O1112" s="13" t="str">
        <f>IF(Tbl_AppropInput[[#This Row],[Fund Detail Code]]="09119",Tbl_AppropInput[[#This Row],[Fund Group Code]],IF(ISNUMBER(SEARCH("covid",Tbl_AppropInput[[#This Row],[Fund Detail Name]]))=TRUE,"99",Tbl_AppropInput[[#This Row],[Fund Group Code]]))</f>
        <v>02</v>
      </c>
      <c r="P1112" s="13">
        <f>VLOOKUP(Tbl_AppropInput[[#This Row],[Agency Code]],TblAgencies[],12,FALSE)</f>
        <v>199</v>
      </c>
    </row>
    <row r="1113" spans="1:16" ht="15.6">
      <c r="A1113" s="10" t="s">
        <v>1472</v>
      </c>
      <c r="B1113" s="11" t="s">
        <v>1473</v>
      </c>
      <c r="C1113" s="12">
        <v>199</v>
      </c>
      <c r="D1113" s="11" t="s">
        <v>1475</v>
      </c>
      <c r="E1113" s="12">
        <v>504</v>
      </c>
      <c r="F1113" s="11" t="s">
        <v>1497</v>
      </c>
      <c r="G1113" s="11" t="s">
        <v>1858</v>
      </c>
      <c r="H1113" s="10" t="s">
        <v>24</v>
      </c>
      <c r="I1113" s="11" t="s">
        <v>25</v>
      </c>
      <c r="J1113" s="12" t="s">
        <v>2054</v>
      </c>
      <c r="K1113" s="11" t="s">
        <v>2055</v>
      </c>
      <c r="L1113" s="13">
        <v>7232</v>
      </c>
      <c r="M1113" s="13">
        <v>7232</v>
      </c>
      <c r="N1113" s="13" t="str">
        <f>IF(Tbl_AppropInput[[#This Row],[Fund Detail Code]]="09119",Tbl_AppropInput[[#This Row],[Fund Group Name]],IF(ISNUMBER(SEARCH("covid",Tbl_AppropInput[[#This Row],[Fund Detail Name]]))=TRUE,"COVID Funds",Tbl_AppropInput[[#This Row],[Fund Group Name]]))</f>
        <v>Special</v>
      </c>
      <c r="O1113" s="13" t="str">
        <f>IF(Tbl_AppropInput[[#This Row],[Fund Detail Code]]="09119",Tbl_AppropInput[[#This Row],[Fund Group Code]],IF(ISNUMBER(SEARCH("covid",Tbl_AppropInput[[#This Row],[Fund Detail Name]]))=TRUE,"99",Tbl_AppropInput[[#This Row],[Fund Group Code]]))</f>
        <v>02</v>
      </c>
      <c r="P1113" s="13">
        <f>VLOOKUP(Tbl_AppropInput[[#This Row],[Agency Code]],TblAgencies[],12,FALSE)</f>
        <v>199</v>
      </c>
    </row>
    <row r="1114" spans="1:16" ht="15.6">
      <c r="A1114" s="10" t="s">
        <v>1472</v>
      </c>
      <c r="B1114" s="11" t="s">
        <v>1473</v>
      </c>
      <c r="C1114" s="12">
        <v>199</v>
      </c>
      <c r="D1114" s="11" t="s">
        <v>1475</v>
      </c>
      <c r="E1114" s="12">
        <v>504</v>
      </c>
      <c r="F1114" s="11" t="s">
        <v>1497</v>
      </c>
      <c r="G1114" s="11" t="s">
        <v>1858</v>
      </c>
      <c r="H1114" s="10" t="s">
        <v>24</v>
      </c>
      <c r="I1114" s="11" t="s">
        <v>25</v>
      </c>
      <c r="J1114" s="12" t="s">
        <v>108</v>
      </c>
      <c r="K1114" s="11" t="s">
        <v>1878</v>
      </c>
      <c r="L1114" s="13">
        <v>90574</v>
      </c>
      <c r="M1114" s="13">
        <v>90574</v>
      </c>
      <c r="N1114" s="13" t="str">
        <f>IF(Tbl_AppropInput[[#This Row],[Fund Detail Code]]="09119",Tbl_AppropInput[[#This Row],[Fund Group Name]],IF(ISNUMBER(SEARCH("covid",Tbl_AppropInput[[#This Row],[Fund Detail Name]]))=TRUE,"COVID Funds",Tbl_AppropInput[[#This Row],[Fund Group Name]]))</f>
        <v>Special</v>
      </c>
      <c r="O1114" s="13" t="str">
        <f>IF(Tbl_AppropInput[[#This Row],[Fund Detail Code]]="09119",Tbl_AppropInput[[#This Row],[Fund Group Code]],IF(ISNUMBER(SEARCH("covid",Tbl_AppropInput[[#This Row],[Fund Detail Name]]))=TRUE,"99",Tbl_AppropInput[[#This Row],[Fund Group Code]]))</f>
        <v>02</v>
      </c>
      <c r="P1114" s="13">
        <f>VLOOKUP(Tbl_AppropInput[[#This Row],[Agency Code]],TblAgencies[],12,FALSE)</f>
        <v>199</v>
      </c>
    </row>
    <row r="1115" spans="1:16" ht="15.6">
      <c r="A1115" s="10" t="s">
        <v>1472</v>
      </c>
      <c r="B1115" s="11" t="s">
        <v>1473</v>
      </c>
      <c r="C1115" s="12">
        <v>199</v>
      </c>
      <c r="D1115" s="11" t="s">
        <v>1475</v>
      </c>
      <c r="E1115" s="12">
        <v>504</v>
      </c>
      <c r="F1115" s="11" t="s">
        <v>1497</v>
      </c>
      <c r="G1115" s="11" t="s">
        <v>1858</v>
      </c>
      <c r="H1115" s="10" t="s">
        <v>24</v>
      </c>
      <c r="I1115" s="11" t="s">
        <v>25</v>
      </c>
      <c r="J1115" s="12" t="s">
        <v>400</v>
      </c>
      <c r="K1115" s="11" t="s">
        <v>401</v>
      </c>
      <c r="L1115" s="13">
        <v>80000</v>
      </c>
      <c r="M1115" s="13">
        <v>80000</v>
      </c>
      <c r="N1115" s="13" t="str">
        <f>IF(Tbl_AppropInput[[#This Row],[Fund Detail Code]]="09119",Tbl_AppropInput[[#This Row],[Fund Group Name]],IF(ISNUMBER(SEARCH("covid",Tbl_AppropInput[[#This Row],[Fund Detail Name]]))=TRUE,"COVID Funds",Tbl_AppropInput[[#This Row],[Fund Group Name]]))</f>
        <v>Special</v>
      </c>
      <c r="O1115" s="13" t="str">
        <f>IF(Tbl_AppropInput[[#This Row],[Fund Detail Code]]="09119",Tbl_AppropInput[[#This Row],[Fund Group Code]],IF(ISNUMBER(SEARCH("covid",Tbl_AppropInput[[#This Row],[Fund Detail Name]]))=TRUE,"99",Tbl_AppropInput[[#This Row],[Fund Group Code]]))</f>
        <v>02</v>
      </c>
      <c r="P1115" s="13">
        <f>VLOOKUP(Tbl_AppropInput[[#This Row],[Agency Code]],TblAgencies[],12,FALSE)</f>
        <v>199</v>
      </c>
    </row>
    <row r="1116" spans="1:16" ht="15.6">
      <c r="A1116" s="10" t="s">
        <v>1472</v>
      </c>
      <c r="B1116" s="11" t="s">
        <v>1473</v>
      </c>
      <c r="C1116" s="12">
        <v>199</v>
      </c>
      <c r="D1116" s="11" t="s">
        <v>1475</v>
      </c>
      <c r="E1116" s="12">
        <v>504</v>
      </c>
      <c r="F1116" s="11" t="s">
        <v>1497</v>
      </c>
      <c r="G1116" s="11" t="s">
        <v>1858</v>
      </c>
      <c r="H1116" s="10" t="s">
        <v>40</v>
      </c>
      <c r="I1116" s="11" t="s">
        <v>41</v>
      </c>
      <c r="J1116" s="12" t="s">
        <v>1510</v>
      </c>
      <c r="K1116" s="11" t="s">
        <v>2056</v>
      </c>
      <c r="L1116" s="13">
        <v>1500000</v>
      </c>
      <c r="M1116" s="13">
        <v>1500000</v>
      </c>
      <c r="N1116" s="13" t="str">
        <f>IF(Tbl_AppropInput[[#This Row],[Fund Detail Code]]="09119",Tbl_AppropInput[[#This Row],[Fund Group Name]],IF(ISNUMBER(SEARCH("covid",Tbl_AppropInput[[#This Row],[Fund Detail Name]]))=TRUE,"COVID Funds",Tbl_AppropInput[[#This Row],[Fund Group Name]]))</f>
        <v>Dedicated Special Revenue</v>
      </c>
      <c r="O1116" s="13" t="str">
        <f>IF(Tbl_AppropInput[[#This Row],[Fund Detail Code]]="09119",Tbl_AppropInput[[#This Row],[Fund Group Code]],IF(ISNUMBER(SEARCH("covid",Tbl_AppropInput[[#This Row],[Fund Detail Name]]))=TRUE,"99",Tbl_AppropInput[[#This Row],[Fund Group Code]]))</f>
        <v>09</v>
      </c>
      <c r="P1116" s="13">
        <f>VLOOKUP(Tbl_AppropInput[[#This Row],[Agency Code]],TblAgencies[],12,FALSE)</f>
        <v>199</v>
      </c>
    </row>
    <row r="1117" spans="1:16" ht="15.6">
      <c r="A1117" s="10" t="s">
        <v>1472</v>
      </c>
      <c r="B1117" s="11" t="s">
        <v>1473</v>
      </c>
      <c r="C1117" s="12">
        <v>199</v>
      </c>
      <c r="D1117" s="11" t="s">
        <v>1475</v>
      </c>
      <c r="E1117" s="12">
        <v>504</v>
      </c>
      <c r="F1117" s="11" t="s">
        <v>1497</v>
      </c>
      <c r="G1117" s="11" t="s">
        <v>1858</v>
      </c>
      <c r="H1117" s="10" t="s">
        <v>40</v>
      </c>
      <c r="I1117" s="11" t="s">
        <v>41</v>
      </c>
      <c r="J1117" s="12" t="s">
        <v>1512</v>
      </c>
      <c r="K1117" s="11" t="s">
        <v>2057</v>
      </c>
      <c r="L1117" s="13">
        <v>970230</v>
      </c>
      <c r="M1117" s="13">
        <v>317124</v>
      </c>
      <c r="N1117" s="13" t="str">
        <f>IF(Tbl_AppropInput[[#This Row],[Fund Detail Code]]="09119",Tbl_AppropInput[[#This Row],[Fund Group Name]],IF(ISNUMBER(SEARCH("covid",Tbl_AppropInput[[#This Row],[Fund Detail Name]]))=TRUE,"COVID Funds",Tbl_AppropInput[[#This Row],[Fund Group Name]]))</f>
        <v>Dedicated Special Revenue</v>
      </c>
      <c r="O1117" s="13" t="str">
        <f>IF(Tbl_AppropInput[[#This Row],[Fund Detail Code]]="09119",Tbl_AppropInput[[#This Row],[Fund Group Code]],IF(ISNUMBER(SEARCH("covid",Tbl_AppropInput[[#This Row],[Fund Detail Name]]))=TRUE,"99",Tbl_AppropInput[[#This Row],[Fund Group Code]]))</f>
        <v>09</v>
      </c>
      <c r="P1117" s="13">
        <f>VLOOKUP(Tbl_AppropInput[[#This Row],[Agency Code]],TblAgencies[],12,FALSE)</f>
        <v>199</v>
      </c>
    </row>
    <row r="1118" spans="1:16" ht="15.6">
      <c r="A1118" s="10" t="s">
        <v>1472</v>
      </c>
      <c r="B1118" s="11" t="s">
        <v>1473</v>
      </c>
      <c r="C1118" s="12">
        <v>199</v>
      </c>
      <c r="D1118" s="11" t="s">
        <v>1475</v>
      </c>
      <c r="E1118" s="12">
        <v>504</v>
      </c>
      <c r="F1118" s="11" t="s">
        <v>1497</v>
      </c>
      <c r="G1118" s="11" t="s">
        <v>1858</v>
      </c>
      <c r="H1118" s="10" t="s">
        <v>30</v>
      </c>
      <c r="I1118" s="11" t="s">
        <v>31</v>
      </c>
      <c r="J1118" s="12" t="s">
        <v>32</v>
      </c>
      <c r="K1118" s="11" t="s">
        <v>31</v>
      </c>
      <c r="L1118" s="13">
        <v>5249730</v>
      </c>
      <c r="M1118" s="13">
        <v>5249730</v>
      </c>
      <c r="N1118" s="13" t="str">
        <f>IF(Tbl_AppropInput[[#This Row],[Fund Detail Code]]="09119",Tbl_AppropInput[[#This Row],[Fund Group Name]],IF(ISNUMBER(SEARCH("covid",Tbl_AppropInput[[#This Row],[Fund Detail Name]]))=TRUE,"COVID Funds",Tbl_AppropInput[[#This Row],[Fund Group Name]]))</f>
        <v>Federal Trust</v>
      </c>
      <c r="O1118" s="13" t="str">
        <f>IF(Tbl_AppropInput[[#This Row],[Fund Detail Code]]="09119",Tbl_AppropInput[[#This Row],[Fund Group Code]],IF(ISNUMBER(SEARCH("covid",Tbl_AppropInput[[#This Row],[Fund Detail Name]]))=TRUE,"99",Tbl_AppropInput[[#This Row],[Fund Group Code]]))</f>
        <v>10</v>
      </c>
      <c r="P1118" s="13">
        <f>VLOOKUP(Tbl_AppropInput[[#This Row],[Agency Code]],TblAgencies[],12,FALSE)</f>
        <v>199</v>
      </c>
    </row>
    <row r="1119" spans="1:16" ht="15.6">
      <c r="A1119" s="10" t="s">
        <v>1472</v>
      </c>
      <c r="B1119" s="11" t="s">
        <v>1473</v>
      </c>
      <c r="C1119" s="12">
        <v>199</v>
      </c>
      <c r="D1119" s="11" t="s">
        <v>1475</v>
      </c>
      <c r="E1119" s="12">
        <v>599</v>
      </c>
      <c r="F1119" s="11" t="s">
        <v>52</v>
      </c>
      <c r="G1119" s="11" t="s">
        <v>1859</v>
      </c>
      <c r="H1119" s="10" t="s">
        <v>20</v>
      </c>
      <c r="I1119" s="11" t="s">
        <v>21</v>
      </c>
      <c r="J1119" s="12" t="s">
        <v>22</v>
      </c>
      <c r="K1119" s="11" t="s">
        <v>23</v>
      </c>
      <c r="L1119" s="13">
        <v>10883857</v>
      </c>
      <c r="M1119" s="13">
        <v>10883857</v>
      </c>
      <c r="N1119" s="13" t="str">
        <f>IF(Tbl_AppropInput[[#This Row],[Fund Detail Code]]="09119",Tbl_AppropInput[[#This Row],[Fund Group Name]],IF(ISNUMBER(SEARCH("covid",Tbl_AppropInput[[#This Row],[Fund Detail Name]]))=TRUE,"COVID Funds",Tbl_AppropInput[[#This Row],[Fund Group Name]]))</f>
        <v>General</v>
      </c>
      <c r="O1119" s="13" t="str">
        <f>IF(Tbl_AppropInput[[#This Row],[Fund Detail Code]]="09119",Tbl_AppropInput[[#This Row],[Fund Group Code]],IF(ISNUMBER(SEARCH("covid",Tbl_AppropInput[[#This Row],[Fund Detail Name]]))=TRUE,"99",Tbl_AppropInput[[#This Row],[Fund Group Code]]))</f>
        <v>01</v>
      </c>
      <c r="P1119" s="13">
        <f>VLOOKUP(Tbl_AppropInput[[#This Row],[Agency Code]],TblAgencies[],12,FALSE)</f>
        <v>199</v>
      </c>
    </row>
    <row r="1120" spans="1:16" ht="15.6">
      <c r="A1120" s="10" t="s">
        <v>1472</v>
      </c>
      <c r="B1120" s="11" t="s">
        <v>1473</v>
      </c>
      <c r="C1120" s="12">
        <v>199</v>
      </c>
      <c r="D1120" s="11" t="s">
        <v>1475</v>
      </c>
      <c r="E1120" s="12">
        <v>599</v>
      </c>
      <c r="F1120" s="11" t="s">
        <v>52</v>
      </c>
      <c r="G1120" s="11" t="s">
        <v>1858</v>
      </c>
      <c r="H1120" s="10" t="s">
        <v>24</v>
      </c>
      <c r="I1120" s="11" t="s">
        <v>25</v>
      </c>
      <c r="J1120" s="12" t="s">
        <v>1480</v>
      </c>
      <c r="K1120" s="11" t="s">
        <v>2050</v>
      </c>
      <c r="L1120" s="13">
        <v>5000</v>
      </c>
      <c r="M1120" s="13">
        <v>5000</v>
      </c>
      <c r="N1120" s="13" t="str">
        <f>IF(Tbl_AppropInput[[#This Row],[Fund Detail Code]]="09119",Tbl_AppropInput[[#This Row],[Fund Group Name]],IF(ISNUMBER(SEARCH("covid",Tbl_AppropInput[[#This Row],[Fund Detail Name]]))=TRUE,"COVID Funds",Tbl_AppropInput[[#This Row],[Fund Group Name]]))</f>
        <v>Special</v>
      </c>
      <c r="O1120" s="13" t="str">
        <f>IF(Tbl_AppropInput[[#This Row],[Fund Detail Code]]="09119",Tbl_AppropInput[[#This Row],[Fund Group Code]],IF(ISNUMBER(SEARCH("covid",Tbl_AppropInput[[#This Row],[Fund Detail Name]]))=TRUE,"99",Tbl_AppropInput[[#This Row],[Fund Group Code]]))</f>
        <v>02</v>
      </c>
      <c r="P1120" s="13">
        <f>VLOOKUP(Tbl_AppropInput[[#This Row],[Agency Code]],TblAgencies[],12,FALSE)</f>
        <v>199</v>
      </c>
    </row>
    <row r="1121" spans="1:16" ht="15.6">
      <c r="A1121" s="10" t="s">
        <v>1472</v>
      </c>
      <c r="B1121" s="11" t="s">
        <v>1473</v>
      </c>
      <c r="C1121" s="12">
        <v>199</v>
      </c>
      <c r="D1121" s="11" t="s">
        <v>1475</v>
      </c>
      <c r="E1121" s="12">
        <v>599</v>
      </c>
      <c r="F1121" s="11" t="s">
        <v>52</v>
      </c>
      <c r="G1121" s="11" t="s">
        <v>1858</v>
      </c>
      <c r="H1121" s="10" t="s">
        <v>24</v>
      </c>
      <c r="I1121" s="11" t="s">
        <v>25</v>
      </c>
      <c r="J1121" s="12" t="s">
        <v>108</v>
      </c>
      <c r="K1121" s="11" t="s">
        <v>1878</v>
      </c>
      <c r="L1121" s="13">
        <v>200000</v>
      </c>
      <c r="M1121" s="13">
        <v>200000</v>
      </c>
      <c r="N1121" s="13" t="str">
        <f>IF(Tbl_AppropInput[[#This Row],[Fund Detail Code]]="09119",Tbl_AppropInput[[#This Row],[Fund Group Name]],IF(ISNUMBER(SEARCH("covid",Tbl_AppropInput[[#This Row],[Fund Detail Name]]))=TRUE,"COVID Funds",Tbl_AppropInput[[#This Row],[Fund Group Name]]))</f>
        <v>Special</v>
      </c>
      <c r="O1121" s="13" t="str">
        <f>IF(Tbl_AppropInput[[#This Row],[Fund Detail Code]]="09119",Tbl_AppropInput[[#This Row],[Fund Group Code]],IF(ISNUMBER(SEARCH("covid",Tbl_AppropInput[[#This Row],[Fund Detail Name]]))=TRUE,"99",Tbl_AppropInput[[#This Row],[Fund Group Code]]))</f>
        <v>02</v>
      </c>
      <c r="P1121" s="13">
        <f>VLOOKUP(Tbl_AppropInput[[#This Row],[Agency Code]],TblAgencies[],12,FALSE)</f>
        <v>199</v>
      </c>
    </row>
    <row r="1122" spans="1:16" ht="15.6">
      <c r="A1122" s="10" t="s">
        <v>1472</v>
      </c>
      <c r="B1122" s="11" t="s">
        <v>1473</v>
      </c>
      <c r="C1122" s="12">
        <v>199</v>
      </c>
      <c r="D1122" s="11" t="s">
        <v>1475</v>
      </c>
      <c r="E1122" s="12">
        <v>599</v>
      </c>
      <c r="F1122" s="11" t="s">
        <v>52</v>
      </c>
      <c r="G1122" s="11" t="s">
        <v>1858</v>
      </c>
      <c r="H1122" s="10" t="s">
        <v>24</v>
      </c>
      <c r="I1122" s="11" t="s">
        <v>25</v>
      </c>
      <c r="J1122" s="12" t="s">
        <v>400</v>
      </c>
      <c r="K1122" s="11" t="s">
        <v>401</v>
      </c>
      <c r="L1122" s="13">
        <v>10000</v>
      </c>
      <c r="M1122" s="13">
        <v>10000</v>
      </c>
      <c r="N1122" s="13" t="str">
        <f>IF(Tbl_AppropInput[[#This Row],[Fund Detail Code]]="09119",Tbl_AppropInput[[#This Row],[Fund Group Name]],IF(ISNUMBER(SEARCH("covid",Tbl_AppropInput[[#This Row],[Fund Detail Name]]))=TRUE,"COVID Funds",Tbl_AppropInput[[#This Row],[Fund Group Name]]))</f>
        <v>Special</v>
      </c>
      <c r="O1122" s="13" t="str">
        <f>IF(Tbl_AppropInput[[#This Row],[Fund Detail Code]]="09119",Tbl_AppropInput[[#This Row],[Fund Group Code]],IF(ISNUMBER(SEARCH("covid",Tbl_AppropInput[[#This Row],[Fund Detail Name]]))=TRUE,"99",Tbl_AppropInput[[#This Row],[Fund Group Code]]))</f>
        <v>02</v>
      </c>
      <c r="P1122" s="13">
        <f>VLOOKUP(Tbl_AppropInput[[#This Row],[Agency Code]],TblAgencies[],12,FALSE)</f>
        <v>199</v>
      </c>
    </row>
    <row r="1123" spans="1:16" ht="15.6">
      <c r="A1123" s="10" t="s">
        <v>1472</v>
      </c>
      <c r="B1123" s="11" t="s">
        <v>1473</v>
      </c>
      <c r="C1123" s="12">
        <v>440</v>
      </c>
      <c r="D1123" s="11" t="s">
        <v>1565</v>
      </c>
      <c r="E1123" s="12" t="s">
        <v>212</v>
      </c>
      <c r="F1123" s="11" t="s">
        <v>212</v>
      </c>
      <c r="G1123" s="11" t="s">
        <v>1858</v>
      </c>
      <c r="H1123" s="10" t="s">
        <v>212</v>
      </c>
      <c r="I1123" s="11" t="s">
        <v>212</v>
      </c>
      <c r="J1123" s="12" t="s">
        <v>212</v>
      </c>
      <c r="K1123" s="11" t="s">
        <v>212</v>
      </c>
      <c r="L1123" s="13">
        <v>0</v>
      </c>
      <c r="M1123" s="13">
        <v>0</v>
      </c>
      <c r="N1123" s="13" t="str">
        <f>IF(Tbl_AppropInput[[#This Row],[Fund Detail Code]]="09119",Tbl_AppropInput[[#This Row],[Fund Group Name]],IF(ISNUMBER(SEARCH("covid",Tbl_AppropInput[[#This Row],[Fund Detail Name]]))=TRUE,"COVID Funds",Tbl_AppropInput[[#This Row],[Fund Group Name]]))</f>
        <v/>
      </c>
      <c r="O1123" s="13" t="str">
        <f>IF(Tbl_AppropInput[[#This Row],[Fund Detail Code]]="09119",Tbl_AppropInput[[#This Row],[Fund Group Code]],IF(ISNUMBER(SEARCH("covid",Tbl_AppropInput[[#This Row],[Fund Detail Name]]))=TRUE,"99",Tbl_AppropInput[[#This Row],[Fund Group Code]]))</f>
        <v/>
      </c>
      <c r="P1123" s="13">
        <f>VLOOKUP(Tbl_AppropInput[[#This Row],[Agency Code]],TblAgencies[],12,FALSE)</f>
        <v>440</v>
      </c>
    </row>
    <row r="1124" spans="1:16" ht="15.6">
      <c r="A1124" s="10" t="s">
        <v>1472</v>
      </c>
      <c r="B1124" s="11" t="s">
        <v>1473</v>
      </c>
      <c r="C1124" s="12">
        <v>440</v>
      </c>
      <c r="D1124" s="11" t="s">
        <v>1565</v>
      </c>
      <c r="E1124" s="12">
        <v>509</v>
      </c>
      <c r="F1124" s="11" t="s">
        <v>1567</v>
      </c>
      <c r="G1124" s="11" t="s">
        <v>1859</v>
      </c>
      <c r="H1124" s="10" t="s">
        <v>20</v>
      </c>
      <c r="I1124" s="11" t="s">
        <v>21</v>
      </c>
      <c r="J1124" s="12" t="s">
        <v>22</v>
      </c>
      <c r="K1124" s="11" t="s">
        <v>23</v>
      </c>
      <c r="L1124" s="13">
        <v>2898164</v>
      </c>
      <c r="M1124" s="13">
        <v>2898164</v>
      </c>
      <c r="N1124" s="13" t="str">
        <f>IF(Tbl_AppropInput[[#This Row],[Fund Detail Code]]="09119",Tbl_AppropInput[[#This Row],[Fund Group Name]],IF(ISNUMBER(SEARCH("covid",Tbl_AppropInput[[#This Row],[Fund Detail Name]]))=TRUE,"COVID Funds",Tbl_AppropInput[[#This Row],[Fund Group Name]]))</f>
        <v>General</v>
      </c>
      <c r="O1124" s="13" t="str">
        <f>IF(Tbl_AppropInput[[#This Row],[Fund Detail Code]]="09119",Tbl_AppropInput[[#This Row],[Fund Group Code]],IF(ISNUMBER(SEARCH("covid",Tbl_AppropInput[[#This Row],[Fund Detail Name]]))=TRUE,"99",Tbl_AppropInput[[#This Row],[Fund Group Code]]))</f>
        <v>01</v>
      </c>
      <c r="P1124" s="13">
        <f>VLOOKUP(Tbl_AppropInput[[#This Row],[Agency Code]],TblAgencies[],12,FALSE)</f>
        <v>440</v>
      </c>
    </row>
    <row r="1125" spans="1:16" ht="15.6">
      <c r="A1125" s="10" t="s">
        <v>1472</v>
      </c>
      <c r="B1125" s="11" t="s">
        <v>1473</v>
      </c>
      <c r="C1125" s="12">
        <v>440</v>
      </c>
      <c r="D1125" s="11" t="s">
        <v>1565</v>
      </c>
      <c r="E1125" s="12">
        <v>509</v>
      </c>
      <c r="F1125" s="11" t="s">
        <v>1567</v>
      </c>
      <c r="G1125" s="11" t="s">
        <v>1858</v>
      </c>
      <c r="H1125" s="10" t="s">
        <v>24</v>
      </c>
      <c r="I1125" s="11" t="s">
        <v>25</v>
      </c>
      <c r="J1125" s="12" t="s">
        <v>1568</v>
      </c>
      <c r="K1125" s="11" t="s">
        <v>1569</v>
      </c>
      <c r="L1125" s="13">
        <v>476704</v>
      </c>
      <c r="M1125" s="13">
        <v>476704</v>
      </c>
      <c r="N1125" s="13" t="str">
        <f>IF(Tbl_AppropInput[[#This Row],[Fund Detail Code]]="09119",Tbl_AppropInput[[#This Row],[Fund Group Name]],IF(ISNUMBER(SEARCH("covid",Tbl_AppropInput[[#This Row],[Fund Detail Name]]))=TRUE,"COVID Funds",Tbl_AppropInput[[#This Row],[Fund Group Name]]))</f>
        <v>Special</v>
      </c>
      <c r="O1125" s="13" t="str">
        <f>IF(Tbl_AppropInput[[#This Row],[Fund Detail Code]]="09119",Tbl_AppropInput[[#This Row],[Fund Group Code]],IF(ISNUMBER(SEARCH("covid",Tbl_AppropInput[[#This Row],[Fund Detail Name]]))=TRUE,"99",Tbl_AppropInput[[#This Row],[Fund Group Code]]))</f>
        <v>02</v>
      </c>
      <c r="P1125" s="13">
        <f>VLOOKUP(Tbl_AppropInput[[#This Row],[Agency Code]],TblAgencies[],12,FALSE)</f>
        <v>440</v>
      </c>
    </row>
    <row r="1126" spans="1:16" ht="15.6">
      <c r="A1126" s="10" t="s">
        <v>1472</v>
      </c>
      <c r="B1126" s="11" t="s">
        <v>1473</v>
      </c>
      <c r="C1126" s="12">
        <v>440</v>
      </c>
      <c r="D1126" s="11" t="s">
        <v>1565</v>
      </c>
      <c r="E1126" s="12">
        <v>509</v>
      </c>
      <c r="F1126" s="11" t="s">
        <v>1567</v>
      </c>
      <c r="G1126" s="11" t="s">
        <v>1858</v>
      </c>
      <c r="H1126" s="10" t="s">
        <v>24</v>
      </c>
      <c r="I1126" s="11" t="s">
        <v>25</v>
      </c>
      <c r="J1126" s="12" t="s">
        <v>1570</v>
      </c>
      <c r="K1126" s="11" t="s">
        <v>2058</v>
      </c>
      <c r="L1126" s="13">
        <v>209802</v>
      </c>
      <c r="M1126" s="13">
        <v>209802</v>
      </c>
      <c r="N1126" s="13" t="str">
        <f>IF(Tbl_AppropInput[[#This Row],[Fund Detail Code]]="09119",Tbl_AppropInput[[#This Row],[Fund Group Name]],IF(ISNUMBER(SEARCH("covid",Tbl_AppropInput[[#This Row],[Fund Detail Name]]))=TRUE,"COVID Funds",Tbl_AppropInput[[#This Row],[Fund Group Name]]))</f>
        <v>Special</v>
      </c>
      <c r="O1126" s="13" t="str">
        <f>IF(Tbl_AppropInput[[#This Row],[Fund Detail Code]]="09119",Tbl_AppropInput[[#This Row],[Fund Group Code]],IF(ISNUMBER(SEARCH("covid",Tbl_AppropInput[[#This Row],[Fund Detail Name]]))=TRUE,"99",Tbl_AppropInput[[#This Row],[Fund Group Code]]))</f>
        <v>02</v>
      </c>
      <c r="P1126" s="13">
        <f>VLOOKUP(Tbl_AppropInput[[#This Row],[Agency Code]],TblAgencies[],12,FALSE)</f>
        <v>440</v>
      </c>
    </row>
    <row r="1127" spans="1:16" ht="15.6">
      <c r="A1127" s="10" t="s">
        <v>1472</v>
      </c>
      <c r="B1127" s="11" t="s">
        <v>1473</v>
      </c>
      <c r="C1127" s="12">
        <v>440</v>
      </c>
      <c r="D1127" s="11" t="s">
        <v>1565</v>
      </c>
      <c r="E1127" s="12">
        <v>509</v>
      </c>
      <c r="F1127" s="11" t="s">
        <v>1567</v>
      </c>
      <c r="G1127" s="11" t="s">
        <v>1858</v>
      </c>
      <c r="H1127" s="10" t="s">
        <v>24</v>
      </c>
      <c r="I1127" s="11" t="s">
        <v>25</v>
      </c>
      <c r="J1127" s="12" t="s">
        <v>1572</v>
      </c>
      <c r="K1127" s="11" t="s">
        <v>1573</v>
      </c>
      <c r="L1127" s="13">
        <v>1024359</v>
      </c>
      <c r="M1127" s="13">
        <v>1024359</v>
      </c>
      <c r="N1127" s="13" t="str">
        <f>IF(Tbl_AppropInput[[#This Row],[Fund Detail Code]]="09119",Tbl_AppropInput[[#This Row],[Fund Group Name]],IF(ISNUMBER(SEARCH("covid",Tbl_AppropInput[[#This Row],[Fund Detail Name]]))=TRUE,"COVID Funds",Tbl_AppropInput[[#This Row],[Fund Group Name]]))</f>
        <v>Special</v>
      </c>
      <c r="O1127" s="13" t="str">
        <f>IF(Tbl_AppropInput[[#This Row],[Fund Detail Code]]="09119",Tbl_AppropInput[[#This Row],[Fund Group Code]],IF(ISNUMBER(SEARCH("covid",Tbl_AppropInput[[#This Row],[Fund Detail Name]]))=TRUE,"99",Tbl_AppropInput[[#This Row],[Fund Group Code]]))</f>
        <v>02</v>
      </c>
      <c r="P1127" s="13">
        <f>VLOOKUP(Tbl_AppropInput[[#This Row],[Agency Code]],TblAgencies[],12,FALSE)</f>
        <v>440</v>
      </c>
    </row>
    <row r="1128" spans="1:16" ht="15.6">
      <c r="A1128" s="10" t="s">
        <v>1472</v>
      </c>
      <c r="B1128" s="11" t="s">
        <v>1473</v>
      </c>
      <c r="C1128" s="12">
        <v>440</v>
      </c>
      <c r="D1128" s="11" t="s">
        <v>1565</v>
      </c>
      <c r="E1128" s="12">
        <v>509</v>
      </c>
      <c r="F1128" s="11" t="s">
        <v>1567</v>
      </c>
      <c r="G1128" s="11" t="s">
        <v>1858</v>
      </c>
      <c r="H1128" s="10" t="s">
        <v>62</v>
      </c>
      <c r="I1128" s="11" t="s">
        <v>63</v>
      </c>
      <c r="J1128" s="12" t="s">
        <v>1574</v>
      </c>
      <c r="K1128" s="11" t="s">
        <v>1575</v>
      </c>
      <c r="L1128" s="13">
        <v>11770389</v>
      </c>
      <c r="M1128" s="13">
        <v>11770389</v>
      </c>
      <c r="N1128" s="13" t="str">
        <f>IF(Tbl_AppropInput[[#This Row],[Fund Detail Code]]="09119",Tbl_AppropInput[[#This Row],[Fund Group Name]],IF(ISNUMBER(SEARCH("covid",Tbl_AppropInput[[#This Row],[Fund Detail Name]]))=TRUE,"COVID Funds",Tbl_AppropInput[[#This Row],[Fund Group Name]]))</f>
        <v>Trust And Agency</v>
      </c>
      <c r="O1128" s="13" t="str">
        <f>IF(Tbl_AppropInput[[#This Row],[Fund Detail Code]]="09119",Tbl_AppropInput[[#This Row],[Fund Group Code]],IF(ISNUMBER(SEARCH("covid",Tbl_AppropInput[[#This Row],[Fund Detail Name]]))=TRUE,"99",Tbl_AppropInput[[#This Row],[Fund Group Code]]))</f>
        <v>07</v>
      </c>
      <c r="P1128" s="13">
        <f>VLOOKUP(Tbl_AppropInput[[#This Row],[Agency Code]],TblAgencies[],12,FALSE)</f>
        <v>440</v>
      </c>
    </row>
    <row r="1129" spans="1:16" ht="15.6">
      <c r="A1129" s="10" t="s">
        <v>1472</v>
      </c>
      <c r="B1129" s="11" t="s">
        <v>1473</v>
      </c>
      <c r="C1129" s="12">
        <v>440</v>
      </c>
      <c r="D1129" s="11" t="s">
        <v>1565</v>
      </c>
      <c r="E1129" s="12">
        <v>509</v>
      </c>
      <c r="F1129" s="11" t="s">
        <v>1567</v>
      </c>
      <c r="G1129" s="11" t="s">
        <v>1858</v>
      </c>
      <c r="H1129" s="10" t="s">
        <v>40</v>
      </c>
      <c r="I1129" s="11" t="s">
        <v>41</v>
      </c>
      <c r="J1129" s="12" t="s">
        <v>1576</v>
      </c>
      <c r="K1129" s="11" t="s">
        <v>1577</v>
      </c>
      <c r="L1129" s="13">
        <v>15000</v>
      </c>
      <c r="M1129" s="13">
        <v>15000</v>
      </c>
      <c r="N1129" s="13" t="str">
        <f>IF(Tbl_AppropInput[[#This Row],[Fund Detail Code]]="09119",Tbl_AppropInput[[#This Row],[Fund Group Name]],IF(ISNUMBER(SEARCH("covid",Tbl_AppropInput[[#This Row],[Fund Detail Name]]))=TRUE,"COVID Funds",Tbl_AppropInput[[#This Row],[Fund Group Name]]))</f>
        <v>Dedicated Special Revenue</v>
      </c>
      <c r="O1129" s="13" t="str">
        <f>IF(Tbl_AppropInput[[#This Row],[Fund Detail Code]]="09119",Tbl_AppropInput[[#This Row],[Fund Group Code]],IF(ISNUMBER(SEARCH("covid",Tbl_AppropInput[[#This Row],[Fund Detail Name]]))=TRUE,"99",Tbl_AppropInput[[#This Row],[Fund Group Code]]))</f>
        <v>09</v>
      </c>
      <c r="P1129" s="13">
        <f>VLOOKUP(Tbl_AppropInput[[#This Row],[Agency Code]],TblAgencies[],12,FALSE)</f>
        <v>440</v>
      </c>
    </row>
    <row r="1130" spans="1:16" ht="15.6">
      <c r="A1130" s="10" t="s">
        <v>1472</v>
      </c>
      <c r="B1130" s="11" t="s">
        <v>1473</v>
      </c>
      <c r="C1130" s="12">
        <v>440</v>
      </c>
      <c r="D1130" s="11" t="s">
        <v>1565</v>
      </c>
      <c r="E1130" s="12">
        <v>509</v>
      </c>
      <c r="F1130" s="11" t="s">
        <v>1567</v>
      </c>
      <c r="G1130" s="11" t="s">
        <v>1858</v>
      </c>
      <c r="H1130" s="10" t="s">
        <v>40</v>
      </c>
      <c r="I1130" s="11" t="s">
        <v>41</v>
      </c>
      <c r="J1130" s="12" t="s">
        <v>1578</v>
      </c>
      <c r="K1130" s="11" t="s">
        <v>1579</v>
      </c>
      <c r="L1130" s="13">
        <v>2150263</v>
      </c>
      <c r="M1130" s="13">
        <v>2150263</v>
      </c>
      <c r="N1130" s="13" t="str">
        <f>IF(Tbl_AppropInput[[#This Row],[Fund Detail Code]]="09119",Tbl_AppropInput[[#This Row],[Fund Group Name]],IF(ISNUMBER(SEARCH("covid",Tbl_AppropInput[[#This Row],[Fund Detail Name]]))=TRUE,"COVID Funds",Tbl_AppropInput[[#This Row],[Fund Group Name]]))</f>
        <v>Dedicated Special Revenue</v>
      </c>
      <c r="O1130" s="13" t="str">
        <f>IF(Tbl_AppropInput[[#This Row],[Fund Detail Code]]="09119",Tbl_AppropInput[[#This Row],[Fund Group Code]],IF(ISNUMBER(SEARCH("covid",Tbl_AppropInput[[#This Row],[Fund Detail Name]]))=TRUE,"99",Tbl_AppropInput[[#This Row],[Fund Group Code]]))</f>
        <v>09</v>
      </c>
      <c r="P1130" s="13">
        <f>VLOOKUP(Tbl_AppropInput[[#This Row],[Agency Code]],TblAgencies[],12,FALSE)</f>
        <v>440</v>
      </c>
    </row>
    <row r="1131" spans="1:16" ht="15.6">
      <c r="A1131" s="10" t="s">
        <v>1472</v>
      </c>
      <c r="B1131" s="11" t="s">
        <v>1473</v>
      </c>
      <c r="C1131" s="12">
        <v>440</v>
      </c>
      <c r="D1131" s="11" t="s">
        <v>1565</v>
      </c>
      <c r="E1131" s="12">
        <v>509</v>
      </c>
      <c r="F1131" s="11" t="s">
        <v>1567</v>
      </c>
      <c r="G1131" s="11" t="s">
        <v>1858</v>
      </c>
      <c r="H1131" s="10" t="s">
        <v>40</v>
      </c>
      <c r="I1131" s="11" t="s">
        <v>41</v>
      </c>
      <c r="J1131" s="12" t="s">
        <v>1580</v>
      </c>
      <c r="K1131" s="11" t="s">
        <v>2059</v>
      </c>
      <c r="L1131" s="13">
        <v>2169353</v>
      </c>
      <c r="M1131" s="13">
        <v>2169353</v>
      </c>
      <c r="N1131" s="13" t="str">
        <f>IF(Tbl_AppropInput[[#This Row],[Fund Detail Code]]="09119",Tbl_AppropInput[[#This Row],[Fund Group Name]],IF(ISNUMBER(SEARCH("covid",Tbl_AppropInput[[#This Row],[Fund Detail Name]]))=TRUE,"COVID Funds",Tbl_AppropInput[[#This Row],[Fund Group Name]]))</f>
        <v>Dedicated Special Revenue</v>
      </c>
      <c r="O1131" s="13" t="str">
        <f>IF(Tbl_AppropInput[[#This Row],[Fund Detail Code]]="09119",Tbl_AppropInput[[#This Row],[Fund Group Code]],IF(ISNUMBER(SEARCH("covid",Tbl_AppropInput[[#This Row],[Fund Detail Name]]))=TRUE,"99",Tbl_AppropInput[[#This Row],[Fund Group Code]]))</f>
        <v>09</v>
      </c>
      <c r="P1131" s="13">
        <f>VLOOKUP(Tbl_AppropInput[[#This Row],[Agency Code]],TblAgencies[],12,FALSE)</f>
        <v>440</v>
      </c>
    </row>
    <row r="1132" spans="1:16" ht="15.6">
      <c r="A1132" s="10" t="s">
        <v>1472</v>
      </c>
      <c r="B1132" s="11" t="s">
        <v>1473</v>
      </c>
      <c r="C1132" s="12">
        <v>440</v>
      </c>
      <c r="D1132" s="11" t="s">
        <v>1565</v>
      </c>
      <c r="E1132" s="12">
        <v>509</v>
      </c>
      <c r="F1132" s="11" t="s">
        <v>1567</v>
      </c>
      <c r="G1132" s="11" t="s">
        <v>1858</v>
      </c>
      <c r="H1132" s="10" t="s">
        <v>40</v>
      </c>
      <c r="I1132" s="11" t="s">
        <v>41</v>
      </c>
      <c r="J1132" s="12" t="s">
        <v>1582</v>
      </c>
      <c r="K1132" s="11" t="s">
        <v>2060</v>
      </c>
      <c r="L1132" s="13">
        <v>3106102</v>
      </c>
      <c r="M1132" s="13">
        <v>3106102</v>
      </c>
      <c r="N1132" s="13" t="str">
        <f>IF(Tbl_AppropInput[[#This Row],[Fund Detail Code]]="09119",Tbl_AppropInput[[#This Row],[Fund Group Name]],IF(ISNUMBER(SEARCH("covid",Tbl_AppropInput[[#This Row],[Fund Detail Name]]))=TRUE,"COVID Funds",Tbl_AppropInput[[#This Row],[Fund Group Name]]))</f>
        <v>Dedicated Special Revenue</v>
      </c>
      <c r="O1132" s="13" t="str">
        <f>IF(Tbl_AppropInput[[#This Row],[Fund Detail Code]]="09119",Tbl_AppropInput[[#This Row],[Fund Group Code]],IF(ISNUMBER(SEARCH("covid",Tbl_AppropInput[[#This Row],[Fund Detail Name]]))=TRUE,"99",Tbl_AppropInput[[#This Row],[Fund Group Code]]))</f>
        <v>09</v>
      </c>
      <c r="P1132" s="13">
        <f>VLOOKUP(Tbl_AppropInput[[#This Row],[Agency Code]],TblAgencies[],12,FALSE)</f>
        <v>440</v>
      </c>
    </row>
    <row r="1133" spans="1:16" ht="15.6">
      <c r="A1133" s="10" t="s">
        <v>1472</v>
      </c>
      <c r="B1133" s="11" t="s">
        <v>1473</v>
      </c>
      <c r="C1133" s="12">
        <v>440</v>
      </c>
      <c r="D1133" s="11" t="s">
        <v>1565</v>
      </c>
      <c r="E1133" s="12">
        <v>509</v>
      </c>
      <c r="F1133" s="11" t="s">
        <v>1567</v>
      </c>
      <c r="G1133" s="11" t="s">
        <v>1858</v>
      </c>
      <c r="H1133" s="10" t="s">
        <v>40</v>
      </c>
      <c r="I1133" s="11" t="s">
        <v>41</v>
      </c>
      <c r="J1133" s="12" t="s">
        <v>1584</v>
      </c>
      <c r="K1133" s="11" t="s">
        <v>1585</v>
      </c>
      <c r="L1133" s="13">
        <v>58469</v>
      </c>
      <c r="M1133" s="13">
        <v>58469</v>
      </c>
      <c r="N1133" s="13" t="str">
        <f>IF(Tbl_AppropInput[[#This Row],[Fund Detail Code]]="09119",Tbl_AppropInput[[#This Row],[Fund Group Name]],IF(ISNUMBER(SEARCH("covid",Tbl_AppropInput[[#This Row],[Fund Detail Name]]))=TRUE,"COVID Funds",Tbl_AppropInput[[#This Row],[Fund Group Name]]))</f>
        <v>Dedicated Special Revenue</v>
      </c>
      <c r="O1133" s="13" t="str">
        <f>IF(Tbl_AppropInput[[#This Row],[Fund Detail Code]]="09119",Tbl_AppropInput[[#This Row],[Fund Group Code]],IF(ISNUMBER(SEARCH("covid",Tbl_AppropInput[[#This Row],[Fund Detail Name]]))=TRUE,"99",Tbl_AppropInput[[#This Row],[Fund Group Code]]))</f>
        <v>09</v>
      </c>
      <c r="P1133" s="13">
        <f>VLOOKUP(Tbl_AppropInput[[#This Row],[Agency Code]],TblAgencies[],12,FALSE)</f>
        <v>440</v>
      </c>
    </row>
    <row r="1134" spans="1:16" ht="15.6">
      <c r="A1134" s="10" t="s">
        <v>1472</v>
      </c>
      <c r="B1134" s="11" t="s">
        <v>1473</v>
      </c>
      <c r="C1134" s="12">
        <v>440</v>
      </c>
      <c r="D1134" s="11" t="s">
        <v>1565</v>
      </c>
      <c r="E1134" s="12">
        <v>509</v>
      </c>
      <c r="F1134" s="11" t="s">
        <v>1567</v>
      </c>
      <c r="G1134" s="11" t="s">
        <v>1858</v>
      </c>
      <c r="H1134" s="10" t="s">
        <v>40</v>
      </c>
      <c r="I1134" s="11" t="s">
        <v>41</v>
      </c>
      <c r="J1134" s="12" t="s">
        <v>1596</v>
      </c>
      <c r="K1134" s="11" t="s">
        <v>2061</v>
      </c>
      <c r="L1134" s="13">
        <v>57215</v>
      </c>
      <c r="M1134" s="13">
        <v>57215</v>
      </c>
      <c r="N1134" s="13" t="str">
        <f>IF(Tbl_AppropInput[[#This Row],[Fund Detail Code]]="09119",Tbl_AppropInput[[#This Row],[Fund Group Name]],IF(ISNUMBER(SEARCH("covid",Tbl_AppropInput[[#This Row],[Fund Detail Name]]))=TRUE,"COVID Funds",Tbl_AppropInput[[#This Row],[Fund Group Name]]))</f>
        <v>Dedicated Special Revenue</v>
      </c>
      <c r="O1134" s="13" t="str">
        <f>IF(Tbl_AppropInput[[#This Row],[Fund Detail Code]]="09119",Tbl_AppropInput[[#This Row],[Fund Group Code]],IF(ISNUMBER(SEARCH("covid",Tbl_AppropInput[[#This Row],[Fund Detail Name]]))=TRUE,"99",Tbl_AppropInput[[#This Row],[Fund Group Code]]))</f>
        <v>09</v>
      </c>
      <c r="P1134" s="13">
        <f>VLOOKUP(Tbl_AppropInput[[#This Row],[Agency Code]],TblAgencies[],12,FALSE)</f>
        <v>440</v>
      </c>
    </row>
    <row r="1135" spans="1:16" ht="15.6">
      <c r="A1135" s="10" t="s">
        <v>1472</v>
      </c>
      <c r="B1135" s="11" t="s">
        <v>1473</v>
      </c>
      <c r="C1135" s="12">
        <v>440</v>
      </c>
      <c r="D1135" s="11" t="s">
        <v>1565</v>
      </c>
      <c r="E1135" s="12">
        <v>509</v>
      </c>
      <c r="F1135" s="11" t="s">
        <v>1567</v>
      </c>
      <c r="G1135" s="11" t="s">
        <v>1858</v>
      </c>
      <c r="H1135" s="10" t="s">
        <v>30</v>
      </c>
      <c r="I1135" s="11" t="s">
        <v>31</v>
      </c>
      <c r="J1135" s="12" t="s">
        <v>32</v>
      </c>
      <c r="K1135" s="11" t="s">
        <v>31</v>
      </c>
      <c r="L1135" s="13">
        <v>6342943</v>
      </c>
      <c r="M1135" s="13">
        <v>6342943</v>
      </c>
      <c r="N1135" s="13" t="str">
        <f>IF(Tbl_AppropInput[[#This Row],[Fund Detail Code]]="09119",Tbl_AppropInput[[#This Row],[Fund Group Name]],IF(ISNUMBER(SEARCH("covid",Tbl_AppropInput[[#This Row],[Fund Detail Name]]))=TRUE,"COVID Funds",Tbl_AppropInput[[#This Row],[Fund Group Name]]))</f>
        <v>Federal Trust</v>
      </c>
      <c r="O1135" s="13" t="str">
        <f>IF(Tbl_AppropInput[[#This Row],[Fund Detail Code]]="09119",Tbl_AppropInput[[#This Row],[Fund Group Code]],IF(ISNUMBER(SEARCH("covid",Tbl_AppropInput[[#This Row],[Fund Detail Name]]))=TRUE,"99",Tbl_AppropInput[[#This Row],[Fund Group Code]]))</f>
        <v>10</v>
      </c>
      <c r="P1135" s="13">
        <f>VLOOKUP(Tbl_AppropInput[[#This Row],[Agency Code]],TblAgencies[],12,FALSE)</f>
        <v>440</v>
      </c>
    </row>
    <row r="1136" spans="1:16" ht="15.6">
      <c r="A1136" s="10" t="s">
        <v>1472</v>
      </c>
      <c r="B1136" s="11" t="s">
        <v>1473</v>
      </c>
      <c r="C1136" s="12">
        <v>440</v>
      </c>
      <c r="D1136" s="11" t="s">
        <v>1565</v>
      </c>
      <c r="E1136" s="12">
        <v>512</v>
      </c>
      <c r="F1136" s="11" t="s">
        <v>1587</v>
      </c>
      <c r="G1136" s="11" t="s">
        <v>1859</v>
      </c>
      <c r="H1136" s="10" t="s">
        <v>20</v>
      </c>
      <c r="I1136" s="11" t="s">
        <v>21</v>
      </c>
      <c r="J1136" s="12" t="s">
        <v>22</v>
      </c>
      <c r="K1136" s="11" t="s">
        <v>23</v>
      </c>
      <c r="L1136" s="13">
        <v>33115902</v>
      </c>
      <c r="M1136" s="13">
        <v>32795902</v>
      </c>
      <c r="N1136" s="13" t="str">
        <f>IF(Tbl_AppropInput[[#This Row],[Fund Detail Code]]="09119",Tbl_AppropInput[[#This Row],[Fund Group Name]],IF(ISNUMBER(SEARCH("covid",Tbl_AppropInput[[#This Row],[Fund Detail Name]]))=TRUE,"COVID Funds",Tbl_AppropInput[[#This Row],[Fund Group Name]]))</f>
        <v>General</v>
      </c>
      <c r="O1136" s="13" t="str">
        <f>IF(Tbl_AppropInput[[#This Row],[Fund Detail Code]]="09119",Tbl_AppropInput[[#This Row],[Fund Group Code]],IF(ISNUMBER(SEARCH("covid",Tbl_AppropInput[[#This Row],[Fund Detail Name]]))=TRUE,"99",Tbl_AppropInput[[#This Row],[Fund Group Code]]))</f>
        <v>01</v>
      </c>
      <c r="P1136" s="13">
        <f>VLOOKUP(Tbl_AppropInput[[#This Row],[Agency Code]],TblAgencies[],12,FALSE)</f>
        <v>440</v>
      </c>
    </row>
    <row r="1137" spans="1:16" ht="15.6">
      <c r="A1137" s="10" t="s">
        <v>1472</v>
      </c>
      <c r="B1137" s="11" t="s">
        <v>1473</v>
      </c>
      <c r="C1137" s="12">
        <v>440</v>
      </c>
      <c r="D1137" s="11" t="s">
        <v>1565</v>
      </c>
      <c r="E1137" s="12">
        <v>512</v>
      </c>
      <c r="F1137" s="11" t="s">
        <v>1587</v>
      </c>
      <c r="G1137" s="11" t="s">
        <v>1858</v>
      </c>
      <c r="H1137" s="10" t="s">
        <v>24</v>
      </c>
      <c r="I1137" s="11" t="s">
        <v>25</v>
      </c>
      <c r="J1137" s="12" t="s">
        <v>1570</v>
      </c>
      <c r="K1137" s="11" t="s">
        <v>2058</v>
      </c>
      <c r="L1137" s="13">
        <v>1918876</v>
      </c>
      <c r="M1137" s="13">
        <v>1918876</v>
      </c>
      <c r="N1137" s="13" t="str">
        <f>IF(Tbl_AppropInput[[#This Row],[Fund Detail Code]]="09119",Tbl_AppropInput[[#This Row],[Fund Group Name]],IF(ISNUMBER(SEARCH("covid",Tbl_AppropInput[[#This Row],[Fund Detail Name]]))=TRUE,"COVID Funds",Tbl_AppropInput[[#This Row],[Fund Group Name]]))</f>
        <v>Special</v>
      </c>
      <c r="O1137" s="13" t="str">
        <f>IF(Tbl_AppropInput[[#This Row],[Fund Detail Code]]="09119",Tbl_AppropInput[[#This Row],[Fund Group Code]],IF(ISNUMBER(SEARCH("covid",Tbl_AppropInput[[#This Row],[Fund Detail Name]]))=TRUE,"99",Tbl_AppropInput[[#This Row],[Fund Group Code]]))</f>
        <v>02</v>
      </c>
      <c r="P1137" s="13">
        <f>VLOOKUP(Tbl_AppropInput[[#This Row],[Agency Code]],TblAgencies[],12,FALSE)</f>
        <v>440</v>
      </c>
    </row>
    <row r="1138" spans="1:16" ht="15.6">
      <c r="A1138" s="10" t="s">
        <v>1472</v>
      </c>
      <c r="B1138" s="11" t="s">
        <v>1473</v>
      </c>
      <c r="C1138" s="12">
        <v>440</v>
      </c>
      <c r="D1138" s="11" t="s">
        <v>1565</v>
      </c>
      <c r="E1138" s="12">
        <v>512</v>
      </c>
      <c r="F1138" s="11" t="s">
        <v>1587</v>
      </c>
      <c r="G1138" s="11" t="s">
        <v>1858</v>
      </c>
      <c r="H1138" s="10" t="s">
        <v>24</v>
      </c>
      <c r="I1138" s="11" t="s">
        <v>25</v>
      </c>
      <c r="J1138" s="12" t="s">
        <v>1590</v>
      </c>
      <c r="K1138" s="11" t="s">
        <v>1591</v>
      </c>
      <c r="L1138" s="13">
        <v>28875</v>
      </c>
      <c r="M1138" s="13">
        <v>28875</v>
      </c>
      <c r="N1138" s="13" t="str">
        <f>IF(Tbl_AppropInput[[#This Row],[Fund Detail Code]]="09119",Tbl_AppropInput[[#This Row],[Fund Group Name]],IF(ISNUMBER(SEARCH("covid",Tbl_AppropInput[[#This Row],[Fund Detail Name]]))=TRUE,"COVID Funds",Tbl_AppropInput[[#This Row],[Fund Group Name]]))</f>
        <v>Special</v>
      </c>
      <c r="O1138" s="13" t="str">
        <f>IF(Tbl_AppropInput[[#This Row],[Fund Detail Code]]="09119",Tbl_AppropInput[[#This Row],[Fund Group Code]],IF(ISNUMBER(SEARCH("covid",Tbl_AppropInput[[#This Row],[Fund Detail Name]]))=TRUE,"99",Tbl_AppropInput[[#This Row],[Fund Group Code]]))</f>
        <v>02</v>
      </c>
      <c r="P1138" s="13">
        <f>VLOOKUP(Tbl_AppropInput[[#This Row],[Agency Code]],TblAgencies[],12,FALSE)</f>
        <v>440</v>
      </c>
    </row>
    <row r="1139" spans="1:16" ht="15.6">
      <c r="A1139" s="10" t="s">
        <v>1472</v>
      </c>
      <c r="B1139" s="11" t="s">
        <v>1473</v>
      </c>
      <c r="C1139" s="12">
        <v>440</v>
      </c>
      <c r="D1139" s="11" t="s">
        <v>1565</v>
      </c>
      <c r="E1139" s="12">
        <v>512</v>
      </c>
      <c r="F1139" s="11" t="s">
        <v>1587</v>
      </c>
      <c r="G1139" s="11" t="s">
        <v>1858</v>
      </c>
      <c r="H1139" s="10" t="s">
        <v>62</v>
      </c>
      <c r="I1139" s="11" t="s">
        <v>63</v>
      </c>
      <c r="J1139" s="12" t="s">
        <v>2062</v>
      </c>
      <c r="K1139" s="11" t="s">
        <v>2063</v>
      </c>
      <c r="L1139" s="13">
        <v>25500</v>
      </c>
      <c r="M1139" s="13">
        <v>25500</v>
      </c>
      <c r="N1139" s="13" t="str">
        <f>IF(Tbl_AppropInput[[#This Row],[Fund Detail Code]]="09119",Tbl_AppropInput[[#This Row],[Fund Group Name]],IF(ISNUMBER(SEARCH("covid",Tbl_AppropInput[[#This Row],[Fund Detail Name]]))=TRUE,"COVID Funds",Tbl_AppropInput[[#This Row],[Fund Group Name]]))</f>
        <v>Trust And Agency</v>
      </c>
      <c r="O1139" s="13" t="str">
        <f>IF(Tbl_AppropInput[[#This Row],[Fund Detail Code]]="09119",Tbl_AppropInput[[#This Row],[Fund Group Code]],IF(ISNUMBER(SEARCH("covid",Tbl_AppropInput[[#This Row],[Fund Detail Name]]))=TRUE,"99",Tbl_AppropInput[[#This Row],[Fund Group Code]]))</f>
        <v>07</v>
      </c>
      <c r="P1139" s="13">
        <f>VLOOKUP(Tbl_AppropInput[[#This Row],[Agency Code]],TblAgencies[],12,FALSE)</f>
        <v>440</v>
      </c>
    </row>
    <row r="1140" spans="1:16" ht="15.6">
      <c r="A1140" s="10" t="s">
        <v>1472</v>
      </c>
      <c r="B1140" s="11" t="s">
        <v>1473</v>
      </c>
      <c r="C1140" s="12">
        <v>440</v>
      </c>
      <c r="D1140" s="11" t="s">
        <v>1565</v>
      </c>
      <c r="E1140" s="12">
        <v>512</v>
      </c>
      <c r="F1140" s="11" t="s">
        <v>1587</v>
      </c>
      <c r="G1140" s="11" t="s">
        <v>1858</v>
      </c>
      <c r="H1140" s="10" t="s">
        <v>40</v>
      </c>
      <c r="I1140" s="11" t="s">
        <v>41</v>
      </c>
      <c r="J1140" s="12" t="s">
        <v>1592</v>
      </c>
      <c r="K1140" s="11" t="s">
        <v>2064</v>
      </c>
      <c r="L1140" s="13">
        <v>4405391</v>
      </c>
      <c r="M1140" s="13">
        <v>4405391</v>
      </c>
      <c r="N1140" s="13" t="str">
        <f>IF(Tbl_AppropInput[[#This Row],[Fund Detail Code]]="09119",Tbl_AppropInput[[#This Row],[Fund Group Name]],IF(ISNUMBER(SEARCH("covid",Tbl_AppropInput[[#This Row],[Fund Detail Name]]))=TRUE,"COVID Funds",Tbl_AppropInput[[#This Row],[Fund Group Name]]))</f>
        <v>Dedicated Special Revenue</v>
      </c>
      <c r="O1140" s="13" t="str">
        <f>IF(Tbl_AppropInput[[#This Row],[Fund Detail Code]]="09119",Tbl_AppropInput[[#This Row],[Fund Group Code]],IF(ISNUMBER(SEARCH("covid",Tbl_AppropInput[[#This Row],[Fund Detail Name]]))=TRUE,"99",Tbl_AppropInput[[#This Row],[Fund Group Code]]))</f>
        <v>09</v>
      </c>
      <c r="P1140" s="13">
        <f>VLOOKUP(Tbl_AppropInput[[#This Row],[Agency Code]],TblAgencies[],12,FALSE)</f>
        <v>440</v>
      </c>
    </row>
    <row r="1141" spans="1:16" ht="15.6">
      <c r="A1141" s="10" t="s">
        <v>1472</v>
      </c>
      <c r="B1141" s="11" t="s">
        <v>1473</v>
      </c>
      <c r="C1141" s="12">
        <v>440</v>
      </c>
      <c r="D1141" s="11" t="s">
        <v>1565</v>
      </c>
      <c r="E1141" s="12">
        <v>512</v>
      </c>
      <c r="F1141" s="11" t="s">
        <v>1587</v>
      </c>
      <c r="G1141" s="11" t="s">
        <v>1858</v>
      </c>
      <c r="H1141" s="10" t="s">
        <v>40</v>
      </c>
      <c r="I1141" s="11" t="s">
        <v>41</v>
      </c>
      <c r="J1141" s="12" t="s">
        <v>1580</v>
      </c>
      <c r="K1141" s="11" t="s">
        <v>2059</v>
      </c>
      <c r="L1141" s="13">
        <v>1092367</v>
      </c>
      <c r="M1141" s="13">
        <v>1092367</v>
      </c>
      <c r="N1141" s="13" t="str">
        <f>IF(Tbl_AppropInput[[#This Row],[Fund Detail Code]]="09119",Tbl_AppropInput[[#This Row],[Fund Group Name]],IF(ISNUMBER(SEARCH("covid",Tbl_AppropInput[[#This Row],[Fund Detail Name]]))=TRUE,"COVID Funds",Tbl_AppropInput[[#This Row],[Fund Group Name]]))</f>
        <v>Dedicated Special Revenue</v>
      </c>
      <c r="O1141" s="13" t="str">
        <f>IF(Tbl_AppropInput[[#This Row],[Fund Detail Code]]="09119",Tbl_AppropInput[[#This Row],[Fund Group Code]],IF(ISNUMBER(SEARCH("covid",Tbl_AppropInput[[#This Row],[Fund Detail Name]]))=TRUE,"99",Tbl_AppropInput[[#This Row],[Fund Group Code]]))</f>
        <v>09</v>
      </c>
      <c r="P1141" s="13">
        <f>VLOOKUP(Tbl_AppropInput[[#This Row],[Agency Code]],TblAgencies[],12,FALSE)</f>
        <v>440</v>
      </c>
    </row>
    <row r="1142" spans="1:16" ht="15.6">
      <c r="A1142" s="10" t="s">
        <v>1472</v>
      </c>
      <c r="B1142" s="11" t="s">
        <v>1473</v>
      </c>
      <c r="C1142" s="12">
        <v>440</v>
      </c>
      <c r="D1142" s="11" t="s">
        <v>1565</v>
      </c>
      <c r="E1142" s="12">
        <v>512</v>
      </c>
      <c r="F1142" s="11" t="s">
        <v>1587</v>
      </c>
      <c r="G1142" s="11" t="s">
        <v>1858</v>
      </c>
      <c r="H1142" s="10" t="s">
        <v>40</v>
      </c>
      <c r="I1142" s="11" t="s">
        <v>41</v>
      </c>
      <c r="J1142" s="12" t="s">
        <v>1484</v>
      </c>
      <c r="K1142" s="11" t="s">
        <v>1485</v>
      </c>
      <c r="L1142" s="13">
        <v>922601</v>
      </c>
      <c r="M1142" s="13">
        <v>922601</v>
      </c>
      <c r="N1142" s="13" t="str">
        <f>IF(Tbl_AppropInput[[#This Row],[Fund Detail Code]]="09119",Tbl_AppropInput[[#This Row],[Fund Group Name]],IF(ISNUMBER(SEARCH("covid",Tbl_AppropInput[[#This Row],[Fund Detail Name]]))=TRUE,"COVID Funds",Tbl_AppropInput[[#This Row],[Fund Group Name]]))</f>
        <v>Dedicated Special Revenue</v>
      </c>
      <c r="O1142" s="13" t="str">
        <f>IF(Tbl_AppropInput[[#This Row],[Fund Detail Code]]="09119",Tbl_AppropInput[[#This Row],[Fund Group Code]],IF(ISNUMBER(SEARCH("covid",Tbl_AppropInput[[#This Row],[Fund Detail Name]]))=TRUE,"99",Tbl_AppropInput[[#This Row],[Fund Group Code]]))</f>
        <v>09</v>
      </c>
      <c r="P1142" s="13">
        <f>VLOOKUP(Tbl_AppropInput[[#This Row],[Agency Code]],TblAgencies[],12,FALSE)</f>
        <v>440</v>
      </c>
    </row>
    <row r="1143" spans="1:16" ht="15.6">
      <c r="A1143" s="10" t="s">
        <v>1472</v>
      </c>
      <c r="B1143" s="11" t="s">
        <v>1473</v>
      </c>
      <c r="C1143" s="12">
        <v>440</v>
      </c>
      <c r="D1143" s="11" t="s">
        <v>1565</v>
      </c>
      <c r="E1143" s="12">
        <v>512</v>
      </c>
      <c r="F1143" s="11" t="s">
        <v>1587</v>
      </c>
      <c r="G1143" s="11" t="s">
        <v>1858</v>
      </c>
      <c r="H1143" s="10" t="s">
        <v>40</v>
      </c>
      <c r="I1143" s="11" t="s">
        <v>41</v>
      </c>
      <c r="J1143" s="12" t="s">
        <v>1594</v>
      </c>
      <c r="K1143" s="11" t="s">
        <v>1595</v>
      </c>
      <c r="L1143" s="13">
        <v>5140192</v>
      </c>
      <c r="M1143" s="13">
        <v>5140192</v>
      </c>
      <c r="N1143" s="13" t="str">
        <f>IF(Tbl_AppropInput[[#This Row],[Fund Detail Code]]="09119",Tbl_AppropInput[[#This Row],[Fund Group Name]],IF(ISNUMBER(SEARCH("covid",Tbl_AppropInput[[#This Row],[Fund Detail Name]]))=TRUE,"COVID Funds",Tbl_AppropInput[[#This Row],[Fund Group Name]]))</f>
        <v>Dedicated Special Revenue</v>
      </c>
      <c r="O1143" s="13" t="str">
        <f>IF(Tbl_AppropInput[[#This Row],[Fund Detail Code]]="09119",Tbl_AppropInput[[#This Row],[Fund Group Code]],IF(ISNUMBER(SEARCH("covid",Tbl_AppropInput[[#This Row],[Fund Detail Name]]))=TRUE,"99",Tbl_AppropInput[[#This Row],[Fund Group Code]]))</f>
        <v>09</v>
      </c>
      <c r="P1143" s="13">
        <f>VLOOKUP(Tbl_AppropInput[[#This Row],[Agency Code]],TblAgencies[],12,FALSE)</f>
        <v>440</v>
      </c>
    </row>
    <row r="1144" spans="1:16" ht="15.6">
      <c r="A1144" s="10" t="s">
        <v>1472</v>
      </c>
      <c r="B1144" s="11" t="s">
        <v>1473</v>
      </c>
      <c r="C1144" s="12">
        <v>440</v>
      </c>
      <c r="D1144" s="11" t="s">
        <v>1565</v>
      </c>
      <c r="E1144" s="12">
        <v>512</v>
      </c>
      <c r="F1144" s="11" t="s">
        <v>1587</v>
      </c>
      <c r="G1144" s="11" t="s">
        <v>1858</v>
      </c>
      <c r="H1144" s="10" t="s">
        <v>40</v>
      </c>
      <c r="I1144" s="11" t="s">
        <v>41</v>
      </c>
      <c r="J1144" s="12" t="s">
        <v>1596</v>
      </c>
      <c r="K1144" s="11" t="s">
        <v>2061</v>
      </c>
      <c r="L1144" s="13">
        <v>913452</v>
      </c>
      <c r="M1144" s="13">
        <v>913452</v>
      </c>
      <c r="N1144" s="13" t="str">
        <f>IF(Tbl_AppropInput[[#This Row],[Fund Detail Code]]="09119",Tbl_AppropInput[[#This Row],[Fund Group Name]],IF(ISNUMBER(SEARCH("covid",Tbl_AppropInput[[#This Row],[Fund Detail Name]]))=TRUE,"COVID Funds",Tbl_AppropInput[[#This Row],[Fund Group Name]]))</f>
        <v>Dedicated Special Revenue</v>
      </c>
      <c r="O1144" s="13" t="str">
        <f>IF(Tbl_AppropInput[[#This Row],[Fund Detail Code]]="09119",Tbl_AppropInput[[#This Row],[Fund Group Code]],IF(ISNUMBER(SEARCH("covid",Tbl_AppropInput[[#This Row],[Fund Detail Name]]))=TRUE,"99",Tbl_AppropInput[[#This Row],[Fund Group Code]]))</f>
        <v>09</v>
      </c>
      <c r="P1144" s="13">
        <f>VLOOKUP(Tbl_AppropInput[[#This Row],[Agency Code]],TblAgencies[],12,FALSE)</f>
        <v>440</v>
      </c>
    </row>
    <row r="1145" spans="1:16" ht="15.6">
      <c r="A1145" s="10" t="s">
        <v>1472</v>
      </c>
      <c r="B1145" s="11" t="s">
        <v>1473</v>
      </c>
      <c r="C1145" s="12">
        <v>440</v>
      </c>
      <c r="D1145" s="11" t="s">
        <v>1565</v>
      </c>
      <c r="E1145" s="12">
        <v>512</v>
      </c>
      <c r="F1145" s="11" t="s">
        <v>1587</v>
      </c>
      <c r="G1145" s="11" t="s">
        <v>1858</v>
      </c>
      <c r="H1145" s="10" t="s">
        <v>30</v>
      </c>
      <c r="I1145" s="11" t="s">
        <v>31</v>
      </c>
      <c r="J1145" s="12" t="s">
        <v>32</v>
      </c>
      <c r="K1145" s="11" t="s">
        <v>31</v>
      </c>
      <c r="L1145" s="13">
        <v>8708076</v>
      </c>
      <c r="M1145" s="13">
        <v>8708076</v>
      </c>
      <c r="N1145" s="13" t="str">
        <f>IF(Tbl_AppropInput[[#This Row],[Fund Detail Code]]="09119",Tbl_AppropInput[[#This Row],[Fund Group Name]],IF(ISNUMBER(SEARCH("covid",Tbl_AppropInput[[#This Row],[Fund Detail Name]]))=TRUE,"COVID Funds",Tbl_AppropInput[[#This Row],[Fund Group Name]]))</f>
        <v>Federal Trust</v>
      </c>
      <c r="O1145" s="13" t="str">
        <f>IF(Tbl_AppropInput[[#This Row],[Fund Detail Code]]="09119",Tbl_AppropInput[[#This Row],[Fund Group Code]],IF(ISNUMBER(SEARCH("covid",Tbl_AppropInput[[#This Row],[Fund Detail Name]]))=TRUE,"99",Tbl_AppropInput[[#This Row],[Fund Group Code]]))</f>
        <v>10</v>
      </c>
      <c r="P1145" s="13">
        <f>VLOOKUP(Tbl_AppropInput[[#This Row],[Agency Code]],TblAgencies[],12,FALSE)</f>
        <v>440</v>
      </c>
    </row>
    <row r="1146" spans="1:16" ht="15.6">
      <c r="A1146" s="10" t="s">
        <v>1472</v>
      </c>
      <c r="B1146" s="11" t="s">
        <v>1473</v>
      </c>
      <c r="C1146" s="12">
        <v>440</v>
      </c>
      <c r="D1146" s="11" t="s">
        <v>1565</v>
      </c>
      <c r="E1146" s="12">
        <v>513</v>
      </c>
      <c r="F1146" s="11" t="s">
        <v>1599</v>
      </c>
      <c r="G1146" s="11" t="s">
        <v>1859</v>
      </c>
      <c r="H1146" s="10" t="s">
        <v>20</v>
      </c>
      <c r="I1146" s="11" t="s">
        <v>21</v>
      </c>
      <c r="J1146" s="12" t="s">
        <v>22</v>
      </c>
      <c r="K1146" s="11" t="s">
        <v>23</v>
      </c>
      <c r="L1146" s="13">
        <v>3170320</v>
      </c>
      <c r="M1146" s="13">
        <v>3170320</v>
      </c>
      <c r="N1146" s="13" t="str">
        <f>IF(Tbl_AppropInput[[#This Row],[Fund Detail Code]]="09119",Tbl_AppropInput[[#This Row],[Fund Group Name]],IF(ISNUMBER(SEARCH("covid",Tbl_AppropInput[[#This Row],[Fund Detail Name]]))=TRUE,"COVID Funds",Tbl_AppropInput[[#This Row],[Fund Group Name]]))</f>
        <v>General</v>
      </c>
      <c r="O1146" s="13" t="str">
        <f>IF(Tbl_AppropInput[[#This Row],[Fund Detail Code]]="09119",Tbl_AppropInput[[#This Row],[Fund Group Code]],IF(ISNUMBER(SEARCH("covid",Tbl_AppropInput[[#This Row],[Fund Detail Name]]))=TRUE,"99",Tbl_AppropInput[[#This Row],[Fund Group Code]]))</f>
        <v>01</v>
      </c>
      <c r="P1146" s="13">
        <f>VLOOKUP(Tbl_AppropInput[[#This Row],[Agency Code]],TblAgencies[],12,FALSE)</f>
        <v>440</v>
      </c>
    </row>
    <row r="1147" spans="1:16" ht="15.6">
      <c r="A1147" s="10" t="s">
        <v>1472</v>
      </c>
      <c r="B1147" s="11" t="s">
        <v>1473</v>
      </c>
      <c r="C1147" s="12">
        <v>440</v>
      </c>
      <c r="D1147" s="11" t="s">
        <v>1565</v>
      </c>
      <c r="E1147" s="12">
        <v>513</v>
      </c>
      <c r="F1147" s="11" t="s">
        <v>1599</v>
      </c>
      <c r="G1147" s="11" t="s">
        <v>1858</v>
      </c>
      <c r="H1147" s="10" t="s">
        <v>24</v>
      </c>
      <c r="I1147" s="11" t="s">
        <v>25</v>
      </c>
      <c r="J1147" s="12" t="s">
        <v>1600</v>
      </c>
      <c r="K1147" s="11" t="s">
        <v>1601</v>
      </c>
      <c r="L1147" s="13">
        <v>5543481</v>
      </c>
      <c r="M1147" s="13">
        <v>5543481</v>
      </c>
      <c r="N1147" s="13" t="str">
        <f>IF(Tbl_AppropInput[[#This Row],[Fund Detail Code]]="09119",Tbl_AppropInput[[#This Row],[Fund Group Name]],IF(ISNUMBER(SEARCH("covid",Tbl_AppropInput[[#This Row],[Fund Detail Name]]))=TRUE,"COVID Funds",Tbl_AppropInput[[#This Row],[Fund Group Name]]))</f>
        <v>Special</v>
      </c>
      <c r="O1147" s="13" t="str">
        <f>IF(Tbl_AppropInput[[#This Row],[Fund Detail Code]]="09119",Tbl_AppropInput[[#This Row],[Fund Group Code]],IF(ISNUMBER(SEARCH("covid",Tbl_AppropInput[[#This Row],[Fund Detail Name]]))=TRUE,"99",Tbl_AppropInput[[#This Row],[Fund Group Code]]))</f>
        <v>02</v>
      </c>
      <c r="P1147" s="13">
        <f>VLOOKUP(Tbl_AppropInput[[#This Row],[Agency Code]],TblAgencies[],12,FALSE)</f>
        <v>440</v>
      </c>
    </row>
    <row r="1148" spans="1:16" ht="15.6">
      <c r="A1148" s="10" t="s">
        <v>1472</v>
      </c>
      <c r="B1148" s="11" t="s">
        <v>1473</v>
      </c>
      <c r="C1148" s="12">
        <v>440</v>
      </c>
      <c r="D1148" s="11" t="s">
        <v>1565</v>
      </c>
      <c r="E1148" s="12">
        <v>513</v>
      </c>
      <c r="F1148" s="11" t="s">
        <v>1599</v>
      </c>
      <c r="G1148" s="11" t="s">
        <v>1858</v>
      </c>
      <c r="H1148" s="10" t="s">
        <v>245</v>
      </c>
      <c r="I1148" s="11" t="s">
        <v>246</v>
      </c>
      <c r="J1148" s="12" t="s">
        <v>1602</v>
      </c>
      <c r="K1148" s="11" t="s">
        <v>1603</v>
      </c>
      <c r="L1148" s="13">
        <v>10214815</v>
      </c>
      <c r="M1148" s="13">
        <v>10214815</v>
      </c>
      <c r="N1148" s="13" t="str">
        <f>IF(Tbl_AppropInput[[#This Row],[Fund Detail Code]]="09119",Tbl_AppropInput[[#This Row],[Fund Group Name]],IF(ISNUMBER(SEARCH("covid",Tbl_AppropInput[[#This Row],[Fund Detail Name]]))=TRUE,"COVID Funds",Tbl_AppropInput[[#This Row],[Fund Group Name]]))</f>
        <v>Enterprise</v>
      </c>
      <c r="O1148" s="13" t="str">
        <f>IF(Tbl_AppropInput[[#This Row],[Fund Detail Code]]="09119",Tbl_AppropInput[[#This Row],[Fund Group Code]],IF(ISNUMBER(SEARCH("covid",Tbl_AppropInput[[#This Row],[Fund Detail Name]]))=TRUE,"99",Tbl_AppropInput[[#This Row],[Fund Group Code]]))</f>
        <v>05</v>
      </c>
      <c r="P1148" s="13">
        <f>VLOOKUP(Tbl_AppropInput[[#This Row],[Agency Code]],TblAgencies[],12,FALSE)</f>
        <v>440</v>
      </c>
    </row>
    <row r="1149" spans="1:16" ht="15.6">
      <c r="A1149" s="10" t="s">
        <v>1472</v>
      </c>
      <c r="B1149" s="11" t="s">
        <v>1473</v>
      </c>
      <c r="C1149" s="12">
        <v>440</v>
      </c>
      <c r="D1149" s="11" t="s">
        <v>1565</v>
      </c>
      <c r="E1149" s="12">
        <v>513</v>
      </c>
      <c r="F1149" s="11" t="s">
        <v>1599</v>
      </c>
      <c r="G1149" s="11" t="s">
        <v>1858</v>
      </c>
      <c r="H1149" s="10" t="s">
        <v>40</v>
      </c>
      <c r="I1149" s="11" t="s">
        <v>41</v>
      </c>
      <c r="J1149" s="12" t="s">
        <v>1604</v>
      </c>
      <c r="K1149" s="11" t="s">
        <v>1605</v>
      </c>
      <c r="L1149" s="13">
        <v>513450</v>
      </c>
      <c r="M1149" s="13">
        <v>513450</v>
      </c>
      <c r="N1149" s="13" t="str">
        <f>IF(Tbl_AppropInput[[#This Row],[Fund Detail Code]]="09119",Tbl_AppropInput[[#This Row],[Fund Group Name]],IF(ISNUMBER(SEARCH("covid",Tbl_AppropInput[[#This Row],[Fund Detail Name]]))=TRUE,"COVID Funds",Tbl_AppropInput[[#This Row],[Fund Group Name]]))</f>
        <v>Dedicated Special Revenue</v>
      </c>
      <c r="O1149" s="13" t="str">
        <f>IF(Tbl_AppropInput[[#This Row],[Fund Detail Code]]="09119",Tbl_AppropInput[[#This Row],[Fund Group Code]],IF(ISNUMBER(SEARCH("covid",Tbl_AppropInput[[#This Row],[Fund Detail Name]]))=TRUE,"99",Tbl_AppropInput[[#This Row],[Fund Group Code]]))</f>
        <v>09</v>
      </c>
      <c r="P1149" s="13">
        <f>VLOOKUP(Tbl_AppropInput[[#This Row],[Agency Code]],TblAgencies[],12,FALSE)</f>
        <v>440</v>
      </c>
    </row>
    <row r="1150" spans="1:16" ht="15.6">
      <c r="A1150" s="10" t="s">
        <v>1472</v>
      </c>
      <c r="B1150" s="11" t="s">
        <v>1473</v>
      </c>
      <c r="C1150" s="12">
        <v>440</v>
      </c>
      <c r="D1150" s="11" t="s">
        <v>1565</v>
      </c>
      <c r="E1150" s="12">
        <v>513</v>
      </c>
      <c r="F1150" s="11" t="s">
        <v>1599</v>
      </c>
      <c r="G1150" s="11" t="s">
        <v>1858</v>
      </c>
      <c r="H1150" s="10" t="s">
        <v>40</v>
      </c>
      <c r="I1150" s="11" t="s">
        <v>41</v>
      </c>
      <c r="J1150" s="12" t="s">
        <v>1606</v>
      </c>
      <c r="K1150" s="11" t="s">
        <v>1607</v>
      </c>
      <c r="L1150" s="13">
        <v>4811499</v>
      </c>
      <c r="M1150" s="13">
        <v>4811499</v>
      </c>
      <c r="N1150" s="13" t="str">
        <f>IF(Tbl_AppropInput[[#This Row],[Fund Detail Code]]="09119",Tbl_AppropInput[[#This Row],[Fund Group Name]],IF(ISNUMBER(SEARCH("covid",Tbl_AppropInput[[#This Row],[Fund Detail Name]]))=TRUE,"COVID Funds",Tbl_AppropInput[[#This Row],[Fund Group Name]]))</f>
        <v>Dedicated Special Revenue</v>
      </c>
      <c r="O1150" s="13" t="str">
        <f>IF(Tbl_AppropInput[[#This Row],[Fund Detail Code]]="09119",Tbl_AppropInput[[#This Row],[Fund Group Code]],IF(ISNUMBER(SEARCH("covid",Tbl_AppropInput[[#This Row],[Fund Detail Name]]))=TRUE,"99",Tbl_AppropInput[[#This Row],[Fund Group Code]]))</f>
        <v>09</v>
      </c>
      <c r="P1150" s="13">
        <f>VLOOKUP(Tbl_AppropInput[[#This Row],[Agency Code]],TblAgencies[],12,FALSE)</f>
        <v>440</v>
      </c>
    </row>
    <row r="1151" spans="1:16" ht="15.6">
      <c r="A1151" s="10" t="s">
        <v>1472</v>
      </c>
      <c r="B1151" s="11" t="s">
        <v>1473</v>
      </c>
      <c r="C1151" s="12">
        <v>440</v>
      </c>
      <c r="D1151" s="11" t="s">
        <v>1565</v>
      </c>
      <c r="E1151" s="12">
        <v>513</v>
      </c>
      <c r="F1151" s="11" t="s">
        <v>1599</v>
      </c>
      <c r="G1151" s="11" t="s">
        <v>1858</v>
      </c>
      <c r="H1151" s="10" t="s">
        <v>30</v>
      </c>
      <c r="I1151" s="11" t="s">
        <v>31</v>
      </c>
      <c r="J1151" s="12" t="s">
        <v>32</v>
      </c>
      <c r="K1151" s="11" t="s">
        <v>31</v>
      </c>
      <c r="L1151" s="13">
        <v>4114971</v>
      </c>
      <c r="M1151" s="13">
        <v>4114971</v>
      </c>
      <c r="N1151" s="13" t="str">
        <f>IF(Tbl_AppropInput[[#This Row],[Fund Detail Code]]="09119",Tbl_AppropInput[[#This Row],[Fund Group Name]],IF(ISNUMBER(SEARCH("covid",Tbl_AppropInput[[#This Row],[Fund Detail Name]]))=TRUE,"COVID Funds",Tbl_AppropInput[[#This Row],[Fund Group Name]]))</f>
        <v>Federal Trust</v>
      </c>
      <c r="O1151" s="13" t="str">
        <f>IF(Tbl_AppropInput[[#This Row],[Fund Detail Code]]="09119",Tbl_AppropInput[[#This Row],[Fund Group Code]],IF(ISNUMBER(SEARCH("covid",Tbl_AppropInput[[#This Row],[Fund Detail Name]]))=TRUE,"99",Tbl_AppropInput[[#This Row],[Fund Group Code]]))</f>
        <v>10</v>
      </c>
      <c r="P1151" s="13">
        <f>VLOOKUP(Tbl_AppropInput[[#This Row],[Agency Code]],TblAgencies[],12,FALSE)</f>
        <v>440</v>
      </c>
    </row>
    <row r="1152" spans="1:16" ht="15.6">
      <c r="A1152" s="10" t="s">
        <v>1472</v>
      </c>
      <c r="B1152" s="11" t="s">
        <v>1473</v>
      </c>
      <c r="C1152" s="12">
        <v>440</v>
      </c>
      <c r="D1152" s="11" t="s">
        <v>1565</v>
      </c>
      <c r="E1152" s="12">
        <v>515</v>
      </c>
      <c r="F1152" s="11" t="s">
        <v>1609</v>
      </c>
      <c r="G1152" s="11" t="s">
        <v>1859</v>
      </c>
      <c r="H1152" s="10" t="s">
        <v>20</v>
      </c>
      <c r="I1152" s="11" t="s">
        <v>21</v>
      </c>
      <c r="J1152" s="12" t="s">
        <v>22</v>
      </c>
      <c r="K1152" s="11" t="s">
        <v>23</v>
      </c>
      <c r="L1152" s="13">
        <v>12479534</v>
      </c>
      <c r="M1152" s="13">
        <v>11869494</v>
      </c>
      <c r="N1152" s="13" t="str">
        <f>IF(Tbl_AppropInput[[#This Row],[Fund Detail Code]]="09119",Tbl_AppropInput[[#This Row],[Fund Group Name]],IF(ISNUMBER(SEARCH("covid",Tbl_AppropInput[[#This Row],[Fund Detail Name]]))=TRUE,"COVID Funds",Tbl_AppropInput[[#This Row],[Fund Group Name]]))</f>
        <v>General</v>
      </c>
      <c r="O1152" s="13" t="str">
        <f>IF(Tbl_AppropInput[[#This Row],[Fund Detail Code]]="09119",Tbl_AppropInput[[#This Row],[Fund Group Code]],IF(ISNUMBER(SEARCH("covid",Tbl_AppropInput[[#This Row],[Fund Detail Name]]))=TRUE,"99",Tbl_AppropInput[[#This Row],[Fund Group Code]]))</f>
        <v>01</v>
      </c>
      <c r="P1152" s="13">
        <f>VLOOKUP(Tbl_AppropInput[[#This Row],[Agency Code]],TblAgencies[],12,FALSE)</f>
        <v>440</v>
      </c>
    </row>
    <row r="1153" spans="1:16" ht="15.6">
      <c r="A1153" s="10" t="s">
        <v>1472</v>
      </c>
      <c r="B1153" s="11" t="s">
        <v>1473</v>
      </c>
      <c r="C1153" s="12">
        <v>440</v>
      </c>
      <c r="D1153" s="11" t="s">
        <v>1565</v>
      </c>
      <c r="E1153" s="12">
        <v>515</v>
      </c>
      <c r="F1153" s="11" t="s">
        <v>1609</v>
      </c>
      <c r="G1153" s="11" t="s">
        <v>1858</v>
      </c>
      <c r="H1153" s="10" t="s">
        <v>62</v>
      </c>
      <c r="I1153" s="11" t="s">
        <v>63</v>
      </c>
      <c r="J1153" s="12" t="s">
        <v>2065</v>
      </c>
      <c r="K1153" s="11" t="s">
        <v>2066</v>
      </c>
      <c r="L1153" s="13">
        <v>169889</v>
      </c>
      <c r="M1153" s="13">
        <v>169889</v>
      </c>
      <c r="N1153" s="13" t="str">
        <f>IF(Tbl_AppropInput[[#This Row],[Fund Detail Code]]="09119",Tbl_AppropInput[[#This Row],[Fund Group Name]],IF(ISNUMBER(SEARCH("covid",Tbl_AppropInput[[#This Row],[Fund Detail Name]]))=TRUE,"COVID Funds",Tbl_AppropInput[[#This Row],[Fund Group Name]]))</f>
        <v>Trust And Agency</v>
      </c>
      <c r="O1153" s="13" t="str">
        <f>IF(Tbl_AppropInput[[#This Row],[Fund Detail Code]]="09119",Tbl_AppropInput[[#This Row],[Fund Group Code]],IF(ISNUMBER(SEARCH("covid",Tbl_AppropInput[[#This Row],[Fund Detail Name]]))=TRUE,"99",Tbl_AppropInput[[#This Row],[Fund Group Code]]))</f>
        <v>07</v>
      </c>
      <c r="P1153" s="13">
        <f>VLOOKUP(Tbl_AppropInput[[#This Row],[Agency Code]],TblAgencies[],12,FALSE)</f>
        <v>440</v>
      </c>
    </row>
    <row r="1154" spans="1:16" ht="15.6">
      <c r="A1154" s="10" t="s">
        <v>1472</v>
      </c>
      <c r="B1154" s="11" t="s">
        <v>1473</v>
      </c>
      <c r="C1154" s="12">
        <v>440</v>
      </c>
      <c r="D1154" s="11" t="s">
        <v>1565</v>
      </c>
      <c r="E1154" s="12">
        <v>515</v>
      </c>
      <c r="F1154" s="11" t="s">
        <v>1609</v>
      </c>
      <c r="G1154" s="11" t="s">
        <v>1858</v>
      </c>
      <c r="H1154" s="10" t="s">
        <v>62</v>
      </c>
      <c r="I1154" s="11" t="s">
        <v>63</v>
      </c>
      <c r="J1154" s="12" t="s">
        <v>1574</v>
      </c>
      <c r="K1154" s="11" t="s">
        <v>1575</v>
      </c>
      <c r="L1154" s="13">
        <v>25334757</v>
      </c>
      <c r="M1154" s="13">
        <v>25334757</v>
      </c>
      <c r="N1154" s="13" t="str">
        <f>IF(Tbl_AppropInput[[#This Row],[Fund Detail Code]]="09119",Tbl_AppropInput[[#This Row],[Fund Group Name]],IF(ISNUMBER(SEARCH("covid",Tbl_AppropInput[[#This Row],[Fund Detail Name]]))=TRUE,"COVID Funds",Tbl_AppropInput[[#This Row],[Fund Group Name]]))</f>
        <v>Trust And Agency</v>
      </c>
      <c r="O1154" s="13" t="str">
        <f>IF(Tbl_AppropInput[[#This Row],[Fund Detail Code]]="09119",Tbl_AppropInput[[#This Row],[Fund Group Code]],IF(ISNUMBER(SEARCH("covid",Tbl_AppropInput[[#This Row],[Fund Detail Name]]))=TRUE,"99",Tbl_AppropInput[[#This Row],[Fund Group Code]]))</f>
        <v>07</v>
      </c>
      <c r="P1154" s="13">
        <f>VLOOKUP(Tbl_AppropInput[[#This Row],[Agency Code]],TblAgencies[],12,FALSE)</f>
        <v>440</v>
      </c>
    </row>
    <row r="1155" spans="1:16" ht="15.6">
      <c r="A1155" s="10" t="s">
        <v>1472</v>
      </c>
      <c r="B1155" s="11" t="s">
        <v>1473</v>
      </c>
      <c r="C1155" s="12">
        <v>440</v>
      </c>
      <c r="D1155" s="11" t="s">
        <v>1565</v>
      </c>
      <c r="E1155" s="12">
        <v>515</v>
      </c>
      <c r="F1155" s="11" t="s">
        <v>1609</v>
      </c>
      <c r="G1155" s="11" t="s">
        <v>1858</v>
      </c>
      <c r="H1155" s="10" t="s">
        <v>40</v>
      </c>
      <c r="I1155" s="11" t="s">
        <v>41</v>
      </c>
      <c r="J1155" s="12" t="s">
        <v>1592</v>
      </c>
      <c r="K1155" s="11" t="s">
        <v>2064</v>
      </c>
      <c r="L1155" s="13">
        <v>20000</v>
      </c>
      <c r="M1155" s="13">
        <v>20000</v>
      </c>
      <c r="N1155" s="13" t="str">
        <f>IF(Tbl_AppropInput[[#This Row],[Fund Detail Code]]="09119",Tbl_AppropInput[[#This Row],[Fund Group Name]],IF(ISNUMBER(SEARCH("covid",Tbl_AppropInput[[#This Row],[Fund Detail Name]]))=TRUE,"COVID Funds",Tbl_AppropInput[[#This Row],[Fund Group Name]]))</f>
        <v>Dedicated Special Revenue</v>
      </c>
      <c r="O1155" s="13" t="str">
        <f>IF(Tbl_AppropInput[[#This Row],[Fund Detail Code]]="09119",Tbl_AppropInput[[#This Row],[Fund Group Code]],IF(ISNUMBER(SEARCH("covid",Tbl_AppropInput[[#This Row],[Fund Detail Name]]))=TRUE,"99",Tbl_AppropInput[[#This Row],[Fund Group Code]]))</f>
        <v>09</v>
      </c>
      <c r="P1155" s="13">
        <f>VLOOKUP(Tbl_AppropInput[[#This Row],[Agency Code]],TblAgencies[],12,FALSE)</f>
        <v>440</v>
      </c>
    </row>
    <row r="1156" spans="1:16" ht="15.6">
      <c r="A1156" s="10" t="s">
        <v>1472</v>
      </c>
      <c r="B1156" s="11" t="s">
        <v>1473</v>
      </c>
      <c r="C1156" s="12">
        <v>440</v>
      </c>
      <c r="D1156" s="11" t="s">
        <v>1565</v>
      </c>
      <c r="E1156" s="12">
        <v>515</v>
      </c>
      <c r="F1156" s="11" t="s">
        <v>1609</v>
      </c>
      <c r="G1156" s="11" t="s">
        <v>1858</v>
      </c>
      <c r="H1156" s="10" t="s">
        <v>40</v>
      </c>
      <c r="I1156" s="11" t="s">
        <v>41</v>
      </c>
      <c r="J1156" s="12" t="s">
        <v>1578</v>
      </c>
      <c r="K1156" s="11" t="s">
        <v>1579</v>
      </c>
      <c r="L1156" s="13">
        <v>2500000</v>
      </c>
      <c r="M1156" s="13">
        <v>2500000</v>
      </c>
      <c r="N1156" s="13" t="str">
        <f>IF(Tbl_AppropInput[[#This Row],[Fund Detail Code]]="09119",Tbl_AppropInput[[#This Row],[Fund Group Name]],IF(ISNUMBER(SEARCH("covid",Tbl_AppropInput[[#This Row],[Fund Detail Name]]))=TRUE,"COVID Funds",Tbl_AppropInput[[#This Row],[Fund Group Name]]))</f>
        <v>Dedicated Special Revenue</v>
      </c>
      <c r="O1156" s="13" t="str">
        <f>IF(Tbl_AppropInput[[#This Row],[Fund Detail Code]]="09119",Tbl_AppropInput[[#This Row],[Fund Group Code]],IF(ISNUMBER(SEARCH("covid",Tbl_AppropInput[[#This Row],[Fund Detail Name]]))=TRUE,"99",Tbl_AppropInput[[#This Row],[Fund Group Code]]))</f>
        <v>09</v>
      </c>
      <c r="P1156" s="13">
        <f>VLOOKUP(Tbl_AppropInput[[#This Row],[Agency Code]],TblAgencies[],12,FALSE)</f>
        <v>440</v>
      </c>
    </row>
    <row r="1157" spans="1:16" ht="15.6">
      <c r="A1157" s="10" t="s">
        <v>1472</v>
      </c>
      <c r="B1157" s="11" t="s">
        <v>1473</v>
      </c>
      <c r="C1157" s="12">
        <v>440</v>
      </c>
      <c r="D1157" s="11" t="s">
        <v>1565</v>
      </c>
      <c r="E1157" s="12">
        <v>515</v>
      </c>
      <c r="F1157" s="11" t="s">
        <v>1609</v>
      </c>
      <c r="G1157" s="11" t="s">
        <v>1858</v>
      </c>
      <c r="H1157" s="10" t="s">
        <v>40</v>
      </c>
      <c r="I1157" s="11" t="s">
        <v>41</v>
      </c>
      <c r="J1157" s="12" t="s">
        <v>1484</v>
      </c>
      <c r="K1157" s="11" t="s">
        <v>1485</v>
      </c>
      <c r="L1157" s="13">
        <v>102000</v>
      </c>
      <c r="M1157" s="13">
        <v>102000</v>
      </c>
      <c r="N1157" s="13" t="str">
        <f>IF(Tbl_AppropInput[[#This Row],[Fund Detail Code]]="09119",Tbl_AppropInput[[#This Row],[Fund Group Name]],IF(ISNUMBER(SEARCH("covid",Tbl_AppropInput[[#This Row],[Fund Detail Name]]))=TRUE,"COVID Funds",Tbl_AppropInput[[#This Row],[Fund Group Name]]))</f>
        <v>Dedicated Special Revenue</v>
      </c>
      <c r="O1157" s="13" t="str">
        <f>IF(Tbl_AppropInput[[#This Row],[Fund Detail Code]]="09119",Tbl_AppropInput[[#This Row],[Fund Group Code]],IF(ISNUMBER(SEARCH("covid",Tbl_AppropInput[[#This Row],[Fund Detail Name]]))=TRUE,"99",Tbl_AppropInput[[#This Row],[Fund Group Code]]))</f>
        <v>09</v>
      </c>
      <c r="P1157" s="13">
        <f>VLOOKUP(Tbl_AppropInput[[#This Row],[Agency Code]],TblAgencies[],12,FALSE)</f>
        <v>440</v>
      </c>
    </row>
    <row r="1158" spans="1:16" ht="15.6">
      <c r="A1158" s="10" t="s">
        <v>1472</v>
      </c>
      <c r="B1158" s="11" t="s">
        <v>1473</v>
      </c>
      <c r="C1158" s="12">
        <v>440</v>
      </c>
      <c r="D1158" s="11" t="s">
        <v>1565</v>
      </c>
      <c r="E1158" s="12">
        <v>515</v>
      </c>
      <c r="F1158" s="11" t="s">
        <v>1609</v>
      </c>
      <c r="G1158" s="11" t="s">
        <v>1858</v>
      </c>
      <c r="H1158" s="10" t="s">
        <v>40</v>
      </c>
      <c r="I1158" s="11" t="s">
        <v>41</v>
      </c>
      <c r="J1158" s="12" t="s">
        <v>1606</v>
      </c>
      <c r="K1158" s="11" t="s">
        <v>1607</v>
      </c>
      <c r="L1158" s="13">
        <v>80000</v>
      </c>
      <c r="M1158" s="13">
        <v>80000</v>
      </c>
      <c r="N1158" s="13" t="str">
        <f>IF(Tbl_AppropInput[[#This Row],[Fund Detail Code]]="09119",Tbl_AppropInput[[#This Row],[Fund Group Name]],IF(ISNUMBER(SEARCH("covid",Tbl_AppropInput[[#This Row],[Fund Detail Name]]))=TRUE,"COVID Funds",Tbl_AppropInput[[#This Row],[Fund Group Name]]))</f>
        <v>Dedicated Special Revenue</v>
      </c>
      <c r="O1158" s="13" t="str">
        <f>IF(Tbl_AppropInput[[#This Row],[Fund Detail Code]]="09119",Tbl_AppropInput[[#This Row],[Fund Group Code]],IF(ISNUMBER(SEARCH("covid",Tbl_AppropInput[[#This Row],[Fund Detail Name]]))=TRUE,"99",Tbl_AppropInput[[#This Row],[Fund Group Code]]))</f>
        <v>09</v>
      </c>
      <c r="P1158" s="13">
        <f>VLOOKUP(Tbl_AppropInput[[#This Row],[Agency Code]],TblAgencies[],12,FALSE)</f>
        <v>440</v>
      </c>
    </row>
    <row r="1159" spans="1:16" ht="15.6">
      <c r="A1159" s="10" t="s">
        <v>1472</v>
      </c>
      <c r="B1159" s="11" t="s">
        <v>1473</v>
      </c>
      <c r="C1159" s="12">
        <v>440</v>
      </c>
      <c r="D1159" s="11" t="s">
        <v>1565</v>
      </c>
      <c r="E1159" s="12">
        <v>515</v>
      </c>
      <c r="F1159" s="11" t="s">
        <v>1609</v>
      </c>
      <c r="G1159" s="11" t="s">
        <v>1858</v>
      </c>
      <c r="H1159" s="10" t="s">
        <v>40</v>
      </c>
      <c r="I1159" s="11" t="s">
        <v>41</v>
      </c>
      <c r="J1159" s="12" t="s">
        <v>1584</v>
      </c>
      <c r="K1159" s="11" t="s">
        <v>1585</v>
      </c>
      <c r="L1159" s="13">
        <v>2039509</v>
      </c>
      <c r="M1159" s="13">
        <v>2039509</v>
      </c>
      <c r="N1159" s="13" t="str">
        <f>IF(Tbl_AppropInput[[#This Row],[Fund Detail Code]]="09119",Tbl_AppropInput[[#This Row],[Fund Group Name]],IF(ISNUMBER(SEARCH("covid",Tbl_AppropInput[[#This Row],[Fund Detail Name]]))=TRUE,"COVID Funds",Tbl_AppropInput[[#This Row],[Fund Group Name]]))</f>
        <v>Dedicated Special Revenue</v>
      </c>
      <c r="O1159" s="13" t="str">
        <f>IF(Tbl_AppropInput[[#This Row],[Fund Detail Code]]="09119",Tbl_AppropInput[[#This Row],[Fund Group Code]],IF(ISNUMBER(SEARCH("covid",Tbl_AppropInput[[#This Row],[Fund Detail Name]]))=TRUE,"99",Tbl_AppropInput[[#This Row],[Fund Group Code]]))</f>
        <v>09</v>
      </c>
      <c r="P1159" s="13">
        <f>VLOOKUP(Tbl_AppropInput[[#This Row],[Agency Code]],TblAgencies[],12,FALSE)</f>
        <v>440</v>
      </c>
    </row>
    <row r="1160" spans="1:16" ht="15.6">
      <c r="A1160" s="10" t="s">
        <v>1472</v>
      </c>
      <c r="B1160" s="11" t="s">
        <v>1473</v>
      </c>
      <c r="C1160" s="12">
        <v>440</v>
      </c>
      <c r="D1160" s="11" t="s">
        <v>1565</v>
      </c>
      <c r="E1160" s="12">
        <v>515</v>
      </c>
      <c r="F1160" s="11" t="s">
        <v>1609</v>
      </c>
      <c r="G1160" s="11" t="s">
        <v>1858</v>
      </c>
      <c r="H1160" s="10" t="s">
        <v>40</v>
      </c>
      <c r="I1160" s="11" t="s">
        <v>41</v>
      </c>
      <c r="J1160" s="12" t="s">
        <v>1596</v>
      </c>
      <c r="K1160" s="11" t="s">
        <v>2061</v>
      </c>
      <c r="L1160" s="13">
        <v>21453097</v>
      </c>
      <c r="M1160" s="13">
        <v>21453097</v>
      </c>
      <c r="N1160" s="13" t="str">
        <f>IF(Tbl_AppropInput[[#This Row],[Fund Detail Code]]="09119",Tbl_AppropInput[[#This Row],[Fund Group Name]],IF(ISNUMBER(SEARCH("covid",Tbl_AppropInput[[#This Row],[Fund Detail Name]]))=TRUE,"COVID Funds",Tbl_AppropInput[[#This Row],[Fund Group Name]]))</f>
        <v>Dedicated Special Revenue</v>
      </c>
      <c r="O1160" s="13" t="str">
        <f>IF(Tbl_AppropInput[[#This Row],[Fund Detail Code]]="09119",Tbl_AppropInput[[#This Row],[Fund Group Code]],IF(ISNUMBER(SEARCH("covid",Tbl_AppropInput[[#This Row],[Fund Detail Name]]))=TRUE,"99",Tbl_AppropInput[[#This Row],[Fund Group Code]]))</f>
        <v>09</v>
      </c>
      <c r="P1160" s="13">
        <f>VLOOKUP(Tbl_AppropInput[[#This Row],[Agency Code]],TblAgencies[],12,FALSE)</f>
        <v>440</v>
      </c>
    </row>
    <row r="1161" spans="1:16" ht="15.6">
      <c r="A1161" s="10" t="s">
        <v>1472</v>
      </c>
      <c r="B1161" s="11" t="s">
        <v>1473</v>
      </c>
      <c r="C1161" s="12">
        <v>440</v>
      </c>
      <c r="D1161" s="11" t="s">
        <v>1565</v>
      </c>
      <c r="E1161" s="12">
        <v>515</v>
      </c>
      <c r="F1161" s="11" t="s">
        <v>1609</v>
      </c>
      <c r="G1161" s="11" t="s">
        <v>1858</v>
      </c>
      <c r="H1161" s="10" t="s">
        <v>30</v>
      </c>
      <c r="I1161" s="11" t="s">
        <v>31</v>
      </c>
      <c r="J1161" s="12" t="s">
        <v>32</v>
      </c>
      <c r="K1161" s="11" t="s">
        <v>31</v>
      </c>
      <c r="L1161" s="13">
        <v>7260645</v>
      </c>
      <c r="M1161" s="13">
        <v>7260645</v>
      </c>
      <c r="N1161" s="13" t="str">
        <f>IF(Tbl_AppropInput[[#This Row],[Fund Detail Code]]="09119",Tbl_AppropInput[[#This Row],[Fund Group Name]],IF(ISNUMBER(SEARCH("covid",Tbl_AppropInput[[#This Row],[Fund Detail Name]]))=TRUE,"COVID Funds",Tbl_AppropInput[[#This Row],[Fund Group Name]]))</f>
        <v>Federal Trust</v>
      </c>
      <c r="O1161" s="13" t="str">
        <f>IF(Tbl_AppropInput[[#This Row],[Fund Detail Code]]="09119",Tbl_AppropInput[[#This Row],[Fund Group Code]],IF(ISNUMBER(SEARCH("covid",Tbl_AppropInput[[#This Row],[Fund Detail Name]]))=TRUE,"99",Tbl_AppropInput[[#This Row],[Fund Group Code]]))</f>
        <v>10</v>
      </c>
      <c r="P1161" s="13">
        <f>VLOOKUP(Tbl_AppropInput[[#This Row],[Agency Code]],TblAgencies[],12,FALSE)</f>
        <v>440</v>
      </c>
    </row>
    <row r="1162" spans="1:16" ht="15.6">
      <c r="A1162" s="10" t="s">
        <v>1472</v>
      </c>
      <c r="B1162" s="11" t="s">
        <v>1473</v>
      </c>
      <c r="C1162" s="12">
        <v>440</v>
      </c>
      <c r="D1162" s="11" t="s">
        <v>1565</v>
      </c>
      <c r="E1162" s="12">
        <v>599</v>
      </c>
      <c r="F1162" s="11" t="s">
        <v>52</v>
      </c>
      <c r="G1162" s="11" t="s">
        <v>1859</v>
      </c>
      <c r="H1162" s="10" t="s">
        <v>20</v>
      </c>
      <c r="I1162" s="11" t="s">
        <v>21</v>
      </c>
      <c r="J1162" s="12" t="s">
        <v>22</v>
      </c>
      <c r="K1162" s="11" t="s">
        <v>23</v>
      </c>
      <c r="L1162" s="13">
        <v>16162122</v>
      </c>
      <c r="M1162" s="13">
        <v>16162122</v>
      </c>
      <c r="N1162" s="13" t="str">
        <f>IF(Tbl_AppropInput[[#This Row],[Fund Detail Code]]="09119",Tbl_AppropInput[[#This Row],[Fund Group Name]],IF(ISNUMBER(SEARCH("covid",Tbl_AppropInput[[#This Row],[Fund Detail Name]]))=TRUE,"COVID Funds",Tbl_AppropInput[[#This Row],[Fund Group Name]]))</f>
        <v>General</v>
      </c>
      <c r="O1162" s="13" t="str">
        <f>IF(Tbl_AppropInput[[#This Row],[Fund Detail Code]]="09119",Tbl_AppropInput[[#This Row],[Fund Group Code]],IF(ISNUMBER(SEARCH("covid",Tbl_AppropInput[[#This Row],[Fund Detail Name]]))=TRUE,"99",Tbl_AppropInput[[#This Row],[Fund Group Code]]))</f>
        <v>01</v>
      </c>
      <c r="P1162" s="13">
        <f>VLOOKUP(Tbl_AppropInput[[#This Row],[Agency Code]],TblAgencies[],12,FALSE)</f>
        <v>440</v>
      </c>
    </row>
    <row r="1163" spans="1:16" ht="15.6">
      <c r="A1163" s="10" t="s">
        <v>1472</v>
      </c>
      <c r="B1163" s="11" t="s">
        <v>1473</v>
      </c>
      <c r="C1163" s="12">
        <v>440</v>
      </c>
      <c r="D1163" s="11" t="s">
        <v>1565</v>
      </c>
      <c r="E1163" s="12">
        <v>599</v>
      </c>
      <c r="F1163" s="11" t="s">
        <v>52</v>
      </c>
      <c r="G1163" s="11" t="s">
        <v>1858</v>
      </c>
      <c r="H1163" s="10" t="s">
        <v>24</v>
      </c>
      <c r="I1163" s="11" t="s">
        <v>25</v>
      </c>
      <c r="J1163" s="12" t="s">
        <v>1600</v>
      </c>
      <c r="K1163" s="11" t="s">
        <v>1601</v>
      </c>
      <c r="L1163" s="13">
        <v>0</v>
      </c>
      <c r="M1163" s="13">
        <v>0</v>
      </c>
      <c r="N1163" s="13" t="str">
        <f>IF(Tbl_AppropInput[[#This Row],[Fund Detail Code]]="09119",Tbl_AppropInput[[#This Row],[Fund Group Name]],IF(ISNUMBER(SEARCH("covid",Tbl_AppropInput[[#This Row],[Fund Detail Name]]))=TRUE,"COVID Funds",Tbl_AppropInput[[#This Row],[Fund Group Name]]))</f>
        <v>Special</v>
      </c>
      <c r="O1163" s="13" t="str">
        <f>IF(Tbl_AppropInput[[#This Row],[Fund Detail Code]]="09119",Tbl_AppropInput[[#This Row],[Fund Group Code]],IF(ISNUMBER(SEARCH("covid",Tbl_AppropInput[[#This Row],[Fund Detail Name]]))=TRUE,"99",Tbl_AppropInput[[#This Row],[Fund Group Code]]))</f>
        <v>02</v>
      </c>
      <c r="P1163" s="13">
        <f>VLOOKUP(Tbl_AppropInput[[#This Row],[Agency Code]],TblAgencies[],12,FALSE)</f>
        <v>440</v>
      </c>
    </row>
    <row r="1164" spans="1:16" ht="15.6">
      <c r="A1164" s="10" t="s">
        <v>1472</v>
      </c>
      <c r="B1164" s="11" t="s">
        <v>1473</v>
      </c>
      <c r="C1164" s="12">
        <v>440</v>
      </c>
      <c r="D1164" s="11" t="s">
        <v>1565</v>
      </c>
      <c r="E1164" s="12">
        <v>599</v>
      </c>
      <c r="F1164" s="11" t="s">
        <v>52</v>
      </c>
      <c r="G1164" s="11" t="s">
        <v>1858</v>
      </c>
      <c r="H1164" s="10" t="s">
        <v>24</v>
      </c>
      <c r="I1164" s="11" t="s">
        <v>25</v>
      </c>
      <c r="J1164" s="12" t="s">
        <v>1570</v>
      </c>
      <c r="K1164" s="11" t="s">
        <v>2058</v>
      </c>
      <c r="L1164" s="13">
        <v>4000</v>
      </c>
      <c r="M1164" s="13">
        <v>4000</v>
      </c>
      <c r="N1164" s="13" t="str">
        <f>IF(Tbl_AppropInput[[#This Row],[Fund Detail Code]]="09119",Tbl_AppropInput[[#This Row],[Fund Group Name]],IF(ISNUMBER(SEARCH("covid",Tbl_AppropInput[[#This Row],[Fund Detail Name]]))=TRUE,"COVID Funds",Tbl_AppropInput[[#This Row],[Fund Group Name]]))</f>
        <v>Special</v>
      </c>
      <c r="O1164" s="13" t="str">
        <f>IF(Tbl_AppropInput[[#This Row],[Fund Detail Code]]="09119",Tbl_AppropInput[[#This Row],[Fund Group Code]],IF(ISNUMBER(SEARCH("covid",Tbl_AppropInput[[#This Row],[Fund Detail Name]]))=TRUE,"99",Tbl_AppropInput[[#This Row],[Fund Group Code]]))</f>
        <v>02</v>
      </c>
      <c r="P1164" s="13">
        <f>VLOOKUP(Tbl_AppropInput[[#This Row],[Agency Code]],TblAgencies[],12,FALSE)</f>
        <v>440</v>
      </c>
    </row>
    <row r="1165" spans="1:16" ht="15.6">
      <c r="A1165" s="10" t="s">
        <v>1472</v>
      </c>
      <c r="B1165" s="11" t="s">
        <v>1473</v>
      </c>
      <c r="C1165" s="12">
        <v>440</v>
      </c>
      <c r="D1165" s="11" t="s">
        <v>1565</v>
      </c>
      <c r="E1165" s="12">
        <v>599</v>
      </c>
      <c r="F1165" s="11" t="s">
        <v>52</v>
      </c>
      <c r="G1165" s="11" t="s">
        <v>1858</v>
      </c>
      <c r="H1165" s="10" t="s">
        <v>24</v>
      </c>
      <c r="I1165" s="11" t="s">
        <v>25</v>
      </c>
      <c r="J1165" s="12" t="s">
        <v>108</v>
      </c>
      <c r="K1165" s="11" t="s">
        <v>1878</v>
      </c>
      <c r="L1165" s="13">
        <v>6184687</v>
      </c>
      <c r="M1165" s="13">
        <v>6184687</v>
      </c>
      <c r="N1165" s="13" t="str">
        <f>IF(Tbl_AppropInput[[#This Row],[Fund Detail Code]]="09119",Tbl_AppropInput[[#This Row],[Fund Group Name]],IF(ISNUMBER(SEARCH("covid",Tbl_AppropInput[[#This Row],[Fund Detail Name]]))=TRUE,"COVID Funds",Tbl_AppropInput[[#This Row],[Fund Group Name]]))</f>
        <v>Special</v>
      </c>
      <c r="O1165" s="13" t="str">
        <f>IF(Tbl_AppropInput[[#This Row],[Fund Detail Code]]="09119",Tbl_AppropInput[[#This Row],[Fund Group Code]],IF(ISNUMBER(SEARCH("covid",Tbl_AppropInput[[#This Row],[Fund Detail Name]]))=TRUE,"99",Tbl_AppropInput[[#This Row],[Fund Group Code]]))</f>
        <v>02</v>
      </c>
      <c r="P1165" s="13">
        <f>VLOOKUP(Tbl_AppropInput[[#This Row],[Agency Code]],TblAgencies[],12,FALSE)</f>
        <v>440</v>
      </c>
    </row>
    <row r="1166" spans="1:16" ht="15.6">
      <c r="A1166" s="10" t="s">
        <v>1472</v>
      </c>
      <c r="B1166" s="11" t="s">
        <v>1473</v>
      </c>
      <c r="C1166" s="12">
        <v>440</v>
      </c>
      <c r="D1166" s="11" t="s">
        <v>1565</v>
      </c>
      <c r="E1166" s="12">
        <v>599</v>
      </c>
      <c r="F1166" s="11" t="s">
        <v>52</v>
      </c>
      <c r="G1166" s="11" t="s">
        <v>1858</v>
      </c>
      <c r="H1166" s="10" t="s">
        <v>24</v>
      </c>
      <c r="I1166" s="11" t="s">
        <v>25</v>
      </c>
      <c r="J1166" s="12" t="s">
        <v>793</v>
      </c>
      <c r="K1166" s="11" t="s">
        <v>1910</v>
      </c>
      <c r="L1166" s="13">
        <v>50000</v>
      </c>
      <c r="M1166" s="13">
        <v>50000</v>
      </c>
      <c r="N1166" s="13" t="str">
        <f>IF(Tbl_AppropInput[[#This Row],[Fund Detail Code]]="09119",Tbl_AppropInput[[#This Row],[Fund Group Name]],IF(ISNUMBER(SEARCH("covid",Tbl_AppropInput[[#This Row],[Fund Detail Name]]))=TRUE,"COVID Funds",Tbl_AppropInput[[#This Row],[Fund Group Name]]))</f>
        <v>Special</v>
      </c>
      <c r="O1166" s="13" t="str">
        <f>IF(Tbl_AppropInput[[#This Row],[Fund Detail Code]]="09119",Tbl_AppropInput[[#This Row],[Fund Group Code]],IF(ISNUMBER(SEARCH("covid",Tbl_AppropInput[[#This Row],[Fund Detail Name]]))=TRUE,"99",Tbl_AppropInput[[#This Row],[Fund Group Code]]))</f>
        <v>02</v>
      </c>
      <c r="P1166" s="13">
        <f>VLOOKUP(Tbl_AppropInput[[#This Row],[Agency Code]],TblAgencies[],12,FALSE)</f>
        <v>440</v>
      </c>
    </row>
    <row r="1167" spans="1:16" ht="15.6">
      <c r="A1167" s="10" t="s">
        <v>1472</v>
      </c>
      <c r="B1167" s="11" t="s">
        <v>1473</v>
      </c>
      <c r="C1167" s="12">
        <v>440</v>
      </c>
      <c r="D1167" s="11" t="s">
        <v>1565</v>
      </c>
      <c r="E1167" s="12">
        <v>599</v>
      </c>
      <c r="F1167" s="11" t="s">
        <v>52</v>
      </c>
      <c r="G1167" s="11" t="s">
        <v>1858</v>
      </c>
      <c r="H1167" s="10" t="s">
        <v>245</v>
      </c>
      <c r="I1167" s="11" t="s">
        <v>246</v>
      </c>
      <c r="J1167" s="12" t="s">
        <v>1602</v>
      </c>
      <c r="K1167" s="11" t="s">
        <v>1603</v>
      </c>
      <c r="L1167" s="13">
        <v>3325278</v>
      </c>
      <c r="M1167" s="13">
        <v>3325278</v>
      </c>
      <c r="N1167" s="13" t="str">
        <f>IF(Tbl_AppropInput[[#This Row],[Fund Detail Code]]="09119",Tbl_AppropInput[[#This Row],[Fund Group Name]],IF(ISNUMBER(SEARCH("covid",Tbl_AppropInput[[#This Row],[Fund Detail Name]]))=TRUE,"COVID Funds",Tbl_AppropInput[[#This Row],[Fund Group Name]]))</f>
        <v>Enterprise</v>
      </c>
      <c r="O1167" s="13" t="str">
        <f>IF(Tbl_AppropInput[[#This Row],[Fund Detail Code]]="09119",Tbl_AppropInput[[#This Row],[Fund Group Code]],IF(ISNUMBER(SEARCH("covid",Tbl_AppropInput[[#This Row],[Fund Detail Name]]))=TRUE,"99",Tbl_AppropInput[[#This Row],[Fund Group Code]]))</f>
        <v>05</v>
      </c>
      <c r="P1167" s="13">
        <f>VLOOKUP(Tbl_AppropInput[[#This Row],[Agency Code]],TblAgencies[],12,FALSE)</f>
        <v>440</v>
      </c>
    </row>
    <row r="1168" spans="1:16" ht="15.6">
      <c r="A1168" s="10" t="s">
        <v>1472</v>
      </c>
      <c r="B1168" s="11" t="s">
        <v>1473</v>
      </c>
      <c r="C1168" s="12">
        <v>440</v>
      </c>
      <c r="D1168" s="11" t="s">
        <v>1565</v>
      </c>
      <c r="E1168" s="12">
        <v>599</v>
      </c>
      <c r="F1168" s="11" t="s">
        <v>52</v>
      </c>
      <c r="G1168" s="11" t="s">
        <v>1858</v>
      </c>
      <c r="H1168" s="10" t="s">
        <v>62</v>
      </c>
      <c r="I1168" s="11" t="s">
        <v>63</v>
      </c>
      <c r="J1168" s="12" t="s">
        <v>1574</v>
      </c>
      <c r="K1168" s="11" t="s">
        <v>1575</v>
      </c>
      <c r="L1168" s="13">
        <v>1239744</v>
      </c>
      <c r="M1168" s="13">
        <v>1239744</v>
      </c>
      <c r="N1168" s="13" t="str">
        <f>IF(Tbl_AppropInput[[#This Row],[Fund Detail Code]]="09119",Tbl_AppropInput[[#This Row],[Fund Group Name]],IF(ISNUMBER(SEARCH("covid",Tbl_AppropInput[[#This Row],[Fund Detail Name]]))=TRUE,"COVID Funds",Tbl_AppropInput[[#This Row],[Fund Group Name]]))</f>
        <v>Trust And Agency</v>
      </c>
      <c r="O1168" s="13" t="str">
        <f>IF(Tbl_AppropInput[[#This Row],[Fund Detail Code]]="09119",Tbl_AppropInput[[#This Row],[Fund Group Code]],IF(ISNUMBER(SEARCH("covid",Tbl_AppropInput[[#This Row],[Fund Detail Name]]))=TRUE,"99",Tbl_AppropInput[[#This Row],[Fund Group Code]]))</f>
        <v>07</v>
      </c>
      <c r="P1168" s="13">
        <f>VLOOKUP(Tbl_AppropInput[[#This Row],[Agency Code]],TblAgencies[],12,FALSE)</f>
        <v>440</v>
      </c>
    </row>
    <row r="1169" spans="1:16" ht="15.6">
      <c r="A1169" s="10" t="s">
        <v>1472</v>
      </c>
      <c r="B1169" s="11" t="s">
        <v>1473</v>
      </c>
      <c r="C1169" s="12">
        <v>440</v>
      </c>
      <c r="D1169" s="11" t="s">
        <v>1565</v>
      </c>
      <c r="E1169" s="12">
        <v>599</v>
      </c>
      <c r="F1169" s="11" t="s">
        <v>52</v>
      </c>
      <c r="G1169" s="11" t="s">
        <v>1858</v>
      </c>
      <c r="H1169" s="10" t="s">
        <v>40</v>
      </c>
      <c r="I1169" s="11" t="s">
        <v>41</v>
      </c>
      <c r="J1169" s="12" t="s">
        <v>1578</v>
      </c>
      <c r="K1169" s="11" t="s">
        <v>1579</v>
      </c>
      <c r="L1169" s="13">
        <v>100825</v>
      </c>
      <c r="M1169" s="13">
        <v>100825</v>
      </c>
      <c r="N1169" s="13" t="str">
        <f>IF(Tbl_AppropInput[[#This Row],[Fund Detail Code]]="09119",Tbl_AppropInput[[#This Row],[Fund Group Name]],IF(ISNUMBER(SEARCH("covid",Tbl_AppropInput[[#This Row],[Fund Detail Name]]))=TRUE,"COVID Funds",Tbl_AppropInput[[#This Row],[Fund Group Name]]))</f>
        <v>Dedicated Special Revenue</v>
      </c>
      <c r="O1169" s="13" t="str">
        <f>IF(Tbl_AppropInput[[#This Row],[Fund Detail Code]]="09119",Tbl_AppropInput[[#This Row],[Fund Group Code]],IF(ISNUMBER(SEARCH("covid",Tbl_AppropInput[[#This Row],[Fund Detail Name]]))=TRUE,"99",Tbl_AppropInput[[#This Row],[Fund Group Code]]))</f>
        <v>09</v>
      </c>
      <c r="P1169" s="13">
        <f>VLOOKUP(Tbl_AppropInput[[#This Row],[Agency Code]],TblAgencies[],12,FALSE)</f>
        <v>440</v>
      </c>
    </row>
    <row r="1170" spans="1:16" ht="15.6">
      <c r="A1170" s="10" t="s">
        <v>1472</v>
      </c>
      <c r="B1170" s="11" t="s">
        <v>1473</v>
      </c>
      <c r="C1170" s="12">
        <v>440</v>
      </c>
      <c r="D1170" s="11" t="s">
        <v>1565</v>
      </c>
      <c r="E1170" s="12">
        <v>599</v>
      </c>
      <c r="F1170" s="11" t="s">
        <v>52</v>
      </c>
      <c r="G1170" s="11" t="s">
        <v>1858</v>
      </c>
      <c r="H1170" s="10" t="s">
        <v>40</v>
      </c>
      <c r="I1170" s="11" t="s">
        <v>41</v>
      </c>
      <c r="J1170" s="12" t="s">
        <v>1580</v>
      </c>
      <c r="K1170" s="11" t="s">
        <v>2059</v>
      </c>
      <c r="L1170" s="13">
        <v>335846</v>
      </c>
      <c r="M1170" s="13">
        <v>335846</v>
      </c>
      <c r="N1170" s="13" t="str">
        <f>IF(Tbl_AppropInput[[#This Row],[Fund Detail Code]]="09119",Tbl_AppropInput[[#This Row],[Fund Group Name]],IF(ISNUMBER(SEARCH("covid",Tbl_AppropInput[[#This Row],[Fund Detail Name]]))=TRUE,"COVID Funds",Tbl_AppropInput[[#This Row],[Fund Group Name]]))</f>
        <v>Dedicated Special Revenue</v>
      </c>
      <c r="O1170" s="13" t="str">
        <f>IF(Tbl_AppropInput[[#This Row],[Fund Detail Code]]="09119",Tbl_AppropInput[[#This Row],[Fund Group Code]],IF(ISNUMBER(SEARCH("covid",Tbl_AppropInput[[#This Row],[Fund Detail Name]]))=TRUE,"99",Tbl_AppropInput[[#This Row],[Fund Group Code]]))</f>
        <v>09</v>
      </c>
      <c r="P1170" s="13">
        <f>VLOOKUP(Tbl_AppropInput[[#This Row],[Agency Code]],TblAgencies[],12,FALSE)</f>
        <v>440</v>
      </c>
    </row>
    <row r="1171" spans="1:16" ht="15.6">
      <c r="A1171" s="10" t="s">
        <v>1472</v>
      </c>
      <c r="B1171" s="11" t="s">
        <v>1473</v>
      </c>
      <c r="C1171" s="12">
        <v>440</v>
      </c>
      <c r="D1171" s="11" t="s">
        <v>1565</v>
      </c>
      <c r="E1171" s="12">
        <v>599</v>
      </c>
      <c r="F1171" s="11" t="s">
        <v>52</v>
      </c>
      <c r="G1171" s="11" t="s">
        <v>1858</v>
      </c>
      <c r="H1171" s="10" t="s">
        <v>40</v>
      </c>
      <c r="I1171" s="11" t="s">
        <v>41</v>
      </c>
      <c r="J1171" s="12" t="s">
        <v>1594</v>
      </c>
      <c r="K1171" s="11" t="s">
        <v>1595</v>
      </c>
      <c r="L1171" s="13">
        <v>20000</v>
      </c>
      <c r="M1171" s="13">
        <v>20000</v>
      </c>
      <c r="N1171" s="13" t="str">
        <f>IF(Tbl_AppropInput[[#This Row],[Fund Detail Code]]="09119",Tbl_AppropInput[[#This Row],[Fund Group Name]],IF(ISNUMBER(SEARCH("covid",Tbl_AppropInput[[#This Row],[Fund Detail Name]]))=TRUE,"COVID Funds",Tbl_AppropInput[[#This Row],[Fund Group Name]]))</f>
        <v>Dedicated Special Revenue</v>
      </c>
      <c r="O1171" s="13" t="str">
        <f>IF(Tbl_AppropInput[[#This Row],[Fund Detail Code]]="09119",Tbl_AppropInput[[#This Row],[Fund Group Code]],IF(ISNUMBER(SEARCH("covid",Tbl_AppropInput[[#This Row],[Fund Detail Name]]))=TRUE,"99",Tbl_AppropInput[[#This Row],[Fund Group Code]]))</f>
        <v>09</v>
      </c>
      <c r="P1171" s="13">
        <f>VLOOKUP(Tbl_AppropInput[[#This Row],[Agency Code]],TblAgencies[],12,FALSE)</f>
        <v>440</v>
      </c>
    </row>
    <row r="1172" spans="1:16" ht="15.6">
      <c r="A1172" s="10" t="s">
        <v>1472</v>
      </c>
      <c r="B1172" s="11" t="s">
        <v>1473</v>
      </c>
      <c r="C1172" s="12">
        <v>440</v>
      </c>
      <c r="D1172" s="11" t="s">
        <v>1565</v>
      </c>
      <c r="E1172" s="12">
        <v>599</v>
      </c>
      <c r="F1172" s="11" t="s">
        <v>52</v>
      </c>
      <c r="G1172" s="11" t="s">
        <v>1858</v>
      </c>
      <c r="H1172" s="10" t="s">
        <v>40</v>
      </c>
      <c r="I1172" s="11" t="s">
        <v>41</v>
      </c>
      <c r="J1172" s="12" t="s">
        <v>1606</v>
      </c>
      <c r="K1172" s="11" t="s">
        <v>1607</v>
      </c>
      <c r="L1172" s="13">
        <v>227379</v>
      </c>
      <c r="M1172" s="13">
        <v>227379</v>
      </c>
      <c r="N1172" s="13" t="str">
        <f>IF(Tbl_AppropInput[[#This Row],[Fund Detail Code]]="09119",Tbl_AppropInput[[#This Row],[Fund Group Name]],IF(ISNUMBER(SEARCH("covid",Tbl_AppropInput[[#This Row],[Fund Detail Name]]))=TRUE,"COVID Funds",Tbl_AppropInput[[#This Row],[Fund Group Name]]))</f>
        <v>Dedicated Special Revenue</v>
      </c>
      <c r="O1172" s="13" t="str">
        <f>IF(Tbl_AppropInput[[#This Row],[Fund Detail Code]]="09119",Tbl_AppropInput[[#This Row],[Fund Group Code]],IF(ISNUMBER(SEARCH("covid",Tbl_AppropInput[[#This Row],[Fund Detail Name]]))=TRUE,"99",Tbl_AppropInput[[#This Row],[Fund Group Code]]))</f>
        <v>09</v>
      </c>
      <c r="P1172" s="13">
        <f>VLOOKUP(Tbl_AppropInput[[#This Row],[Agency Code]],TblAgencies[],12,FALSE)</f>
        <v>440</v>
      </c>
    </row>
    <row r="1173" spans="1:16" ht="15.6">
      <c r="A1173" s="10" t="s">
        <v>1472</v>
      </c>
      <c r="B1173" s="11" t="s">
        <v>1473</v>
      </c>
      <c r="C1173" s="12">
        <v>440</v>
      </c>
      <c r="D1173" s="11" t="s">
        <v>1565</v>
      </c>
      <c r="E1173" s="12">
        <v>599</v>
      </c>
      <c r="F1173" s="11" t="s">
        <v>52</v>
      </c>
      <c r="G1173" s="11" t="s">
        <v>1858</v>
      </c>
      <c r="H1173" s="10" t="s">
        <v>40</v>
      </c>
      <c r="I1173" s="11" t="s">
        <v>41</v>
      </c>
      <c r="J1173" s="12" t="s">
        <v>1596</v>
      </c>
      <c r="K1173" s="11" t="s">
        <v>2061</v>
      </c>
      <c r="L1173" s="13">
        <v>150000</v>
      </c>
      <c r="M1173" s="13">
        <v>150000</v>
      </c>
      <c r="N1173" s="13" t="str">
        <f>IF(Tbl_AppropInput[[#This Row],[Fund Detail Code]]="09119",Tbl_AppropInput[[#This Row],[Fund Group Name]],IF(ISNUMBER(SEARCH("covid",Tbl_AppropInput[[#This Row],[Fund Detail Name]]))=TRUE,"COVID Funds",Tbl_AppropInput[[#This Row],[Fund Group Name]]))</f>
        <v>Dedicated Special Revenue</v>
      </c>
      <c r="O1173" s="13" t="str">
        <f>IF(Tbl_AppropInput[[#This Row],[Fund Detail Code]]="09119",Tbl_AppropInput[[#This Row],[Fund Group Code]],IF(ISNUMBER(SEARCH("covid",Tbl_AppropInput[[#This Row],[Fund Detail Name]]))=TRUE,"99",Tbl_AppropInput[[#This Row],[Fund Group Code]]))</f>
        <v>09</v>
      </c>
      <c r="P1173" s="13">
        <f>VLOOKUP(Tbl_AppropInput[[#This Row],[Agency Code]],TblAgencies[],12,FALSE)</f>
        <v>440</v>
      </c>
    </row>
    <row r="1174" spans="1:16" ht="15.6">
      <c r="A1174" s="10" t="s">
        <v>1472</v>
      </c>
      <c r="B1174" s="11" t="s">
        <v>1473</v>
      </c>
      <c r="C1174" s="12">
        <v>440</v>
      </c>
      <c r="D1174" s="11" t="s">
        <v>1565</v>
      </c>
      <c r="E1174" s="12">
        <v>599</v>
      </c>
      <c r="F1174" s="11" t="s">
        <v>52</v>
      </c>
      <c r="G1174" s="11" t="s">
        <v>1858</v>
      </c>
      <c r="H1174" s="10" t="s">
        <v>30</v>
      </c>
      <c r="I1174" s="11" t="s">
        <v>31</v>
      </c>
      <c r="J1174" s="12" t="s">
        <v>32</v>
      </c>
      <c r="K1174" s="11" t="s">
        <v>31</v>
      </c>
      <c r="L1174" s="13">
        <v>3454025</v>
      </c>
      <c r="M1174" s="13">
        <v>3454025</v>
      </c>
      <c r="N1174" s="13" t="str">
        <f>IF(Tbl_AppropInput[[#This Row],[Fund Detail Code]]="09119",Tbl_AppropInput[[#This Row],[Fund Group Name]],IF(ISNUMBER(SEARCH("covid",Tbl_AppropInput[[#This Row],[Fund Detail Name]]))=TRUE,"COVID Funds",Tbl_AppropInput[[#This Row],[Fund Group Name]]))</f>
        <v>Federal Trust</v>
      </c>
      <c r="O1174" s="13" t="str">
        <f>IF(Tbl_AppropInput[[#This Row],[Fund Detail Code]]="09119",Tbl_AppropInput[[#This Row],[Fund Group Code]],IF(ISNUMBER(SEARCH("covid",Tbl_AppropInput[[#This Row],[Fund Detail Name]]))=TRUE,"99",Tbl_AppropInput[[#This Row],[Fund Group Code]]))</f>
        <v>10</v>
      </c>
      <c r="P1174" s="13">
        <f>VLOOKUP(Tbl_AppropInput[[#This Row],[Agency Code]],TblAgencies[],12,FALSE)</f>
        <v>440</v>
      </c>
    </row>
    <row r="1175" spans="1:16" ht="15.6">
      <c r="A1175" s="10" t="s">
        <v>1472</v>
      </c>
      <c r="B1175" s="11" t="s">
        <v>1473</v>
      </c>
      <c r="C1175" s="12">
        <v>403</v>
      </c>
      <c r="D1175" s="11" t="s">
        <v>1537</v>
      </c>
      <c r="E1175" s="12">
        <v>511</v>
      </c>
      <c r="F1175" s="11" t="s">
        <v>1539</v>
      </c>
      <c r="G1175" s="11" t="s">
        <v>1859</v>
      </c>
      <c r="H1175" s="10" t="s">
        <v>20</v>
      </c>
      <c r="I1175" s="11" t="s">
        <v>21</v>
      </c>
      <c r="J1175" s="12" t="s">
        <v>22</v>
      </c>
      <c r="K1175" s="11" t="s">
        <v>23</v>
      </c>
      <c r="L1175" s="13">
        <v>200000</v>
      </c>
      <c r="M1175" s="13">
        <v>200000</v>
      </c>
      <c r="N1175" s="13" t="str">
        <f>IF(Tbl_AppropInput[[#This Row],[Fund Detail Code]]="09119",Tbl_AppropInput[[#This Row],[Fund Group Name]],IF(ISNUMBER(SEARCH("covid",Tbl_AppropInput[[#This Row],[Fund Detail Name]]))=TRUE,"COVID Funds",Tbl_AppropInput[[#This Row],[Fund Group Name]]))</f>
        <v>General</v>
      </c>
      <c r="O1175" s="13" t="str">
        <f>IF(Tbl_AppropInput[[#This Row],[Fund Detail Code]]="09119",Tbl_AppropInput[[#This Row],[Fund Group Code]],IF(ISNUMBER(SEARCH("covid",Tbl_AppropInput[[#This Row],[Fund Detail Name]]))=TRUE,"99",Tbl_AppropInput[[#This Row],[Fund Group Code]]))</f>
        <v>01</v>
      </c>
      <c r="P1175" s="13">
        <f>VLOOKUP(Tbl_AppropInput[[#This Row],[Agency Code]],TblAgencies[],12,FALSE)</f>
        <v>403</v>
      </c>
    </row>
    <row r="1176" spans="1:16" ht="15.6">
      <c r="A1176" s="10" t="s">
        <v>1472</v>
      </c>
      <c r="B1176" s="11" t="s">
        <v>1473</v>
      </c>
      <c r="C1176" s="12">
        <v>403</v>
      </c>
      <c r="D1176" s="11" t="s">
        <v>1537</v>
      </c>
      <c r="E1176" s="12">
        <v>511</v>
      </c>
      <c r="F1176" s="11" t="s">
        <v>1539</v>
      </c>
      <c r="G1176" s="11" t="s">
        <v>1858</v>
      </c>
      <c r="H1176" s="10" t="s">
        <v>40</v>
      </c>
      <c r="I1176" s="11" t="s">
        <v>41</v>
      </c>
      <c r="J1176" s="12" t="s">
        <v>1540</v>
      </c>
      <c r="K1176" s="11" t="s">
        <v>1541</v>
      </c>
      <c r="L1176" s="13">
        <v>111199</v>
      </c>
      <c r="M1176" s="13">
        <v>111199</v>
      </c>
      <c r="N1176" s="13" t="str">
        <f>IF(Tbl_AppropInput[[#This Row],[Fund Detail Code]]="09119",Tbl_AppropInput[[#This Row],[Fund Group Name]],IF(ISNUMBER(SEARCH("covid",Tbl_AppropInput[[#This Row],[Fund Detail Name]]))=TRUE,"COVID Funds",Tbl_AppropInput[[#This Row],[Fund Group Name]]))</f>
        <v>Dedicated Special Revenue</v>
      </c>
      <c r="O1176" s="13" t="str">
        <f>IF(Tbl_AppropInput[[#This Row],[Fund Detail Code]]="09119",Tbl_AppropInput[[#This Row],[Fund Group Code]],IF(ISNUMBER(SEARCH("covid",Tbl_AppropInput[[#This Row],[Fund Detail Name]]))=TRUE,"99",Tbl_AppropInput[[#This Row],[Fund Group Code]]))</f>
        <v>09</v>
      </c>
      <c r="P1176" s="13">
        <f>VLOOKUP(Tbl_AppropInput[[#This Row],[Agency Code]],TblAgencies[],12,FALSE)</f>
        <v>403</v>
      </c>
    </row>
    <row r="1177" spans="1:16" ht="15.6">
      <c r="A1177" s="10" t="s">
        <v>1472</v>
      </c>
      <c r="B1177" s="11" t="s">
        <v>1473</v>
      </c>
      <c r="C1177" s="12">
        <v>403</v>
      </c>
      <c r="D1177" s="11" t="s">
        <v>1537</v>
      </c>
      <c r="E1177" s="12">
        <v>511</v>
      </c>
      <c r="F1177" s="11" t="s">
        <v>1539</v>
      </c>
      <c r="G1177" s="11" t="s">
        <v>1858</v>
      </c>
      <c r="H1177" s="10" t="s">
        <v>40</v>
      </c>
      <c r="I1177" s="11" t="s">
        <v>41</v>
      </c>
      <c r="J1177" s="12" t="s">
        <v>1542</v>
      </c>
      <c r="K1177" s="11" t="s">
        <v>1543</v>
      </c>
      <c r="L1177" s="13">
        <v>650044</v>
      </c>
      <c r="M1177" s="13">
        <v>650044</v>
      </c>
      <c r="N1177" s="13" t="str">
        <f>IF(Tbl_AppropInput[[#This Row],[Fund Detail Code]]="09119",Tbl_AppropInput[[#This Row],[Fund Group Name]],IF(ISNUMBER(SEARCH("covid",Tbl_AppropInput[[#This Row],[Fund Detail Name]]))=TRUE,"COVID Funds",Tbl_AppropInput[[#This Row],[Fund Group Name]]))</f>
        <v>Dedicated Special Revenue</v>
      </c>
      <c r="O1177" s="13" t="str">
        <f>IF(Tbl_AppropInput[[#This Row],[Fund Detail Code]]="09119",Tbl_AppropInput[[#This Row],[Fund Group Code]],IF(ISNUMBER(SEARCH("covid",Tbl_AppropInput[[#This Row],[Fund Detail Name]]))=TRUE,"99",Tbl_AppropInput[[#This Row],[Fund Group Code]]))</f>
        <v>09</v>
      </c>
      <c r="P1177" s="13">
        <f>VLOOKUP(Tbl_AppropInput[[#This Row],[Agency Code]],TblAgencies[],12,FALSE)</f>
        <v>403</v>
      </c>
    </row>
    <row r="1178" spans="1:16" ht="15.6">
      <c r="A1178" s="10" t="s">
        <v>1472</v>
      </c>
      <c r="B1178" s="11" t="s">
        <v>1473</v>
      </c>
      <c r="C1178" s="12">
        <v>403</v>
      </c>
      <c r="D1178" s="11" t="s">
        <v>1537</v>
      </c>
      <c r="E1178" s="12">
        <v>511</v>
      </c>
      <c r="F1178" s="11" t="s">
        <v>1539</v>
      </c>
      <c r="G1178" s="11" t="s">
        <v>1858</v>
      </c>
      <c r="H1178" s="10" t="s">
        <v>40</v>
      </c>
      <c r="I1178" s="11" t="s">
        <v>41</v>
      </c>
      <c r="J1178" s="12" t="s">
        <v>1544</v>
      </c>
      <c r="K1178" s="11" t="s">
        <v>1545</v>
      </c>
      <c r="L1178" s="13">
        <v>700000</v>
      </c>
      <c r="M1178" s="13">
        <v>700000</v>
      </c>
      <c r="N1178" s="13" t="str">
        <f>IF(Tbl_AppropInput[[#This Row],[Fund Detail Code]]="09119",Tbl_AppropInput[[#This Row],[Fund Group Name]],IF(ISNUMBER(SEARCH("covid",Tbl_AppropInput[[#This Row],[Fund Detail Name]]))=TRUE,"COVID Funds",Tbl_AppropInput[[#This Row],[Fund Group Name]]))</f>
        <v>Dedicated Special Revenue</v>
      </c>
      <c r="O1178" s="13" t="str">
        <f>IF(Tbl_AppropInput[[#This Row],[Fund Detail Code]]="09119",Tbl_AppropInput[[#This Row],[Fund Group Code]],IF(ISNUMBER(SEARCH("covid",Tbl_AppropInput[[#This Row],[Fund Detail Name]]))=TRUE,"99",Tbl_AppropInput[[#This Row],[Fund Group Code]]))</f>
        <v>09</v>
      </c>
      <c r="P1178" s="13">
        <f>VLOOKUP(Tbl_AppropInput[[#This Row],[Agency Code]],TblAgencies[],12,FALSE)</f>
        <v>403</v>
      </c>
    </row>
    <row r="1179" spans="1:16" ht="15.6">
      <c r="A1179" s="10" t="s">
        <v>1472</v>
      </c>
      <c r="B1179" s="11" t="s">
        <v>1473</v>
      </c>
      <c r="C1179" s="12">
        <v>403</v>
      </c>
      <c r="D1179" s="11" t="s">
        <v>1537</v>
      </c>
      <c r="E1179" s="12">
        <v>511</v>
      </c>
      <c r="F1179" s="11" t="s">
        <v>1539</v>
      </c>
      <c r="G1179" s="11" t="s">
        <v>1858</v>
      </c>
      <c r="H1179" s="10" t="s">
        <v>40</v>
      </c>
      <c r="I1179" s="11" t="s">
        <v>41</v>
      </c>
      <c r="J1179" s="12" t="s">
        <v>1546</v>
      </c>
      <c r="K1179" s="11" t="s">
        <v>2067</v>
      </c>
      <c r="L1179" s="13">
        <v>327000</v>
      </c>
      <c r="M1179" s="13">
        <v>327000</v>
      </c>
      <c r="N1179" s="13" t="str">
        <f>IF(Tbl_AppropInput[[#This Row],[Fund Detail Code]]="09119",Tbl_AppropInput[[#This Row],[Fund Group Name]],IF(ISNUMBER(SEARCH("covid",Tbl_AppropInput[[#This Row],[Fund Detail Name]]))=TRUE,"COVID Funds",Tbl_AppropInput[[#This Row],[Fund Group Name]]))</f>
        <v>Dedicated Special Revenue</v>
      </c>
      <c r="O1179" s="13" t="str">
        <f>IF(Tbl_AppropInput[[#This Row],[Fund Detail Code]]="09119",Tbl_AppropInput[[#This Row],[Fund Group Code]],IF(ISNUMBER(SEARCH("covid",Tbl_AppropInput[[#This Row],[Fund Detail Name]]))=TRUE,"99",Tbl_AppropInput[[#This Row],[Fund Group Code]]))</f>
        <v>09</v>
      </c>
      <c r="P1179" s="13">
        <f>VLOOKUP(Tbl_AppropInput[[#This Row],[Agency Code]],TblAgencies[],12,FALSE)</f>
        <v>403</v>
      </c>
    </row>
    <row r="1180" spans="1:16" ht="15.6">
      <c r="A1180" s="10" t="s">
        <v>1472</v>
      </c>
      <c r="B1180" s="11" t="s">
        <v>1473</v>
      </c>
      <c r="C1180" s="12">
        <v>403</v>
      </c>
      <c r="D1180" s="11" t="s">
        <v>1537</v>
      </c>
      <c r="E1180" s="12">
        <v>511</v>
      </c>
      <c r="F1180" s="11" t="s">
        <v>1539</v>
      </c>
      <c r="G1180" s="11" t="s">
        <v>1858</v>
      </c>
      <c r="H1180" s="10" t="s">
        <v>40</v>
      </c>
      <c r="I1180" s="11" t="s">
        <v>41</v>
      </c>
      <c r="J1180" s="12" t="s">
        <v>2068</v>
      </c>
      <c r="K1180" s="11" t="s">
        <v>2069</v>
      </c>
      <c r="L1180" s="13">
        <v>7593</v>
      </c>
      <c r="M1180" s="13">
        <v>7593</v>
      </c>
      <c r="N1180" s="13" t="str">
        <f>IF(Tbl_AppropInput[[#This Row],[Fund Detail Code]]="09119",Tbl_AppropInput[[#This Row],[Fund Group Name]],IF(ISNUMBER(SEARCH("covid",Tbl_AppropInput[[#This Row],[Fund Detail Name]]))=TRUE,"COVID Funds",Tbl_AppropInput[[#This Row],[Fund Group Name]]))</f>
        <v>Dedicated Special Revenue</v>
      </c>
      <c r="O1180" s="13" t="str">
        <f>IF(Tbl_AppropInput[[#This Row],[Fund Detail Code]]="09119",Tbl_AppropInput[[#This Row],[Fund Group Code]],IF(ISNUMBER(SEARCH("covid",Tbl_AppropInput[[#This Row],[Fund Detail Name]]))=TRUE,"99",Tbl_AppropInput[[#This Row],[Fund Group Code]]))</f>
        <v>09</v>
      </c>
      <c r="P1180" s="13">
        <f>VLOOKUP(Tbl_AppropInput[[#This Row],[Agency Code]],TblAgencies[],12,FALSE)</f>
        <v>403</v>
      </c>
    </row>
    <row r="1181" spans="1:16" ht="15.6">
      <c r="A1181" s="10" t="s">
        <v>1472</v>
      </c>
      <c r="B1181" s="11" t="s">
        <v>1473</v>
      </c>
      <c r="C1181" s="12">
        <v>403</v>
      </c>
      <c r="D1181" s="11" t="s">
        <v>1537</v>
      </c>
      <c r="E1181" s="12">
        <v>511</v>
      </c>
      <c r="F1181" s="11" t="s">
        <v>1539</v>
      </c>
      <c r="G1181" s="11" t="s">
        <v>1858</v>
      </c>
      <c r="H1181" s="10" t="s">
        <v>40</v>
      </c>
      <c r="I1181" s="11" t="s">
        <v>41</v>
      </c>
      <c r="J1181" s="12" t="s">
        <v>1548</v>
      </c>
      <c r="K1181" s="11" t="s">
        <v>1549</v>
      </c>
      <c r="L1181" s="13">
        <v>1768400</v>
      </c>
      <c r="M1181" s="13">
        <v>1768400</v>
      </c>
      <c r="N1181" s="13" t="str">
        <f>IF(Tbl_AppropInput[[#This Row],[Fund Detail Code]]="09119",Tbl_AppropInput[[#This Row],[Fund Group Name]],IF(ISNUMBER(SEARCH("covid",Tbl_AppropInput[[#This Row],[Fund Detail Name]]))=TRUE,"COVID Funds",Tbl_AppropInput[[#This Row],[Fund Group Name]]))</f>
        <v>Dedicated Special Revenue</v>
      </c>
      <c r="O1181" s="13" t="str">
        <f>IF(Tbl_AppropInput[[#This Row],[Fund Detail Code]]="09119",Tbl_AppropInput[[#This Row],[Fund Group Code]],IF(ISNUMBER(SEARCH("covid",Tbl_AppropInput[[#This Row],[Fund Detail Name]]))=TRUE,"99",Tbl_AppropInput[[#This Row],[Fund Group Code]]))</f>
        <v>09</v>
      </c>
      <c r="P1181" s="13">
        <f>VLOOKUP(Tbl_AppropInput[[#This Row],[Agency Code]],TblAgencies[],12,FALSE)</f>
        <v>403</v>
      </c>
    </row>
    <row r="1182" spans="1:16" ht="15.6">
      <c r="A1182" s="10" t="s">
        <v>1472</v>
      </c>
      <c r="B1182" s="11" t="s">
        <v>1473</v>
      </c>
      <c r="C1182" s="12">
        <v>403</v>
      </c>
      <c r="D1182" s="11" t="s">
        <v>1537</v>
      </c>
      <c r="E1182" s="12">
        <v>511</v>
      </c>
      <c r="F1182" s="11" t="s">
        <v>1539</v>
      </c>
      <c r="G1182" s="11" t="s">
        <v>1858</v>
      </c>
      <c r="H1182" s="10" t="s">
        <v>40</v>
      </c>
      <c r="I1182" s="11" t="s">
        <v>41</v>
      </c>
      <c r="J1182" s="12" t="s">
        <v>1550</v>
      </c>
      <c r="K1182" s="11" t="s">
        <v>2070</v>
      </c>
      <c r="L1182" s="13">
        <v>33781611</v>
      </c>
      <c r="M1182" s="13">
        <v>33781611</v>
      </c>
      <c r="N1182" s="13" t="str">
        <f>IF(Tbl_AppropInput[[#This Row],[Fund Detail Code]]="09119",Tbl_AppropInput[[#This Row],[Fund Group Name]],IF(ISNUMBER(SEARCH("covid",Tbl_AppropInput[[#This Row],[Fund Detail Name]]))=TRUE,"COVID Funds",Tbl_AppropInput[[#This Row],[Fund Group Name]]))</f>
        <v>Dedicated Special Revenue</v>
      </c>
      <c r="O1182" s="13" t="str">
        <f>IF(Tbl_AppropInput[[#This Row],[Fund Detail Code]]="09119",Tbl_AppropInput[[#This Row],[Fund Group Code]],IF(ISNUMBER(SEARCH("covid",Tbl_AppropInput[[#This Row],[Fund Detail Name]]))=TRUE,"99",Tbl_AppropInput[[#This Row],[Fund Group Code]]))</f>
        <v>09</v>
      </c>
      <c r="P1182" s="13">
        <f>VLOOKUP(Tbl_AppropInput[[#This Row],[Agency Code]],TblAgencies[],12,FALSE)</f>
        <v>403</v>
      </c>
    </row>
    <row r="1183" spans="1:16" ht="15.6">
      <c r="A1183" s="10" t="s">
        <v>1472</v>
      </c>
      <c r="B1183" s="11" t="s">
        <v>1473</v>
      </c>
      <c r="C1183" s="12">
        <v>403</v>
      </c>
      <c r="D1183" s="11" t="s">
        <v>1537</v>
      </c>
      <c r="E1183" s="12">
        <v>511</v>
      </c>
      <c r="F1183" s="11" t="s">
        <v>1539</v>
      </c>
      <c r="G1183" s="11" t="s">
        <v>1858</v>
      </c>
      <c r="H1183" s="10" t="s">
        <v>40</v>
      </c>
      <c r="I1183" s="11" t="s">
        <v>41</v>
      </c>
      <c r="J1183" s="12" t="s">
        <v>1552</v>
      </c>
      <c r="K1183" s="11" t="s">
        <v>1553</v>
      </c>
      <c r="L1183" s="13">
        <v>250000</v>
      </c>
      <c r="M1183" s="13">
        <v>250000</v>
      </c>
      <c r="N1183" s="13" t="str">
        <f>IF(Tbl_AppropInput[[#This Row],[Fund Detail Code]]="09119",Tbl_AppropInput[[#This Row],[Fund Group Name]],IF(ISNUMBER(SEARCH("covid",Tbl_AppropInput[[#This Row],[Fund Detail Name]]))=TRUE,"COVID Funds",Tbl_AppropInput[[#This Row],[Fund Group Name]]))</f>
        <v>Dedicated Special Revenue</v>
      </c>
      <c r="O1183" s="13" t="str">
        <f>IF(Tbl_AppropInput[[#This Row],[Fund Detail Code]]="09119",Tbl_AppropInput[[#This Row],[Fund Group Code]],IF(ISNUMBER(SEARCH("covid",Tbl_AppropInput[[#This Row],[Fund Detail Name]]))=TRUE,"99",Tbl_AppropInput[[#This Row],[Fund Group Code]]))</f>
        <v>09</v>
      </c>
      <c r="P1183" s="13">
        <f>VLOOKUP(Tbl_AppropInput[[#This Row],[Agency Code]],TblAgencies[],12,FALSE)</f>
        <v>403</v>
      </c>
    </row>
    <row r="1184" spans="1:16" ht="15.6">
      <c r="A1184" s="10" t="s">
        <v>1472</v>
      </c>
      <c r="B1184" s="11" t="s">
        <v>1473</v>
      </c>
      <c r="C1184" s="12">
        <v>403</v>
      </c>
      <c r="D1184" s="11" t="s">
        <v>1537</v>
      </c>
      <c r="E1184" s="12">
        <v>511</v>
      </c>
      <c r="F1184" s="11" t="s">
        <v>1539</v>
      </c>
      <c r="G1184" s="11" t="s">
        <v>1858</v>
      </c>
      <c r="H1184" s="10" t="s">
        <v>30</v>
      </c>
      <c r="I1184" s="11" t="s">
        <v>31</v>
      </c>
      <c r="J1184" s="12" t="s">
        <v>32</v>
      </c>
      <c r="K1184" s="11" t="s">
        <v>31</v>
      </c>
      <c r="L1184" s="13">
        <v>12534849</v>
      </c>
      <c r="M1184" s="13">
        <v>12534849</v>
      </c>
      <c r="N1184" s="13" t="str">
        <f>IF(Tbl_AppropInput[[#This Row],[Fund Detail Code]]="09119",Tbl_AppropInput[[#This Row],[Fund Group Name]],IF(ISNUMBER(SEARCH("covid",Tbl_AppropInput[[#This Row],[Fund Detail Name]]))=TRUE,"COVID Funds",Tbl_AppropInput[[#This Row],[Fund Group Name]]))</f>
        <v>Federal Trust</v>
      </c>
      <c r="O1184" s="13" t="str">
        <f>IF(Tbl_AppropInput[[#This Row],[Fund Detail Code]]="09119",Tbl_AppropInput[[#This Row],[Fund Group Code]],IF(ISNUMBER(SEARCH("covid",Tbl_AppropInput[[#This Row],[Fund Detail Name]]))=TRUE,"99",Tbl_AppropInput[[#This Row],[Fund Group Code]]))</f>
        <v>10</v>
      </c>
      <c r="P1184" s="13">
        <f>VLOOKUP(Tbl_AppropInput[[#This Row],[Agency Code]],TblAgencies[],12,FALSE)</f>
        <v>403</v>
      </c>
    </row>
    <row r="1185" spans="1:16" ht="15.6">
      <c r="A1185" s="10" t="s">
        <v>1472</v>
      </c>
      <c r="B1185" s="11" t="s">
        <v>1473</v>
      </c>
      <c r="C1185" s="12">
        <v>403</v>
      </c>
      <c r="D1185" s="11" t="s">
        <v>1537</v>
      </c>
      <c r="E1185" s="12">
        <v>599</v>
      </c>
      <c r="F1185" s="11" t="s">
        <v>52</v>
      </c>
      <c r="G1185" s="11" t="s">
        <v>1858</v>
      </c>
      <c r="H1185" s="10" t="s">
        <v>40</v>
      </c>
      <c r="I1185" s="11" t="s">
        <v>41</v>
      </c>
      <c r="J1185" s="12" t="s">
        <v>1540</v>
      </c>
      <c r="K1185" s="11" t="s">
        <v>1541</v>
      </c>
      <c r="L1185" s="13">
        <v>0</v>
      </c>
      <c r="M1185" s="13">
        <v>0</v>
      </c>
      <c r="N1185" s="13" t="str">
        <f>IF(Tbl_AppropInput[[#This Row],[Fund Detail Code]]="09119",Tbl_AppropInput[[#This Row],[Fund Group Name]],IF(ISNUMBER(SEARCH("covid",Tbl_AppropInput[[#This Row],[Fund Detail Name]]))=TRUE,"COVID Funds",Tbl_AppropInput[[#This Row],[Fund Group Name]]))</f>
        <v>Dedicated Special Revenue</v>
      </c>
      <c r="O1185" s="13" t="str">
        <f>IF(Tbl_AppropInput[[#This Row],[Fund Detail Code]]="09119",Tbl_AppropInput[[#This Row],[Fund Group Code]],IF(ISNUMBER(SEARCH("covid",Tbl_AppropInput[[#This Row],[Fund Detail Name]]))=TRUE,"99",Tbl_AppropInput[[#This Row],[Fund Group Code]]))</f>
        <v>09</v>
      </c>
      <c r="P1185" s="13">
        <f>VLOOKUP(Tbl_AppropInput[[#This Row],[Agency Code]],TblAgencies[],12,FALSE)</f>
        <v>403</v>
      </c>
    </row>
    <row r="1186" spans="1:16" ht="15.6">
      <c r="A1186" s="10" t="s">
        <v>1472</v>
      </c>
      <c r="B1186" s="11" t="s">
        <v>1473</v>
      </c>
      <c r="C1186" s="12">
        <v>403</v>
      </c>
      <c r="D1186" s="11" t="s">
        <v>1537</v>
      </c>
      <c r="E1186" s="12">
        <v>599</v>
      </c>
      <c r="F1186" s="11" t="s">
        <v>52</v>
      </c>
      <c r="G1186" s="11" t="s">
        <v>1858</v>
      </c>
      <c r="H1186" s="10" t="s">
        <v>40</v>
      </c>
      <c r="I1186" s="11" t="s">
        <v>41</v>
      </c>
      <c r="J1186" s="12" t="s">
        <v>1550</v>
      </c>
      <c r="K1186" s="11" t="s">
        <v>2070</v>
      </c>
      <c r="L1186" s="13">
        <v>10472181</v>
      </c>
      <c r="M1186" s="13">
        <v>10472181</v>
      </c>
      <c r="N1186" s="13" t="str">
        <f>IF(Tbl_AppropInput[[#This Row],[Fund Detail Code]]="09119",Tbl_AppropInput[[#This Row],[Fund Group Name]],IF(ISNUMBER(SEARCH("covid",Tbl_AppropInput[[#This Row],[Fund Detail Name]]))=TRUE,"COVID Funds",Tbl_AppropInput[[#This Row],[Fund Group Name]]))</f>
        <v>Dedicated Special Revenue</v>
      </c>
      <c r="O1186" s="13" t="str">
        <f>IF(Tbl_AppropInput[[#This Row],[Fund Detail Code]]="09119",Tbl_AppropInput[[#This Row],[Fund Group Code]],IF(ISNUMBER(SEARCH("covid",Tbl_AppropInput[[#This Row],[Fund Detail Name]]))=TRUE,"99",Tbl_AppropInput[[#This Row],[Fund Group Code]]))</f>
        <v>09</v>
      </c>
      <c r="P1186" s="13">
        <f>VLOOKUP(Tbl_AppropInput[[#This Row],[Agency Code]],TblAgencies[],12,FALSE)</f>
        <v>403</v>
      </c>
    </row>
    <row r="1187" spans="1:16" ht="15.6">
      <c r="A1187" s="10" t="s">
        <v>1472</v>
      </c>
      <c r="B1187" s="11" t="s">
        <v>1473</v>
      </c>
      <c r="C1187" s="12">
        <v>403</v>
      </c>
      <c r="D1187" s="11" t="s">
        <v>1537</v>
      </c>
      <c r="E1187" s="12">
        <v>599</v>
      </c>
      <c r="F1187" s="11" t="s">
        <v>52</v>
      </c>
      <c r="G1187" s="11" t="s">
        <v>1858</v>
      </c>
      <c r="H1187" s="10" t="s">
        <v>30</v>
      </c>
      <c r="I1187" s="11" t="s">
        <v>31</v>
      </c>
      <c r="J1187" s="12" t="s">
        <v>32</v>
      </c>
      <c r="K1187" s="11" t="s">
        <v>31</v>
      </c>
      <c r="L1187" s="13">
        <v>1502935</v>
      </c>
      <c r="M1187" s="13">
        <v>1502935</v>
      </c>
      <c r="N1187" s="13" t="str">
        <f>IF(Tbl_AppropInput[[#This Row],[Fund Detail Code]]="09119",Tbl_AppropInput[[#This Row],[Fund Group Name]],IF(ISNUMBER(SEARCH("covid",Tbl_AppropInput[[#This Row],[Fund Detail Name]]))=TRUE,"COVID Funds",Tbl_AppropInput[[#This Row],[Fund Group Name]]))</f>
        <v>Federal Trust</v>
      </c>
      <c r="O1187" s="13" t="str">
        <f>IF(Tbl_AppropInput[[#This Row],[Fund Detail Code]]="09119",Tbl_AppropInput[[#This Row],[Fund Group Code]],IF(ISNUMBER(SEARCH("covid",Tbl_AppropInput[[#This Row],[Fund Detail Name]]))=TRUE,"99",Tbl_AppropInput[[#This Row],[Fund Group Code]]))</f>
        <v>10</v>
      </c>
      <c r="P1187" s="13">
        <f>VLOOKUP(Tbl_AppropInput[[#This Row],[Agency Code]],TblAgencies[],12,FALSE)</f>
        <v>403</v>
      </c>
    </row>
    <row r="1188" spans="1:16" ht="15.6">
      <c r="A1188" s="10" t="s">
        <v>1472</v>
      </c>
      <c r="B1188" s="11" t="s">
        <v>1473</v>
      </c>
      <c r="C1188" s="12">
        <v>403</v>
      </c>
      <c r="D1188" s="11" t="s">
        <v>1537</v>
      </c>
      <c r="E1188" s="12">
        <v>625</v>
      </c>
      <c r="F1188" s="11" t="s">
        <v>1555</v>
      </c>
      <c r="G1188" s="11" t="s">
        <v>1858</v>
      </c>
      <c r="H1188" s="10" t="s">
        <v>40</v>
      </c>
      <c r="I1188" s="11" t="s">
        <v>41</v>
      </c>
      <c r="J1188" s="12" t="s">
        <v>1540</v>
      </c>
      <c r="K1188" s="11" t="s">
        <v>1541</v>
      </c>
      <c r="L1188" s="13">
        <v>4386903</v>
      </c>
      <c r="M1188" s="13">
        <v>4386903</v>
      </c>
      <c r="N1188" s="13" t="str">
        <f>IF(Tbl_AppropInput[[#This Row],[Fund Detail Code]]="09119",Tbl_AppropInput[[#This Row],[Fund Group Name]],IF(ISNUMBER(SEARCH("covid",Tbl_AppropInput[[#This Row],[Fund Detail Name]]))=TRUE,"COVID Funds",Tbl_AppropInput[[#This Row],[Fund Group Name]]))</f>
        <v>Dedicated Special Revenue</v>
      </c>
      <c r="O1188" s="13" t="str">
        <f>IF(Tbl_AppropInput[[#This Row],[Fund Detail Code]]="09119",Tbl_AppropInput[[#This Row],[Fund Group Code]],IF(ISNUMBER(SEARCH("covid",Tbl_AppropInput[[#This Row],[Fund Detail Name]]))=TRUE,"99",Tbl_AppropInput[[#This Row],[Fund Group Code]]))</f>
        <v>09</v>
      </c>
      <c r="P1188" s="13">
        <f>VLOOKUP(Tbl_AppropInput[[#This Row],[Agency Code]],TblAgencies[],12,FALSE)</f>
        <v>403</v>
      </c>
    </row>
    <row r="1189" spans="1:16" ht="15.6">
      <c r="A1189" s="10" t="s">
        <v>1472</v>
      </c>
      <c r="B1189" s="11" t="s">
        <v>1473</v>
      </c>
      <c r="C1189" s="12">
        <v>403</v>
      </c>
      <c r="D1189" s="11" t="s">
        <v>1537</v>
      </c>
      <c r="E1189" s="12">
        <v>625</v>
      </c>
      <c r="F1189" s="11" t="s">
        <v>1555</v>
      </c>
      <c r="G1189" s="11" t="s">
        <v>1858</v>
      </c>
      <c r="H1189" s="10" t="s">
        <v>40</v>
      </c>
      <c r="I1189" s="11" t="s">
        <v>41</v>
      </c>
      <c r="J1189" s="12" t="s">
        <v>1550</v>
      </c>
      <c r="K1189" s="11" t="s">
        <v>2070</v>
      </c>
      <c r="L1189" s="13">
        <v>2171152</v>
      </c>
      <c r="M1189" s="13">
        <v>2171152</v>
      </c>
      <c r="N1189" s="13" t="str">
        <f>IF(Tbl_AppropInput[[#This Row],[Fund Detail Code]]="09119",Tbl_AppropInput[[#This Row],[Fund Group Name]],IF(ISNUMBER(SEARCH("covid",Tbl_AppropInput[[#This Row],[Fund Detail Name]]))=TRUE,"COVID Funds",Tbl_AppropInput[[#This Row],[Fund Group Name]]))</f>
        <v>Dedicated Special Revenue</v>
      </c>
      <c r="O1189" s="13" t="str">
        <f>IF(Tbl_AppropInput[[#This Row],[Fund Detail Code]]="09119",Tbl_AppropInput[[#This Row],[Fund Group Code]],IF(ISNUMBER(SEARCH("covid",Tbl_AppropInput[[#This Row],[Fund Detail Name]]))=TRUE,"99",Tbl_AppropInput[[#This Row],[Fund Group Code]]))</f>
        <v>09</v>
      </c>
      <c r="P1189" s="13">
        <f>VLOOKUP(Tbl_AppropInput[[#This Row],[Agency Code]],TblAgencies[],12,FALSE)</f>
        <v>403</v>
      </c>
    </row>
    <row r="1190" spans="1:16" ht="15.6">
      <c r="A1190" s="10" t="s">
        <v>1472</v>
      </c>
      <c r="B1190" s="11" t="s">
        <v>1473</v>
      </c>
      <c r="C1190" s="12">
        <v>403</v>
      </c>
      <c r="D1190" s="11" t="s">
        <v>1537</v>
      </c>
      <c r="E1190" s="12">
        <v>625</v>
      </c>
      <c r="F1190" s="11" t="s">
        <v>1555</v>
      </c>
      <c r="G1190" s="11" t="s">
        <v>1858</v>
      </c>
      <c r="H1190" s="10" t="s">
        <v>30</v>
      </c>
      <c r="I1190" s="11" t="s">
        <v>31</v>
      </c>
      <c r="J1190" s="12" t="s">
        <v>32</v>
      </c>
      <c r="K1190" s="11" t="s">
        <v>31</v>
      </c>
      <c r="L1190" s="13">
        <v>2119779</v>
      </c>
      <c r="M1190" s="13">
        <v>2119779</v>
      </c>
      <c r="N1190" s="13" t="str">
        <f>IF(Tbl_AppropInput[[#This Row],[Fund Detail Code]]="09119",Tbl_AppropInput[[#This Row],[Fund Group Name]],IF(ISNUMBER(SEARCH("covid",Tbl_AppropInput[[#This Row],[Fund Detail Name]]))=TRUE,"COVID Funds",Tbl_AppropInput[[#This Row],[Fund Group Name]]))</f>
        <v>Federal Trust</v>
      </c>
      <c r="O1190" s="13" t="str">
        <f>IF(Tbl_AppropInput[[#This Row],[Fund Detail Code]]="09119",Tbl_AppropInput[[#This Row],[Fund Group Code]],IF(ISNUMBER(SEARCH("covid",Tbl_AppropInput[[#This Row],[Fund Detail Name]]))=TRUE,"99",Tbl_AppropInput[[#This Row],[Fund Group Code]]))</f>
        <v>10</v>
      </c>
      <c r="P1190" s="13">
        <f>VLOOKUP(Tbl_AppropInput[[#This Row],[Agency Code]],TblAgencies[],12,FALSE)</f>
        <v>403</v>
      </c>
    </row>
    <row r="1191" spans="1:16" ht="15.6">
      <c r="A1191" s="10" t="s">
        <v>1472</v>
      </c>
      <c r="B1191" s="11" t="s">
        <v>1473</v>
      </c>
      <c r="C1191" s="12">
        <v>423</v>
      </c>
      <c r="D1191" s="11" t="s">
        <v>1556</v>
      </c>
      <c r="E1191" s="12">
        <v>502</v>
      </c>
      <c r="F1191" s="11" t="s">
        <v>217</v>
      </c>
      <c r="G1191" s="11" t="s">
        <v>1859</v>
      </c>
      <c r="H1191" s="10" t="s">
        <v>20</v>
      </c>
      <c r="I1191" s="11" t="s">
        <v>21</v>
      </c>
      <c r="J1191" s="12" t="s">
        <v>22</v>
      </c>
      <c r="K1191" s="11" t="s">
        <v>23</v>
      </c>
      <c r="L1191" s="13">
        <v>35508009</v>
      </c>
      <c r="M1191" s="13">
        <v>9785169</v>
      </c>
      <c r="N1191" s="13" t="str">
        <f>IF(Tbl_AppropInput[[#This Row],[Fund Detail Code]]="09119",Tbl_AppropInput[[#This Row],[Fund Group Name]],IF(ISNUMBER(SEARCH("covid",Tbl_AppropInput[[#This Row],[Fund Detail Name]]))=TRUE,"COVID Funds",Tbl_AppropInput[[#This Row],[Fund Group Name]]))</f>
        <v>General</v>
      </c>
      <c r="O1191" s="13" t="str">
        <f>IF(Tbl_AppropInput[[#This Row],[Fund Detail Code]]="09119",Tbl_AppropInput[[#This Row],[Fund Group Code]],IF(ISNUMBER(SEARCH("covid",Tbl_AppropInput[[#This Row],[Fund Detail Name]]))=TRUE,"99",Tbl_AppropInput[[#This Row],[Fund Group Code]]))</f>
        <v>01</v>
      </c>
      <c r="P1191" s="13">
        <f>VLOOKUP(Tbl_AppropInput[[#This Row],[Agency Code]],TblAgencies[],12,FALSE)</f>
        <v>423</v>
      </c>
    </row>
    <row r="1192" spans="1:16" ht="15.6">
      <c r="A1192" s="10" t="s">
        <v>1472</v>
      </c>
      <c r="B1192" s="11" t="s">
        <v>1473</v>
      </c>
      <c r="C1192" s="12">
        <v>423</v>
      </c>
      <c r="D1192" s="11" t="s">
        <v>1556</v>
      </c>
      <c r="E1192" s="12">
        <v>502</v>
      </c>
      <c r="F1192" s="11" t="s">
        <v>217</v>
      </c>
      <c r="G1192" s="11" t="s">
        <v>1858</v>
      </c>
      <c r="H1192" s="10" t="s">
        <v>24</v>
      </c>
      <c r="I1192" s="11" t="s">
        <v>25</v>
      </c>
      <c r="J1192" s="12" t="s">
        <v>1559</v>
      </c>
      <c r="K1192" s="11" t="s">
        <v>2071</v>
      </c>
      <c r="L1192" s="13">
        <v>1164349</v>
      </c>
      <c r="M1192" s="13">
        <v>1164349</v>
      </c>
      <c r="N1192" s="13" t="str">
        <f>IF(Tbl_AppropInput[[#This Row],[Fund Detail Code]]="09119",Tbl_AppropInput[[#This Row],[Fund Group Name]],IF(ISNUMBER(SEARCH("covid",Tbl_AppropInput[[#This Row],[Fund Detail Name]]))=TRUE,"COVID Funds",Tbl_AppropInput[[#This Row],[Fund Group Name]]))</f>
        <v>Special</v>
      </c>
      <c r="O1192" s="13" t="str">
        <f>IF(Tbl_AppropInput[[#This Row],[Fund Detail Code]]="09119",Tbl_AppropInput[[#This Row],[Fund Group Code]],IF(ISNUMBER(SEARCH("covid",Tbl_AppropInput[[#This Row],[Fund Detail Name]]))=TRUE,"99",Tbl_AppropInput[[#This Row],[Fund Group Code]]))</f>
        <v>02</v>
      </c>
      <c r="P1192" s="13">
        <f>VLOOKUP(Tbl_AppropInput[[#This Row],[Agency Code]],TblAgencies[],12,FALSE)</f>
        <v>423</v>
      </c>
    </row>
    <row r="1193" spans="1:16" ht="15.6">
      <c r="A1193" s="10" t="s">
        <v>1472</v>
      </c>
      <c r="B1193" s="11" t="s">
        <v>1473</v>
      </c>
      <c r="C1193" s="12">
        <v>423</v>
      </c>
      <c r="D1193" s="11" t="s">
        <v>1556</v>
      </c>
      <c r="E1193" s="12">
        <v>502</v>
      </c>
      <c r="F1193" s="11" t="s">
        <v>217</v>
      </c>
      <c r="G1193" s="11" t="s">
        <v>1858</v>
      </c>
      <c r="H1193" s="10" t="s">
        <v>58</v>
      </c>
      <c r="I1193" s="11" t="s">
        <v>59</v>
      </c>
      <c r="J1193" s="12" t="s">
        <v>89</v>
      </c>
      <c r="K1193" s="11" t="s">
        <v>90</v>
      </c>
      <c r="L1193" s="13">
        <v>210000</v>
      </c>
      <c r="M1193" s="13">
        <v>210000</v>
      </c>
      <c r="N1193" s="13" t="str">
        <f>IF(Tbl_AppropInput[[#This Row],[Fund Detail Code]]="09119",Tbl_AppropInput[[#This Row],[Fund Group Name]],IF(ISNUMBER(SEARCH("covid",Tbl_AppropInput[[#This Row],[Fund Detail Name]]))=TRUE,"COVID Funds",Tbl_AppropInput[[#This Row],[Fund Group Name]]))</f>
        <v>Commonwealth Transportation</v>
      </c>
      <c r="O1193" s="13" t="str">
        <f>IF(Tbl_AppropInput[[#This Row],[Fund Detail Code]]="09119",Tbl_AppropInput[[#This Row],[Fund Group Code]],IF(ISNUMBER(SEARCH("covid",Tbl_AppropInput[[#This Row],[Fund Detail Name]]))=TRUE,"99",Tbl_AppropInput[[#This Row],[Fund Group Code]]))</f>
        <v>04</v>
      </c>
      <c r="P1193" s="13">
        <f>VLOOKUP(Tbl_AppropInput[[#This Row],[Agency Code]],TblAgencies[],12,FALSE)</f>
        <v>423</v>
      </c>
    </row>
    <row r="1194" spans="1:16" ht="15.6">
      <c r="A1194" s="10" t="s">
        <v>1472</v>
      </c>
      <c r="B1194" s="11" t="s">
        <v>1473</v>
      </c>
      <c r="C1194" s="12">
        <v>423</v>
      </c>
      <c r="D1194" s="11" t="s">
        <v>1556</v>
      </c>
      <c r="E1194" s="12">
        <v>502</v>
      </c>
      <c r="F1194" s="11" t="s">
        <v>217</v>
      </c>
      <c r="G1194" s="11" t="s">
        <v>1858</v>
      </c>
      <c r="H1194" s="10" t="s">
        <v>40</v>
      </c>
      <c r="I1194" s="11" t="s">
        <v>41</v>
      </c>
      <c r="J1194" s="12" t="s">
        <v>1563</v>
      </c>
      <c r="K1194" s="11" t="s">
        <v>1564</v>
      </c>
      <c r="L1194" s="13">
        <v>97799</v>
      </c>
      <c r="M1194" s="13">
        <v>97799</v>
      </c>
      <c r="N1194" s="13" t="str">
        <f>IF(Tbl_AppropInput[[#This Row],[Fund Detail Code]]="09119",Tbl_AppropInput[[#This Row],[Fund Group Name]],IF(ISNUMBER(SEARCH("covid",Tbl_AppropInput[[#This Row],[Fund Detail Name]]))=TRUE,"COVID Funds",Tbl_AppropInput[[#This Row],[Fund Group Name]]))</f>
        <v>Dedicated Special Revenue</v>
      </c>
      <c r="O1194" s="13" t="str">
        <f>IF(Tbl_AppropInput[[#This Row],[Fund Detail Code]]="09119",Tbl_AppropInput[[#This Row],[Fund Group Code]],IF(ISNUMBER(SEARCH("covid",Tbl_AppropInput[[#This Row],[Fund Detail Name]]))=TRUE,"99",Tbl_AppropInput[[#This Row],[Fund Group Code]]))</f>
        <v>09</v>
      </c>
      <c r="P1194" s="13">
        <f>VLOOKUP(Tbl_AppropInput[[#This Row],[Agency Code]],TblAgencies[],12,FALSE)</f>
        <v>423</v>
      </c>
    </row>
    <row r="1195" spans="1:16" ht="15.6">
      <c r="A1195" s="10" t="s">
        <v>1472</v>
      </c>
      <c r="B1195" s="11" t="s">
        <v>1473</v>
      </c>
      <c r="C1195" s="12">
        <v>423</v>
      </c>
      <c r="D1195" s="11" t="s">
        <v>1556</v>
      </c>
      <c r="E1195" s="12">
        <v>502</v>
      </c>
      <c r="F1195" s="11" t="s">
        <v>217</v>
      </c>
      <c r="G1195" s="11" t="s">
        <v>1858</v>
      </c>
      <c r="H1195" s="10" t="s">
        <v>30</v>
      </c>
      <c r="I1195" s="11" t="s">
        <v>31</v>
      </c>
      <c r="J1195" s="12" t="s">
        <v>32</v>
      </c>
      <c r="K1195" s="11" t="s">
        <v>31</v>
      </c>
      <c r="L1195" s="13">
        <v>1914731</v>
      </c>
      <c r="M1195" s="13">
        <v>1914731</v>
      </c>
      <c r="N1195" s="13" t="str">
        <f>IF(Tbl_AppropInput[[#This Row],[Fund Detail Code]]="09119",Tbl_AppropInput[[#This Row],[Fund Group Name]],IF(ISNUMBER(SEARCH("covid",Tbl_AppropInput[[#This Row],[Fund Detail Name]]))=TRUE,"COVID Funds",Tbl_AppropInput[[#This Row],[Fund Group Name]]))</f>
        <v>Federal Trust</v>
      </c>
      <c r="O1195" s="13" t="str">
        <f>IF(Tbl_AppropInput[[#This Row],[Fund Detail Code]]="09119",Tbl_AppropInput[[#This Row],[Fund Group Code]],IF(ISNUMBER(SEARCH("covid",Tbl_AppropInput[[#This Row],[Fund Detail Name]]))=TRUE,"99",Tbl_AppropInput[[#This Row],[Fund Group Code]]))</f>
        <v>10</v>
      </c>
      <c r="P1195" s="13">
        <f>VLOOKUP(Tbl_AppropInput[[#This Row],[Agency Code]],TblAgencies[],12,FALSE)</f>
        <v>423</v>
      </c>
    </row>
    <row r="1196" spans="1:16" ht="15.6">
      <c r="A1196" s="10" t="s">
        <v>1472</v>
      </c>
      <c r="B1196" s="11" t="s">
        <v>1473</v>
      </c>
      <c r="C1196" s="12">
        <v>423</v>
      </c>
      <c r="D1196" s="11" t="s">
        <v>1556</v>
      </c>
      <c r="E1196" s="12">
        <v>599</v>
      </c>
      <c r="F1196" s="11" t="s">
        <v>52</v>
      </c>
      <c r="G1196" s="11" t="s">
        <v>1859</v>
      </c>
      <c r="H1196" s="10" t="s">
        <v>20</v>
      </c>
      <c r="I1196" s="11" t="s">
        <v>21</v>
      </c>
      <c r="J1196" s="12" t="s">
        <v>22</v>
      </c>
      <c r="K1196" s="11" t="s">
        <v>23</v>
      </c>
      <c r="L1196" s="13">
        <v>802787</v>
      </c>
      <c r="M1196" s="13">
        <v>802787</v>
      </c>
      <c r="N1196" s="13" t="str">
        <f>IF(Tbl_AppropInput[[#This Row],[Fund Detail Code]]="09119",Tbl_AppropInput[[#This Row],[Fund Group Name]],IF(ISNUMBER(SEARCH("covid",Tbl_AppropInput[[#This Row],[Fund Detail Name]]))=TRUE,"COVID Funds",Tbl_AppropInput[[#This Row],[Fund Group Name]]))</f>
        <v>General</v>
      </c>
      <c r="O1196" s="13" t="str">
        <f>IF(Tbl_AppropInput[[#This Row],[Fund Detail Code]]="09119",Tbl_AppropInput[[#This Row],[Fund Group Code]],IF(ISNUMBER(SEARCH("covid",Tbl_AppropInput[[#This Row],[Fund Detail Name]]))=TRUE,"99",Tbl_AppropInput[[#This Row],[Fund Group Code]]))</f>
        <v>01</v>
      </c>
      <c r="P1196" s="13">
        <f>VLOOKUP(Tbl_AppropInput[[#This Row],[Agency Code]],TblAgencies[],12,FALSE)</f>
        <v>423</v>
      </c>
    </row>
    <row r="1197" spans="1:16" ht="15.6">
      <c r="A1197" s="10" t="s">
        <v>1472</v>
      </c>
      <c r="B1197" s="11" t="s">
        <v>1473</v>
      </c>
      <c r="C1197" s="12">
        <v>423</v>
      </c>
      <c r="D1197" s="11" t="s">
        <v>1556</v>
      </c>
      <c r="E1197" s="12">
        <v>599</v>
      </c>
      <c r="F1197" s="11" t="s">
        <v>52</v>
      </c>
      <c r="G1197" s="11" t="s">
        <v>1858</v>
      </c>
      <c r="H1197" s="10" t="s">
        <v>24</v>
      </c>
      <c r="I1197" s="11" t="s">
        <v>25</v>
      </c>
      <c r="J1197" s="12" t="s">
        <v>108</v>
      </c>
      <c r="K1197" s="11" t="s">
        <v>1878</v>
      </c>
      <c r="L1197" s="13">
        <v>46205</v>
      </c>
      <c r="M1197" s="13">
        <v>46205</v>
      </c>
      <c r="N1197" s="13" t="str">
        <f>IF(Tbl_AppropInput[[#This Row],[Fund Detail Code]]="09119",Tbl_AppropInput[[#This Row],[Fund Group Name]],IF(ISNUMBER(SEARCH("covid",Tbl_AppropInput[[#This Row],[Fund Detail Name]]))=TRUE,"COVID Funds",Tbl_AppropInput[[#This Row],[Fund Group Name]]))</f>
        <v>Special</v>
      </c>
      <c r="O1197" s="13" t="str">
        <f>IF(Tbl_AppropInput[[#This Row],[Fund Detail Code]]="09119",Tbl_AppropInput[[#This Row],[Fund Group Code]],IF(ISNUMBER(SEARCH("covid",Tbl_AppropInput[[#This Row],[Fund Detail Name]]))=TRUE,"99",Tbl_AppropInput[[#This Row],[Fund Group Code]]))</f>
        <v>02</v>
      </c>
      <c r="P1197" s="13">
        <f>VLOOKUP(Tbl_AppropInput[[#This Row],[Agency Code]],TblAgencies[],12,FALSE)</f>
        <v>423</v>
      </c>
    </row>
    <row r="1198" spans="1:16" ht="15.6">
      <c r="A1198" s="10" t="s">
        <v>1472</v>
      </c>
      <c r="B1198" s="11" t="s">
        <v>1473</v>
      </c>
      <c r="C1198" s="12">
        <v>423</v>
      </c>
      <c r="D1198" s="11" t="s">
        <v>1556</v>
      </c>
      <c r="E1198" s="12">
        <v>599</v>
      </c>
      <c r="F1198" s="11" t="s">
        <v>52</v>
      </c>
      <c r="G1198" s="11" t="s">
        <v>1858</v>
      </c>
      <c r="H1198" s="10" t="s">
        <v>30</v>
      </c>
      <c r="I1198" s="11" t="s">
        <v>31</v>
      </c>
      <c r="J1198" s="12" t="s">
        <v>32</v>
      </c>
      <c r="K1198" s="11" t="s">
        <v>31</v>
      </c>
      <c r="L1198" s="13">
        <v>180984</v>
      </c>
      <c r="M1198" s="13">
        <v>180984</v>
      </c>
      <c r="N1198" s="13" t="str">
        <f>IF(Tbl_AppropInput[[#This Row],[Fund Detail Code]]="09119",Tbl_AppropInput[[#This Row],[Fund Group Name]],IF(ISNUMBER(SEARCH("covid",Tbl_AppropInput[[#This Row],[Fund Detail Name]]))=TRUE,"COVID Funds",Tbl_AppropInput[[#This Row],[Fund Group Name]]))</f>
        <v>Federal Trust</v>
      </c>
      <c r="O1198" s="13" t="str">
        <f>IF(Tbl_AppropInput[[#This Row],[Fund Detail Code]]="09119",Tbl_AppropInput[[#This Row],[Fund Group Code]],IF(ISNUMBER(SEARCH("covid",Tbl_AppropInput[[#This Row],[Fund Detail Name]]))=TRUE,"99",Tbl_AppropInput[[#This Row],[Fund Group Code]]))</f>
        <v>10</v>
      </c>
      <c r="P1198" s="13">
        <f>VLOOKUP(Tbl_AppropInput[[#This Row],[Agency Code]],TblAgencies[],12,FALSE)</f>
        <v>423</v>
      </c>
    </row>
    <row r="1199" spans="1:16" ht="15.6">
      <c r="A1199" s="10" t="s">
        <v>1472</v>
      </c>
      <c r="B1199" s="11" t="s">
        <v>1473</v>
      </c>
      <c r="C1199" s="12">
        <v>402</v>
      </c>
      <c r="D1199" s="11" t="s">
        <v>1514</v>
      </c>
      <c r="E1199" s="12">
        <v>505</v>
      </c>
      <c r="F1199" s="11" t="s">
        <v>1516</v>
      </c>
      <c r="G1199" s="11" t="s">
        <v>1859</v>
      </c>
      <c r="H1199" s="10" t="s">
        <v>20</v>
      </c>
      <c r="I1199" s="11" t="s">
        <v>21</v>
      </c>
      <c r="J1199" s="12" t="s">
        <v>22</v>
      </c>
      <c r="K1199" s="11" t="s">
        <v>23</v>
      </c>
      <c r="L1199" s="13">
        <v>12211228</v>
      </c>
      <c r="M1199" s="13">
        <v>12186078</v>
      </c>
      <c r="N1199" s="13" t="str">
        <f>IF(Tbl_AppropInput[[#This Row],[Fund Detail Code]]="09119",Tbl_AppropInput[[#This Row],[Fund Group Name]],IF(ISNUMBER(SEARCH("covid",Tbl_AppropInput[[#This Row],[Fund Detail Name]]))=TRUE,"COVID Funds",Tbl_AppropInput[[#This Row],[Fund Group Name]]))</f>
        <v>General</v>
      </c>
      <c r="O1199" s="13" t="str">
        <f>IF(Tbl_AppropInput[[#This Row],[Fund Detail Code]]="09119",Tbl_AppropInput[[#This Row],[Fund Group Code]],IF(ISNUMBER(SEARCH("covid",Tbl_AppropInput[[#This Row],[Fund Detail Name]]))=TRUE,"99",Tbl_AppropInput[[#This Row],[Fund Group Code]]))</f>
        <v>01</v>
      </c>
      <c r="P1199" s="13">
        <f>VLOOKUP(Tbl_AppropInput[[#This Row],[Agency Code]],TblAgencies[],12,FALSE)</f>
        <v>402</v>
      </c>
    </row>
    <row r="1200" spans="1:16" ht="15.6">
      <c r="A1200" s="10" t="s">
        <v>1472</v>
      </c>
      <c r="B1200" s="11" t="s">
        <v>1473</v>
      </c>
      <c r="C1200" s="12">
        <v>402</v>
      </c>
      <c r="D1200" s="11" t="s">
        <v>1514</v>
      </c>
      <c r="E1200" s="12">
        <v>505</v>
      </c>
      <c r="F1200" s="11" t="s">
        <v>1516</v>
      </c>
      <c r="G1200" s="11" t="s">
        <v>1858</v>
      </c>
      <c r="H1200" s="10" t="s">
        <v>24</v>
      </c>
      <c r="I1200" s="11" t="s">
        <v>25</v>
      </c>
      <c r="J1200" s="12" t="s">
        <v>1517</v>
      </c>
      <c r="K1200" s="11" t="s">
        <v>1518</v>
      </c>
      <c r="L1200" s="13">
        <v>300000</v>
      </c>
      <c r="M1200" s="13">
        <v>300000</v>
      </c>
      <c r="N1200" s="13" t="str">
        <f>IF(Tbl_AppropInput[[#This Row],[Fund Detail Code]]="09119",Tbl_AppropInput[[#This Row],[Fund Group Name]],IF(ISNUMBER(SEARCH("covid",Tbl_AppropInput[[#This Row],[Fund Detail Name]]))=TRUE,"COVID Funds",Tbl_AppropInput[[#This Row],[Fund Group Name]]))</f>
        <v>Special</v>
      </c>
      <c r="O1200" s="13" t="str">
        <f>IF(Tbl_AppropInput[[#This Row],[Fund Detail Code]]="09119",Tbl_AppropInput[[#This Row],[Fund Group Code]],IF(ISNUMBER(SEARCH("covid",Tbl_AppropInput[[#This Row],[Fund Detail Name]]))=TRUE,"99",Tbl_AppropInput[[#This Row],[Fund Group Code]]))</f>
        <v>02</v>
      </c>
      <c r="P1200" s="13">
        <f>VLOOKUP(Tbl_AppropInput[[#This Row],[Agency Code]],TblAgencies[],12,FALSE)</f>
        <v>402</v>
      </c>
    </row>
    <row r="1201" spans="1:16" ht="15.6">
      <c r="A1201" s="10" t="s">
        <v>1472</v>
      </c>
      <c r="B1201" s="11" t="s">
        <v>1473</v>
      </c>
      <c r="C1201" s="12">
        <v>402</v>
      </c>
      <c r="D1201" s="11" t="s">
        <v>1514</v>
      </c>
      <c r="E1201" s="12">
        <v>505</v>
      </c>
      <c r="F1201" s="11" t="s">
        <v>1516</v>
      </c>
      <c r="G1201" s="11" t="s">
        <v>1858</v>
      </c>
      <c r="H1201" s="10" t="s">
        <v>24</v>
      </c>
      <c r="I1201" s="11" t="s">
        <v>25</v>
      </c>
      <c r="J1201" s="12" t="s">
        <v>1521</v>
      </c>
      <c r="K1201" s="11" t="s">
        <v>2072</v>
      </c>
      <c r="L1201" s="13">
        <v>100000</v>
      </c>
      <c r="M1201" s="13">
        <v>100000</v>
      </c>
      <c r="N1201" s="13" t="str">
        <f>IF(Tbl_AppropInput[[#This Row],[Fund Detail Code]]="09119",Tbl_AppropInput[[#This Row],[Fund Group Name]],IF(ISNUMBER(SEARCH("covid",Tbl_AppropInput[[#This Row],[Fund Detail Name]]))=TRUE,"COVID Funds",Tbl_AppropInput[[#This Row],[Fund Group Name]]))</f>
        <v>Special</v>
      </c>
      <c r="O1201" s="13" t="str">
        <f>IF(Tbl_AppropInput[[#This Row],[Fund Detail Code]]="09119",Tbl_AppropInput[[#This Row],[Fund Group Code]],IF(ISNUMBER(SEARCH("covid",Tbl_AppropInput[[#This Row],[Fund Detail Name]]))=TRUE,"99",Tbl_AppropInput[[#This Row],[Fund Group Code]]))</f>
        <v>02</v>
      </c>
      <c r="P1201" s="13">
        <f>VLOOKUP(Tbl_AppropInput[[#This Row],[Agency Code]],TblAgencies[],12,FALSE)</f>
        <v>402</v>
      </c>
    </row>
    <row r="1202" spans="1:16" ht="15.6">
      <c r="A1202" s="10" t="s">
        <v>1472</v>
      </c>
      <c r="B1202" s="11" t="s">
        <v>1473</v>
      </c>
      <c r="C1202" s="12">
        <v>402</v>
      </c>
      <c r="D1202" s="11" t="s">
        <v>1514</v>
      </c>
      <c r="E1202" s="12">
        <v>505</v>
      </c>
      <c r="F1202" s="11" t="s">
        <v>1516</v>
      </c>
      <c r="G1202" s="11" t="s">
        <v>1858</v>
      </c>
      <c r="H1202" s="10" t="s">
        <v>24</v>
      </c>
      <c r="I1202" s="11" t="s">
        <v>25</v>
      </c>
      <c r="J1202" s="12" t="s">
        <v>1523</v>
      </c>
      <c r="K1202" s="11" t="s">
        <v>1524</v>
      </c>
      <c r="L1202" s="13">
        <v>858346</v>
      </c>
      <c r="M1202" s="13">
        <v>858346</v>
      </c>
      <c r="N1202" s="13" t="str">
        <f>IF(Tbl_AppropInput[[#This Row],[Fund Detail Code]]="09119",Tbl_AppropInput[[#This Row],[Fund Group Name]],IF(ISNUMBER(SEARCH("covid",Tbl_AppropInput[[#This Row],[Fund Detail Name]]))=TRUE,"COVID Funds",Tbl_AppropInput[[#This Row],[Fund Group Name]]))</f>
        <v>Special</v>
      </c>
      <c r="O1202" s="13" t="str">
        <f>IF(Tbl_AppropInput[[#This Row],[Fund Detail Code]]="09119",Tbl_AppropInput[[#This Row],[Fund Group Code]],IF(ISNUMBER(SEARCH("covid",Tbl_AppropInput[[#This Row],[Fund Detail Name]]))=TRUE,"99",Tbl_AppropInput[[#This Row],[Fund Group Code]]))</f>
        <v>02</v>
      </c>
      <c r="P1202" s="13">
        <f>VLOOKUP(Tbl_AppropInput[[#This Row],[Agency Code]],TblAgencies[],12,FALSE)</f>
        <v>402</v>
      </c>
    </row>
    <row r="1203" spans="1:16" ht="15.6">
      <c r="A1203" s="10" t="s">
        <v>1472</v>
      </c>
      <c r="B1203" s="11" t="s">
        <v>1473</v>
      </c>
      <c r="C1203" s="12">
        <v>402</v>
      </c>
      <c r="D1203" s="11" t="s">
        <v>1514</v>
      </c>
      <c r="E1203" s="12">
        <v>505</v>
      </c>
      <c r="F1203" s="11" t="s">
        <v>1516</v>
      </c>
      <c r="G1203" s="11" t="s">
        <v>1858</v>
      </c>
      <c r="H1203" s="10" t="s">
        <v>24</v>
      </c>
      <c r="I1203" s="11" t="s">
        <v>25</v>
      </c>
      <c r="J1203" s="12" t="s">
        <v>1525</v>
      </c>
      <c r="K1203" s="11" t="s">
        <v>2073</v>
      </c>
      <c r="L1203" s="13">
        <v>5777087</v>
      </c>
      <c r="M1203" s="13">
        <v>5777087</v>
      </c>
      <c r="N1203" s="13" t="str">
        <f>IF(Tbl_AppropInput[[#This Row],[Fund Detail Code]]="09119",Tbl_AppropInput[[#This Row],[Fund Group Name]],IF(ISNUMBER(SEARCH("covid",Tbl_AppropInput[[#This Row],[Fund Detail Name]]))=TRUE,"COVID Funds",Tbl_AppropInput[[#This Row],[Fund Group Name]]))</f>
        <v>Special</v>
      </c>
      <c r="O1203" s="13" t="str">
        <f>IF(Tbl_AppropInput[[#This Row],[Fund Detail Code]]="09119",Tbl_AppropInput[[#This Row],[Fund Group Code]],IF(ISNUMBER(SEARCH("covid",Tbl_AppropInput[[#This Row],[Fund Detail Name]]))=TRUE,"99",Tbl_AppropInput[[#This Row],[Fund Group Code]]))</f>
        <v>02</v>
      </c>
      <c r="P1203" s="13">
        <f>VLOOKUP(Tbl_AppropInput[[#This Row],[Agency Code]],TblAgencies[],12,FALSE)</f>
        <v>402</v>
      </c>
    </row>
    <row r="1204" spans="1:16" ht="15.6">
      <c r="A1204" s="10" t="s">
        <v>1472</v>
      </c>
      <c r="B1204" s="11" t="s">
        <v>1473</v>
      </c>
      <c r="C1204" s="12">
        <v>402</v>
      </c>
      <c r="D1204" s="11" t="s">
        <v>1514</v>
      </c>
      <c r="E1204" s="12">
        <v>505</v>
      </c>
      <c r="F1204" s="11" t="s">
        <v>1516</v>
      </c>
      <c r="G1204" s="11" t="s">
        <v>1858</v>
      </c>
      <c r="H1204" s="10" t="s">
        <v>24</v>
      </c>
      <c r="I1204" s="11" t="s">
        <v>25</v>
      </c>
      <c r="J1204" s="12" t="s">
        <v>108</v>
      </c>
      <c r="K1204" s="11" t="s">
        <v>1878</v>
      </c>
      <c r="L1204" s="13">
        <v>204286</v>
      </c>
      <c r="M1204" s="13">
        <v>204286</v>
      </c>
      <c r="N1204" s="13" t="str">
        <f>IF(Tbl_AppropInput[[#This Row],[Fund Detail Code]]="09119",Tbl_AppropInput[[#This Row],[Fund Group Name]],IF(ISNUMBER(SEARCH("covid",Tbl_AppropInput[[#This Row],[Fund Detail Name]]))=TRUE,"COVID Funds",Tbl_AppropInput[[#This Row],[Fund Group Name]]))</f>
        <v>Special</v>
      </c>
      <c r="O1204" s="13" t="str">
        <f>IF(Tbl_AppropInput[[#This Row],[Fund Detail Code]]="09119",Tbl_AppropInput[[#This Row],[Fund Group Code]],IF(ISNUMBER(SEARCH("covid",Tbl_AppropInput[[#This Row],[Fund Detail Name]]))=TRUE,"99",Tbl_AppropInput[[#This Row],[Fund Group Code]]))</f>
        <v>02</v>
      </c>
      <c r="P1204" s="13">
        <f>VLOOKUP(Tbl_AppropInput[[#This Row],[Agency Code]],TblAgencies[],12,FALSE)</f>
        <v>402</v>
      </c>
    </row>
    <row r="1205" spans="1:16" ht="15.6">
      <c r="A1205" s="10" t="s">
        <v>1472</v>
      </c>
      <c r="B1205" s="11" t="s">
        <v>1473</v>
      </c>
      <c r="C1205" s="12">
        <v>402</v>
      </c>
      <c r="D1205" s="11" t="s">
        <v>1514</v>
      </c>
      <c r="E1205" s="12">
        <v>505</v>
      </c>
      <c r="F1205" s="11" t="s">
        <v>1516</v>
      </c>
      <c r="G1205" s="11" t="s">
        <v>1858</v>
      </c>
      <c r="H1205" s="10" t="s">
        <v>24</v>
      </c>
      <c r="I1205" s="11" t="s">
        <v>25</v>
      </c>
      <c r="J1205" s="12" t="s">
        <v>2074</v>
      </c>
      <c r="K1205" s="11" t="s">
        <v>2075</v>
      </c>
      <c r="L1205" s="13">
        <v>0</v>
      </c>
      <c r="M1205" s="13">
        <v>0</v>
      </c>
      <c r="N1205" s="13" t="str">
        <f>IF(Tbl_AppropInput[[#This Row],[Fund Detail Code]]="09119",Tbl_AppropInput[[#This Row],[Fund Group Name]],IF(ISNUMBER(SEARCH("covid",Tbl_AppropInput[[#This Row],[Fund Detail Name]]))=TRUE,"COVID Funds",Tbl_AppropInput[[#This Row],[Fund Group Name]]))</f>
        <v>Special</v>
      </c>
      <c r="O1205" s="13" t="str">
        <f>IF(Tbl_AppropInput[[#This Row],[Fund Detail Code]]="09119",Tbl_AppropInput[[#This Row],[Fund Group Code]],IF(ISNUMBER(SEARCH("covid",Tbl_AppropInput[[#This Row],[Fund Detail Name]]))=TRUE,"99",Tbl_AppropInput[[#This Row],[Fund Group Code]]))</f>
        <v>02</v>
      </c>
      <c r="P1205" s="13">
        <f>VLOOKUP(Tbl_AppropInput[[#This Row],[Agency Code]],TblAgencies[],12,FALSE)</f>
        <v>402</v>
      </c>
    </row>
    <row r="1206" spans="1:16" ht="15.6">
      <c r="A1206" s="10" t="s">
        <v>1472</v>
      </c>
      <c r="B1206" s="11" t="s">
        <v>1473</v>
      </c>
      <c r="C1206" s="12">
        <v>402</v>
      </c>
      <c r="D1206" s="11" t="s">
        <v>1514</v>
      </c>
      <c r="E1206" s="12">
        <v>505</v>
      </c>
      <c r="F1206" s="11" t="s">
        <v>1516</v>
      </c>
      <c r="G1206" s="11" t="s">
        <v>1858</v>
      </c>
      <c r="H1206" s="10" t="s">
        <v>58</v>
      </c>
      <c r="I1206" s="11" t="s">
        <v>59</v>
      </c>
      <c r="J1206" s="12" t="s">
        <v>89</v>
      </c>
      <c r="K1206" s="11" t="s">
        <v>90</v>
      </c>
      <c r="L1206" s="13">
        <v>313768</v>
      </c>
      <c r="M1206" s="13">
        <v>313768</v>
      </c>
      <c r="N1206" s="13" t="str">
        <f>IF(Tbl_AppropInput[[#This Row],[Fund Detail Code]]="09119",Tbl_AppropInput[[#This Row],[Fund Group Name]],IF(ISNUMBER(SEARCH("covid",Tbl_AppropInput[[#This Row],[Fund Detail Name]]))=TRUE,"COVID Funds",Tbl_AppropInput[[#This Row],[Fund Group Name]]))</f>
        <v>Commonwealth Transportation</v>
      </c>
      <c r="O1206" s="13" t="str">
        <f>IF(Tbl_AppropInput[[#This Row],[Fund Detail Code]]="09119",Tbl_AppropInput[[#This Row],[Fund Group Code]],IF(ISNUMBER(SEARCH("covid",Tbl_AppropInput[[#This Row],[Fund Detail Name]]))=TRUE,"99",Tbl_AppropInput[[#This Row],[Fund Group Code]]))</f>
        <v>04</v>
      </c>
      <c r="P1206" s="13">
        <f>VLOOKUP(Tbl_AppropInput[[#This Row],[Agency Code]],TblAgencies[],12,FALSE)</f>
        <v>402</v>
      </c>
    </row>
    <row r="1207" spans="1:16" ht="15.6">
      <c r="A1207" s="10" t="s">
        <v>1472</v>
      </c>
      <c r="B1207" s="11" t="s">
        <v>1473</v>
      </c>
      <c r="C1207" s="12">
        <v>402</v>
      </c>
      <c r="D1207" s="11" t="s">
        <v>1514</v>
      </c>
      <c r="E1207" s="12">
        <v>505</v>
      </c>
      <c r="F1207" s="11" t="s">
        <v>1516</v>
      </c>
      <c r="G1207" s="11" t="s">
        <v>1858</v>
      </c>
      <c r="H1207" s="10" t="s">
        <v>40</v>
      </c>
      <c r="I1207" s="11" t="s">
        <v>41</v>
      </c>
      <c r="J1207" s="12" t="s">
        <v>1529</v>
      </c>
      <c r="K1207" s="11" t="s">
        <v>2076</v>
      </c>
      <c r="L1207" s="13">
        <v>69499</v>
      </c>
      <c r="M1207" s="13">
        <v>69499</v>
      </c>
      <c r="N1207" s="13" t="str">
        <f>IF(Tbl_AppropInput[[#This Row],[Fund Detail Code]]="09119",Tbl_AppropInput[[#This Row],[Fund Group Name]],IF(ISNUMBER(SEARCH("covid",Tbl_AppropInput[[#This Row],[Fund Detail Name]]))=TRUE,"COVID Funds",Tbl_AppropInput[[#This Row],[Fund Group Name]]))</f>
        <v>Dedicated Special Revenue</v>
      </c>
      <c r="O1207" s="13" t="str">
        <f>IF(Tbl_AppropInput[[#This Row],[Fund Detail Code]]="09119",Tbl_AppropInput[[#This Row],[Fund Group Code]],IF(ISNUMBER(SEARCH("covid",Tbl_AppropInput[[#This Row],[Fund Detail Name]]))=TRUE,"99",Tbl_AppropInput[[#This Row],[Fund Group Code]]))</f>
        <v>09</v>
      </c>
      <c r="P1207" s="13">
        <f>VLOOKUP(Tbl_AppropInput[[#This Row],[Agency Code]],TblAgencies[],12,FALSE)</f>
        <v>402</v>
      </c>
    </row>
    <row r="1208" spans="1:16" ht="15.6">
      <c r="A1208" s="10" t="s">
        <v>1472</v>
      </c>
      <c r="B1208" s="11" t="s">
        <v>1473</v>
      </c>
      <c r="C1208" s="12">
        <v>402</v>
      </c>
      <c r="D1208" s="11" t="s">
        <v>1514</v>
      </c>
      <c r="E1208" s="12">
        <v>505</v>
      </c>
      <c r="F1208" s="11" t="s">
        <v>1516</v>
      </c>
      <c r="G1208" s="11" t="s">
        <v>1858</v>
      </c>
      <c r="H1208" s="10" t="s">
        <v>40</v>
      </c>
      <c r="I1208" s="11" t="s">
        <v>41</v>
      </c>
      <c r="J1208" s="12" t="s">
        <v>1531</v>
      </c>
      <c r="K1208" s="11" t="s">
        <v>2077</v>
      </c>
      <c r="L1208" s="13">
        <v>571014</v>
      </c>
      <c r="M1208" s="13">
        <v>571014</v>
      </c>
      <c r="N1208" s="13" t="str">
        <f>IF(Tbl_AppropInput[[#This Row],[Fund Detail Code]]="09119",Tbl_AppropInput[[#This Row],[Fund Group Name]],IF(ISNUMBER(SEARCH("covid",Tbl_AppropInput[[#This Row],[Fund Detail Name]]))=TRUE,"COVID Funds",Tbl_AppropInput[[#This Row],[Fund Group Name]]))</f>
        <v>Dedicated Special Revenue</v>
      </c>
      <c r="O1208" s="13" t="str">
        <f>IF(Tbl_AppropInput[[#This Row],[Fund Detail Code]]="09119",Tbl_AppropInput[[#This Row],[Fund Group Code]],IF(ISNUMBER(SEARCH("covid",Tbl_AppropInput[[#This Row],[Fund Detail Name]]))=TRUE,"99",Tbl_AppropInput[[#This Row],[Fund Group Code]]))</f>
        <v>09</v>
      </c>
      <c r="P1208" s="13">
        <f>VLOOKUP(Tbl_AppropInput[[#This Row],[Agency Code]],TblAgencies[],12,FALSE)</f>
        <v>402</v>
      </c>
    </row>
    <row r="1209" spans="1:16" ht="15.6">
      <c r="A1209" s="10" t="s">
        <v>1472</v>
      </c>
      <c r="B1209" s="11" t="s">
        <v>1473</v>
      </c>
      <c r="C1209" s="12">
        <v>402</v>
      </c>
      <c r="D1209" s="11" t="s">
        <v>1514</v>
      </c>
      <c r="E1209" s="12">
        <v>505</v>
      </c>
      <c r="F1209" s="11" t="s">
        <v>1516</v>
      </c>
      <c r="G1209" s="11" t="s">
        <v>1858</v>
      </c>
      <c r="H1209" s="10" t="s">
        <v>40</v>
      </c>
      <c r="I1209" s="11" t="s">
        <v>41</v>
      </c>
      <c r="J1209" s="12" t="s">
        <v>2078</v>
      </c>
      <c r="K1209" s="11" t="s">
        <v>2079</v>
      </c>
      <c r="L1209" s="13">
        <v>10000</v>
      </c>
      <c r="M1209" s="13">
        <v>10000</v>
      </c>
      <c r="N1209" s="13" t="str">
        <f>IF(Tbl_AppropInput[[#This Row],[Fund Detail Code]]="09119",Tbl_AppropInput[[#This Row],[Fund Group Name]],IF(ISNUMBER(SEARCH("covid",Tbl_AppropInput[[#This Row],[Fund Detail Name]]))=TRUE,"COVID Funds",Tbl_AppropInput[[#This Row],[Fund Group Name]]))</f>
        <v>Dedicated Special Revenue</v>
      </c>
      <c r="O1209" s="13" t="str">
        <f>IF(Tbl_AppropInput[[#This Row],[Fund Detail Code]]="09119",Tbl_AppropInput[[#This Row],[Fund Group Code]],IF(ISNUMBER(SEARCH("covid",Tbl_AppropInput[[#This Row],[Fund Detail Name]]))=TRUE,"99",Tbl_AppropInput[[#This Row],[Fund Group Code]]))</f>
        <v>09</v>
      </c>
      <c r="P1209" s="13">
        <f>VLOOKUP(Tbl_AppropInput[[#This Row],[Agency Code]],TblAgencies[],12,FALSE)</f>
        <v>402</v>
      </c>
    </row>
    <row r="1210" spans="1:16" ht="15.6">
      <c r="A1210" s="10" t="s">
        <v>1472</v>
      </c>
      <c r="B1210" s="11" t="s">
        <v>1473</v>
      </c>
      <c r="C1210" s="12">
        <v>402</v>
      </c>
      <c r="D1210" s="11" t="s">
        <v>1514</v>
      </c>
      <c r="E1210" s="12">
        <v>505</v>
      </c>
      <c r="F1210" s="11" t="s">
        <v>1516</v>
      </c>
      <c r="G1210" s="11" t="s">
        <v>1858</v>
      </c>
      <c r="H1210" s="10" t="s">
        <v>30</v>
      </c>
      <c r="I1210" s="11" t="s">
        <v>31</v>
      </c>
      <c r="J1210" s="12" t="s">
        <v>32</v>
      </c>
      <c r="K1210" s="11" t="s">
        <v>31</v>
      </c>
      <c r="L1210" s="13">
        <v>3307894</v>
      </c>
      <c r="M1210" s="13">
        <v>3307894</v>
      </c>
      <c r="N1210" s="13" t="str">
        <f>IF(Tbl_AppropInput[[#This Row],[Fund Detail Code]]="09119",Tbl_AppropInput[[#This Row],[Fund Group Name]],IF(ISNUMBER(SEARCH("covid",Tbl_AppropInput[[#This Row],[Fund Detail Name]]))=TRUE,"COVID Funds",Tbl_AppropInput[[#This Row],[Fund Group Name]]))</f>
        <v>Federal Trust</v>
      </c>
      <c r="O1210" s="13" t="str">
        <f>IF(Tbl_AppropInput[[#This Row],[Fund Detail Code]]="09119",Tbl_AppropInput[[#This Row],[Fund Group Code]],IF(ISNUMBER(SEARCH("covid",Tbl_AppropInput[[#This Row],[Fund Detail Name]]))=TRUE,"99",Tbl_AppropInput[[#This Row],[Fund Group Code]]))</f>
        <v>10</v>
      </c>
      <c r="P1210" s="13">
        <f>VLOOKUP(Tbl_AppropInput[[#This Row],[Agency Code]],TblAgencies[],12,FALSE)</f>
        <v>402</v>
      </c>
    </row>
    <row r="1211" spans="1:16" ht="15.6">
      <c r="A1211" s="10" t="s">
        <v>1472</v>
      </c>
      <c r="B1211" s="11" t="s">
        <v>1473</v>
      </c>
      <c r="C1211" s="12">
        <v>402</v>
      </c>
      <c r="D1211" s="11" t="s">
        <v>1514</v>
      </c>
      <c r="E1211" s="12">
        <v>510</v>
      </c>
      <c r="F1211" s="11" t="s">
        <v>1534</v>
      </c>
      <c r="G1211" s="11" t="s">
        <v>1859</v>
      </c>
      <c r="H1211" s="10" t="s">
        <v>20</v>
      </c>
      <c r="I1211" s="11" t="s">
        <v>21</v>
      </c>
      <c r="J1211" s="12" t="s">
        <v>22</v>
      </c>
      <c r="K1211" s="11" t="s">
        <v>23</v>
      </c>
      <c r="L1211" s="13">
        <v>6544995</v>
      </c>
      <c r="M1211" s="13">
        <v>2044995</v>
      </c>
      <c r="N1211" s="13" t="str">
        <f>IF(Tbl_AppropInput[[#This Row],[Fund Detail Code]]="09119",Tbl_AppropInput[[#This Row],[Fund Group Name]],IF(ISNUMBER(SEARCH("covid",Tbl_AppropInput[[#This Row],[Fund Detail Name]]))=TRUE,"COVID Funds",Tbl_AppropInput[[#This Row],[Fund Group Name]]))</f>
        <v>General</v>
      </c>
      <c r="O1211" s="13" t="str">
        <f>IF(Tbl_AppropInput[[#This Row],[Fund Detail Code]]="09119",Tbl_AppropInput[[#This Row],[Fund Group Code]],IF(ISNUMBER(SEARCH("covid",Tbl_AppropInput[[#This Row],[Fund Detail Name]]))=TRUE,"99",Tbl_AppropInput[[#This Row],[Fund Group Code]]))</f>
        <v>01</v>
      </c>
      <c r="P1211" s="13">
        <f>VLOOKUP(Tbl_AppropInput[[#This Row],[Agency Code]],TblAgencies[],12,FALSE)</f>
        <v>402</v>
      </c>
    </row>
    <row r="1212" spans="1:16" ht="15.6">
      <c r="A1212" s="10" t="s">
        <v>1472</v>
      </c>
      <c r="B1212" s="11" t="s">
        <v>1473</v>
      </c>
      <c r="C1212" s="12">
        <v>402</v>
      </c>
      <c r="D1212" s="11" t="s">
        <v>1514</v>
      </c>
      <c r="E1212" s="12">
        <v>510</v>
      </c>
      <c r="F1212" s="11" t="s">
        <v>1534</v>
      </c>
      <c r="G1212" s="11" t="s">
        <v>1858</v>
      </c>
      <c r="H1212" s="10" t="s">
        <v>40</v>
      </c>
      <c r="I1212" s="11" t="s">
        <v>41</v>
      </c>
      <c r="J1212" s="12" t="s">
        <v>1529</v>
      </c>
      <c r="K1212" s="11" t="s">
        <v>2076</v>
      </c>
      <c r="L1212" s="13">
        <v>169873</v>
      </c>
      <c r="M1212" s="13">
        <v>169873</v>
      </c>
      <c r="N1212" s="13" t="str">
        <f>IF(Tbl_AppropInput[[#This Row],[Fund Detail Code]]="09119",Tbl_AppropInput[[#This Row],[Fund Group Name]],IF(ISNUMBER(SEARCH("covid",Tbl_AppropInput[[#This Row],[Fund Detail Name]]))=TRUE,"COVID Funds",Tbl_AppropInput[[#This Row],[Fund Group Name]]))</f>
        <v>Dedicated Special Revenue</v>
      </c>
      <c r="O1212" s="13" t="str">
        <f>IF(Tbl_AppropInput[[#This Row],[Fund Detail Code]]="09119",Tbl_AppropInput[[#This Row],[Fund Group Code]],IF(ISNUMBER(SEARCH("covid",Tbl_AppropInput[[#This Row],[Fund Detail Name]]))=TRUE,"99",Tbl_AppropInput[[#This Row],[Fund Group Code]]))</f>
        <v>09</v>
      </c>
      <c r="P1212" s="13">
        <f>VLOOKUP(Tbl_AppropInput[[#This Row],[Agency Code]],TblAgencies[],12,FALSE)</f>
        <v>402</v>
      </c>
    </row>
    <row r="1213" spans="1:16" ht="15.6">
      <c r="A1213" s="10" t="s">
        <v>1472</v>
      </c>
      <c r="B1213" s="11" t="s">
        <v>1473</v>
      </c>
      <c r="C1213" s="12">
        <v>402</v>
      </c>
      <c r="D1213" s="11" t="s">
        <v>1514</v>
      </c>
      <c r="E1213" s="12">
        <v>510</v>
      </c>
      <c r="F1213" s="11" t="s">
        <v>1534</v>
      </c>
      <c r="G1213" s="11" t="s">
        <v>1858</v>
      </c>
      <c r="H1213" s="10" t="s">
        <v>40</v>
      </c>
      <c r="I1213" s="11" t="s">
        <v>41</v>
      </c>
      <c r="J1213" s="12" t="s">
        <v>1531</v>
      </c>
      <c r="K1213" s="11" t="s">
        <v>2077</v>
      </c>
      <c r="L1213" s="13">
        <v>804171</v>
      </c>
      <c r="M1213" s="13">
        <v>804171</v>
      </c>
      <c r="N1213" s="13" t="str">
        <f>IF(Tbl_AppropInput[[#This Row],[Fund Detail Code]]="09119",Tbl_AppropInput[[#This Row],[Fund Group Name]],IF(ISNUMBER(SEARCH("covid",Tbl_AppropInput[[#This Row],[Fund Detail Name]]))=TRUE,"COVID Funds",Tbl_AppropInput[[#This Row],[Fund Group Name]]))</f>
        <v>Dedicated Special Revenue</v>
      </c>
      <c r="O1213" s="13" t="str">
        <f>IF(Tbl_AppropInput[[#This Row],[Fund Detail Code]]="09119",Tbl_AppropInput[[#This Row],[Fund Group Code]],IF(ISNUMBER(SEARCH("covid",Tbl_AppropInput[[#This Row],[Fund Detail Name]]))=TRUE,"99",Tbl_AppropInput[[#This Row],[Fund Group Code]]))</f>
        <v>09</v>
      </c>
      <c r="P1213" s="13">
        <f>VLOOKUP(Tbl_AppropInput[[#This Row],[Agency Code]],TblAgencies[],12,FALSE)</f>
        <v>402</v>
      </c>
    </row>
    <row r="1214" spans="1:16" ht="15.6">
      <c r="A1214" s="10" t="s">
        <v>1472</v>
      </c>
      <c r="B1214" s="11" t="s">
        <v>1473</v>
      </c>
      <c r="C1214" s="12">
        <v>402</v>
      </c>
      <c r="D1214" s="11" t="s">
        <v>1514</v>
      </c>
      <c r="E1214" s="12">
        <v>510</v>
      </c>
      <c r="F1214" s="11" t="s">
        <v>1534</v>
      </c>
      <c r="G1214" s="11" t="s">
        <v>1858</v>
      </c>
      <c r="H1214" s="10" t="s">
        <v>30</v>
      </c>
      <c r="I1214" s="11" t="s">
        <v>31</v>
      </c>
      <c r="J1214" s="12" t="s">
        <v>32</v>
      </c>
      <c r="K1214" s="11" t="s">
        <v>31</v>
      </c>
      <c r="L1214" s="13">
        <v>182000</v>
      </c>
      <c r="M1214" s="13">
        <v>182000</v>
      </c>
      <c r="N1214" s="13" t="str">
        <f>IF(Tbl_AppropInput[[#This Row],[Fund Detail Code]]="09119",Tbl_AppropInput[[#This Row],[Fund Group Name]],IF(ISNUMBER(SEARCH("covid",Tbl_AppropInput[[#This Row],[Fund Detail Name]]))=TRUE,"COVID Funds",Tbl_AppropInput[[#This Row],[Fund Group Name]]))</f>
        <v>Federal Trust</v>
      </c>
      <c r="O1214" s="13" t="str">
        <f>IF(Tbl_AppropInput[[#This Row],[Fund Detail Code]]="09119",Tbl_AppropInput[[#This Row],[Fund Group Code]],IF(ISNUMBER(SEARCH("covid",Tbl_AppropInput[[#This Row],[Fund Detail Name]]))=TRUE,"99",Tbl_AppropInput[[#This Row],[Fund Group Code]]))</f>
        <v>10</v>
      </c>
      <c r="P1214" s="13">
        <f>VLOOKUP(Tbl_AppropInput[[#This Row],[Agency Code]],TblAgencies[],12,FALSE)</f>
        <v>402</v>
      </c>
    </row>
    <row r="1215" spans="1:16" ht="15.6">
      <c r="A1215" s="10" t="s">
        <v>1472</v>
      </c>
      <c r="B1215" s="11" t="s">
        <v>1473</v>
      </c>
      <c r="C1215" s="12">
        <v>402</v>
      </c>
      <c r="D1215" s="11" t="s">
        <v>1514</v>
      </c>
      <c r="E1215" s="12">
        <v>536</v>
      </c>
      <c r="F1215" s="11" t="s">
        <v>1536</v>
      </c>
      <c r="G1215" s="11" t="s">
        <v>1858</v>
      </c>
      <c r="H1215" s="10" t="s">
        <v>24</v>
      </c>
      <c r="I1215" s="11" t="s">
        <v>25</v>
      </c>
      <c r="J1215" s="12" t="s">
        <v>1525</v>
      </c>
      <c r="K1215" s="11" t="s">
        <v>2073</v>
      </c>
      <c r="L1215" s="13">
        <v>220000</v>
      </c>
      <c r="M1215" s="13">
        <v>220000</v>
      </c>
      <c r="N1215" s="13" t="str">
        <f>IF(Tbl_AppropInput[[#This Row],[Fund Detail Code]]="09119",Tbl_AppropInput[[#This Row],[Fund Group Name]],IF(ISNUMBER(SEARCH("covid",Tbl_AppropInput[[#This Row],[Fund Detail Name]]))=TRUE,"COVID Funds",Tbl_AppropInput[[#This Row],[Fund Group Name]]))</f>
        <v>Special</v>
      </c>
      <c r="O1215" s="13" t="str">
        <f>IF(Tbl_AppropInput[[#This Row],[Fund Detail Code]]="09119",Tbl_AppropInput[[#This Row],[Fund Group Code]],IF(ISNUMBER(SEARCH("covid",Tbl_AppropInput[[#This Row],[Fund Detail Name]]))=TRUE,"99",Tbl_AppropInput[[#This Row],[Fund Group Code]]))</f>
        <v>02</v>
      </c>
      <c r="P1215" s="13">
        <f>VLOOKUP(Tbl_AppropInput[[#This Row],[Agency Code]],TblAgencies[],12,FALSE)</f>
        <v>402</v>
      </c>
    </row>
    <row r="1216" spans="1:16" ht="15.6">
      <c r="A1216" s="10" t="s">
        <v>1472</v>
      </c>
      <c r="B1216" s="11" t="s">
        <v>1473</v>
      </c>
      <c r="C1216" s="12">
        <v>402</v>
      </c>
      <c r="D1216" s="11" t="s">
        <v>1514</v>
      </c>
      <c r="E1216" s="12">
        <v>599</v>
      </c>
      <c r="F1216" s="11" t="s">
        <v>52</v>
      </c>
      <c r="G1216" s="11" t="s">
        <v>1859</v>
      </c>
      <c r="H1216" s="10" t="s">
        <v>20</v>
      </c>
      <c r="I1216" s="11" t="s">
        <v>21</v>
      </c>
      <c r="J1216" s="12" t="s">
        <v>22</v>
      </c>
      <c r="K1216" s="11" t="s">
        <v>23</v>
      </c>
      <c r="L1216" s="13">
        <v>2802611</v>
      </c>
      <c r="M1216" s="13">
        <v>2802461</v>
      </c>
      <c r="N1216" s="13" t="str">
        <f>IF(Tbl_AppropInput[[#This Row],[Fund Detail Code]]="09119",Tbl_AppropInput[[#This Row],[Fund Group Name]],IF(ISNUMBER(SEARCH("covid",Tbl_AppropInput[[#This Row],[Fund Detail Name]]))=TRUE,"COVID Funds",Tbl_AppropInput[[#This Row],[Fund Group Name]]))</f>
        <v>General</v>
      </c>
      <c r="O1216" s="13" t="str">
        <f>IF(Tbl_AppropInput[[#This Row],[Fund Detail Code]]="09119",Tbl_AppropInput[[#This Row],[Fund Group Code]],IF(ISNUMBER(SEARCH("covid",Tbl_AppropInput[[#This Row],[Fund Detail Name]]))=TRUE,"99",Tbl_AppropInput[[#This Row],[Fund Group Code]]))</f>
        <v>01</v>
      </c>
      <c r="P1216" s="13">
        <f>VLOOKUP(Tbl_AppropInput[[#This Row],[Agency Code]],TblAgencies[],12,FALSE)</f>
        <v>402</v>
      </c>
    </row>
    <row r="1217" spans="1:16" ht="15.6">
      <c r="A1217" s="10" t="s">
        <v>1472</v>
      </c>
      <c r="B1217" s="11" t="s">
        <v>1473</v>
      </c>
      <c r="C1217" s="12">
        <v>402</v>
      </c>
      <c r="D1217" s="11" t="s">
        <v>1514</v>
      </c>
      <c r="E1217" s="12">
        <v>599</v>
      </c>
      <c r="F1217" s="11" t="s">
        <v>52</v>
      </c>
      <c r="G1217" s="11" t="s">
        <v>1858</v>
      </c>
      <c r="H1217" s="10" t="s">
        <v>24</v>
      </c>
      <c r="I1217" s="11" t="s">
        <v>25</v>
      </c>
      <c r="J1217" s="12" t="s">
        <v>1523</v>
      </c>
      <c r="K1217" s="11" t="s">
        <v>1524</v>
      </c>
      <c r="L1217" s="13">
        <v>85000</v>
      </c>
      <c r="M1217" s="13">
        <v>85000</v>
      </c>
      <c r="N1217" s="13" t="str">
        <f>IF(Tbl_AppropInput[[#This Row],[Fund Detail Code]]="09119",Tbl_AppropInput[[#This Row],[Fund Group Name]],IF(ISNUMBER(SEARCH("covid",Tbl_AppropInput[[#This Row],[Fund Detail Name]]))=TRUE,"COVID Funds",Tbl_AppropInput[[#This Row],[Fund Group Name]]))</f>
        <v>Special</v>
      </c>
      <c r="O1217" s="13" t="str">
        <f>IF(Tbl_AppropInput[[#This Row],[Fund Detail Code]]="09119",Tbl_AppropInput[[#This Row],[Fund Group Code]],IF(ISNUMBER(SEARCH("covid",Tbl_AppropInput[[#This Row],[Fund Detail Name]]))=TRUE,"99",Tbl_AppropInput[[#This Row],[Fund Group Code]]))</f>
        <v>02</v>
      </c>
      <c r="P1217" s="13">
        <f>VLOOKUP(Tbl_AppropInput[[#This Row],[Agency Code]],TblAgencies[],12,FALSE)</f>
        <v>402</v>
      </c>
    </row>
    <row r="1218" spans="1:16" ht="15.6">
      <c r="A1218" s="10" t="s">
        <v>1472</v>
      </c>
      <c r="B1218" s="11" t="s">
        <v>1473</v>
      </c>
      <c r="C1218" s="12">
        <v>402</v>
      </c>
      <c r="D1218" s="11" t="s">
        <v>1514</v>
      </c>
      <c r="E1218" s="12">
        <v>599</v>
      </c>
      <c r="F1218" s="11" t="s">
        <v>52</v>
      </c>
      <c r="G1218" s="11" t="s">
        <v>1858</v>
      </c>
      <c r="H1218" s="10" t="s">
        <v>24</v>
      </c>
      <c r="I1218" s="11" t="s">
        <v>25</v>
      </c>
      <c r="J1218" s="12" t="s">
        <v>1525</v>
      </c>
      <c r="K1218" s="11" t="s">
        <v>2073</v>
      </c>
      <c r="L1218" s="13">
        <v>32849</v>
      </c>
      <c r="M1218" s="13">
        <v>32849</v>
      </c>
      <c r="N1218" s="13" t="str">
        <f>IF(Tbl_AppropInput[[#This Row],[Fund Detail Code]]="09119",Tbl_AppropInput[[#This Row],[Fund Group Name]],IF(ISNUMBER(SEARCH("covid",Tbl_AppropInput[[#This Row],[Fund Detail Name]]))=TRUE,"COVID Funds",Tbl_AppropInput[[#This Row],[Fund Group Name]]))</f>
        <v>Special</v>
      </c>
      <c r="O1218" s="13" t="str">
        <f>IF(Tbl_AppropInput[[#This Row],[Fund Detail Code]]="09119",Tbl_AppropInput[[#This Row],[Fund Group Code]],IF(ISNUMBER(SEARCH("covid",Tbl_AppropInput[[#This Row],[Fund Detail Name]]))=TRUE,"99",Tbl_AppropInput[[#This Row],[Fund Group Code]]))</f>
        <v>02</v>
      </c>
      <c r="P1218" s="13">
        <f>VLOOKUP(Tbl_AppropInput[[#This Row],[Agency Code]],TblAgencies[],12,FALSE)</f>
        <v>402</v>
      </c>
    </row>
    <row r="1219" spans="1:16" ht="15.6">
      <c r="A1219" s="10" t="s">
        <v>2080</v>
      </c>
      <c r="B1219" s="11" t="s">
        <v>696</v>
      </c>
      <c r="C1219" s="12">
        <v>187</v>
      </c>
      <c r="D1219" s="11" t="s">
        <v>805</v>
      </c>
      <c r="E1219" s="12" t="s">
        <v>212</v>
      </c>
      <c r="F1219" s="11" t="s">
        <v>212</v>
      </c>
      <c r="G1219" s="11" t="s">
        <v>1858</v>
      </c>
      <c r="H1219" s="10" t="s">
        <v>212</v>
      </c>
      <c r="I1219" s="11" t="s">
        <v>212</v>
      </c>
      <c r="J1219" s="12" t="s">
        <v>212</v>
      </c>
      <c r="K1219" s="11" t="s">
        <v>212</v>
      </c>
      <c r="L1219" s="13">
        <v>0</v>
      </c>
      <c r="M1219" s="13">
        <v>0</v>
      </c>
      <c r="N1219" s="13" t="str">
        <f>IF(Tbl_AppropInput[[#This Row],[Fund Detail Code]]="09119",Tbl_AppropInput[[#This Row],[Fund Group Name]],IF(ISNUMBER(SEARCH("covid",Tbl_AppropInput[[#This Row],[Fund Detail Name]]))=TRUE,"COVID Funds",Tbl_AppropInput[[#This Row],[Fund Group Name]]))</f>
        <v/>
      </c>
      <c r="O1219" s="13" t="str">
        <f>IF(Tbl_AppropInput[[#This Row],[Fund Detail Code]]="09119",Tbl_AppropInput[[#This Row],[Fund Group Code]],IF(ISNUMBER(SEARCH("covid",Tbl_AppropInput[[#This Row],[Fund Detail Name]]))=TRUE,"99",Tbl_AppropInput[[#This Row],[Fund Group Code]]))</f>
        <v/>
      </c>
      <c r="P1219" s="13">
        <f>VLOOKUP(Tbl_AppropInput[[#This Row],[Agency Code]],TblAgencies[],12,FALSE)</f>
        <v>187</v>
      </c>
    </row>
    <row r="1220" spans="1:16" ht="15.6">
      <c r="A1220" s="10" t="s">
        <v>2080</v>
      </c>
      <c r="B1220" s="11" t="s">
        <v>696</v>
      </c>
      <c r="C1220" s="12">
        <v>187</v>
      </c>
      <c r="D1220" s="11" t="s">
        <v>805</v>
      </c>
      <c r="E1220" s="12">
        <v>722</v>
      </c>
      <c r="F1220" s="11" t="s">
        <v>807</v>
      </c>
      <c r="G1220" s="11" t="s">
        <v>1858</v>
      </c>
      <c r="H1220" s="10" t="s">
        <v>30</v>
      </c>
      <c r="I1220" s="11" t="s">
        <v>31</v>
      </c>
      <c r="J1220" s="12" t="s">
        <v>32</v>
      </c>
      <c r="K1220" s="11" t="s">
        <v>31</v>
      </c>
      <c r="L1220" s="13">
        <v>601083</v>
      </c>
      <c r="M1220" s="13">
        <v>601083</v>
      </c>
      <c r="N1220" s="13" t="str">
        <f>IF(Tbl_AppropInput[[#This Row],[Fund Detail Code]]="09119",Tbl_AppropInput[[#This Row],[Fund Group Name]],IF(ISNUMBER(SEARCH("covid",Tbl_AppropInput[[#This Row],[Fund Detail Name]]))=TRUE,"COVID Funds",Tbl_AppropInput[[#This Row],[Fund Group Name]]))</f>
        <v>Federal Trust</v>
      </c>
      <c r="O1220" s="13" t="str">
        <f>IF(Tbl_AppropInput[[#This Row],[Fund Detail Code]]="09119",Tbl_AppropInput[[#This Row],[Fund Group Code]],IF(ISNUMBER(SEARCH("covid",Tbl_AppropInput[[#This Row],[Fund Detail Name]]))=TRUE,"99",Tbl_AppropInput[[#This Row],[Fund Group Code]]))</f>
        <v>10</v>
      </c>
      <c r="P1220" s="13">
        <f>VLOOKUP(Tbl_AppropInput[[#This Row],[Agency Code]],TblAgencies[],12,FALSE)</f>
        <v>187</v>
      </c>
    </row>
    <row r="1221" spans="1:16" ht="15.6">
      <c r="A1221" s="10" t="s">
        <v>2080</v>
      </c>
      <c r="B1221" s="11" t="s">
        <v>696</v>
      </c>
      <c r="C1221" s="12">
        <v>187</v>
      </c>
      <c r="D1221" s="11" t="s">
        <v>805</v>
      </c>
      <c r="E1221" s="12">
        <v>799</v>
      </c>
      <c r="F1221" s="11" t="s">
        <v>52</v>
      </c>
      <c r="G1221" s="11" t="s">
        <v>1859</v>
      </c>
      <c r="H1221" s="10" t="s">
        <v>20</v>
      </c>
      <c r="I1221" s="11" t="s">
        <v>21</v>
      </c>
      <c r="J1221" s="12" t="s">
        <v>22</v>
      </c>
      <c r="K1221" s="11" t="s">
        <v>23</v>
      </c>
      <c r="L1221" s="13">
        <v>1223977</v>
      </c>
      <c r="M1221" s="13">
        <v>1223977</v>
      </c>
      <c r="N1221" s="13" t="str">
        <f>IF(Tbl_AppropInput[[#This Row],[Fund Detail Code]]="09119",Tbl_AppropInput[[#This Row],[Fund Group Name]],IF(ISNUMBER(SEARCH("covid",Tbl_AppropInput[[#This Row],[Fund Detail Name]]))=TRUE,"COVID Funds",Tbl_AppropInput[[#This Row],[Fund Group Name]]))</f>
        <v>General</v>
      </c>
      <c r="O1221" s="13" t="str">
        <f>IF(Tbl_AppropInput[[#This Row],[Fund Detail Code]]="09119",Tbl_AppropInput[[#This Row],[Fund Group Code]],IF(ISNUMBER(SEARCH("covid",Tbl_AppropInput[[#This Row],[Fund Detail Name]]))=TRUE,"99",Tbl_AppropInput[[#This Row],[Fund Group Code]]))</f>
        <v>01</v>
      </c>
      <c r="P1221" s="13">
        <f>VLOOKUP(Tbl_AppropInput[[#This Row],[Agency Code]],TblAgencies[],12,FALSE)</f>
        <v>187</v>
      </c>
    </row>
    <row r="1222" spans="1:16" ht="15.6">
      <c r="A1222" s="10" t="s">
        <v>2080</v>
      </c>
      <c r="B1222" s="11" t="s">
        <v>696</v>
      </c>
      <c r="C1222" s="12">
        <v>957</v>
      </c>
      <c r="D1222" s="11" t="s">
        <v>879</v>
      </c>
      <c r="E1222" s="12">
        <v>326</v>
      </c>
      <c r="F1222" s="11" t="s">
        <v>881</v>
      </c>
      <c r="G1222" s="11" t="s">
        <v>1859</v>
      </c>
      <c r="H1222" s="10" t="s">
        <v>20</v>
      </c>
      <c r="I1222" s="11" t="s">
        <v>21</v>
      </c>
      <c r="J1222" s="12" t="s">
        <v>22</v>
      </c>
      <c r="K1222" s="11" t="s">
        <v>23</v>
      </c>
      <c r="L1222" s="13">
        <v>751036</v>
      </c>
      <c r="M1222" s="13">
        <v>751036</v>
      </c>
      <c r="N1222" s="13" t="str">
        <f>IF(Tbl_AppropInput[[#This Row],[Fund Detail Code]]="09119",Tbl_AppropInput[[#This Row],[Fund Group Name]],IF(ISNUMBER(SEARCH("covid",Tbl_AppropInput[[#This Row],[Fund Detail Name]]))=TRUE,"COVID Funds",Tbl_AppropInput[[#This Row],[Fund Group Name]]))</f>
        <v>General</v>
      </c>
      <c r="O1222" s="13" t="str">
        <f>IF(Tbl_AppropInput[[#This Row],[Fund Detail Code]]="09119",Tbl_AppropInput[[#This Row],[Fund Group Code]],IF(ISNUMBER(SEARCH("covid",Tbl_AppropInput[[#This Row],[Fund Detail Name]]))=TRUE,"99",Tbl_AppropInput[[#This Row],[Fund Group Code]]))</f>
        <v>01</v>
      </c>
      <c r="P1222" s="13">
        <f>VLOOKUP(Tbl_AppropInput[[#This Row],[Agency Code]],TblAgencies[],12,FALSE)</f>
        <v>957</v>
      </c>
    </row>
    <row r="1223" spans="1:16" ht="15.6">
      <c r="A1223" s="10" t="s">
        <v>2080</v>
      </c>
      <c r="B1223" s="11" t="s">
        <v>696</v>
      </c>
      <c r="C1223" s="12">
        <v>957</v>
      </c>
      <c r="D1223" s="11" t="s">
        <v>879</v>
      </c>
      <c r="E1223" s="12">
        <v>326</v>
      </c>
      <c r="F1223" s="11" t="s">
        <v>881</v>
      </c>
      <c r="G1223" s="11" t="s">
        <v>1858</v>
      </c>
      <c r="H1223" s="10" t="s">
        <v>24</v>
      </c>
      <c r="I1223" s="11" t="s">
        <v>25</v>
      </c>
      <c r="J1223" s="12" t="s">
        <v>882</v>
      </c>
      <c r="K1223" s="11" t="s">
        <v>883</v>
      </c>
      <c r="L1223" s="13">
        <v>1066476</v>
      </c>
      <c r="M1223" s="13">
        <v>1066476</v>
      </c>
      <c r="N1223" s="13" t="str">
        <f>IF(Tbl_AppropInput[[#This Row],[Fund Detail Code]]="09119",Tbl_AppropInput[[#This Row],[Fund Group Name]],IF(ISNUMBER(SEARCH("covid",Tbl_AppropInput[[#This Row],[Fund Detail Name]]))=TRUE,"COVID Funds",Tbl_AppropInput[[#This Row],[Fund Group Name]]))</f>
        <v>Special</v>
      </c>
      <c r="O1223" s="13" t="str">
        <f>IF(Tbl_AppropInput[[#This Row],[Fund Detail Code]]="09119",Tbl_AppropInput[[#This Row],[Fund Group Code]],IF(ISNUMBER(SEARCH("covid",Tbl_AppropInput[[#This Row],[Fund Detail Name]]))=TRUE,"99",Tbl_AppropInput[[#This Row],[Fund Group Code]]))</f>
        <v>02</v>
      </c>
      <c r="P1223" s="13">
        <f>VLOOKUP(Tbl_AppropInput[[#This Row],[Agency Code]],TblAgencies[],12,FALSE)</f>
        <v>957</v>
      </c>
    </row>
    <row r="1224" spans="1:16" ht="15.6">
      <c r="A1224" s="10" t="s">
        <v>2080</v>
      </c>
      <c r="B1224" s="11" t="s">
        <v>696</v>
      </c>
      <c r="C1224" s="12">
        <v>957</v>
      </c>
      <c r="D1224" s="11" t="s">
        <v>879</v>
      </c>
      <c r="E1224" s="12">
        <v>326</v>
      </c>
      <c r="F1224" s="11" t="s">
        <v>881</v>
      </c>
      <c r="G1224" s="11" t="s">
        <v>1858</v>
      </c>
      <c r="H1224" s="10" t="s">
        <v>24</v>
      </c>
      <c r="I1224" s="11" t="s">
        <v>25</v>
      </c>
      <c r="J1224" s="12" t="s">
        <v>884</v>
      </c>
      <c r="K1224" s="11" t="s">
        <v>2081</v>
      </c>
      <c r="L1224" s="13">
        <v>352372</v>
      </c>
      <c r="M1224" s="13">
        <v>352372</v>
      </c>
      <c r="N1224" s="13" t="str">
        <f>IF(Tbl_AppropInput[[#This Row],[Fund Detail Code]]="09119",Tbl_AppropInput[[#This Row],[Fund Group Name]],IF(ISNUMBER(SEARCH("covid",Tbl_AppropInput[[#This Row],[Fund Detail Name]]))=TRUE,"COVID Funds",Tbl_AppropInput[[#This Row],[Fund Group Name]]))</f>
        <v>Special</v>
      </c>
      <c r="O1224" s="13" t="str">
        <f>IF(Tbl_AppropInput[[#This Row],[Fund Detail Code]]="09119",Tbl_AppropInput[[#This Row],[Fund Group Code]],IF(ISNUMBER(SEARCH("covid",Tbl_AppropInput[[#This Row],[Fund Detail Name]]))=TRUE,"99",Tbl_AppropInput[[#This Row],[Fund Group Code]]))</f>
        <v>02</v>
      </c>
      <c r="P1224" s="13">
        <f>VLOOKUP(Tbl_AppropInput[[#This Row],[Agency Code]],TblAgencies[],12,FALSE)</f>
        <v>957</v>
      </c>
    </row>
    <row r="1225" spans="1:16" ht="15.6">
      <c r="A1225" s="10" t="s">
        <v>2080</v>
      </c>
      <c r="B1225" s="11" t="s">
        <v>696</v>
      </c>
      <c r="C1225" s="12">
        <v>957</v>
      </c>
      <c r="D1225" s="11" t="s">
        <v>879</v>
      </c>
      <c r="E1225" s="12">
        <v>326</v>
      </c>
      <c r="F1225" s="11" t="s">
        <v>881</v>
      </c>
      <c r="G1225" s="11" t="s">
        <v>1858</v>
      </c>
      <c r="H1225" s="10" t="s">
        <v>30</v>
      </c>
      <c r="I1225" s="11" t="s">
        <v>31</v>
      </c>
      <c r="J1225" s="12" t="s">
        <v>32</v>
      </c>
      <c r="K1225" s="11" t="s">
        <v>31</v>
      </c>
      <c r="L1225" s="13">
        <v>200000</v>
      </c>
      <c r="M1225" s="13">
        <v>200000</v>
      </c>
      <c r="N1225" s="13" t="str">
        <f>IF(Tbl_AppropInput[[#This Row],[Fund Detail Code]]="09119",Tbl_AppropInput[[#This Row],[Fund Group Name]],IF(ISNUMBER(SEARCH("covid",Tbl_AppropInput[[#This Row],[Fund Detail Name]]))=TRUE,"COVID Funds",Tbl_AppropInput[[#This Row],[Fund Group Name]]))</f>
        <v>Federal Trust</v>
      </c>
      <c r="O1225" s="13" t="str">
        <f>IF(Tbl_AppropInput[[#This Row],[Fund Detail Code]]="09119",Tbl_AppropInput[[#This Row],[Fund Group Code]],IF(ISNUMBER(SEARCH("covid",Tbl_AppropInput[[#This Row],[Fund Detail Name]]))=TRUE,"99",Tbl_AppropInput[[#This Row],[Fund Group Code]]))</f>
        <v>10</v>
      </c>
      <c r="P1225" s="13">
        <f>VLOOKUP(Tbl_AppropInput[[#This Row],[Agency Code]],TblAgencies[],12,FALSE)</f>
        <v>957</v>
      </c>
    </row>
    <row r="1226" spans="1:16" ht="15.6">
      <c r="A1226" s="10" t="s">
        <v>2080</v>
      </c>
      <c r="B1226" s="11" t="s">
        <v>696</v>
      </c>
      <c r="C1226" s="12">
        <v>999</v>
      </c>
      <c r="D1226" s="11" t="s">
        <v>898</v>
      </c>
      <c r="E1226" s="12" t="s">
        <v>212</v>
      </c>
      <c r="F1226" s="11" t="s">
        <v>212</v>
      </c>
      <c r="G1226" s="11" t="s">
        <v>1858</v>
      </c>
      <c r="H1226" s="10" t="s">
        <v>212</v>
      </c>
      <c r="I1226" s="11" t="s">
        <v>212</v>
      </c>
      <c r="J1226" s="12" t="s">
        <v>212</v>
      </c>
      <c r="K1226" s="11" t="s">
        <v>212</v>
      </c>
      <c r="L1226" s="13">
        <v>0</v>
      </c>
      <c r="M1226" s="13">
        <v>0</v>
      </c>
      <c r="N1226" s="13" t="str">
        <f>IF(Tbl_AppropInput[[#This Row],[Fund Detail Code]]="09119",Tbl_AppropInput[[#This Row],[Fund Group Name]],IF(ISNUMBER(SEARCH("covid",Tbl_AppropInput[[#This Row],[Fund Detail Name]]))=TRUE,"COVID Funds",Tbl_AppropInput[[#This Row],[Fund Group Name]]))</f>
        <v/>
      </c>
      <c r="O1226" s="13" t="str">
        <f>IF(Tbl_AppropInput[[#This Row],[Fund Detail Code]]="09119",Tbl_AppropInput[[#This Row],[Fund Group Code]],IF(ISNUMBER(SEARCH("covid",Tbl_AppropInput[[#This Row],[Fund Detail Name]]))=TRUE,"99",Tbl_AppropInput[[#This Row],[Fund Group Code]]))</f>
        <v/>
      </c>
      <c r="P1226" s="13">
        <f>VLOOKUP(Tbl_AppropInput[[#This Row],[Agency Code]],TblAgencies[],12,FALSE)</f>
        <v>999</v>
      </c>
    </row>
    <row r="1227" spans="1:16" ht="15.6">
      <c r="A1227" s="10" t="s">
        <v>2080</v>
      </c>
      <c r="B1227" s="11" t="s">
        <v>696</v>
      </c>
      <c r="C1227" s="12">
        <v>999</v>
      </c>
      <c r="D1227" s="11" t="s">
        <v>898</v>
      </c>
      <c r="E1227" s="12">
        <v>304</v>
      </c>
      <c r="F1227" s="11" t="s">
        <v>900</v>
      </c>
      <c r="G1227" s="11" t="s">
        <v>1858</v>
      </c>
      <c r="H1227" s="10" t="s">
        <v>245</v>
      </c>
      <c r="I1227" s="11" t="s">
        <v>246</v>
      </c>
      <c r="J1227" s="12" t="s">
        <v>901</v>
      </c>
      <c r="K1227" s="11" t="s">
        <v>2082</v>
      </c>
      <c r="L1227" s="13">
        <v>23360562</v>
      </c>
      <c r="M1227" s="13">
        <v>23341337</v>
      </c>
      <c r="N1227" s="13" t="str">
        <f>IF(Tbl_AppropInput[[#This Row],[Fund Detail Code]]="09119",Tbl_AppropInput[[#This Row],[Fund Group Name]],IF(ISNUMBER(SEARCH("covid",Tbl_AppropInput[[#This Row],[Fund Detail Name]]))=TRUE,"COVID Funds",Tbl_AppropInput[[#This Row],[Fund Group Name]]))</f>
        <v>Enterprise</v>
      </c>
      <c r="O1227" s="13" t="str">
        <f>IF(Tbl_AppropInput[[#This Row],[Fund Detail Code]]="09119",Tbl_AppropInput[[#This Row],[Fund Group Code]],IF(ISNUMBER(SEARCH("covid",Tbl_AppropInput[[#This Row],[Fund Detail Name]]))=TRUE,"99",Tbl_AppropInput[[#This Row],[Fund Group Code]]))</f>
        <v>05</v>
      </c>
      <c r="P1227" s="13">
        <f>VLOOKUP(Tbl_AppropInput[[#This Row],[Agency Code]],TblAgencies[],12,FALSE)</f>
        <v>999</v>
      </c>
    </row>
    <row r="1228" spans="1:16" ht="15.6">
      <c r="A1228" s="10" t="s">
        <v>2080</v>
      </c>
      <c r="B1228" s="11" t="s">
        <v>696</v>
      </c>
      <c r="C1228" s="12">
        <v>999</v>
      </c>
      <c r="D1228" s="11" t="s">
        <v>898</v>
      </c>
      <c r="E1228" s="12">
        <v>304</v>
      </c>
      <c r="F1228" s="11" t="s">
        <v>900</v>
      </c>
      <c r="G1228" s="11" t="s">
        <v>1858</v>
      </c>
      <c r="H1228" s="10" t="s">
        <v>245</v>
      </c>
      <c r="I1228" s="11" t="s">
        <v>246</v>
      </c>
      <c r="J1228" s="12" t="s">
        <v>2083</v>
      </c>
      <c r="K1228" s="11" t="s">
        <v>2084</v>
      </c>
      <c r="L1228" s="13">
        <v>300000</v>
      </c>
      <c r="M1228" s="13">
        <v>300000</v>
      </c>
      <c r="N1228" s="13" t="str">
        <f>IF(Tbl_AppropInput[[#This Row],[Fund Detail Code]]="09119",Tbl_AppropInput[[#This Row],[Fund Group Name]],IF(ISNUMBER(SEARCH("covid",Tbl_AppropInput[[#This Row],[Fund Detail Name]]))=TRUE,"COVID Funds",Tbl_AppropInput[[#This Row],[Fund Group Name]]))</f>
        <v>Enterprise</v>
      </c>
      <c r="O1228" s="13" t="str">
        <f>IF(Tbl_AppropInput[[#This Row],[Fund Detail Code]]="09119",Tbl_AppropInput[[#This Row],[Fund Group Code]],IF(ISNUMBER(SEARCH("covid",Tbl_AppropInput[[#This Row],[Fund Detail Name]]))=TRUE,"99",Tbl_AppropInput[[#This Row],[Fund Group Code]]))</f>
        <v>05</v>
      </c>
      <c r="P1228" s="13">
        <f>VLOOKUP(Tbl_AppropInput[[#This Row],[Agency Code]],TblAgencies[],12,FALSE)</f>
        <v>999</v>
      </c>
    </row>
    <row r="1229" spans="1:16" ht="15.6">
      <c r="A1229" s="10" t="s">
        <v>2080</v>
      </c>
      <c r="B1229" s="11" t="s">
        <v>696</v>
      </c>
      <c r="C1229" s="12">
        <v>999</v>
      </c>
      <c r="D1229" s="11" t="s">
        <v>898</v>
      </c>
      <c r="E1229" s="12">
        <v>304</v>
      </c>
      <c r="F1229" s="11" t="s">
        <v>900</v>
      </c>
      <c r="G1229" s="11" t="s">
        <v>1858</v>
      </c>
      <c r="H1229" s="10" t="s">
        <v>245</v>
      </c>
      <c r="I1229" s="11" t="s">
        <v>246</v>
      </c>
      <c r="J1229" s="12" t="s">
        <v>2085</v>
      </c>
      <c r="K1229" s="11" t="s">
        <v>2086</v>
      </c>
      <c r="L1229" s="13">
        <v>1500000</v>
      </c>
      <c r="M1229" s="13">
        <v>1500000</v>
      </c>
      <c r="N1229" s="13" t="str">
        <f>IF(Tbl_AppropInput[[#This Row],[Fund Detail Code]]="09119",Tbl_AppropInput[[#This Row],[Fund Group Name]],IF(ISNUMBER(SEARCH("covid",Tbl_AppropInput[[#This Row],[Fund Detail Name]]))=TRUE,"COVID Funds",Tbl_AppropInput[[#This Row],[Fund Group Name]]))</f>
        <v>Enterprise</v>
      </c>
      <c r="O1229" s="13" t="str">
        <f>IF(Tbl_AppropInput[[#This Row],[Fund Detail Code]]="09119",Tbl_AppropInput[[#This Row],[Fund Group Code]],IF(ISNUMBER(SEARCH("covid",Tbl_AppropInput[[#This Row],[Fund Detail Name]]))=TRUE,"99",Tbl_AppropInput[[#This Row],[Fund Group Code]]))</f>
        <v>05</v>
      </c>
      <c r="P1229" s="13">
        <f>VLOOKUP(Tbl_AppropInput[[#This Row],[Agency Code]],TblAgencies[],12,FALSE)</f>
        <v>999</v>
      </c>
    </row>
    <row r="1230" spans="1:16" ht="15.6">
      <c r="A1230" s="10" t="s">
        <v>2080</v>
      </c>
      <c r="B1230" s="11" t="s">
        <v>696</v>
      </c>
      <c r="C1230" s="12">
        <v>999</v>
      </c>
      <c r="D1230" s="11" t="s">
        <v>898</v>
      </c>
      <c r="E1230" s="12">
        <v>304</v>
      </c>
      <c r="F1230" s="11" t="s">
        <v>900</v>
      </c>
      <c r="G1230" s="11" t="s">
        <v>1858</v>
      </c>
      <c r="H1230" s="10" t="s">
        <v>245</v>
      </c>
      <c r="I1230" s="11" t="s">
        <v>246</v>
      </c>
      <c r="J1230" s="12" t="s">
        <v>2087</v>
      </c>
      <c r="K1230" s="11" t="s">
        <v>2088</v>
      </c>
      <c r="L1230" s="13">
        <v>1000000</v>
      </c>
      <c r="M1230" s="13">
        <v>1000000</v>
      </c>
      <c r="N1230" s="13" t="str">
        <f>IF(Tbl_AppropInput[[#This Row],[Fund Detail Code]]="09119",Tbl_AppropInput[[#This Row],[Fund Group Name]],IF(ISNUMBER(SEARCH("covid",Tbl_AppropInput[[#This Row],[Fund Detail Name]]))=TRUE,"COVID Funds",Tbl_AppropInput[[#This Row],[Fund Group Name]]))</f>
        <v>Enterprise</v>
      </c>
      <c r="O1230" s="13" t="str">
        <f>IF(Tbl_AppropInput[[#This Row],[Fund Detail Code]]="09119",Tbl_AppropInput[[#This Row],[Fund Group Code]],IF(ISNUMBER(SEARCH("covid",Tbl_AppropInput[[#This Row],[Fund Detail Name]]))=TRUE,"99",Tbl_AppropInput[[#This Row],[Fund Group Code]]))</f>
        <v>05</v>
      </c>
      <c r="P1230" s="13">
        <f>VLOOKUP(Tbl_AppropInput[[#This Row],[Agency Code]],TblAgencies[],12,FALSE)</f>
        <v>999</v>
      </c>
    </row>
    <row r="1231" spans="1:16" ht="15.6">
      <c r="A1231" s="10" t="s">
        <v>2080</v>
      </c>
      <c r="B1231" s="11" t="s">
        <v>696</v>
      </c>
      <c r="C1231" s="12">
        <v>999</v>
      </c>
      <c r="D1231" s="11" t="s">
        <v>898</v>
      </c>
      <c r="E1231" s="12">
        <v>304</v>
      </c>
      <c r="F1231" s="11" t="s">
        <v>900</v>
      </c>
      <c r="G1231" s="11" t="s">
        <v>1858</v>
      </c>
      <c r="H1231" s="10" t="s">
        <v>30</v>
      </c>
      <c r="I1231" s="11" t="s">
        <v>31</v>
      </c>
      <c r="J1231" s="12" t="s">
        <v>2089</v>
      </c>
      <c r="K1231" s="11" t="s">
        <v>2090</v>
      </c>
      <c r="L1231" s="13">
        <v>700000</v>
      </c>
      <c r="M1231" s="13">
        <v>700000</v>
      </c>
      <c r="N1231" s="13" t="str">
        <f>IF(Tbl_AppropInput[[#This Row],[Fund Detail Code]]="09119",Tbl_AppropInput[[#This Row],[Fund Group Name]],IF(ISNUMBER(SEARCH("covid",Tbl_AppropInput[[#This Row],[Fund Detail Name]]))=TRUE,"COVID Funds",Tbl_AppropInput[[#This Row],[Fund Group Name]]))</f>
        <v>Federal Trust</v>
      </c>
      <c r="O1231" s="13" t="str">
        <f>IF(Tbl_AppropInput[[#This Row],[Fund Detail Code]]="09119",Tbl_AppropInput[[#This Row],[Fund Group Code]],IF(ISNUMBER(SEARCH("covid",Tbl_AppropInput[[#This Row],[Fund Detail Name]]))=TRUE,"99",Tbl_AppropInput[[#This Row],[Fund Group Code]]))</f>
        <v>10</v>
      </c>
      <c r="P1231" s="13">
        <f>VLOOKUP(Tbl_AppropInput[[#This Row],[Agency Code]],TblAgencies[],12,FALSE)</f>
        <v>999</v>
      </c>
    </row>
    <row r="1232" spans="1:16" ht="15.6">
      <c r="A1232" s="10" t="s">
        <v>2080</v>
      </c>
      <c r="B1232" s="11" t="s">
        <v>696</v>
      </c>
      <c r="C1232" s="12">
        <v>999</v>
      </c>
      <c r="D1232" s="11" t="s">
        <v>898</v>
      </c>
      <c r="E1232" s="12">
        <v>801</v>
      </c>
      <c r="F1232" s="11" t="s">
        <v>904</v>
      </c>
      <c r="G1232" s="11" t="s">
        <v>1858</v>
      </c>
      <c r="H1232" s="10" t="s">
        <v>245</v>
      </c>
      <c r="I1232" s="11" t="s">
        <v>246</v>
      </c>
      <c r="J1232" s="12" t="s">
        <v>901</v>
      </c>
      <c r="K1232" s="11" t="s">
        <v>2082</v>
      </c>
      <c r="L1232" s="13">
        <v>985302631</v>
      </c>
      <c r="M1232" s="13">
        <v>1039831964</v>
      </c>
      <c r="N1232" s="13" t="str">
        <f>IF(Tbl_AppropInput[[#This Row],[Fund Detail Code]]="09119",Tbl_AppropInput[[#This Row],[Fund Group Name]],IF(ISNUMBER(SEARCH("covid",Tbl_AppropInput[[#This Row],[Fund Detail Name]]))=TRUE,"COVID Funds",Tbl_AppropInput[[#This Row],[Fund Group Name]]))</f>
        <v>Enterprise</v>
      </c>
      <c r="O1232" s="13" t="str">
        <f>IF(Tbl_AppropInput[[#This Row],[Fund Detail Code]]="09119",Tbl_AppropInput[[#This Row],[Fund Group Code]],IF(ISNUMBER(SEARCH("covid",Tbl_AppropInput[[#This Row],[Fund Detail Name]]))=TRUE,"99",Tbl_AppropInput[[#This Row],[Fund Group Code]]))</f>
        <v>05</v>
      </c>
      <c r="P1232" s="13">
        <f>VLOOKUP(Tbl_AppropInput[[#This Row],[Agency Code]],TblAgencies[],12,FALSE)</f>
        <v>999</v>
      </c>
    </row>
    <row r="1233" spans="1:16" ht="15.6">
      <c r="A1233" s="10" t="s">
        <v>2080</v>
      </c>
      <c r="B1233" s="11" t="s">
        <v>696</v>
      </c>
      <c r="C1233" s="12">
        <v>977</v>
      </c>
      <c r="D1233" s="11" t="s">
        <v>895</v>
      </c>
      <c r="E1233" s="12">
        <v>308</v>
      </c>
      <c r="F1233" s="11" t="s">
        <v>897</v>
      </c>
      <c r="G1233" s="11" t="s">
        <v>1859</v>
      </c>
      <c r="H1233" s="10" t="s">
        <v>20</v>
      </c>
      <c r="I1233" s="11" t="s">
        <v>21</v>
      </c>
      <c r="J1233" s="12" t="s">
        <v>22</v>
      </c>
      <c r="K1233" s="11" t="s">
        <v>23</v>
      </c>
      <c r="L1233" s="13">
        <v>8200000</v>
      </c>
      <c r="M1233" s="13">
        <v>11200000</v>
      </c>
      <c r="N1233" s="13" t="str">
        <f>IF(Tbl_AppropInput[[#This Row],[Fund Detail Code]]="09119",Tbl_AppropInput[[#This Row],[Fund Group Name]],IF(ISNUMBER(SEARCH("covid",Tbl_AppropInput[[#This Row],[Fund Detail Name]]))=TRUE,"COVID Funds",Tbl_AppropInput[[#This Row],[Fund Group Name]]))</f>
        <v>General</v>
      </c>
      <c r="O1233" s="13" t="str">
        <f>IF(Tbl_AppropInput[[#This Row],[Fund Detail Code]]="09119",Tbl_AppropInput[[#This Row],[Fund Group Code]],IF(ISNUMBER(SEARCH("covid",Tbl_AppropInput[[#This Row],[Fund Detail Name]]))=TRUE,"99",Tbl_AppropInput[[#This Row],[Fund Group Code]]))</f>
        <v>01</v>
      </c>
      <c r="P1233" s="13">
        <f>VLOOKUP(Tbl_AppropInput[[#This Row],[Agency Code]],TblAgencies[],12,FALSE)</f>
        <v>977</v>
      </c>
    </row>
    <row r="1234" spans="1:16" ht="15.6">
      <c r="A1234" s="10" t="s">
        <v>2080</v>
      </c>
      <c r="B1234" s="11" t="s">
        <v>696</v>
      </c>
      <c r="C1234" s="12">
        <v>799</v>
      </c>
      <c r="D1234" s="11" t="s">
        <v>878</v>
      </c>
      <c r="E1234" s="12" t="s">
        <v>212</v>
      </c>
      <c r="F1234" s="11" t="s">
        <v>212</v>
      </c>
      <c r="G1234" s="11" t="s">
        <v>1858</v>
      </c>
      <c r="H1234" s="10" t="s">
        <v>212</v>
      </c>
      <c r="I1234" s="11" t="s">
        <v>212</v>
      </c>
      <c r="J1234" s="12" t="s">
        <v>212</v>
      </c>
      <c r="K1234" s="11" t="s">
        <v>212</v>
      </c>
      <c r="L1234" s="13">
        <v>0</v>
      </c>
      <c r="M1234" s="13">
        <v>0</v>
      </c>
      <c r="N1234" s="13" t="str">
        <f>IF(Tbl_AppropInput[[#This Row],[Fund Detail Code]]="09119",Tbl_AppropInput[[#This Row],[Fund Group Name]],IF(ISNUMBER(SEARCH("covid",Tbl_AppropInput[[#This Row],[Fund Detail Name]]))=TRUE,"COVID Funds",Tbl_AppropInput[[#This Row],[Fund Group Name]]))</f>
        <v/>
      </c>
      <c r="O1234" s="13" t="str">
        <f>IF(Tbl_AppropInput[[#This Row],[Fund Detail Code]]="09119",Tbl_AppropInput[[#This Row],[Fund Group Code]],IF(ISNUMBER(SEARCH("covid",Tbl_AppropInput[[#This Row],[Fund Detail Name]]))=TRUE,"99",Tbl_AppropInput[[#This Row],[Fund Group Code]]))</f>
        <v/>
      </c>
      <c r="P1234" s="13">
        <f>VLOOKUP(Tbl_AppropInput[[#This Row],[Agency Code]],TblAgencies[],12,FALSE)</f>
        <v>799</v>
      </c>
    </row>
    <row r="1235" spans="1:16" ht="15.6">
      <c r="A1235" s="10" t="s">
        <v>2080</v>
      </c>
      <c r="B1235" s="11" t="s">
        <v>696</v>
      </c>
      <c r="C1235" s="12">
        <v>799</v>
      </c>
      <c r="D1235" s="11" t="s">
        <v>878</v>
      </c>
      <c r="E1235" s="12">
        <v>197</v>
      </c>
      <c r="F1235" s="11" t="s">
        <v>227</v>
      </c>
      <c r="G1235" s="11" t="s">
        <v>1859</v>
      </c>
      <c r="H1235" s="10" t="s">
        <v>20</v>
      </c>
      <c r="I1235" s="11" t="s">
        <v>21</v>
      </c>
      <c r="J1235" s="12" t="s">
        <v>22</v>
      </c>
      <c r="K1235" s="11" t="s">
        <v>23</v>
      </c>
      <c r="L1235" s="13">
        <v>31522903</v>
      </c>
      <c r="M1235" s="13">
        <v>31631728</v>
      </c>
      <c r="N1235" s="13" t="str">
        <f>IF(Tbl_AppropInput[[#This Row],[Fund Detail Code]]="09119",Tbl_AppropInput[[#This Row],[Fund Group Name]],IF(ISNUMBER(SEARCH("covid",Tbl_AppropInput[[#This Row],[Fund Detail Name]]))=TRUE,"COVID Funds",Tbl_AppropInput[[#This Row],[Fund Group Name]]))</f>
        <v>General</v>
      </c>
      <c r="O1235" s="13" t="str">
        <f>IF(Tbl_AppropInput[[#This Row],[Fund Detail Code]]="09119",Tbl_AppropInput[[#This Row],[Fund Group Code]],IF(ISNUMBER(SEARCH("covid",Tbl_AppropInput[[#This Row],[Fund Detail Name]]))=TRUE,"99",Tbl_AppropInput[[#This Row],[Fund Group Code]]))</f>
        <v>01</v>
      </c>
      <c r="P1235" s="13">
        <f>VLOOKUP(Tbl_AppropInput[[#This Row],[Agency Code]],TblAgencies[],12,FALSE)</f>
        <v>799</v>
      </c>
    </row>
    <row r="1236" spans="1:16" ht="15.6">
      <c r="A1236" s="10" t="s">
        <v>2080</v>
      </c>
      <c r="B1236" s="11" t="s">
        <v>696</v>
      </c>
      <c r="C1236" s="12">
        <v>799</v>
      </c>
      <c r="D1236" s="11" t="s">
        <v>878</v>
      </c>
      <c r="E1236" s="12">
        <v>197</v>
      </c>
      <c r="F1236" s="11" t="s">
        <v>227</v>
      </c>
      <c r="G1236" s="11" t="s">
        <v>1858</v>
      </c>
      <c r="H1236" s="10" t="s">
        <v>30</v>
      </c>
      <c r="I1236" s="11" t="s">
        <v>31</v>
      </c>
      <c r="J1236" s="12" t="s">
        <v>32</v>
      </c>
      <c r="K1236" s="11" t="s">
        <v>31</v>
      </c>
      <c r="L1236" s="13">
        <v>510278</v>
      </c>
      <c r="M1236" s="13">
        <v>510278</v>
      </c>
      <c r="N1236" s="13" t="str">
        <f>IF(Tbl_AppropInput[[#This Row],[Fund Detail Code]]="09119",Tbl_AppropInput[[#This Row],[Fund Group Name]],IF(ISNUMBER(SEARCH("covid",Tbl_AppropInput[[#This Row],[Fund Detail Name]]))=TRUE,"COVID Funds",Tbl_AppropInput[[#This Row],[Fund Group Name]]))</f>
        <v>Federal Trust</v>
      </c>
      <c r="O1236" s="13" t="str">
        <f>IF(Tbl_AppropInput[[#This Row],[Fund Detail Code]]="09119",Tbl_AppropInput[[#This Row],[Fund Group Code]],IF(ISNUMBER(SEARCH("covid",Tbl_AppropInput[[#This Row],[Fund Detail Name]]))=TRUE,"99",Tbl_AppropInput[[#This Row],[Fund Group Code]]))</f>
        <v>10</v>
      </c>
      <c r="P1236" s="13">
        <f>VLOOKUP(Tbl_AppropInput[[#This Row],[Agency Code]],TblAgencies[],12,FALSE)</f>
        <v>799</v>
      </c>
    </row>
    <row r="1237" spans="1:16" ht="15.6">
      <c r="A1237" s="10" t="s">
        <v>2080</v>
      </c>
      <c r="B1237" s="11" t="s">
        <v>696</v>
      </c>
      <c r="C1237" s="12">
        <v>799</v>
      </c>
      <c r="D1237" s="11" t="s">
        <v>878</v>
      </c>
      <c r="E1237" s="12">
        <v>351</v>
      </c>
      <c r="F1237" s="11" t="s">
        <v>852</v>
      </c>
      <c r="G1237" s="11" t="s">
        <v>1859</v>
      </c>
      <c r="H1237" s="10" t="s">
        <v>20</v>
      </c>
      <c r="I1237" s="11" t="s">
        <v>21</v>
      </c>
      <c r="J1237" s="12" t="s">
        <v>22</v>
      </c>
      <c r="K1237" s="11" t="s">
        <v>23</v>
      </c>
      <c r="L1237" s="13">
        <v>115118412</v>
      </c>
      <c r="M1237" s="13">
        <v>116442016</v>
      </c>
      <c r="N1237" s="13" t="str">
        <f>IF(Tbl_AppropInput[[#This Row],[Fund Detail Code]]="09119",Tbl_AppropInput[[#This Row],[Fund Group Name]],IF(ISNUMBER(SEARCH("covid",Tbl_AppropInput[[#This Row],[Fund Detail Name]]))=TRUE,"COVID Funds",Tbl_AppropInput[[#This Row],[Fund Group Name]]))</f>
        <v>General</v>
      </c>
      <c r="O1237" s="13" t="str">
        <f>IF(Tbl_AppropInput[[#This Row],[Fund Detail Code]]="09119",Tbl_AppropInput[[#This Row],[Fund Group Code]],IF(ISNUMBER(SEARCH("covid",Tbl_AppropInput[[#This Row],[Fund Detail Name]]))=TRUE,"99",Tbl_AppropInput[[#This Row],[Fund Group Code]]))</f>
        <v>01</v>
      </c>
      <c r="P1237" s="13">
        <f>VLOOKUP(Tbl_AppropInput[[#This Row],[Agency Code]],TblAgencies[],12,FALSE)</f>
        <v>799</v>
      </c>
    </row>
    <row r="1238" spans="1:16" ht="15.6">
      <c r="A1238" s="10" t="s">
        <v>2080</v>
      </c>
      <c r="B1238" s="11" t="s">
        <v>696</v>
      </c>
      <c r="C1238" s="12">
        <v>799</v>
      </c>
      <c r="D1238" s="11" t="s">
        <v>878</v>
      </c>
      <c r="E1238" s="12">
        <v>351</v>
      </c>
      <c r="F1238" s="11" t="s">
        <v>852</v>
      </c>
      <c r="G1238" s="11" t="s">
        <v>1858</v>
      </c>
      <c r="H1238" s="10" t="s">
        <v>40</v>
      </c>
      <c r="I1238" s="11" t="s">
        <v>41</v>
      </c>
      <c r="J1238" s="12" t="s">
        <v>815</v>
      </c>
      <c r="K1238" s="11" t="s">
        <v>816</v>
      </c>
      <c r="L1238" s="13">
        <v>2695102</v>
      </c>
      <c r="M1238" s="13">
        <v>2695102</v>
      </c>
      <c r="N1238" s="13" t="str">
        <f>IF(Tbl_AppropInput[[#This Row],[Fund Detail Code]]="09119",Tbl_AppropInput[[#This Row],[Fund Group Name]],IF(ISNUMBER(SEARCH("covid",Tbl_AppropInput[[#This Row],[Fund Detail Name]]))=TRUE,"COVID Funds",Tbl_AppropInput[[#This Row],[Fund Group Name]]))</f>
        <v>Dedicated Special Revenue</v>
      </c>
      <c r="O1238" s="13" t="str">
        <f>IF(Tbl_AppropInput[[#This Row],[Fund Detail Code]]="09119",Tbl_AppropInput[[#This Row],[Fund Group Code]],IF(ISNUMBER(SEARCH("covid",Tbl_AppropInput[[#This Row],[Fund Detail Name]]))=TRUE,"99",Tbl_AppropInput[[#This Row],[Fund Group Code]]))</f>
        <v>09</v>
      </c>
      <c r="P1238" s="13">
        <f>VLOOKUP(Tbl_AppropInput[[#This Row],[Agency Code]],TblAgencies[],12,FALSE)</f>
        <v>799</v>
      </c>
    </row>
    <row r="1239" spans="1:16" ht="15.6">
      <c r="A1239" s="10" t="s">
        <v>2080</v>
      </c>
      <c r="B1239" s="11" t="s">
        <v>696</v>
      </c>
      <c r="C1239" s="12">
        <v>799</v>
      </c>
      <c r="D1239" s="11" t="s">
        <v>878</v>
      </c>
      <c r="E1239" s="12">
        <v>351</v>
      </c>
      <c r="F1239" s="11" t="s">
        <v>852</v>
      </c>
      <c r="G1239" s="11" t="s">
        <v>1858</v>
      </c>
      <c r="H1239" s="10" t="s">
        <v>30</v>
      </c>
      <c r="I1239" s="11" t="s">
        <v>31</v>
      </c>
      <c r="J1239" s="12" t="s">
        <v>32</v>
      </c>
      <c r="K1239" s="11" t="s">
        <v>31</v>
      </c>
      <c r="L1239" s="13">
        <v>400000</v>
      </c>
      <c r="M1239" s="13">
        <v>400000</v>
      </c>
      <c r="N1239" s="13" t="str">
        <f>IF(Tbl_AppropInput[[#This Row],[Fund Detail Code]]="09119",Tbl_AppropInput[[#This Row],[Fund Group Name]],IF(ISNUMBER(SEARCH("covid",Tbl_AppropInput[[#This Row],[Fund Detail Name]]))=TRUE,"COVID Funds",Tbl_AppropInput[[#This Row],[Fund Group Name]]))</f>
        <v>Federal Trust</v>
      </c>
      <c r="O1239" s="13" t="str">
        <f>IF(Tbl_AppropInput[[#This Row],[Fund Detail Code]]="09119",Tbl_AppropInput[[#This Row],[Fund Group Code]],IF(ISNUMBER(SEARCH("covid",Tbl_AppropInput[[#This Row],[Fund Detail Name]]))=TRUE,"99",Tbl_AppropInput[[#This Row],[Fund Group Code]]))</f>
        <v>10</v>
      </c>
      <c r="P1239" s="13">
        <f>VLOOKUP(Tbl_AppropInput[[#This Row],[Agency Code]],TblAgencies[],12,FALSE)</f>
        <v>799</v>
      </c>
    </row>
    <row r="1240" spans="1:16" ht="15.6">
      <c r="A1240" s="10" t="s">
        <v>2080</v>
      </c>
      <c r="B1240" s="11" t="s">
        <v>696</v>
      </c>
      <c r="C1240" s="12">
        <v>799</v>
      </c>
      <c r="D1240" s="11" t="s">
        <v>878</v>
      </c>
      <c r="E1240" s="12">
        <v>356</v>
      </c>
      <c r="F1240" s="11" t="s">
        <v>810</v>
      </c>
      <c r="G1240" s="11" t="s">
        <v>1859</v>
      </c>
      <c r="H1240" s="10" t="s">
        <v>20</v>
      </c>
      <c r="I1240" s="11" t="s">
        <v>21</v>
      </c>
      <c r="J1240" s="12" t="s">
        <v>22</v>
      </c>
      <c r="K1240" s="11" t="s">
        <v>23</v>
      </c>
      <c r="L1240" s="13">
        <v>0</v>
      </c>
      <c r="M1240" s="13">
        <v>0</v>
      </c>
      <c r="N1240" s="13" t="str">
        <f>IF(Tbl_AppropInput[[#This Row],[Fund Detail Code]]="09119",Tbl_AppropInput[[#This Row],[Fund Group Name]],IF(ISNUMBER(SEARCH("covid",Tbl_AppropInput[[#This Row],[Fund Detail Name]]))=TRUE,"COVID Funds",Tbl_AppropInput[[#This Row],[Fund Group Name]]))</f>
        <v>General</v>
      </c>
      <c r="O1240" s="13" t="str">
        <f>IF(Tbl_AppropInput[[#This Row],[Fund Detail Code]]="09119",Tbl_AppropInput[[#This Row],[Fund Group Code]],IF(ISNUMBER(SEARCH("covid",Tbl_AppropInput[[#This Row],[Fund Detail Name]]))=TRUE,"99",Tbl_AppropInput[[#This Row],[Fund Group Code]]))</f>
        <v>01</v>
      </c>
      <c r="P1240" s="13">
        <f>VLOOKUP(Tbl_AppropInput[[#This Row],[Agency Code]],TblAgencies[],12,FALSE)</f>
        <v>799</v>
      </c>
    </row>
    <row r="1241" spans="1:16" ht="15.6">
      <c r="A1241" s="10" t="s">
        <v>2080</v>
      </c>
      <c r="B1241" s="11" t="s">
        <v>696</v>
      </c>
      <c r="C1241" s="12">
        <v>799</v>
      </c>
      <c r="D1241" s="11" t="s">
        <v>878</v>
      </c>
      <c r="E1241" s="12">
        <v>361</v>
      </c>
      <c r="F1241" s="11" t="s">
        <v>854</v>
      </c>
      <c r="G1241" s="11" t="s">
        <v>1859</v>
      </c>
      <c r="H1241" s="10" t="s">
        <v>20</v>
      </c>
      <c r="I1241" s="11" t="s">
        <v>21</v>
      </c>
      <c r="J1241" s="12" t="s">
        <v>22</v>
      </c>
      <c r="K1241" s="11" t="s">
        <v>23</v>
      </c>
      <c r="L1241" s="13">
        <v>16968136</v>
      </c>
      <c r="M1241" s="13">
        <v>16968136</v>
      </c>
      <c r="N1241" s="13" t="str">
        <f>IF(Tbl_AppropInput[[#This Row],[Fund Detail Code]]="09119",Tbl_AppropInput[[#This Row],[Fund Group Name]],IF(ISNUMBER(SEARCH("covid",Tbl_AppropInput[[#This Row],[Fund Detail Name]]))=TRUE,"COVID Funds",Tbl_AppropInput[[#This Row],[Fund Group Name]]))</f>
        <v>General</v>
      </c>
      <c r="O1241" s="13" t="str">
        <f>IF(Tbl_AppropInput[[#This Row],[Fund Detail Code]]="09119",Tbl_AppropInput[[#This Row],[Fund Group Code]],IF(ISNUMBER(SEARCH("covid",Tbl_AppropInput[[#This Row],[Fund Detail Name]]))=TRUE,"99",Tbl_AppropInput[[#This Row],[Fund Group Code]]))</f>
        <v>01</v>
      </c>
      <c r="P1241" s="13">
        <f>VLOOKUP(Tbl_AppropInput[[#This Row],[Agency Code]],TblAgencies[],12,FALSE)</f>
        <v>799</v>
      </c>
    </row>
    <row r="1242" spans="1:16" ht="15.6">
      <c r="A1242" s="10" t="s">
        <v>2080</v>
      </c>
      <c r="B1242" s="11" t="s">
        <v>696</v>
      </c>
      <c r="C1242" s="12">
        <v>799</v>
      </c>
      <c r="D1242" s="11" t="s">
        <v>878</v>
      </c>
      <c r="E1242" s="12">
        <v>361</v>
      </c>
      <c r="F1242" s="11" t="s">
        <v>854</v>
      </c>
      <c r="G1242" s="11" t="s">
        <v>1858</v>
      </c>
      <c r="H1242" s="10" t="s">
        <v>24</v>
      </c>
      <c r="I1242" s="11" t="s">
        <v>25</v>
      </c>
      <c r="J1242" s="12" t="s">
        <v>2091</v>
      </c>
      <c r="K1242" s="11" t="s">
        <v>2092</v>
      </c>
      <c r="L1242" s="13">
        <v>700000</v>
      </c>
      <c r="M1242" s="13">
        <v>700000</v>
      </c>
      <c r="N1242" s="13" t="str">
        <f>IF(Tbl_AppropInput[[#This Row],[Fund Detail Code]]="09119",Tbl_AppropInput[[#This Row],[Fund Group Name]],IF(ISNUMBER(SEARCH("covid",Tbl_AppropInput[[#This Row],[Fund Detail Name]]))=TRUE,"COVID Funds",Tbl_AppropInput[[#This Row],[Fund Group Name]]))</f>
        <v>Special</v>
      </c>
      <c r="O1242" s="13" t="str">
        <f>IF(Tbl_AppropInput[[#This Row],[Fund Detail Code]]="09119",Tbl_AppropInput[[#This Row],[Fund Group Code]],IF(ISNUMBER(SEARCH("covid",Tbl_AppropInput[[#This Row],[Fund Detail Name]]))=TRUE,"99",Tbl_AppropInput[[#This Row],[Fund Group Code]]))</f>
        <v>02</v>
      </c>
      <c r="P1242" s="13">
        <f>VLOOKUP(Tbl_AppropInput[[#This Row],[Agency Code]],TblAgencies[],12,FALSE)</f>
        <v>799</v>
      </c>
    </row>
    <row r="1243" spans="1:16" ht="15.6">
      <c r="A1243" s="10" t="s">
        <v>2080</v>
      </c>
      <c r="B1243" s="11" t="s">
        <v>696</v>
      </c>
      <c r="C1243" s="12">
        <v>799</v>
      </c>
      <c r="D1243" s="11" t="s">
        <v>878</v>
      </c>
      <c r="E1243" s="12">
        <v>361</v>
      </c>
      <c r="F1243" s="11" t="s">
        <v>854</v>
      </c>
      <c r="G1243" s="11" t="s">
        <v>1858</v>
      </c>
      <c r="H1243" s="10" t="s">
        <v>24</v>
      </c>
      <c r="I1243" s="11" t="s">
        <v>25</v>
      </c>
      <c r="J1243" s="12" t="s">
        <v>400</v>
      </c>
      <c r="K1243" s="11" t="s">
        <v>401</v>
      </c>
      <c r="L1243" s="13">
        <v>200000</v>
      </c>
      <c r="M1243" s="13">
        <v>200000</v>
      </c>
      <c r="N1243" s="13" t="str">
        <f>IF(Tbl_AppropInput[[#This Row],[Fund Detail Code]]="09119",Tbl_AppropInput[[#This Row],[Fund Group Name]],IF(ISNUMBER(SEARCH("covid",Tbl_AppropInput[[#This Row],[Fund Detail Name]]))=TRUE,"COVID Funds",Tbl_AppropInput[[#This Row],[Fund Group Name]]))</f>
        <v>Special</v>
      </c>
      <c r="O1243" s="13" t="str">
        <f>IF(Tbl_AppropInput[[#This Row],[Fund Detail Code]]="09119",Tbl_AppropInput[[#This Row],[Fund Group Code]],IF(ISNUMBER(SEARCH("covid",Tbl_AppropInput[[#This Row],[Fund Detail Name]]))=TRUE,"99",Tbl_AppropInput[[#This Row],[Fund Group Code]]))</f>
        <v>02</v>
      </c>
      <c r="P1243" s="13">
        <f>VLOOKUP(Tbl_AppropInput[[#This Row],[Agency Code]],TblAgencies[],12,FALSE)</f>
        <v>799</v>
      </c>
    </row>
    <row r="1244" spans="1:16" ht="15.6">
      <c r="A1244" s="10" t="s">
        <v>2080</v>
      </c>
      <c r="B1244" s="11" t="s">
        <v>696</v>
      </c>
      <c r="C1244" s="12">
        <v>799</v>
      </c>
      <c r="D1244" s="11" t="s">
        <v>878</v>
      </c>
      <c r="E1244" s="12">
        <v>397</v>
      </c>
      <c r="F1244" s="11" t="s">
        <v>823</v>
      </c>
      <c r="G1244" s="11" t="s">
        <v>1859</v>
      </c>
      <c r="H1244" s="10" t="s">
        <v>20</v>
      </c>
      <c r="I1244" s="11" t="s">
        <v>21</v>
      </c>
      <c r="J1244" s="12" t="s">
        <v>22</v>
      </c>
      <c r="K1244" s="11" t="s">
        <v>23</v>
      </c>
      <c r="L1244" s="13">
        <v>258853948</v>
      </c>
      <c r="M1244" s="13">
        <v>257705404</v>
      </c>
      <c r="N1244" s="13" t="str">
        <f>IF(Tbl_AppropInput[[#This Row],[Fund Detail Code]]="09119",Tbl_AppropInput[[#This Row],[Fund Group Name]],IF(ISNUMBER(SEARCH("covid",Tbl_AppropInput[[#This Row],[Fund Detail Name]]))=TRUE,"COVID Funds",Tbl_AppropInput[[#This Row],[Fund Group Name]]))</f>
        <v>General</v>
      </c>
      <c r="O1244" s="13" t="str">
        <f>IF(Tbl_AppropInput[[#This Row],[Fund Detail Code]]="09119",Tbl_AppropInput[[#This Row],[Fund Group Code]],IF(ISNUMBER(SEARCH("covid",Tbl_AppropInput[[#This Row],[Fund Detail Name]]))=TRUE,"99",Tbl_AppropInput[[#This Row],[Fund Group Code]]))</f>
        <v>01</v>
      </c>
      <c r="P1244" s="13">
        <f>VLOOKUP(Tbl_AppropInput[[#This Row],[Agency Code]],TblAgencies[],12,FALSE)</f>
        <v>799</v>
      </c>
    </row>
    <row r="1245" spans="1:16" ht="15.6">
      <c r="A1245" s="10" t="s">
        <v>2080</v>
      </c>
      <c r="B1245" s="11" t="s">
        <v>696</v>
      </c>
      <c r="C1245" s="12">
        <v>799</v>
      </c>
      <c r="D1245" s="11" t="s">
        <v>878</v>
      </c>
      <c r="E1245" s="12">
        <v>397</v>
      </c>
      <c r="F1245" s="11" t="s">
        <v>823</v>
      </c>
      <c r="G1245" s="11" t="s">
        <v>1858</v>
      </c>
      <c r="H1245" s="10" t="s">
        <v>24</v>
      </c>
      <c r="I1245" s="11" t="s">
        <v>25</v>
      </c>
      <c r="J1245" s="12" t="s">
        <v>2091</v>
      </c>
      <c r="K1245" s="11" t="s">
        <v>2092</v>
      </c>
      <c r="L1245" s="13">
        <v>566137</v>
      </c>
      <c r="M1245" s="13">
        <v>566137</v>
      </c>
      <c r="N1245" s="13" t="str">
        <f>IF(Tbl_AppropInput[[#This Row],[Fund Detail Code]]="09119",Tbl_AppropInput[[#This Row],[Fund Group Name]],IF(ISNUMBER(SEARCH("covid",Tbl_AppropInput[[#This Row],[Fund Detail Name]]))=TRUE,"COVID Funds",Tbl_AppropInput[[#This Row],[Fund Group Name]]))</f>
        <v>Special</v>
      </c>
      <c r="O1245" s="13" t="str">
        <f>IF(Tbl_AppropInput[[#This Row],[Fund Detail Code]]="09119",Tbl_AppropInput[[#This Row],[Fund Group Code]],IF(ISNUMBER(SEARCH("covid",Tbl_AppropInput[[#This Row],[Fund Detail Name]]))=TRUE,"99",Tbl_AppropInput[[#This Row],[Fund Group Code]]))</f>
        <v>02</v>
      </c>
      <c r="P1245" s="13">
        <f>VLOOKUP(Tbl_AppropInput[[#This Row],[Agency Code]],TblAgencies[],12,FALSE)</f>
        <v>799</v>
      </c>
    </row>
    <row r="1246" spans="1:16" ht="15.6">
      <c r="A1246" s="10" t="s">
        <v>2080</v>
      </c>
      <c r="B1246" s="11" t="s">
        <v>696</v>
      </c>
      <c r="C1246" s="12">
        <v>799</v>
      </c>
      <c r="D1246" s="11" t="s">
        <v>878</v>
      </c>
      <c r="E1246" s="12">
        <v>397</v>
      </c>
      <c r="F1246" s="11" t="s">
        <v>823</v>
      </c>
      <c r="G1246" s="11" t="s">
        <v>1858</v>
      </c>
      <c r="H1246" s="10" t="s">
        <v>30</v>
      </c>
      <c r="I1246" s="11" t="s">
        <v>31</v>
      </c>
      <c r="J1246" s="12" t="s">
        <v>32</v>
      </c>
      <c r="K1246" s="11" t="s">
        <v>31</v>
      </c>
      <c r="L1246" s="13">
        <v>921040</v>
      </c>
      <c r="M1246" s="13">
        <v>921040</v>
      </c>
      <c r="N1246" s="13" t="str">
        <f>IF(Tbl_AppropInput[[#This Row],[Fund Detail Code]]="09119",Tbl_AppropInput[[#This Row],[Fund Group Name]],IF(ISNUMBER(SEARCH("covid",Tbl_AppropInput[[#This Row],[Fund Detail Name]]))=TRUE,"COVID Funds",Tbl_AppropInput[[#This Row],[Fund Group Name]]))</f>
        <v>Federal Trust</v>
      </c>
      <c r="O1246" s="13" t="str">
        <f>IF(Tbl_AppropInput[[#This Row],[Fund Detail Code]]="09119",Tbl_AppropInput[[#This Row],[Fund Group Code]],IF(ISNUMBER(SEARCH("covid",Tbl_AppropInput[[#This Row],[Fund Detail Name]]))=TRUE,"99",Tbl_AppropInput[[#This Row],[Fund Group Code]]))</f>
        <v>10</v>
      </c>
      <c r="P1246" s="13">
        <f>VLOOKUP(Tbl_AppropInput[[#This Row],[Agency Code]],TblAgencies[],12,FALSE)</f>
        <v>799</v>
      </c>
    </row>
    <row r="1247" spans="1:16" ht="15.6">
      <c r="A1247" s="10" t="s">
        <v>2080</v>
      </c>
      <c r="B1247" s="11" t="s">
        <v>696</v>
      </c>
      <c r="C1247" s="12">
        <v>799</v>
      </c>
      <c r="D1247" s="11" t="s">
        <v>878</v>
      </c>
      <c r="E1247" s="12">
        <v>398</v>
      </c>
      <c r="F1247" s="11" t="s">
        <v>819</v>
      </c>
      <c r="G1247" s="11" t="s">
        <v>1859</v>
      </c>
      <c r="H1247" s="10" t="s">
        <v>20</v>
      </c>
      <c r="I1247" s="11" t="s">
        <v>21</v>
      </c>
      <c r="J1247" s="12" t="s">
        <v>22</v>
      </c>
      <c r="K1247" s="11" t="s">
        <v>23</v>
      </c>
      <c r="L1247" s="13">
        <v>812361937</v>
      </c>
      <c r="M1247" s="13">
        <v>817242849</v>
      </c>
      <c r="N1247" s="13" t="str">
        <f>IF(Tbl_AppropInput[[#This Row],[Fund Detail Code]]="09119",Tbl_AppropInput[[#This Row],[Fund Group Name]],IF(ISNUMBER(SEARCH("covid",Tbl_AppropInput[[#This Row],[Fund Detail Name]]))=TRUE,"COVID Funds",Tbl_AppropInput[[#This Row],[Fund Group Name]]))</f>
        <v>General</v>
      </c>
      <c r="O1247" s="13" t="str">
        <f>IF(Tbl_AppropInput[[#This Row],[Fund Detail Code]]="09119",Tbl_AppropInput[[#This Row],[Fund Group Code]],IF(ISNUMBER(SEARCH("covid",Tbl_AppropInput[[#This Row],[Fund Detail Name]]))=TRUE,"99",Tbl_AppropInput[[#This Row],[Fund Group Code]]))</f>
        <v>01</v>
      </c>
      <c r="P1247" s="13">
        <f>VLOOKUP(Tbl_AppropInput[[#This Row],[Agency Code]],TblAgencies[],12,FALSE)</f>
        <v>799</v>
      </c>
    </row>
    <row r="1248" spans="1:16" ht="15.6">
      <c r="A1248" s="10" t="s">
        <v>2080</v>
      </c>
      <c r="B1248" s="11" t="s">
        <v>696</v>
      </c>
      <c r="C1248" s="12">
        <v>799</v>
      </c>
      <c r="D1248" s="11" t="s">
        <v>878</v>
      </c>
      <c r="E1248" s="12">
        <v>398</v>
      </c>
      <c r="F1248" s="11" t="s">
        <v>819</v>
      </c>
      <c r="G1248" s="11" t="s">
        <v>1858</v>
      </c>
      <c r="H1248" s="10" t="s">
        <v>24</v>
      </c>
      <c r="I1248" s="11" t="s">
        <v>25</v>
      </c>
      <c r="J1248" s="12" t="s">
        <v>841</v>
      </c>
      <c r="K1248" s="11" t="s">
        <v>842</v>
      </c>
      <c r="L1248" s="13">
        <v>250000</v>
      </c>
      <c r="M1248" s="13">
        <v>250000</v>
      </c>
      <c r="N1248" s="13" t="str">
        <f>IF(Tbl_AppropInput[[#This Row],[Fund Detail Code]]="09119",Tbl_AppropInput[[#This Row],[Fund Group Name]],IF(ISNUMBER(SEARCH("covid",Tbl_AppropInput[[#This Row],[Fund Detail Name]]))=TRUE,"COVID Funds",Tbl_AppropInput[[#This Row],[Fund Group Name]]))</f>
        <v>Special</v>
      </c>
      <c r="O1248" s="13" t="str">
        <f>IF(Tbl_AppropInput[[#This Row],[Fund Detail Code]]="09119",Tbl_AppropInput[[#This Row],[Fund Group Code]],IF(ISNUMBER(SEARCH("covid",Tbl_AppropInput[[#This Row],[Fund Detail Name]]))=TRUE,"99",Tbl_AppropInput[[#This Row],[Fund Group Code]]))</f>
        <v>02</v>
      </c>
      <c r="P1248" s="13">
        <f>VLOOKUP(Tbl_AppropInput[[#This Row],[Agency Code]],TblAgencies[],12,FALSE)</f>
        <v>799</v>
      </c>
    </row>
    <row r="1249" spans="1:16" ht="15.6">
      <c r="A1249" s="10" t="s">
        <v>2080</v>
      </c>
      <c r="B1249" s="11" t="s">
        <v>696</v>
      </c>
      <c r="C1249" s="12">
        <v>799</v>
      </c>
      <c r="D1249" s="11" t="s">
        <v>878</v>
      </c>
      <c r="E1249" s="12">
        <v>398</v>
      </c>
      <c r="F1249" s="11" t="s">
        <v>819</v>
      </c>
      <c r="G1249" s="11" t="s">
        <v>1858</v>
      </c>
      <c r="H1249" s="10" t="s">
        <v>24</v>
      </c>
      <c r="I1249" s="11" t="s">
        <v>25</v>
      </c>
      <c r="J1249" s="12" t="s">
        <v>2091</v>
      </c>
      <c r="K1249" s="11" t="s">
        <v>2092</v>
      </c>
      <c r="L1249" s="13">
        <v>54526358</v>
      </c>
      <c r="M1249" s="13">
        <v>54526358</v>
      </c>
      <c r="N1249" s="13" t="str">
        <f>IF(Tbl_AppropInput[[#This Row],[Fund Detail Code]]="09119",Tbl_AppropInput[[#This Row],[Fund Group Name]],IF(ISNUMBER(SEARCH("covid",Tbl_AppropInput[[#This Row],[Fund Detail Name]]))=TRUE,"COVID Funds",Tbl_AppropInput[[#This Row],[Fund Group Name]]))</f>
        <v>Special</v>
      </c>
      <c r="O1249" s="13" t="str">
        <f>IF(Tbl_AppropInput[[#This Row],[Fund Detail Code]]="09119",Tbl_AppropInput[[#This Row],[Fund Group Code]],IF(ISNUMBER(SEARCH("covid",Tbl_AppropInput[[#This Row],[Fund Detail Name]]))=TRUE,"99",Tbl_AppropInput[[#This Row],[Fund Group Code]]))</f>
        <v>02</v>
      </c>
      <c r="P1249" s="13">
        <f>VLOOKUP(Tbl_AppropInput[[#This Row],[Agency Code]],TblAgencies[],12,FALSE)</f>
        <v>799</v>
      </c>
    </row>
    <row r="1250" spans="1:16" ht="15.6">
      <c r="A1250" s="10" t="s">
        <v>2080</v>
      </c>
      <c r="B1250" s="11" t="s">
        <v>696</v>
      </c>
      <c r="C1250" s="12">
        <v>799</v>
      </c>
      <c r="D1250" s="11" t="s">
        <v>878</v>
      </c>
      <c r="E1250" s="12">
        <v>398</v>
      </c>
      <c r="F1250" s="11" t="s">
        <v>819</v>
      </c>
      <c r="G1250" s="11" t="s">
        <v>1858</v>
      </c>
      <c r="H1250" s="10" t="s">
        <v>24</v>
      </c>
      <c r="I1250" s="11" t="s">
        <v>25</v>
      </c>
      <c r="J1250" s="12" t="s">
        <v>843</v>
      </c>
      <c r="K1250" s="11" t="s">
        <v>2093</v>
      </c>
      <c r="L1250" s="13">
        <v>40000</v>
      </c>
      <c r="M1250" s="13">
        <v>40000</v>
      </c>
      <c r="N1250" s="13" t="str">
        <f>IF(Tbl_AppropInput[[#This Row],[Fund Detail Code]]="09119",Tbl_AppropInput[[#This Row],[Fund Group Name]],IF(ISNUMBER(SEARCH("covid",Tbl_AppropInput[[#This Row],[Fund Detail Name]]))=TRUE,"COVID Funds",Tbl_AppropInput[[#This Row],[Fund Group Name]]))</f>
        <v>Special</v>
      </c>
      <c r="O1250" s="13" t="str">
        <f>IF(Tbl_AppropInput[[#This Row],[Fund Detail Code]]="09119",Tbl_AppropInput[[#This Row],[Fund Group Code]],IF(ISNUMBER(SEARCH("covid",Tbl_AppropInput[[#This Row],[Fund Detail Name]]))=TRUE,"99",Tbl_AppropInput[[#This Row],[Fund Group Code]]))</f>
        <v>02</v>
      </c>
      <c r="P1250" s="13">
        <f>VLOOKUP(Tbl_AppropInput[[#This Row],[Agency Code]],TblAgencies[],12,FALSE)</f>
        <v>799</v>
      </c>
    </row>
    <row r="1251" spans="1:16" ht="15.6">
      <c r="A1251" s="10" t="s">
        <v>2080</v>
      </c>
      <c r="B1251" s="11" t="s">
        <v>696</v>
      </c>
      <c r="C1251" s="12">
        <v>799</v>
      </c>
      <c r="D1251" s="11" t="s">
        <v>878</v>
      </c>
      <c r="E1251" s="12">
        <v>398</v>
      </c>
      <c r="F1251" s="11" t="s">
        <v>819</v>
      </c>
      <c r="G1251" s="11" t="s">
        <v>1858</v>
      </c>
      <c r="H1251" s="10" t="s">
        <v>24</v>
      </c>
      <c r="I1251" s="11" t="s">
        <v>25</v>
      </c>
      <c r="J1251" s="12" t="s">
        <v>793</v>
      </c>
      <c r="K1251" s="11" t="s">
        <v>1910</v>
      </c>
      <c r="L1251" s="13">
        <v>15000</v>
      </c>
      <c r="M1251" s="13">
        <v>15000</v>
      </c>
      <c r="N1251" s="13" t="str">
        <f>IF(Tbl_AppropInput[[#This Row],[Fund Detail Code]]="09119",Tbl_AppropInput[[#This Row],[Fund Group Name]],IF(ISNUMBER(SEARCH("covid",Tbl_AppropInput[[#This Row],[Fund Detail Name]]))=TRUE,"COVID Funds",Tbl_AppropInput[[#This Row],[Fund Group Name]]))</f>
        <v>Special</v>
      </c>
      <c r="O1251" s="13" t="str">
        <f>IF(Tbl_AppropInput[[#This Row],[Fund Detail Code]]="09119",Tbl_AppropInput[[#This Row],[Fund Group Code]],IF(ISNUMBER(SEARCH("covid",Tbl_AppropInput[[#This Row],[Fund Detail Name]]))=TRUE,"99",Tbl_AppropInput[[#This Row],[Fund Group Code]]))</f>
        <v>02</v>
      </c>
      <c r="P1251" s="13">
        <f>VLOOKUP(Tbl_AppropInput[[#This Row],[Agency Code]],TblAgencies[],12,FALSE)</f>
        <v>799</v>
      </c>
    </row>
    <row r="1252" spans="1:16" ht="15.6">
      <c r="A1252" s="10" t="s">
        <v>2080</v>
      </c>
      <c r="B1252" s="11" t="s">
        <v>696</v>
      </c>
      <c r="C1252" s="12">
        <v>799</v>
      </c>
      <c r="D1252" s="11" t="s">
        <v>878</v>
      </c>
      <c r="E1252" s="12">
        <v>398</v>
      </c>
      <c r="F1252" s="11" t="s">
        <v>819</v>
      </c>
      <c r="G1252" s="11" t="s">
        <v>1858</v>
      </c>
      <c r="H1252" s="10" t="s">
        <v>24</v>
      </c>
      <c r="I1252" s="11" t="s">
        <v>25</v>
      </c>
      <c r="J1252" s="12" t="s">
        <v>400</v>
      </c>
      <c r="K1252" s="11" t="s">
        <v>401</v>
      </c>
      <c r="L1252" s="13">
        <v>350000</v>
      </c>
      <c r="M1252" s="13">
        <v>350000</v>
      </c>
      <c r="N1252" s="13" t="str">
        <f>IF(Tbl_AppropInput[[#This Row],[Fund Detail Code]]="09119",Tbl_AppropInput[[#This Row],[Fund Group Name]],IF(ISNUMBER(SEARCH("covid",Tbl_AppropInput[[#This Row],[Fund Detail Name]]))=TRUE,"COVID Funds",Tbl_AppropInput[[#This Row],[Fund Group Name]]))</f>
        <v>Special</v>
      </c>
      <c r="O1252" s="13" t="str">
        <f>IF(Tbl_AppropInput[[#This Row],[Fund Detail Code]]="09119",Tbl_AppropInput[[#This Row],[Fund Group Code]],IF(ISNUMBER(SEARCH("covid",Tbl_AppropInput[[#This Row],[Fund Detail Name]]))=TRUE,"99",Tbl_AppropInput[[#This Row],[Fund Group Code]]))</f>
        <v>02</v>
      </c>
      <c r="P1252" s="13">
        <f>VLOOKUP(Tbl_AppropInput[[#This Row],[Agency Code]],TblAgencies[],12,FALSE)</f>
        <v>799</v>
      </c>
    </row>
    <row r="1253" spans="1:16" ht="15.6">
      <c r="A1253" s="10" t="s">
        <v>2080</v>
      </c>
      <c r="B1253" s="11" t="s">
        <v>696</v>
      </c>
      <c r="C1253" s="12">
        <v>799</v>
      </c>
      <c r="D1253" s="11" t="s">
        <v>878</v>
      </c>
      <c r="E1253" s="12">
        <v>399</v>
      </c>
      <c r="F1253" s="11" t="s">
        <v>52</v>
      </c>
      <c r="G1253" s="11" t="s">
        <v>1859</v>
      </c>
      <c r="H1253" s="10" t="s">
        <v>20</v>
      </c>
      <c r="I1253" s="11" t="s">
        <v>21</v>
      </c>
      <c r="J1253" s="12" t="s">
        <v>22</v>
      </c>
      <c r="K1253" s="11" t="s">
        <v>23</v>
      </c>
      <c r="L1253" s="13">
        <v>185743442</v>
      </c>
      <c r="M1253" s="13">
        <v>185281629</v>
      </c>
      <c r="N1253" s="13" t="str">
        <f>IF(Tbl_AppropInput[[#This Row],[Fund Detail Code]]="09119",Tbl_AppropInput[[#This Row],[Fund Group Name]],IF(ISNUMBER(SEARCH("covid",Tbl_AppropInput[[#This Row],[Fund Detail Name]]))=TRUE,"COVID Funds",Tbl_AppropInput[[#This Row],[Fund Group Name]]))</f>
        <v>General</v>
      </c>
      <c r="O1253" s="13" t="str">
        <f>IF(Tbl_AppropInput[[#This Row],[Fund Detail Code]]="09119",Tbl_AppropInput[[#This Row],[Fund Group Code]],IF(ISNUMBER(SEARCH("covid",Tbl_AppropInput[[#This Row],[Fund Detail Name]]))=TRUE,"99",Tbl_AppropInput[[#This Row],[Fund Group Code]]))</f>
        <v>01</v>
      </c>
      <c r="P1253" s="13">
        <f>VLOOKUP(Tbl_AppropInput[[#This Row],[Agency Code]],TblAgencies[],12,FALSE)</f>
        <v>799</v>
      </c>
    </row>
    <row r="1254" spans="1:16" ht="15.6">
      <c r="A1254" s="10" t="s">
        <v>2080</v>
      </c>
      <c r="B1254" s="11" t="s">
        <v>696</v>
      </c>
      <c r="C1254" s="12">
        <v>799</v>
      </c>
      <c r="D1254" s="11" t="s">
        <v>878</v>
      </c>
      <c r="E1254" s="12">
        <v>399</v>
      </c>
      <c r="F1254" s="11" t="s">
        <v>52</v>
      </c>
      <c r="G1254" s="11" t="s">
        <v>1858</v>
      </c>
      <c r="H1254" s="10" t="s">
        <v>24</v>
      </c>
      <c r="I1254" s="11" t="s">
        <v>25</v>
      </c>
      <c r="J1254" s="12" t="s">
        <v>811</v>
      </c>
      <c r="K1254" s="11" t="s">
        <v>812</v>
      </c>
      <c r="L1254" s="13">
        <v>1100000</v>
      </c>
      <c r="M1254" s="13">
        <v>1100000</v>
      </c>
      <c r="N1254" s="13" t="str">
        <f>IF(Tbl_AppropInput[[#This Row],[Fund Detail Code]]="09119",Tbl_AppropInput[[#This Row],[Fund Group Name]],IF(ISNUMBER(SEARCH("covid",Tbl_AppropInput[[#This Row],[Fund Detail Name]]))=TRUE,"COVID Funds",Tbl_AppropInput[[#This Row],[Fund Group Name]]))</f>
        <v>Special</v>
      </c>
      <c r="O1254" s="13" t="str">
        <f>IF(Tbl_AppropInput[[#This Row],[Fund Detail Code]]="09119",Tbl_AppropInput[[#This Row],[Fund Group Code]],IF(ISNUMBER(SEARCH("covid",Tbl_AppropInput[[#This Row],[Fund Detail Name]]))=TRUE,"99",Tbl_AppropInput[[#This Row],[Fund Group Code]]))</f>
        <v>02</v>
      </c>
      <c r="P1254" s="13">
        <f>VLOOKUP(Tbl_AppropInput[[#This Row],[Agency Code]],TblAgencies[],12,FALSE)</f>
        <v>799</v>
      </c>
    </row>
    <row r="1255" spans="1:16" ht="15.6">
      <c r="A1255" s="10" t="s">
        <v>2080</v>
      </c>
      <c r="B1255" s="11" t="s">
        <v>696</v>
      </c>
      <c r="C1255" s="12">
        <v>799</v>
      </c>
      <c r="D1255" s="11" t="s">
        <v>878</v>
      </c>
      <c r="E1255" s="12">
        <v>399</v>
      </c>
      <c r="F1255" s="11" t="s">
        <v>52</v>
      </c>
      <c r="G1255" s="11" t="s">
        <v>1858</v>
      </c>
      <c r="H1255" s="10" t="s">
        <v>24</v>
      </c>
      <c r="I1255" s="11" t="s">
        <v>25</v>
      </c>
      <c r="J1255" s="12" t="s">
        <v>2094</v>
      </c>
      <c r="K1255" s="11" t="s">
        <v>2095</v>
      </c>
      <c r="L1255" s="13">
        <v>5192004</v>
      </c>
      <c r="M1255" s="13">
        <v>5192004</v>
      </c>
      <c r="N1255" s="13" t="str">
        <f>IF(Tbl_AppropInput[[#This Row],[Fund Detail Code]]="09119",Tbl_AppropInput[[#This Row],[Fund Group Name]],IF(ISNUMBER(SEARCH("covid",Tbl_AppropInput[[#This Row],[Fund Detail Name]]))=TRUE,"COVID Funds",Tbl_AppropInput[[#This Row],[Fund Group Name]]))</f>
        <v>Special</v>
      </c>
      <c r="O1255" s="13" t="str">
        <f>IF(Tbl_AppropInput[[#This Row],[Fund Detail Code]]="09119",Tbl_AppropInput[[#This Row],[Fund Group Code]],IF(ISNUMBER(SEARCH("covid",Tbl_AppropInput[[#This Row],[Fund Detail Name]]))=TRUE,"99",Tbl_AppropInput[[#This Row],[Fund Group Code]]))</f>
        <v>02</v>
      </c>
      <c r="P1255" s="13">
        <f>VLOOKUP(Tbl_AppropInput[[#This Row],[Agency Code]],TblAgencies[],12,FALSE)</f>
        <v>799</v>
      </c>
    </row>
    <row r="1256" spans="1:16" ht="15.6">
      <c r="A1256" s="10" t="s">
        <v>2080</v>
      </c>
      <c r="B1256" s="11" t="s">
        <v>696</v>
      </c>
      <c r="C1256" s="12">
        <v>799</v>
      </c>
      <c r="D1256" s="11" t="s">
        <v>878</v>
      </c>
      <c r="E1256" s="12">
        <v>399</v>
      </c>
      <c r="F1256" s="11" t="s">
        <v>52</v>
      </c>
      <c r="G1256" s="11" t="s">
        <v>1858</v>
      </c>
      <c r="H1256" s="10" t="s">
        <v>24</v>
      </c>
      <c r="I1256" s="11" t="s">
        <v>25</v>
      </c>
      <c r="J1256" s="12" t="s">
        <v>813</v>
      </c>
      <c r="K1256" s="11" t="s">
        <v>814</v>
      </c>
      <c r="L1256" s="13">
        <v>700000</v>
      </c>
      <c r="M1256" s="13">
        <v>700000</v>
      </c>
      <c r="N1256" s="13" t="str">
        <f>IF(Tbl_AppropInput[[#This Row],[Fund Detail Code]]="09119",Tbl_AppropInput[[#This Row],[Fund Group Name]],IF(ISNUMBER(SEARCH("covid",Tbl_AppropInput[[#This Row],[Fund Detail Name]]))=TRUE,"COVID Funds",Tbl_AppropInput[[#This Row],[Fund Group Name]]))</f>
        <v>Special</v>
      </c>
      <c r="O1256" s="13" t="str">
        <f>IF(Tbl_AppropInput[[#This Row],[Fund Detail Code]]="09119",Tbl_AppropInput[[#This Row],[Fund Group Code]],IF(ISNUMBER(SEARCH("covid",Tbl_AppropInput[[#This Row],[Fund Detail Name]]))=TRUE,"99",Tbl_AppropInput[[#This Row],[Fund Group Code]]))</f>
        <v>02</v>
      </c>
      <c r="P1256" s="13">
        <f>VLOOKUP(Tbl_AppropInput[[#This Row],[Agency Code]],TblAgencies[],12,FALSE)</f>
        <v>799</v>
      </c>
    </row>
    <row r="1257" spans="1:16" ht="15.6">
      <c r="A1257" s="10" t="s">
        <v>2080</v>
      </c>
      <c r="B1257" s="11" t="s">
        <v>696</v>
      </c>
      <c r="C1257" s="12">
        <v>799</v>
      </c>
      <c r="D1257" s="11" t="s">
        <v>878</v>
      </c>
      <c r="E1257" s="12">
        <v>399</v>
      </c>
      <c r="F1257" s="11" t="s">
        <v>52</v>
      </c>
      <c r="G1257" s="11" t="s">
        <v>1858</v>
      </c>
      <c r="H1257" s="10" t="s">
        <v>24</v>
      </c>
      <c r="I1257" s="11" t="s">
        <v>25</v>
      </c>
      <c r="J1257" s="12" t="s">
        <v>2091</v>
      </c>
      <c r="K1257" s="11" t="s">
        <v>2092</v>
      </c>
      <c r="L1257" s="13">
        <v>298102</v>
      </c>
      <c r="M1257" s="13">
        <v>298102</v>
      </c>
      <c r="N1257" s="13" t="str">
        <f>IF(Tbl_AppropInput[[#This Row],[Fund Detail Code]]="09119",Tbl_AppropInput[[#This Row],[Fund Group Name]],IF(ISNUMBER(SEARCH("covid",Tbl_AppropInput[[#This Row],[Fund Detail Name]]))=TRUE,"COVID Funds",Tbl_AppropInput[[#This Row],[Fund Group Name]]))</f>
        <v>Special</v>
      </c>
      <c r="O1257" s="13" t="str">
        <f>IF(Tbl_AppropInput[[#This Row],[Fund Detail Code]]="09119",Tbl_AppropInput[[#This Row],[Fund Group Code]],IF(ISNUMBER(SEARCH("covid",Tbl_AppropInput[[#This Row],[Fund Detail Name]]))=TRUE,"99",Tbl_AppropInput[[#This Row],[Fund Group Code]]))</f>
        <v>02</v>
      </c>
      <c r="P1257" s="13">
        <f>VLOOKUP(Tbl_AppropInput[[#This Row],[Agency Code]],TblAgencies[],12,FALSE)</f>
        <v>799</v>
      </c>
    </row>
    <row r="1258" spans="1:16" ht="15.6">
      <c r="A1258" s="10" t="s">
        <v>2080</v>
      </c>
      <c r="B1258" s="11" t="s">
        <v>696</v>
      </c>
      <c r="C1258" s="12">
        <v>799</v>
      </c>
      <c r="D1258" s="11" t="s">
        <v>878</v>
      </c>
      <c r="E1258" s="12">
        <v>399</v>
      </c>
      <c r="F1258" s="11" t="s">
        <v>52</v>
      </c>
      <c r="G1258" s="11" t="s">
        <v>1858</v>
      </c>
      <c r="H1258" s="10" t="s">
        <v>40</v>
      </c>
      <c r="I1258" s="11" t="s">
        <v>41</v>
      </c>
      <c r="J1258" s="12" t="s">
        <v>815</v>
      </c>
      <c r="K1258" s="11" t="s">
        <v>816</v>
      </c>
      <c r="L1258" s="13">
        <v>155535</v>
      </c>
      <c r="M1258" s="13">
        <v>155535</v>
      </c>
      <c r="N1258" s="13" t="str">
        <f>IF(Tbl_AppropInput[[#This Row],[Fund Detail Code]]="09119",Tbl_AppropInput[[#This Row],[Fund Group Name]],IF(ISNUMBER(SEARCH("covid",Tbl_AppropInput[[#This Row],[Fund Detail Name]]))=TRUE,"COVID Funds",Tbl_AppropInput[[#This Row],[Fund Group Name]]))</f>
        <v>Dedicated Special Revenue</v>
      </c>
      <c r="O1258" s="13" t="str">
        <f>IF(Tbl_AppropInput[[#This Row],[Fund Detail Code]]="09119",Tbl_AppropInput[[#This Row],[Fund Group Code]],IF(ISNUMBER(SEARCH("covid",Tbl_AppropInput[[#This Row],[Fund Detail Name]]))=TRUE,"99",Tbl_AppropInput[[#This Row],[Fund Group Code]]))</f>
        <v>09</v>
      </c>
      <c r="P1258" s="13">
        <f>VLOOKUP(Tbl_AppropInput[[#This Row],[Agency Code]],TblAgencies[],12,FALSE)</f>
        <v>799</v>
      </c>
    </row>
    <row r="1259" spans="1:16" ht="15.6">
      <c r="A1259" s="10" t="s">
        <v>2080</v>
      </c>
      <c r="B1259" s="11" t="s">
        <v>696</v>
      </c>
      <c r="C1259" s="12">
        <v>140</v>
      </c>
      <c r="D1259" s="11" t="s">
        <v>729</v>
      </c>
      <c r="E1259" s="12" t="s">
        <v>212</v>
      </c>
      <c r="F1259" s="11" t="s">
        <v>212</v>
      </c>
      <c r="G1259" s="11" t="s">
        <v>1858</v>
      </c>
      <c r="H1259" s="10" t="s">
        <v>212</v>
      </c>
      <c r="I1259" s="11" t="s">
        <v>212</v>
      </c>
      <c r="J1259" s="12" t="s">
        <v>212</v>
      </c>
      <c r="K1259" s="11" t="s">
        <v>212</v>
      </c>
      <c r="L1259" s="13">
        <v>0</v>
      </c>
      <c r="M1259" s="13">
        <v>0</v>
      </c>
      <c r="N1259" s="13" t="str">
        <f>IF(Tbl_AppropInput[[#This Row],[Fund Detail Code]]="09119",Tbl_AppropInput[[#This Row],[Fund Group Name]],IF(ISNUMBER(SEARCH("covid",Tbl_AppropInput[[#This Row],[Fund Detail Name]]))=TRUE,"COVID Funds",Tbl_AppropInput[[#This Row],[Fund Group Name]]))</f>
        <v/>
      </c>
      <c r="O1259" s="13" t="str">
        <f>IF(Tbl_AppropInput[[#This Row],[Fund Detail Code]]="09119",Tbl_AppropInput[[#This Row],[Fund Group Code]],IF(ISNUMBER(SEARCH("covid",Tbl_AppropInput[[#This Row],[Fund Detail Name]]))=TRUE,"99",Tbl_AppropInput[[#This Row],[Fund Group Code]]))</f>
        <v/>
      </c>
      <c r="P1259" s="13">
        <f>VLOOKUP(Tbl_AppropInput[[#This Row],[Agency Code]],TblAgencies[],12,FALSE)</f>
        <v>140</v>
      </c>
    </row>
    <row r="1260" spans="1:16" ht="15.6">
      <c r="A1260" s="10" t="s">
        <v>2080</v>
      </c>
      <c r="B1260" s="11" t="s">
        <v>696</v>
      </c>
      <c r="C1260" s="12">
        <v>140</v>
      </c>
      <c r="D1260" s="11" t="s">
        <v>729</v>
      </c>
      <c r="E1260" s="12">
        <v>303</v>
      </c>
      <c r="F1260" s="11" t="s">
        <v>731</v>
      </c>
      <c r="G1260" s="11" t="s">
        <v>1859</v>
      </c>
      <c r="H1260" s="10" t="s">
        <v>20</v>
      </c>
      <c r="I1260" s="11" t="s">
        <v>21</v>
      </c>
      <c r="J1260" s="12" t="s">
        <v>22</v>
      </c>
      <c r="K1260" s="11" t="s">
        <v>23</v>
      </c>
      <c r="L1260" s="13">
        <v>5545136</v>
      </c>
      <c r="M1260" s="13">
        <v>5555969</v>
      </c>
      <c r="N1260" s="13" t="str">
        <f>IF(Tbl_AppropInput[[#This Row],[Fund Detail Code]]="09119",Tbl_AppropInput[[#This Row],[Fund Group Name]],IF(ISNUMBER(SEARCH("covid",Tbl_AppropInput[[#This Row],[Fund Detail Name]]))=TRUE,"COVID Funds",Tbl_AppropInput[[#This Row],[Fund Group Name]]))</f>
        <v>General</v>
      </c>
      <c r="O1260" s="13" t="str">
        <f>IF(Tbl_AppropInput[[#This Row],[Fund Detail Code]]="09119",Tbl_AppropInput[[#This Row],[Fund Group Code]],IF(ISNUMBER(SEARCH("covid",Tbl_AppropInput[[#This Row],[Fund Detail Name]]))=TRUE,"99",Tbl_AppropInput[[#This Row],[Fund Group Code]]))</f>
        <v>01</v>
      </c>
      <c r="P1260" s="13">
        <f>VLOOKUP(Tbl_AppropInput[[#This Row],[Agency Code]],TblAgencies[],12,FALSE)</f>
        <v>140</v>
      </c>
    </row>
    <row r="1261" spans="1:16" ht="15.6">
      <c r="A1261" s="10" t="s">
        <v>2080</v>
      </c>
      <c r="B1261" s="11" t="s">
        <v>696</v>
      </c>
      <c r="C1261" s="12">
        <v>140</v>
      </c>
      <c r="D1261" s="11" t="s">
        <v>729</v>
      </c>
      <c r="E1261" s="12">
        <v>303</v>
      </c>
      <c r="F1261" s="11" t="s">
        <v>731</v>
      </c>
      <c r="G1261" s="11" t="s">
        <v>1858</v>
      </c>
      <c r="H1261" s="10" t="s">
        <v>24</v>
      </c>
      <c r="I1261" s="11" t="s">
        <v>25</v>
      </c>
      <c r="J1261" s="12" t="s">
        <v>732</v>
      </c>
      <c r="K1261" s="11" t="s">
        <v>2096</v>
      </c>
      <c r="L1261" s="13">
        <v>251735</v>
      </c>
      <c r="M1261" s="13">
        <v>251735</v>
      </c>
      <c r="N1261" s="13" t="str">
        <f>IF(Tbl_AppropInput[[#This Row],[Fund Detail Code]]="09119",Tbl_AppropInput[[#This Row],[Fund Group Name]],IF(ISNUMBER(SEARCH("covid",Tbl_AppropInput[[#This Row],[Fund Detail Name]]))=TRUE,"COVID Funds",Tbl_AppropInput[[#This Row],[Fund Group Name]]))</f>
        <v>Special</v>
      </c>
      <c r="O1261" s="13" t="str">
        <f>IF(Tbl_AppropInput[[#This Row],[Fund Detail Code]]="09119",Tbl_AppropInput[[#This Row],[Fund Group Code]],IF(ISNUMBER(SEARCH("covid",Tbl_AppropInput[[#This Row],[Fund Detail Name]]))=TRUE,"99",Tbl_AppropInput[[#This Row],[Fund Group Code]]))</f>
        <v>02</v>
      </c>
      <c r="P1261" s="13">
        <f>VLOOKUP(Tbl_AppropInput[[#This Row],[Agency Code]],TblAgencies[],12,FALSE)</f>
        <v>140</v>
      </c>
    </row>
    <row r="1262" spans="1:16" ht="15.6">
      <c r="A1262" s="10" t="s">
        <v>2080</v>
      </c>
      <c r="B1262" s="11" t="s">
        <v>696</v>
      </c>
      <c r="C1262" s="12">
        <v>140</v>
      </c>
      <c r="D1262" s="11" t="s">
        <v>729</v>
      </c>
      <c r="E1262" s="12">
        <v>305</v>
      </c>
      <c r="F1262" s="11" t="s">
        <v>735</v>
      </c>
      <c r="G1262" s="11" t="s">
        <v>1859</v>
      </c>
      <c r="H1262" s="10" t="s">
        <v>20</v>
      </c>
      <c r="I1262" s="11" t="s">
        <v>21</v>
      </c>
      <c r="J1262" s="12" t="s">
        <v>22</v>
      </c>
      <c r="K1262" s="11" t="s">
        <v>23</v>
      </c>
      <c r="L1262" s="13">
        <v>1703971</v>
      </c>
      <c r="M1262" s="13">
        <v>3226221</v>
      </c>
      <c r="N1262" s="13" t="str">
        <f>IF(Tbl_AppropInput[[#This Row],[Fund Detail Code]]="09119",Tbl_AppropInput[[#This Row],[Fund Group Name]],IF(ISNUMBER(SEARCH("covid",Tbl_AppropInput[[#This Row],[Fund Detail Name]]))=TRUE,"COVID Funds",Tbl_AppropInput[[#This Row],[Fund Group Name]]))</f>
        <v>General</v>
      </c>
      <c r="O1262" s="13" t="str">
        <f>IF(Tbl_AppropInput[[#This Row],[Fund Detail Code]]="09119",Tbl_AppropInput[[#This Row],[Fund Group Code]],IF(ISNUMBER(SEARCH("covid",Tbl_AppropInput[[#This Row],[Fund Detail Name]]))=TRUE,"99",Tbl_AppropInput[[#This Row],[Fund Group Code]]))</f>
        <v>01</v>
      </c>
      <c r="P1262" s="13">
        <f>VLOOKUP(Tbl_AppropInput[[#This Row],[Agency Code]],TblAgencies[],12,FALSE)</f>
        <v>140</v>
      </c>
    </row>
    <row r="1263" spans="1:16" ht="15.6">
      <c r="A1263" s="10" t="s">
        <v>2080</v>
      </c>
      <c r="B1263" s="11" t="s">
        <v>696</v>
      </c>
      <c r="C1263" s="12">
        <v>140</v>
      </c>
      <c r="D1263" s="11" t="s">
        <v>729</v>
      </c>
      <c r="E1263" s="12">
        <v>306</v>
      </c>
      <c r="F1263" s="11" t="s">
        <v>737</v>
      </c>
      <c r="G1263" s="11" t="s">
        <v>1858</v>
      </c>
      <c r="H1263" s="10" t="s">
        <v>24</v>
      </c>
      <c r="I1263" s="11" t="s">
        <v>25</v>
      </c>
      <c r="J1263" s="12" t="s">
        <v>738</v>
      </c>
      <c r="K1263" s="11" t="s">
        <v>739</v>
      </c>
      <c r="L1263" s="13">
        <v>6226895</v>
      </c>
      <c r="M1263" s="13">
        <v>6226895</v>
      </c>
      <c r="N1263" s="13" t="str">
        <f>IF(Tbl_AppropInput[[#This Row],[Fund Detail Code]]="09119",Tbl_AppropInput[[#This Row],[Fund Group Name]],IF(ISNUMBER(SEARCH("covid",Tbl_AppropInput[[#This Row],[Fund Detail Name]]))=TRUE,"COVID Funds",Tbl_AppropInput[[#This Row],[Fund Group Name]]))</f>
        <v>Special</v>
      </c>
      <c r="O1263" s="13" t="str">
        <f>IF(Tbl_AppropInput[[#This Row],[Fund Detail Code]]="09119",Tbl_AppropInput[[#This Row],[Fund Group Code]],IF(ISNUMBER(SEARCH("covid",Tbl_AppropInput[[#This Row],[Fund Detail Name]]))=TRUE,"99",Tbl_AppropInput[[#This Row],[Fund Group Code]]))</f>
        <v>02</v>
      </c>
      <c r="P1263" s="13">
        <f>VLOOKUP(Tbl_AppropInput[[#This Row],[Agency Code]],TblAgencies[],12,FALSE)</f>
        <v>140</v>
      </c>
    </row>
    <row r="1264" spans="1:16" ht="15.6">
      <c r="A1264" s="10" t="s">
        <v>2080</v>
      </c>
      <c r="B1264" s="11" t="s">
        <v>696</v>
      </c>
      <c r="C1264" s="12">
        <v>140</v>
      </c>
      <c r="D1264" s="11" t="s">
        <v>729</v>
      </c>
      <c r="E1264" s="12">
        <v>390</v>
      </c>
      <c r="F1264" s="11" t="s">
        <v>741</v>
      </c>
      <c r="G1264" s="11" t="s">
        <v>1859</v>
      </c>
      <c r="H1264" s="10" t="s">
        <v>20</v>
      </c>
      <c r="I1264" s="11" t="s">
        <v>21</v>
      </c>
      <c r="J1264" s="12" t="s">
        <v>22</v>
      </c>
      <c r="K1264" s="11" t="s">
        <v>23</v>
      </c>
      <c r="L1264" s="13">
        <v>90105767</v>
      </c>
      <c r="M1264" s="13">
        <v>84105767</v>
      </c>
      <c r="N1264" s="13" t="str">
        <f>IF(Tbl_AppropInput[[#This Row],[Fund Detail Code]]="09119",Tbl_AppropInput[[#This Row],[Fund Group Name]],IF(ISNUMBER(SEARCH("covid",Tbl_AppropInput[[#This Row],[Fund Detail Name]]))=TRUE,"COVID Funds",Tbl_AppropInput[[#This Row],[Fund Group Name]]))</f>
        <v>General</v>
      </c>
      <c r="O1264" s="13" t="str">
        <f>IF(Tbl_AppropInput[[#This Row],[Fund Detail Code]]="09119",Tbl_AppropInput[[#This Row],[Fund Group Code]],IF(ISNUMBER(SEARCH("covid",Tbl_AppropInput[[#This Row],[Fund Detail Name]]))=TRUE,"99",Tbl_AppropInput[[#This Row],[Fund Group Code]]))</f>
        <v>01</v>
      </c>
      <c r="P1264" s="13">
        <f>VLOOKUP(Tbl_AppropInput[[#This Row],[Agency Code]],TblAgencies[],12,FALSE)</f>
        <v>140</v>
      </c>
    </row>
    <row r="1265" spans="1:16" ht="15.6">
      <c r="A1265" s="10" t="s">
        <v>2080</v>
      </c>
      <c r="B1265" s="11" t="s">
        <v>696</v>
      </c>
      <c r="C1265" s="12">
        <v>140</v>
      </c>
      <c r="D1265" s="11" t="s">
        <v>729</v>
      </c>
      <c r="E1265" s="12">
        <v>390</v>
      </c>
      <c r="F1265" s="11" t="s">
        <v>741</v>
      </c>
      <c r="G1265" s="11" t="s">
        <v>1858</v>
      </c>
      <c r="H1265" s="10" t="s">
        <v>24</v>
      </c>
      <c r="I1265" s="11" t="s">
        <v>25</v>
      </c>
      <c r="J1265" s="12" t="s">
        <v>732</v>
      </c>
      <c r="K1265" s="11" t="s">
        <v>2096</v>
      </c>
      <c r="L1265" s="13">
        <v>3466</v>
      </c>
      <c r="M1265" s="13">
        <v>3466</v>
      </c>
      <c r="N1265" s="13" t="str">
        <f>IF(Tbl_AppropInput[[#This Row],[Fund Detail Code]]="09119",Tbl_AppropInput[[#This Row],[Fund Group Name]],IF(ISNUMBER(SEARCH("covid",Tbl_AppropInput[[#This Row],[Fund Detail Name]]))=TRUE,"COVID Funds",Tbl_AppropInput[[#This Row],[Fund Group Name]]))</f>
        <v>Special</v>
      </c>
      <c r="O1265" s="13" t="str">
        <f>IF(Tbl_AppropInput[[#This Row],[Fund Detail Code]]="09119",Tbl_AppropInput[[#This Row],[Fund Group Code]],IF(ISNUMBER(SEARCH("covid",Tbl_AppropInput[[#This Row],[Fund Detail Name]]))=TRUE,"99",Tbl_AppropInput[[#This Row],[Fund Group Code]]))</f>
        <v>02</v>
      </c>
      <c r="P1265" s="13">
        <f>VLOOKUP(Tbl_AppropInput[[#This Row],[Agency Code]],TblAgencies[],12,FALSE)</f>
        <v>140</v>
      </c>
    </row>
    <row r="1266" spans="1:16" ht="15.6">
      <c r="A1266" s="10" t="s">
        <v>2080</v>
      </c>
      <c r="B1266" s="11" t="s">
        <v>696</v>
      </c>
      <c r="C1266" s="12">
        <v>140</v>
      </c>
      <c r="D1266" s="11" t="s">
        <v>729</v>
      </c>
      <c r="E1266" s="12">
        <v>390</v>
      </c>
      <c r="F1266" s="11" t="s">
        <v>741</v>
      </c>
      <c r="G1266" s="11" t="s">
        <v>1858</v>
      </c>
      <c r="H1266" s="10" t="s">
        <v>24</v>
      </c>
      <c r="I1266" s="11" t="s">
        <v>25</v>
      </c>
      <c r="J1266" s="12" t="s">
        <v>2097</v>
      </c>
      <c r="K1266" s="11" t="s">
        <v>2098</v>
      </c>
      <c r="L1266" s="13">
        <v>3158</v>
      </c>
      <c r="M1266" s="13">
        <v>3158</v>
      </c>
      <c r="N1266" s="13" t="str">
        <f>IF(Tbl_AppropInput[[#This Row],[Fund Detail Code]]="09119",Tbl_AppropInput[[#This Row],[Fund Group Name]],IF(ISNUMBER(SEARCH("covid",Tbl_AppropInput[[#This Row],[Fund Detail Name]]))=TRUE,"COVID Funds",Tbl_AppropInput[[#This Row],[Fund Group Name]]))</f>
        <v>Special</v>
      </c>
      <c r="O1266" s="13" t="str">
        <f>IF(Tbl_AppropInput[[#This Row],[Fund Detail Code]]="09119",Tbl_AppropInput[[#This Row],[Fund Group Code]],IF(ISNUMBER(SEARCH("covid",Tbl_AppropInput[[#This Row],[Fund Detail Name]]))=TRUE,"99",Tbl_AppropInput[[#This Row],[Fund Group Code]]))</f>
        <v>02</v>
      </c>
      <c r="P1266" s="13">
        <f>VLOOKUP(Tbl_AppropInput[[#This Row],[Agency Code]],TblAgencies[],12,FALSE)</f>
        <v>140</v>
      </c>
    </row>
    <row r="1267" spans="1:16" ht="15.6">
      <c r="A1267" s="10" t="s">
        <v>2080</v>
      </c>
      <c r="B1267" s="11" t="s">
        <v>696</v>
      </c>
      <c r="C1267" s="12">
        <v>140</v>
      </c>
      <c r="D1267" s="11" t="s">
        <v>729</v>
      </c>
      <c r="E1267" s="12">
        <v>390</v>
      </c>
      <c r="F1267" s="11" t="s">
        <v>741</v>
      </c>
      <c r="G1267" s="11" t="s">
        <v>1858</v>
      </c>
      <c r="H1267" s="10" t="s">
        <v>62</v>
      </c>
      <c r="I1267" s="11" t="s">
        <v>63</v>
      </c>
      <c r="J1267" s="12" t="s">
        <v>742</v>
      </c>
      <c r="K1267" s="11" t="s">
        <v>743</v>
      </c>
      <c r="L1267" s="13">
        <v>4298130</v>
      </c>
      <c r="M1267" s="13">
        <v>4298130</v>
      </c>
      <c r="N1267" s="13" t="str">
        <f>IF(Tbl_AppropInput[[#This Row],[Fund Detail Code]]="09119",Tbl_AppropInput[[#This Row],[Fund Group Name]],IF(ISNUMBER(SEARCH("covid",Tbl_AppropInput[[#This Row],[Fund Detail Name]]))=TRUE,"COVID Funds",Tbl_AppropInput[[#This Row],[Fund Group Name]]))</f>
        <v>Trust And Agency</v>
      </c>
      <c r="O1267" s="13" t="str">
        <f>IF(Tbl_AppropInput[[#This Row],[Fund Detail Code]]="09119",Tbl_AppropInput[[#This Row],[Fund Group Code]],IF(ISNUMBER(SEARCH("covid",Tbl_AppropInput[[#This Row],[Fund Detail Name]]))=TRUE,"99",Tbl_AppropInput[[#This Row],[Fund Group Code]]))</f>
        <v>07</v>
      </c>
      <c r="P1267" s="13">
        <f>VLOOKUP(Tbl_AppropInput[[#This Row],[Agency Code]],TblAgencies[],12,FALSE)</f>
        <v>140</v>
      </c>
    </row>
    <row r="1268" spans="1:16" ht="15.6">
      <c r="A1268" s="10" t="s">
        <v>2080</v>
      </c>
      <c r="B1268" s="11" t="s">
        <v>696</v>
      </c>
      <c r="C1268" s="12">
        <v>140</v>
      </c>
      <c r="D1268" s="11" t="s">
        <v>729</v>
      </c>
      <c r="E1268" s="12">
        <v>390</v>
      </c>
      <c r="F1268" s="11" t="s">
        <v>741</v>
      </c>
      <c r="G1268" s="11" t="s">
        <v>1858</v>
      </c>
      <c r="H1268" s="10" t="s">
        <v>40</v>
      </c>
      <c r="I1268" s="11" t="s">
        <v>41</v>
      </c>
      <c r="J1268" s="12" t="s">
        <v>744</v>
      </c>
      <c r="K1268" s="11" t="s">
        <v>745</v>
      </c>
      <c r="L1268" s="13">
        <v>21943</v>
      </c>
      <c r="M1268" s="13">
        <v>21943</v>
      </c>
      <c r="N1268" s="13" t="str">
        <f>IF(Tbl_AppropInput[[#This Row],[Fund Detail Code]]="09119",Tbl_AppropInput[[#This Row],[Fund Group Name]],IF(ISNUMBER(SEARCH("covid",Tbl_AppropInput[[#This Row],[Fund Detail Name]]))=TRUE,"COVID Funds",Tbl_AppropInput[[#This Row],[Fund Group Name]]))</f>
        <v>Dedicated Special Revenue</v>
      </c>
      <c r="O1268" s="13" t="str">
        <f>IF(Tbl_AppropInput[[#This Row],[Fund Detail Code]]="09119",Tbl_AppropInput[[#This Row],[Fund Group Code]],IF(ISNUMBER(SEARCH("covid",Tbl_AppropInput[[#This Row],[Fund Detail Name]]))=TRUE,"99",Tbl_AppropInput[[#This Row],[Fund Group Code]]))</f>
        <v>09</v>
      </c>
      <c r="P1268" s="13">
        <f>VLOOKUP(Tbl_AppropInput[[#This Row],[Agency Code]],TblAgencies[],12,FALSE)</f>
        <v>140</v>
      </c>
    </row>
    <row r="1269" spans="1:16" ht="15.6">
      <c r="A1269" s="10" t="s">
        <v>2080</v>
      </c>
      <c r="B1269" s="11" t="s">
        <v>696</v>
      </c>
      <c r="C1269" s="12">
        <v>140</v>
      </c>
      <c r="D1269" s="11" t="s">
        <v>729</v>
      </c>
      <c r="E1269" s="12">
        <v>390</v>
      </c>
      <c r="F1269" s="11" t="s">
        <v>741</v>
      </c>
      <c r="G1269" s="11" t="s">
        <v>1858</v>
      </c>
      <c r="H1269" s="10" t="s">
        <v>40</v>
      </c>
      <c r="I1269" s="11" t="s">
        <v>41</v>
      </c>
      <c r="J1269" s="12" t="s">
        <v>746</v>
      </c>
      <c r="K1269" s="11" t="s">
        <v>2099</v>
      </c>
      <c r="L1269" s="13">
        <v>2295726</v>
      </c>
      <c r="M1269" s="13">
        <v>2295726</v>
      </c>
      <c r="N1269" s="13" t="str">
        <f>IF(Tbl_AppropInput[[#This Row],[Fund Detail Code]]="09119",Tbl_AppropInput[[#This Row],[Fund Group Name]],IF(ISNUMBER(SEARCH("covid",Tbl_AppropInput[[#This Row],[Fund Detail Name]]))=TRUE,"COVID Funds",Tbl_AppropInput[[#This Row],[Fund Group Name]]))</f>
        <v>Dedicated Special Revenue</v>
      </c>
      <c r="O1269" s="13" t="str">
        <f>IF(Tbl_AppropInput[[#This Row],[Fund Detail Code]]="09119",Tbl_AppropInput[[#This Row],[Fund Group Code]],IF(ISNUMBER(SEARCH("covid",Tbl_AppropInput[[#This Row],[Fund Detail Name]]))=TRUE,"99",Tbl_AppropInput[[#This Row],[Fund Group Code]]))</f>
        <v>09</v>
      </c>
      <c r="P1269" s="13">
        <f>VLOOKUP(Tbl_AppropInput[[#This Row],[Agency Code]],TblAgencies[],12,FALSE)</f>
        <v>140</v>
      </c>
    </row>
    <row r="1270" spans="1:16" ht="15.6">
      <c r="A1270" s="10" t="s">
        <v>2080</v>
      </c>
      <c r="B1270" s="11" t="s">
        <v>696</v>
      </c>
      <c r="C1270" s="12">
        <v>140</v>
      </c>
      <c r="D1270" s="11" t="s">
        <v>729</v>
      </c>
      <c r="E1270" s="12">
        <v>390</v>
      </c>
      <c r="F1270" s="11" t="s">
        <v>741</v>
      </c>
      <c r="G1270" s="11" t="s">
        <v>1858</v>
      </c>
      <c r="H1270" s="10" t="s">
        <v>40</v>
      </c>
      <c r="I1270" s="11" t="s">
        <v>41</v>
      </c>
      <c r="J1270" s="12" t="s">
        <v>748</v>
      </c>
      <c r="K1270" s="11" t="s">
        <v>2100</v>
      </c>
      <c r="L1270" s="13">
        <v>5721996</v>
      </c>
      <c r="M1270" s="13">
        <v>5721996</v>
      </c>
      <c r="N1270" s="13" t="str">
        <f>IF(Tbl_AppropInput[[#This Row],[Fund Detail Code]]="09119",Tbl_AppropInput[[#This Row],[Fund Group Name]],IF(ISNUMBER(SEARCH("covid",Tbl_AppropInput[[#This Row],[Fund Detail Name]]))=TRUE,"COVID Funds",Tbl_AppropInput[[#This Row],[Fund Group Name]]))</f>
        <v>Dedicated Special Revenue</v>
      </c>
      <c r="O1270" s="13" t="str">
        <f>IF(Tbl_AppropInput[[#This Row],[Fund Detail Code]]="09119",Tbl_AppropInput[[#This Row],[Fund Group Code]],IF(ISNUMBER(SEARCH("covid",Tbl_AppropInput[[#This Row],[Fund Detail Name]]))=TRUE,"99",Tbl_AppropInput[[#This Row],[Fund Group Code]]))</f>
        <v>09</v>
      </c>
      <c r="P1270" s="13">
        <f>VLOOKUP(Tbl_AppropInput[[#This Row],[Agency Code]],TblAgencies[],12,FALSE)</f>
        <v>140</v>
      </c>
    </row>
    <row r="1271" spans="1:16" ht="15.6">
      <c r="A1271" s="10" t="s">
        <v>2080</v>
      </c>
      <c r="B1271" s="11" t="s">
        <v>696</v>
      </c>
      <c r="C1271" s="12">
        <v>140</v>
      </c>
      <c r="D1271" s="11" t="s">
        <v>729</v>
      </c>
      <c r="E1271" s="12">
        <v>390</v>
      </c>
      <c r="F1271" s="11" t="s">
        <v>741</v>
      </c>
      <c r="G1271" s="11" t="s">
        <v>1858</v>
      </c>
      <c r="H1271" s="10" t="s">
        <v>40</v>
      </c>
      <c r="I1271" s="11" t="s">
        <v>41</v>
      </c>
      <c r="J1271" s="12" t="s">
        <v>750</v>
      </c>
      <c r="K1271" s="11" t="s">
        <v>751</v>
      </c>
      <c r="L1271" s="13">
        <v>1649315</v>
      </c>
      <c r="M1271" s="13">
        <v>1649315</v>
      </c>
      <c r="N1271" s="13" t="str">
        <f>IF(Tbl_AppropInput[[#This Row],[Fund Detail Code]]="09119",Tbl_AppropInput[[#This Row],[Fund Group Name]],IF(ISNUMBER(SEARCH("covid",Tbl_AppropInput[[#This Row],[Fund Detail Name]]))=TRUE,"COVID Funds",Tbl_AppropInput[[#This Row],[Fund Group Name]]))</f>
        <v>Dedicated Special Revenue</v>
      </c>
      <c r="O1271" s="13" t="str">
        <f>IF(Tbl_AppropInput[[#This Row],[Fund Detail Code]]="09119",Tbl_AppropInput[[#This Row],[Fund Group Code]],IF(ISNUMBER(SEARCH("covid",Tbl_AppropInput[[#This Row],[Fund Detail Name]]))=TRUE,"99",Tbl_AppropInput[[#This Row],[Fund Group Code]]))</f>
        <v>09</v>
      </c>
      <c r="P1271" s="13">
        <f>VLOOKUP(Tbl_AppropInput[[#This Row],[Agency Code]],TblAgencies[],12,FALSE)</f>
        <v>140</v>
      </c>
    </row>
    <row r="1272" spans="1:16" ht="15.6">
      <c r="A1272" s="10" t="s">
        <v>2080</v>
      </c>
      <c r="B1272" s="11" t="s">
        <v>696</v>
      </c>
      <c r="C1272" s="12">
        <v>140</v>
      </c>
      <c r="D1272" s="11" t="s">
        <v>729</v>
      </c>
      <c r="E1272" s="12">
        <v>390</v>
      </c>
      <c r="F1272" s="11" t="s">
        <v>741</v>
      </c>
      <c r="G1272" s="11" t="s">
        <v>1858</v>
      </c>
      <c r="H1272" s="10" t="s">
        <v>40</v>
      </c>
      <c r="I1272" s="11" t="s">
        <v>41</v>
      </c>
      <c r="J1272" s="12" t="s">
        <v>660</v>
      </c>
      <c r="K1272" s="11" t="s">
        <v>661</v>
      </c>
      <c r="L1272" s="13">
        <v>2708420</v>
      </c>
      <c r="M1272" s="13">
        <v>2708420</v>
      </c>
      <c r="N1272" s="13" t="str">
        <f>IF(Tbl_AppropInput[[#This Row],[Fund Detail Code]]="09119",Tbl_AppropInput[[#This Row],[Fund Group Name]],IF(ISNUMBER(SEARCH("covid",Tbl_AppropInput[[#This Row],[Fund Detail Name]]))=TRUE,"COVID Funds",Tbl_AppropInput[[#This Row],[Fund Group Name]]))</f>
        <v>Dedicated Special Revenue</v>
      </c>
      <c r="O1272" s="13" t="str">
        <f>IF(Tbl_AppropInput[[#This Row],[Fund Detail Code]]="09119",Tbl_AppropInput[[#This Row],[Fund Group Code]],IF(ISNUMBER(SEARCH("covid",Tbl_AppropInput[[#This Row],[Fund Detail Name]]))=TRUE,"99",Tbl_AppropInput[[#This Row],[Fund Group Code]]))</f>
        <v>09</v>
      </c>
      <c r="P1272" s="13">
        <f>VLOOKUP(Tbl_AppropInput[[#This Row],[Agency Code]],TblAgencies[],12,FALSE)</f>
        <v>140</v>
      </c>
    </row>
    <row r="1273" spans="1:16" ht="15.6">
      <c r="A1273" s="10" t="s">
        <v>2080</v>
      </c>
      <c r="B1273" s="11" t="s">
        <v>696</v>
      </c>
      <c r="C1273" s="12">
        <v>140</v>
      </c>
      <c r="D1273" s="11" t="s">
        <v>729</v>
      </c>
      <c r="E1273" s="12">
        <v>390</v>
      </c>
      <c r="F1273" s="11" t="s">
        <v>741</v>
      </c>
      <c r="G1273" s="11" t="s">
        <v>1858</v>
      </c>
      <c r="H1273" s="10" t="s">
        <v>40</v>
      </c>
      <c r="I1273" s="11" t="s">
        <v>41</v>
      </c>
      <c r="J1273" s="12" t="s">
        <v>752</v>
      </c>
      <c r="K1273" s="11" t="s">
        <v>753</v>
      </c>
      <c r="L1273" s="13">
        <v>1208420</v>
      </c>
      <c r="M1273" s="13">
        <v>1208420</v>
      </c>
      <c r="N1273" s="13" t="str">
        <f>IF(Tbl_AppropInput[[#This Row],[Fund Detail Code]]="09119",Tbl_AppropInput[[#This Row],[Fund Group Name]],IF(ISNUMBER(SEARCH("covid",Tbl_AppropInput[[#This Row],[Fund Detail Name]]))=TRUE,"COVID Funds",Tbl_AppropInput[[#This Row],[Fund Group Name]]))</f>
        <v>Dedicated Special Revenue</v>
      </c>
      <c r="O1273" s="13" t="str">
        <f>IF(Tbl_AppropInput[[#This Row],[Fund Detail Code]]="09119",Tbl_AppropInput[[#This Row],[Fund Group Code]],IF(ISNUMBER(SEARCH("covid",Tbl_AppropInput[[#This Row],[Fund Detail Name]]))=TRUE,"99",Tbl_AppropInput[[#This Row],[Fund Group Code]]))</f>
        <v>09</v>
      </c>
      <c r="P1273" s="13">
        <f>VLOOKUP(Tbl_AppropInput[[#This Row],[Agency Code]],TblAgencies[],12,FALSE)</f>
        <v>140</v>
      </c>
    </row>
    <row r="1274" spans="1:16" ht="15.6">
      <c r="A1274" s="10" t="s">
        <v>2080</v>
      </c>
      <c r="B1274" s="11" t="s">
        <v>696</v>
      </c>
      <c r="C1274" s="12">
        <v>140</v>
      </c>
      <c r="D1274" s="11" t="s">
        <v>729</v>
      </c>
      <c r="E1274" s="12">
        <v>390</v>
      </c>
      <c r="F1274" s="11" t="s">
        <v>741</v>
      </c>
      <c r="G1274" s="11" t="s">
        <v>1858</v>
      </c>
      <c r="H1274" s="10" t="s">
        <v>30</v>
      </c>
      <c r="I1274" s="11" t="s">
        <v>31</v>
      </c>
      <c r="J1274" s="12" t="s">
        <v>32</v>
      </c>
      <c r="K1274" s="11" t="s">
        <v>31</v>
      </c>
      <c r="L1274" s="13">
        <v>80176148</v>
      </c>
      <c r="M1274" s="13">
        <v>80176148</v>
      </c>
      <c r="N1274" s="13" t="str">
        <f>IF(Tbl_AppropInput[[#This Row],[Fund Detail Code]]="09119",Tbl_AppropInput[[#This Row],[Fund Group Name]],IF(ISNUMBER(SEARCH("covid",Tbl_AppropInput[[#This Row],[Fund Detail Name]]))=TRUE,"COVID Funds",Tbl_AppropInput[[#This Row],[Fund Group Name]]))</f>
        <v>Federal Trust</v>
      </c>
      <c r="O1274" s="13" t="str">
        <f>IF(Tbl_AppropInput[[#This Row],[Fund Detail Code]]="09119",Tbl_AppropInput[[#This Row],[Fund Group Code]],IF(ISNUMBER(SEARCH("covid",Tbl_AppropInput[[#This Row],[Fund Detail Name]]))=TRUE,"99",Tbl_AppropInput[[#This Row],[Fund Group Code]]))</f>
        <v>10</v>
      </c>
      <c r="P1274" s="13">
        <f>VLOOKUP(Tbl_AppropInput[[#This Row],[Agency Code]],TblAgencies[],12,FALSE)</f>
        <v>140</v>
      </c>
    </row>
    <row r="1275" spans="1:16" ht="15.6">
      <c r="A1275" s="10" t="s">
        <v>2080</v>
      </c>
      <c r="B1275" s="11" t="s">
        <v>696</v>
      </c>
      <c r="C1275" s="12">
        <v>140</v>
      </c>
      <c r="D1275" s="11" t="s">
        <v>729</v>
      </c>
      <c r="E1275" s="12">
        <v>399</v>
      </c>
      <c r="F1275" s="11" t="s">
        <v>52</v>
      </c>
      <c r="G1275" s="11" t="s">
        <v>1859</v>
      </c>
      <c r="H1275" s="10" t="s">
        <v>20</v>
      </c>
      <c r="I1275" s="11" t="s">
        <v>21</v>
      </c>
      <c r="J1275" s="12" t="s">
        <v>22</v>
      </c>
      <c r="K1275" s="11" t="s">
        <v>23</v>
      </c>
      <c r="L1275" s="13">
        <v>4183697</v>
      </c>
      <c r="M1275" s="13">
        <v>4009697</v>
      </c>
      <c r="N1275" s="13" t="str">
        <f>IF(Tbl_AppropInput[[#This Row],[Fund Detail Code]]="09119",Tbl_AppropInput[[#This Row],[Fund Group Name]],IF(ISNUMBER(SEARCH("covid",Tbl_AppropInput[[#This Row],[Fund Detail Name]]))=TRUE,"COVID Funds",Tbl_AppropInput[[#This Row],[Fund Group Name]]))</f>
        <v>General</v>
      </c>
      <c r="O1275" s="13" t="str">
        <f>IF(Tbl_AppropInput[[#This Row],[Fund Detail Code]]="09119",Tbl_AppropInput[[#This Row],[Fund Group Code]],IF(ISNUMBER(SEARCH("covid",Tbl_AppropInput[[#This Row],[Fund Detail Name]]))=TRUE,"99",Tbl_AppropInput[[#This Row],[Fund Group Code]]))</f>
        <v>01</v>
      </c>
      <c r="P1275" s="13">
        <f>VLOOKUP(Tbl_AppropInput[[#This Row],[Agency Code]],TblAgencies[],12,FALSE)</f>
        <v>140</v>
      </c>
    </row>
    <row r="1276" spans="1:16" ht="15.6">
      <c r="A1276" s="10" t="s">
        <v>2080</v>
      </c>
      <c r="B1276" s="11" t="s">
        <v>696</v>
      </c>
      <c r="C1276" s="12">
        <v>140</v>
      </c>
      <c r="D1276" s="11" t="s">
        <v>729</v>
      </c>
      <c r="E1276" s="12">
        <v>399</v>
      </c>
      <c r="F1276" s="11" t="s">
        <v>52</v>
      </c>
      <c r="G1276" s="11" t="s">
        <v>1858</v>
      </c>
      <c r="H1276" s="10" t="s">
        <v>24</v>
      </c>
      <c r="I1276" s="11" t="s">
        <v>25</v>
      </c>
      <c r="J1276" s="12" t="s">
        <v>108</v>
      </c>
      <c r="K1276" s="11" t="s">
        <v>1878</v>
      </c>
      <c r="L1276" s="13">
        <v>350973</v>
      </c>
      <c r="M1276" s="13">
        <v>350973</v>
      </c>
      <c r="N1276" s="13" t="str">
        <f>IF(Tbl_AppropInput[[#This Row],[Fund Detail Code]]="09119",Tbl_AppropInput[[#This Row],[Fund Group Name]],IF(ISNUMBER(SEARCH("covid",Tbl_AppropInput[[#This Row],[Fund Detail Name]]))=TRUE,"COVID Funds",Tbl_AppropInput[[#This Row],[Fund Group Name]]))</f>
        <v>Special</v>
      </c>
      <c r="O1276" s="13" t="str">
        <f>IF(Tbl_AppropInput[[#This Row],[Fund Detail Code]]="09119",Tbl_AppropInput[[#This Row],[Fund Group Code]],IF(ISNUMBER(SEARCH("covid",Tbl_AppropInput[[#This Row],[Fund Detail Name]]))=TRUE,"99",Tbl_AppropInput[[#This Row],[Fund Group Code]]))</f>
        <v>02</v>
      </c>
      <c r="P1276" s="13">
        <f>VLOOKUP(Tbl_AppropInput[[#This Row],[Agency Code]],TblAgencies[],12,FALSE)</f>
        <v>140</v>
      </c>
    </row>
    <row r="1277" spans="1:16" ht="15.6">
      <c r="A1277" s="10" t="s">
        <v>2080</v>
      </c>
      <c r="B1277" s="11" t="s">
        <v>696</v>
      </c>
      <c r="C1277" s="12">
        <v>140</v>
      </c>
      <c r="D1277" s="11" t="s">
        <v>729</v>
      </c>
      <c r="E1277" s="12">
        <v>560</v>
      </c>
      <c r="F1277" s="11" t="s">
        <v>406</v>
      </c>
      <c r="G1277" s="11" t="s">
        <v>1858</v>
      </c>
      <c r="H1277" s="10" t="s">
        <v>24</v>
      </c>
      <c r="I1277" s="11" t="s">
        <v>25</v>
      </c>
      <c r="J1277" s="12" t="s">
        <v>732</v>
      </c>
      <c r="K1277" s="11" t="s">
        <v>2096</v>
      </c>
      <c r="L1277" s="13">
        <v>3662569</v>
      </c>
      <c r="M1277" s="13">
        <v>3662569</v>
      </c>
      <c r="N1277" s="13" t="str">
        <f>IF(Tbl_AppropInput[[#This Row],[Fund Detail Code]]="09119",Tbl_AppropInput[[#This Row],[Fund Group Name]],IF(ISNUMBER(SEARCH("covid",Tbl_AppropInput[[#This Row],[Fund Detail Name]]))=TRUE,"COVID Funds",Tbl_AppropInput[[#This Row],[Fund Group Name]]))</f>
        <v>Special</v>
      </c>
      <c r="O1277" s="13" t="str">
        <f>IF(Tbl_AppropInput[[#This Row],[Fund Detail Code]]="09119",Tbl_AppropInput[[#This Row],[Fund Group Code]],IF(ISNUMBER(SEARCH("covid",Tbl_AppropInput[[#This Row],[Fund Detail Name]]))=TRUE,"99",Tbl_AppropInput[[#This Row],[Fund Group Code]]))</f>
        <v>02</v>
      </c>
      <c r="P1277" s="13">
        <f>VLOOKUP(Tbl_AppropInput[[#This Row],[Agency Code]],TblAgencies[],12,FALSE)</f>
        <v>140</v>
      </c>
    </row>
    <row r="1278" spans="1:16" ht="15.6">
      <c r="A1278" s="10" t="s">
        <v>2080</v>
      </c>
      <c r="B1278" s="11" t="s">
        <v>696</v>
      </c>
      <c r="C1278" s="12">
        <v>140</v>
      </c>
      <c r="D1278" s="11" t="s">
        <v>729</v>
      </c>
      <c r="E1278" s="12">
        <v>728</v>
      </c>
      <c r="F1278" s="11" t="s">
        <v>758</v>
      </c>
      <c r="G1278" s="11" t="s">
        <v>1859</v>
      </c>
      <c r="H1278" s="10" t="s">
        <v>20</v>
      </c>
      <c r="I1278" s="11" t="s">
        <v>21</v>
      </c>
      <c r="J1278" s="12" t="s">
        <v>22</v>
      </c>
      <c r="K1278" s="11" t="s">
        <v>23</v>
      </c>
      <c r="L1278" s="13">
        <v>210797081</v>
      </c>
      <c r="M1278" s="13">
        <v>219650081</v>
      </c>
      <c r="N1278" s="13" t="str">
        <f>IF(Tbl_AppropInput[[#This Row],[Fund Detail Code]]="09119",Tbl_AppropInput[[#This Row],[Fund Group Name]],IF(ISNUMBER(SEARCH("covid",Tbl_AppropInput[[#This Row],[Fund Detail Name]]))=TRUE,"COVID Funds",Tbl_AppropInput[[#This Row],[Fund Group Name]]))</f>
        <v>General</v>
      </c>
      <c r="O1278" s="13" t="str">
        <f>IF(Tbl_AppropInput[[#This Row],[Fund Detail Code]]="09119",Tbl_AppropInput[[#This Row],[Fund Group Code]],IF(ISNUMBER(SEARCH("covid",Tbl_AppropInput[[#This Row],[Fund Detail Name]]))=TRUE,"99",Tbl_AppropInput[[#This Row],[Fund Group Code]]))</f>
        <v>01</v>
      </c>
      <c r="P1278" s="13">
        <f>VLOOKUP(Tbl_AppropInput[[#This Row],[Agency Code]],TblAgencies[],12,FALSE)</f>
        <v>140</v>
      </c>
    </row>
    <row r="1279" spans="1:16" ht="15.6">
      <c r="A1279" s="10" t="s">
        <v>2080</v>
      </c>
      <c r="B1279" s="11" t="s">
        <v>696</v>
      </c>
      <c r="C1279" s="12">
        <v>127</v>
      </c>
      <c r="D1279" s="11" t="s">
        <v>697</v>
      </c>
      <c r="E1279" s="12" t="s">
        <v>212</v>
      </c>
      <c r="F1279" s="11" t="s">
        <v>212</v>
      </c>
      <c r="G1279" s="11" t="s">
        <v>1858</v>
      </c>
      <c r="H1279" s="10" t="s">
        <v>212</v>
      </c>
      <c r="I1279" s="11" t="s">
        <v>212</v>
      </c>
      <c r="J1279" s="12" t="s">
        <v>212</v>
      </c>
      <c r="K1279" s="11" t="s">
        <v>212</v>
      </c>
      <c r="L1279" s="13">
        <v>0</v>
      </c>
      <c r="M1279" s="13">
        <v>0</v>
      </c>
      <c r="N1279" s="13" t="str">
        <f>IF(Tbl_AppropInput[[#This Row],[Fund Detail Code]]="09119",Tbl_AppropInput[[#This Row],[Fund Group Name]],IF(ISNUMBER(SEARCH("covid",Tbl_AppropInput[[#This Row],[Fund Detail Name]]))=TRUE,"COVID Funds",Tbl_AppropInput[[#This Row],[Fund Group Name]]))</f>
        <v/>
      </c>
      <c r="O1279" s="13" t="str">
        <f>IF(Tbl_AppropInput[[#This Row],[Fund Detail Code]]="09119",Tbl_AppropInput[[#This Row],[Fund Group Code]],IF(ISNUMBER(SEARCH("covid",Tbl_AppropInput[[#This Row],[Fund Detail Name]]))=TRUE,"99",Tbl_AppropInput[[#This Row],[Fund Group Code]]))</f>
        <v/>
      </c>
      <c r="P1279" s="13">
        <f>VLOOKUP(Tbl_AppropInput[[#This Row],[Agency Code]],TblAgencies[],12,FALSE)</f>
        <v>127</v>
      </c>
    </row>
    <row r="1280" spans="1:16" ht="15.6">
      <c r="A1280" s="10" t="s">
        <v>2080</v>
      </c>
      <c r="B1280" s="11" t="s">
        <v>696</v>
      </c>
      <c r="C1280" s="12">
        <v>127</v>
      </c>
      <c r="D1280" s="11" t="s">
        <v>697</v>
      </c>
      <c r="E1280" s="12">
        <v>711</v>
      </c>
      <c r="F1280" s="11" t="s">
        <v>699</v>
      </c>
      <c r="G1280" s="11" t="s">
        <v>1858</v>
      </c>
      <c r="H1280" s="10" t="s">
        <v>40</v>
      </c>
      <c r="I1280" s="11" t="s">
        <v>41</v>
      </c>
      <c r="J1280" s="12" t="s">
        <v>700</v>
      </c>
      <c r="K1280" s="11" t="s">
        <v>2101</v>
      </c>
      <c r="L1280" s="13">
        <v>2755882</v>
      </c>
      <c r="M1280" s="13">
        <v>2755882</v>
      </c>
      <c r="N1280" s="13" t="str">
        <f>IF(Tbl_AppropInput[[#This Row],[Fund Detail Code]]="09119",Tbl_AppropInput[[#This Row],[Fund Group Name]],IF(ISNUMBER(SEARCH("covid",Tbl_AppropInput[[#This Row],[Fund Detail Name]]))=TRUE,"COVID Funds",Tbl_AppropInput[[#This Row],[Fund Group Name]]))</f>
        <v>Dedicated Special Revenue</v>
      </c>
      <c r="O1280" s="13" t="str">
        <f>IF(Tbl_AppropInput[[#This Row],[Fund Detail Code]]="09119",Tbl_AppropInput[[#This Row],[Fund Group Code]],IF(ISNUMBER(SEARCH("covid",Tbl_AppropInput[[#This Row],[Fund Detail Name]]))=TRUE,"99",Tbl_AppropInput[[#This Row],[Fund Group Code]]))</f>
        <v>09</v>
      </c>
      <c r="P1280" s="13">
        <f>VLOOKUP(Tbl_AppropInput[[#This Row],[Agency Code]],TblAgencies[],12,FALSE)</f>
        <v>127</v>
      </c>
    </row>
    <row r="1281" spans="1:16" ht="15.6">
      <c r="A1281" s="10" t="s">
        <v>2080</v>
      </c>
      <c r="B1281" s="11" t="s">
        <v>696</v>
      </c>
      <c r="C1281" s="12">
        <v>127</v>
      </c>
      <c r="D1281" s="11" t="s">
        <v>697</v>
      </c>
      <c r="E1281" s="12">
        <v>712</v>
      </c>
      <c r="F1281" s="11" t="s">
        <v>703</v>
      </c>
      <c r="G1281" s="11" t="s">
        <v>1858</v>
      </c>
      <c r="H1281" s="10" t="s">
        <v>40</v>
      </c>
      <c r="I1281" s="11" t="s">
        <v>41</v>
      </c>
      <c r="J1281" s="12" t="s">
        <v>704</v>
      </c>
      <c r="K1281" s="11" t="s">
        <v>705</v>
      </c>
      <c r="L1281" s="13">
        <v>23006035</v>
      </c>
      <c r="M1281" s="13">
        <v>23006035</v>
      </c>
      <c r="N1281" s="13" t="str">
        <f>IF(Tbl_AppropInput[[#This Row],[Fund Detail Code]]="09119",Tbl_AppropInput[[#This Row],[Fund Group Name]],IF(ISNUMBER(SEARCH("covid",Tbl_AppropInput[[#This Row],[Fund Detail Name]]))=TRUE,"COVID Funds",Tbl_AppropInput[[#This Row],[Fund Group Name]]))</f>
        <v>Dedicated Special Revenue</v>
      </c>
      <c r="O1281" s="13" t="str">
        <f>IF(Tbl_AppropInput[[#This Row],[Fund Detail Code]]="09119",Tbl_AppropInput[[#This Row],[Fund Group Code]],IF(ISNUMBER(SEARCH("covid",Tbl_AppropInput[[#This Row],[Fund Detail Name]]))=TRUE,"99",Tbl_AppropInput[[#This Row],[Fund Group Code]]))</f>
        <v>09</v>
      </c>
      <c r="P1281" s="13">
        <f>VLOOKUP(Tbl_AppropInput[[#This Row],[Agency Code]],TblAgencies[],12,FALSE)</f>
        <v>127</v>
      </c>
    </row>
    <row r="1282" spans="1:16" ht="15.6">
      <c r="A1282" s="10" t="s">
        <v>2080</v>
      </c>
      <c r="B1282" s="11" t="s">
        <v>696</v>
      </c>
      <c r="C1282" s="12">
        <v>127</v>
      </c>
      <c r="D1282" s="11" t="s">
        <v>697</v>
      </c>
      <c r="E1282" s="12">
        <v>775</v>
      </c>
      <c r="F1282" s="11" t="s">
        <v>530</v>
      </c>
      <c r="G1282" s="11" t="s">
        <v>1859</v>
      </c>
      <c r="H1282" s="10" t="s">
        <v>20</v>
      </c>
      <c r="I1282" s="11" t="s">
        <v>21</v>
      </c>
      <c r="J1282" s="12" t="s">
        <v>22</v>
      </c>
      <c r="K1282" s="11" t="s">
        <v>23</v>
      </c>
      <c r="L1282" s="13">
        <v>6887369</v>
      </c>
      <c r="M1282" s="13">
        <v>6700469</v>
      </c>
      <c r="N1282" s="13" t="str">
        <f>IF(Tbl_AppropInput[[#This Row],[Fund Detail Code]]="09119",Tbl_AppropInput[[#This Row],[Fund Group Name]],IF(ISNUMBER(SEARCH("covid",Tbl_AppropInput[[#This Row],[Fund Detail Name]]))=TRUE,"COVID Funds",Tbl_AppropInput[[#This Row],[Fund Group Name]]))</f>
        <v>General</v>
      </c>
      <c r="O1282" s="13" t="str">
        <f>IF(Tbl_AppropInput[[#This Row],[Fund Detail Code]]="09119",Tbl_AppropInput[[#This Row],[Fund Group Code]],IF(ISNUMBER(SEARCH("covid",Tbl_AppropInput[[#This Row],[Fund Detail Name]]))=TRUE,"99",Tbl_AppropInput[[#This Row],[Fund Group Code]]))</f>
        <v>01</v>
      </c>
      <c r="P1282" s="13">
        <f>VLOOKUP(Tbl_AppropInput[[#This Row],[Agency Code]],TblAgencies[],12,FALSE)</f>
        <v>127</v>
      </c>
    </row>
    <row r="1283" spans="1:16" ht="15.6">
      <c r="A1283" s="10" t="s">
        <v>2080</v>
      </c>
      <c r="B1283" s="11" t="s">
        <v>696</v>
      </c>
      <c r="C1283" s="12">
        <v>127</v>
      </c>
      <c r="D1283" s="11" t="s">
        <v>697</v>
      </c>
      <c r="E1283" s="12">
        <v>775</v>
      </c>
      <c r="F1283" s="11" t="s">
        <v>530</v>
      </c>
      <c r="G1283" s="11" t="s">
        <v>1858</v>
      </c>
      <c r="H1283" s="10" t="s">
        <v>24</v>
      </c>
      <c r="I1283" s="11" t="s">
        <v>25</v>
      </c>
      <c r="J1283" s="12" t="s">
        <v>706</v>
      </c>
      <c r="K1283" s="11" t="s">
        <v>707</v>
      </c>
      <c r="L1283" s="13">
        <v>1625665</v>
      </c>
      <c r="M1283" s="13">
        <v>1625665</v>
      </c>
      <c r="N1283" s="13" t="str">
        <f>IF(Tbl_AppropInput[[#This Row],[Fund Detail Code]]="09119",Tbl_AppropInput[[#This Row],[Fund Group Name]],IF(ISNUMBER(SEARCH("covid",Tbl_AppropInput[[#This Row],[Fund Detail Name]]))=TRUE,"COVID Funds",Tbl_AppropInput[[#This Row],[Fund Group Name]]))</f>
        <v>Special</v>
      </c>
      <c r="O1283" s="13" t="str">
        <f>IF(Tbl_AppropInput[[#This Row],[Fund Detail Code]]="09119",Tbl_AppropInput[[#This Row],[Fund Group Code]],IF(ISNUMBER(SEARCH("covid",Tbl_AppropInput[[#This Row],[Fund Detail Name]]))=TRUE,"99",Tbl_AppropInput[[#This Row],[Fund Group Code]]))</f>
        <v>02</v>
      </c>
      <c r="P1283" s="13">
        <f>VLOOKUP(Tbl_AppropInput[[#This Row],[Agency Code]],TblAgencies[],12,FALSE)</f>
        <v>127</v>
      </c>
    </row>
    <row r="1284" spans="1:16" ht="15.6">
      <c r="A1284" s="10" t="s">
        <v>2080</v>
      </c>
      <c r="B1284" s="11" t="s">
        <v>696</v>
      </c>
      <c r="C1284" s="12">
        <v>127</v>
      </c>
      <c r="D1284" s="11" t="s">
        <v>697</v>
      </c>
      <c r="E1284" s="12">
        <v>775</v>
      </c>
      <c r="F1284" s="11" t="s">
        <v>530</v>
      </c>
      <c r="G1284" s="11" t="s">
        <v>1858</v>
      </c>
      <c r="H1284" s="10" t="s">
        <v>24</v>
      </c>
      <c r="I1284" s="11" t="s">
        <v>25</v>
      </c>
      <c r="J1284" s="12" t="s">
        <v>708</v>
      </c>
      <c r="K1284" s="11" t="s">
        <v>709</v>
      </c>
      <c r="L1284" s="13">
        <v>148228</v>
      </c>
      <c r="M1284" s="13">
        <v>148228</v>
      </c>
      <c r="N1284" s="13" t="str">
        <f>IF(Tbl_AppropInput[[#This Row],[Fund Detail Code]]="09119",Tbl_AppropInput[[#This Row],[Fund Group Name]],IF(ISNUMBER(SEARCH("covid",Tbl_AppropInput[[#This Row],[Fund Detail Name]]))=TRUE,"COVID Funds",Tbl_AppropInput[[#This Row],[Fund Group Name]]))</f>
        <v>Special</v>
      </c>
      <c r="O1284" s="13" t="str">
        <f>IF(Tbl_AppropInput[[#This Row],[Fund Detail Code]]="09119",Tbl_AppropInput[[#This Row],[Fund Group Code]],IF(ISNUMBER(SEARCH("covid",Tbl_AppropInput[[#This Row],[Fund Detail Name]]))=TRUE,"99",Tbl_AppropInput[[#This Row],[Fund Group Code]]))</f>
        <v>02</v>
      </c>
      <c r="P1284" s="13">
        <f>VLOOKUP(Tbl_AppropInput[[#This Row],[Agency Code]],TblAgencies[],12,FALSE)</f>
        <v>127</v>
      </c>
    </row>
    <row r="1285" spans="1:16" ht="15.6">
      <c r="A1285" s="10" t="s">
        <v>2080</v>
      </c>
      <c r="B1285" s="11" t="s">
        <v>696</v>
      </c>
      <c r="C1285" s="12">
        <v>127</v>
      </c>
      <c r="D1285" s="11" t="s">
        <v>697</v>
      </c>
      <c r="E1285" s="12">
        <v>775</v>
      </c>
      <c r="F1285" s="11" t="s">
        <v>530</v>
      </c>
      <c r="G1285" s="11" t="s">
        <v>1858</v>
      </c>
      <c r="H1285" s="10" t="s">
        <v>24</v>
      </c>
      <c r="I1285" s="11" t="s">
        <v>25</v>
      </c>
      <c r="J1285" s="12" t="s">
        <v>714</v>
      </c>
      <c r="K1285" s="11" t="s">
        <v>715</v>
      </c>
      <c r="L1285" s="13">
        <v>158742</v>
      </c>
      <c r="M1285" s="13">
        <v>158742</v>
      </c>
      <c r="N1285" s="13" t="str">
        <f>IF(Tbl_AppropInput[[#This Row],[Fund Detail Code]]="09119",Tbl_AppropInput[[#This Row],[Fund Group Name]],IF(ISNUMBER(SEARCH("covid",Tbl_AppropInput[[#This Row],[Fund Detail Name]]))=TRUE,"COVID Funds",Tbl_AppropInput[[#This Row],[Fund Group Name]]))</f>
        <v>Special</v>
      </c>
      <c r="O1285" s="13" t="str">
        <f>IF(Tbl_AppropInput[[#This Row],[Fund Detail Code]]="09119",Tbl_AppropInput[[#This Row],[Fund Group Code]],IF(ISNUMBER(SEARCH("covid",Tbl_AppropInput[[#This Row],[Fund Detail Name]]))=TRUE,"99",Tbl_AppropInput[[#This Row],[Fund Group Code]]))</f>
        <v>02</v>
      </c>
      <c r="P1285" s="13">
        <f>VLOOKUP(Tbl_AppropInput[[#This Row],[Agency Code]],TblAgencies[],12,FALSE)</f>
        <v>127</v>
      </c>
    </row>
    <row r="1286" spans="1:16" ht="15.6">
      <c r="A1286" s="10" t="s">
        <v>2080</v>
      </c>
      <c r="B1286" s="11" t="s">
        <v>696</v>
      </c>
      <c r="C1286" s="12">
        <v>127</v>
      </c>
      <c r="D1286" s="11" t="s">
        <v>697</v>
      </c>
      <c r="E1286" s="12">
        <v>775</v>
      </c>
      <c r="F1286" s="11" t="s">
        <v>530</v>
      </c>
      <c r="G1286" s="11" t="s">
        <v>1858</v>
      </c>
      <c r="H1286" s="10" t="s">
        <v>30</v>
      </c>
      <c r="I1286" s="11" t="s">
        <v>31</v>
      </c>
      <c r="J1286" s="12" t="s">
        <v>32</v>
      </c>
      <c r="K1286" s="11" t="s">
        <v>31</v>
      </c>
      <c r="L1286" s="13">
        <v>23657731</v>
      </c>
      <c r="M1286" s="13">
        <v>23657731</v>
      </c>
      <c r="N1286" s="13" t="str">
        <f>IF(Tbl_AppropInput[[#This Row],[Fund Detail Code]]="09119",Tbl_AppropInput[[#This Row],[Fund Group Name]],IF(ISNUMBER(SEARCH("covid",Tbl_AppropInput[[#This Row],[Fund Detail Name]]))=TRUE,"COVID Funds",Tbl_AppropInput[[#This Row],[Fund Group Name]]))</f>
        <v>Federal Trust</v>
      </c>
      <c r="O1286" s="13" t="str">
        <f>IF(Tbl_AppropInput[[#This Row],[Fund Detail Code]]="09119",Tbl_AppropInput[[#This Row],[Fund Group Code]],IF(ISNUMBER(SEARCH("covid",Tbl_AppropInput[[#This Row],[Fund Detail Name]]))=TRUE,"99",Tbl_AppropInput[[#This Row],[Fund Group Code]]))</f>
        <v>10</v>
      </c>
      <c r="P1286" s="13">
        <f>VLOOKUP(Tbl_AppropInput[[#This Row],[Agency Code]],TblAgencies[],12,FALSE)</f>
        <v>127</v>
      </c>
    </row>
    <row r="1287" spans="1:16" ht="15.6">
      <c r="A1287" s="10" t="s">
        <v>2080</v>
      </c>
      <c r="B1287" s="11" t="s">
        <v>696</v>
      </c>
      <c r="C1287" s="12">
        <v>127</v>
      </c>
      <c r="D1287" s="11" t="s">
        <v>697</v>
      </c>
      <c r="E1287" s="12">
        <v>776</v>
      </c>
      <c r="F1287" s="11" t="s">
        <v>713</v>
      </c>
      <c r="G1287" s="11" t="s">
        <v>1859</v>
      </c>
      <c r="H1287" s="10" t="s">
        <v>20</v>
      </c>
      <c r="I1287" s="11" t="s">
        <v>21</v>
      </c>
      <c r="J1287" s="12" t="s">
        <v>22</v>
      </c>
      <c r="K1287" s="11" t="s">
        <v>23</v>
      </c>
      <c r="L1287" s="13">
        <v>8740599</v>
      </c>
      <c r="M1287" s="13">
        <v>666298</v>
      </c>
      <c r="N1287" s="13" t="str">
        <f>IF(Tbl_AppropInput[[#This Row],[Fund Detail Code]]="09119",Tbl_AppropInput[[#This Row],[Fund Group Name]],IF(ISNUMBER(SEARCH("covid",Tbl_AppropInput[[#This Row],[Fund Detail Name]]))=TRUE,"COVID Funds",Tbl_AppropInput[[#This Row],[Fund Group Name]]))</f>
        <v>General</v>
      </c>
      <c r="O1287" s="13" t="str">
        <f>IF(Tbl_AppropInput[[#This Row],[Fund Detail Code]]="09119",Tbl_AppropInput[[#This Row],[Fund Group Code]],IF(ISNUMBER(SEARCH("covid",Tbl_AppropInput[[#This Row],[Fund Detail Name]]))=TRUE,"99",Tbl_AppropInput[[#This Row],[Fund Group Code]]))</f>
        <v>01</v>
      </c>
      <c r="P1287" s="13">
        <f>VLOOKUP(Tbl_AppropInput[[#This Row],[Agency Code]],TblAgencies[],12,FALSE)</f>
        <v>127</v>
      </c>
    </row>
    <row r="1288" spans="1:16" ht="15.6">
      <c r="A1288" s="10" t="s">
        <v>2080</v>
      </c>
      <c r="B1288" s="11" t="s">
        <v>696</v>
      </c>
      <c r="C1288" s="12">
        <v>127</v>
      </c>
      <c r="D1288" s="11" t="s">
        <v>697</v>
      </c>
      <c r="E1288" s="12">
        <v>776</v>
      </c>
      <c r="F1288" s="11" t="s">
        <v>713</v>
      </c>
      <c r="G1288" s="11" t="s">
        <v>1858</v>
      </c>
      <c r="H1288" s="10" t="s">
        <v>24</v>
      </c>
      <c r="I1288" s="11" t="s">
        <v>25</v>
      </c>
      <c r="J1288" s="12" t="s">
        <v>706</v>
      </c>
      <c r="K1288" s="11" t="s">
        <v>707</v>
      </c>
      <c r="L1288" s="13">
        <v>154380</v>
      </c>
      <c r="M1288" s="13">
        <v>154380</v>
      </c>
      <c r="N1288" s="13" t="str">
        <f>IF(Tbl_AppropInput[[#This Row],[Fund Detail Code]]="09119",Tbl_AppropInput[[#This Row],[Fund Group Name]],IF(ISNUMBER(SEARCH("covid",Tbl_AppropInput[[#This Row],[Fund Detail Name]]))=TRUE,"COVID Funds",Tbl_AppropInput[[#This Row],[Fund Group Name]]))</f>
        <v>Special</v>
      </c>
      <c r="O1288" s="13" t="str">
        <f>IF(Tbl_AppropInput[[#This Row],[Fund Detail Code]]="09119",Tbl_AppropInput[[#This Row],[Fund Group Code]],IF(ISNUMBER(SEARCH("covid",Tbl_AppropInput[[#This Row],[Fund Detail Name]]))=TRUE,"99",Tbl_AppropInput[[#This Row],[Fund Group Code]]))</f>
        <v>02</v>
      </c>
      <c r="P1288" s="13">
        <f>VLOOKUP(Tbl_AppropInput[[#This Row],[Agency Code]],TblAgencies[],12,FALSE)</f>
        <v>127</v>
      </c>
    </row>
    <row r="1289" spans="1:16" ht="15.6">
      <c r="A1289" s="10" t="s">
        <v>2080</v>
      </c>
      <c r="B1289" s="11" t="s">
        <v>696</v>
      </c>
      <c r="C1289" s="12">
        <v>127</v>
      </c>
      <c r="D1289" s="11" t="s">
        <v>697</v>
      </c>
      <c r="E1289" s="12">
        <v>776</v>
      </c>
      <c r="F1289" s="11" t="s">
        <v>713</v>
      </c>
      <c r="G1289" s="11" t="s">
        <v>1858</v>
      </c>
      <c r="H1289" s="10" t="s">
        <v>24</v>
      </c>
      <c r="I1289" s="11" t="s">
        <v>25</v>
      </c>
      <c r="J1289" s="12" t="s">
        <v>714</v>
      </c>
      <c r="K1289" s="11" t="s">
        <v>715</v>
      </c>
      <c r="L1289" s="13">
        <v>51960</v>
      </c>
      <c r="M1289" s="13">
        <v>51960</v>
      </c>
      <c r="N1289" s="13" t="str">
        <f>IF(Tbl_AppropInput[[#This Row],[Fund Detail Code]]="09119",Tbl_AppropInput[[#This Row],[Fund Group Name]],IF(ISNUMBER(SEARCH("covid",Tbl_AppropInput[[#This Row],[Fund Detail Name]]))=TRUE,"COVID Funds",Tbl_AppropInput[[#This Row],[Fund Group Name]]))</f>
        <v>Special</v>
      </c>
      <c r="O1289" s="13" t="str">
        <f>IF(Tbl_AppropInput[[#This Row],[Fund Detail Code]]="09119",Tbl_AppropInput[[#This Row],[Fund Group Code]],IF(ISNUMBER(SEARCH("covid",Tbl_AppropInput[[#This Row],[Fund Detail Name]]))=TRUE,"99",Tbl_AppropInput[[#This Row],[Fund Group Code]]))</f>
        <v>02</v>
      </c>
      <c r="P1289" s="13">
        <f>VLOOKUP(Tbl_AppropInput[[#This Row],[Agency Code]],TblAgencies[],12,FALSE)</f>
        <v>127</v>
      </c>
    </row>
    <row r="1290" spans="1:16" ht="15.6">
      <c r="A1290" s="10" t="s">
        <v>2080</v>
      </c>
      <c r="B1290" s="11" t="s">
        <v>696</v>
      </c>
      <c r="C1290" s="12">
        <v>127</v>
      </c>
      <c r="D1290" s="11" t="s">
        <v>697</v>
      </c>
      <c r="E1290" s="12">
        <v>776</v>
      </c>
      <c r="F1290" s="11" t="s">
        <v>713</v>
      </c>
      <c r="G1290" s="11" t="s">
        <v>1858</v>
      </c>
      <c r="H1290" s="10" t="s">
        <v>24</v>
      </c>
      <c r="I1290" s="11" t="s">
        <v>25</v>
      </c>
      <c r="J1290" s="12" t="s">
        <v>2102</v>
      </c>
      <c r="K1290" s="11" t="s">
        <v>2103</v>
      </c>
      <c r="L1290" s="13">
        <v>100000</v>
      </c>
      <c r="M1290" s="13">
        <v>100000</v>
      </c>
      <c r="N1290" s="13" t="str">
        <f>IF(Tbl_AppropInput[[#This Row],[Fund Detail Code]]="09119",Tbl_AppropInput[[#This Row],[Fund Group Name]],IF(ISNUMBER(SEARCH("covid",Tbl_AppropInput[[#This Row],[Fund Detail Name]]))=TRUE,"COVID Funds",Tbl_AppropInput[[#This Row],[Fund Group Name]]))</f>
        <v>Special</v>
      </c>
      <c r="O1290" s="13" t="str">
        <f>IF(Tbl_AppropInput[[#This Row],[Fund Detail Code]]="09119",Tbl_AppropInput[[#This Row],[Fund Group Code]],IF(ISNUMBER(SEARCH("covid",Tbl_AppropInput[[#This Row],[Fund Detail Name]]))=TRUE,"99",Tbl_AppropInput[[#This Row],[Fund Group Code]]))</f>
        <v>02</v>
      </c>
      <c r="P1290" s="13">
        <f>VLOOKUP(Tbl_AppropInput[[#This Row],[Agency Code]],TblAgencies[],12,FALSE)</f>
        <v>127</v>
      </c>
    </row>
    <row r="1291" spans="1:16" ht="15.6">
      <c r="A1291" s="10" t="s">
        <v>2080</v>
      </c>
      <c r="B1291" s="11" t="s">
        <v>696</v>
      </c>
      <c r="C1291" s="12">
        <v>127</v>
      </c>
      <c r="D1291" s="11" t="s">
        <v>697</v>
      </c>
      <c r="E1291" s="12">
        <v>776</v>
      </c>
      <c r="F1291" s="11" t="s">
        <v>713</v>
      </c>
      <c r="G1291" s="11" t="s">
        <v>1858</v>
      </c>
      <c r="H1291" s="10" t="s">
        <v>58</v>
      </c>
      <c r="I1291" s="11" t="s">
        <v>59</v>
      </c>
      <c r="J1291" s="12" t="s">
        <v>89</v>
      </c>
      <c r="K1291" s="11" t="s">
        <v>90</v>
      </c>
      <c r="L1291" s="13">
        <v>1295713</v>
      </c>
      <c r="M1291" s="13">
        <v>1295713</v>
      </c>
      <c r="N1291" s="13" t="str">
        <f>IF(Tbl_AppropInput[[#This Row],[Fund Detail Code]]="09119",Tbl_AppropInput[[#This Row],[Fund Group Name]],IF(ISNUMBER(SEARCH("covid",Tbl_AppropInput[[#This Row],[Fund Detail Name]]))=TRUE,"COVID Funds",Tbl_AppropInput[[#This Row],[Fund Group Name]]))</f>
        <v>Commonwealth Transportation</v>
      </c>
      <c r="O1291" s="13" t="str">
        <f>IF(Tbl_AppropInput[[#This Row],[Fund Detail Code]]="09119",Tbl_AppropInput[[#This Row],[Fund Group Code]],IF(ISNUMBER(SEARCH("covid",Tbl_AppropInput[[#This Row],[Fund Detail Name]]))=TRUE,"99",Tbl_AppropInput[[#This Row],[Fund Group Code]]))</f>
        <v>04</v>
      </c>
      <c r="P1291" s="13">
        <f>VLOOKUP(Tbl_AppropInput[[#This Row],[Agency Code]],TblAgencies[],12,FALSE)</f>
        <v>127</v>
      </c>
    </row>
    <row r="1292" spans="1:16" ht="15.6">
      <c r="A1292" s="10" t="s">
        <v>2080</v>
      </c>
      <c r="B1292" s="11" t="s">
        <v>696</v>
      </c>
      <c r="C1292" s="12">
        <v>127</v>
      </c>
      <c r="D1292" s="11" t="s">
        <v>697</v>
      </c>
      <c r="E1292" s="12">
        <v>776</v>
      </c>
      <c r="F1292" s="11" t="s">
        <v>713</v>
      </c>
      <c r="G1292" s="11" t="s">
        <v>1858</v>
      </c>
      <c r="H1292" s="10" t="s">
        <v>30</v>
      </c>
      <c r="I1292" s="11" t="s">
        <v>31</v>
      </c>
      <c r="J1292" s="12" t="s">
        <v>32</v>
      </c>
      <c r="K1292" s="11" t="s">
        <v>31</v>
      </c>
      <c r="L1292" s="13">
        <v>23053621</v>
      </c>
      <c r="M1292" s="13">
        <v>23053621</v>
      </c>
      <c r="N1292" s="13" t="str">
        <f>IF(Tbl_AppropInput[[#This Row],[Fund Detail Code]]="09119",Tbl_AppropInput[[#This Row],[Fund Group Name]],IF(ISNUMBER(SEARCH("covid",Tbl_AppropInput[[#This Row],[Fund Detail Name]]))=TRUE,"COVID Funds",Tbl_AppropInput[[#This Row],[Fund Group Name]]))</f>
        <v>Federal Trust</v>
      </c>
      <c r="O1292" s="13" t="str">
        <f>IF(Tbl_AppropInput[[#This Row],[Fund Detail Code]]="09119",Tbl_AppropInput[[#This Row],[Fund Group Code]],IF(ISNUMBER(SEARCH("covid",Tbl_AppropInput[[#This Row],[Fund Detail Name]]))=TRUE,"99",Tbl_AppropInput[[#This Row],[Fund Group Code]]))</f>
        <v>10</v>
      </c>
      <c r="P1292" s="13">
        <f>VLOOKUP(Tbl_AppropInput[[#This Row],[Agency Code]],TblAgencies[],12,FALSE)</f>
        <v>127</v>
      </c>
    </row>
    <row r="1293" spans="1:16" ht="15.6">
      <c r="A1293" s="10" t="s">
        <v>2080</v>
      </c>
      <c r="B1293" s="11" t="s">
        <v>696</v>
      </c>
      <c r="C1293" s="12">
        <v>127</v>
      </c>
      <c r="D1293" s="11" t="s">
        <v>697</v>
      </c>
      <c r="E1293" s="12">
        <v>778</v>
      </c>
      <c r="F1293" s="11" t="s">
        <v>728</v>
      </c>
      <c r="G1293" s="11" t="s">
        <v>1859</v>
      </c>
      <c r="H1293" s="10" t="s">
        <v>20</v>
      </c>
      <c r="I1293" s="11" t="s">
        <v>21</v>
      </c>
      <c r="J1293" s="12" t="s">
        <v>22</v>
      </c>
      <c r="K1293" s="11" t="s">
        <v>23</v>
      </c>
      <c r="L1293" s="13">
        <v>1907882</v>
      </c>
      <c r="M1293" s="13">
        <v>1907882</v>
      </c>
      <c r="N1293" s="13" t="str">
        <f>IF(Tbl_AppropInput[[#This Row],[Fund Detail Code]]="09119",Tbl_AppropInput[[#This Row],[Fund Group Name]],IF(ISNUMBER(SEARCH("covid",Tbl_AppropInput[[#This Row],[Fund Detail Name]]))=TRUE,"COVID Funds",Tbl_AppropInput[[#This Row],[Fund Group Name]]))</f>
        <v>General</v>
      </c>
      <c r="O1293" s="13" t="str">
        <f>IF(Tbl_AppropInput[[#This Row],[Fund Detail Code]]="09119",Tbl_AppropInput[[#This Row],[Fund Group Code]],IF(ISNUMBER(SEARCH("covid",Tbl_AppropInput[[#This Row],[Fund Detail Name]]))=TRUE,"99",Tbl_AppropInput[[#This Row],[Fund Group Code]]))</f>
        <v>01</v>
      </c>
      <c r="P1293" s="13">
        <f>VLOOKUP(Tbl_AppropInput[[#This Row],[Agency Code]],TblAgencies[],12,FALSE)</f>
        <v>127</v>
      </c>
    </row>
    <row r="1294" spans="1:16" ht="15.6">
      <c r="A1294" s="10" t="s">
        <v>2080</v>
      </c>
      <c r="B1294" s="11" t="s">
        <v>696</v>
      </c>
      <c r="C1294" s="12">
        <v>127</v>
      </c>
      <c r="D1294" s="11" t="s">
        <v>697</v>
      </c>
      <c r="E1294" s="12">
        <v>778</v>
      </c>
      <c r="F1294" s="11" t="s">
        <v>728</v>
      </c>
      <c r="G1294" s="11" t="s">
        <v>1858</v>
      </c>
      <c r="H1294" s="10" t="s">
        <v>24</v>
      </c>
      <c r="I1294" s="11" t="s">
        <v>25</v>
      </c>
      <c r="J1294" s="12" t="s">
        <v>706</v>
      </c>
      <c r="K1294" s="11" t="s">
        <v>707</v>
      </c>
      <c r="L1294" s="13">
        <v>1289164</v>
      </c>
      <c r="M1294" s="13">
        <v>1304566</v>
      </c>
      <c r="N1294" s="13" t="str">
        <f>IF(Tbl_AppropInput[[#This Row],[Fund Detail Code]]="09119",Tbl_AppropInput[[#This Row],[Fund Group Name]],IF(ISNUMBER(SEARCH("covid",Tbl_AppropInput[[#This Row],[Fund Detail Name]]))=TRUE,"COVID Funds",Tbl_AppropInput[[#This Row],[Fund Group Name]]))</f>
        <v>Special</v>
      </c>
      <c r="O1294" s="13" t="str">
        <f>IF(Tbl_AppropInput[[#This Row],[Fund Detail Code]]="09119",Tbl_AppropInput[[#This Row],[Fund Group Code]],IF(ISNUMBER(SEARCH("covid",Tbl_AppropInput[[#This Row],[Fund Detail Name]]))=TRUE,"99",Tbl_AppropInput[[#This Row],[Fund Group Code]]))</f>
        <v>02</v>
      </c>
      <c r="P1294" s="13">
        <f>VLOOKUP(Tbl_AppropInput[[#This Row],[Agency Code]],TblAgencies[],12,FALSE)</f>
        <v>127</v>
      </c>
    </row>
    <row r="1295" spans="1:16" ht="15.6">
      <c r="A1295" s="10" t="s">
        <v>2080</v>
      </c>
      <c r="B1295" s="11" t="s">
        <v>696</v>
      </c>
      <c r="C1295" s="12">
        <v>127</v>
      </c>
      <c r="D1295" s="11" t="s">
        <v>697</v>
      </c>
      <c r="E1295" s="12">
        <v>778</v>
      </c>
      <c r="F1295" s="11" t="s">
        <v>728</v>
      </c>
      <c r="G1295" s="11" t="s">
        <v>1858</v>
      </c>
      <c r="H1295" s="10" t="s">
        <v>30</v>
      </c>
      <c r="I1295" s="11" t="s">
        <v>31</v>
      </c>
      <c r="J1295" s="12" t="s">
        <v>32</v>
      </c>
      <c r="K1295" s="11" t="s">
        <v>31</v>
      </c>
      <c r="L1295" s="13">
        <v>824969</v>
      </c>
      <c r="M1295" s="13">
        <v>824969</v>
      </c>
      <c r="N1295" s="13" t="str">
        <f>IF(Tbl_AppropInput[[#This Row],[Fund Detail Code]]="09119",Tbl_AppropInput[[#This Row],[Fund Group Name]],IF(ISNUMBER(SEARCH("covid",Tbl_AppropInput[[#This Row],[Fund Detail Name]]))=TRUE,"COVID Funds",Tbl_AppropInput[[#This Row],[Fund Group Name]]))</f>
        <v>Federal Trust</v>
      </c>
      <c r="O1295" s="13" t="str">
        <f>IF(Tbl_AppropInput[[#This Row],[Fund Detail Code]]="09119",Tbl_AppropInput[[#This Row],[Fund Group Code]],IF(ISNUMBER(SEARCH("covid",Tbl_AppropInput[[#This Row],[Fund Detail Name]]))=TRUE,"99",Tbl_AppropInput[[#This Row],[Fund Group Code]]))</f>
        <v>10</v>
      </c>
      <c r="P1295" s="13">
        <f>VLOOKUP(Tbl_AppropInput[[#This Row],[Agency Code]],TblAgencies[],12,FALSE)</f>
        <v>127</v>
      </c>
    </row>
    <row r="1296" spans="1:16" ht="15.6">
      <c r="A1296" s="10" t="s">
        <v>2080</v>
      </c>
      <c r="B1296" s="11" t="s">
        <v>696</v>
      </c>
      <c r="C1296" s="12">
        <v>127</v>
      </c>
      <c r="D1296" s="11" t="s">
        <v>697</v>
      </c>
      <c r="E1296" s="12">
        <v>799</v>
      </c>
      <c r="F1296" s="11" t="s">
        <v>52</v>
      </c>
      <c r="G1296" s="11" t="s">
        <v>1859</v>
      </c>
      <c r="H1296" s="10" t="s">
        <v>20</v>
      </c>
      <c r="I1296" s="11" t="s">
        <v>21</v>
      </c>
      <c r="J1296" s="12" t="s">
        <v>22</v>
      </c>
      <c r="K1296" s="11" t="s">
        <v>23</v>
      </c>
      <c r="L1296" s="13">
        <v>4569539</v>
      </c>
      <c r="M1296" s="13">
        <v>4600205</v>
      </c>
      <c r="N1296" s="13" t="str">
        <f>IF(Tbl_AppropInput[[#This Row],[Fund Detail Code]]="09119",Tbl_AppropInput[[#This Row],[Fund Group Name]],IF(ISNUMBER(SEARCH("covid",Tbl_AppropInput[[#This Row],[Fund Detail Name]]))=TRUE,"COVID Funds",Tbl_AppropInput[[#This Row],[Fund Group Name]]))</f>
        <v>General</v>
      </c>
      <c r="O1296" s="13" t="str">
        <f>IF(Tbl_AppropInput[[#This Row],[Fund Detail Code]]="09119",Tbl_AppropInput[[#This Row],[Fund Group Code]],IF(ISNUMBER(SEARCH("covid",Tbl_AppropInput[[#This Row],[Fund Detail Name]]))=TRUE,"99",Tbl_AppropInput[[#This Row],[Fund Group Code]]))</f>
        <v>01</v>
      </c>
      <c r="P1296" s="13">
        <f>VLOOKUP(Tbl_AppropInput[[#This Row],[Agency Code]],TblAgencies[],12,FALSE)</f>
        <v>127</v>
      </c>
    </row>
    <row r="1297" spans="1:16" ht="15.6">
      <c r="A1297" s="10" t="s">
        <v>2080</v>
      </c>
      <c r="B1297" s="11" t="s">
        <v>696</v>
      </c>
      <c r="C1297" s="12">
        <v>127</v>
      </c>
      <c r="D1297" s="11" t="s">
        <v>697</v>
      </c>
      <c r="E1297" s="12">
        <v>799</v>
      </c>
      <c r="F1297" s="11" t="s">
        <v>52</v>
      </c>
      <c r="G1297" s="11" t="s">
        <v>1858</v>
      </c>
      <c r="H1297" s="10" t="s">
        <v>24</v>
      </c>
      <c r="I1297" s="11" t="s">
        <v>25</v>
      </c>
      <c r="J1297" s="12" t="s">
        <v>706</v>
      </c>
      <c r="K1297" s="11" t="s">
        <v>707</v>
      </c>
      <c r="L1297" s="13">
        <v>367603</v>
      </c>
      <c r="M1297" s="13">
        <v>367603</v>
      </c>
      <c r="N1297" s="13" t="str">
        <f>IF(Tbl_AppropInput[[#This Row],[Fund Detail Code]]="09119",Tbl_AppropInput[[#This Row],[Fund Group Name]],IF(ISNUMBER(SEARCH("covid",Tbl_AppropInput[[#This Row],[Fund Detail Name]]))=TRUE,"COVID Funds",Tbl_AppropInput[[#This Row],[Fund Group Name]]))</f>
        <v>Special</v>
      </c>
      <c r="O1297" s="13" t="str">
        <f>IF(Tbl_AppropInput[[#This Row],[Fund Detail Code]]="09119",Tbl_AppropInput[[#This Row],[Fund Group Code]],IF(ISNUMBER(SEARCH("covid",Tbl_AppropInput[[#This Row],[Fund Detail Name]]))=TRUE,"99",Tbl_AppropInput[[#This Row],[Fund Group Code]]))</f>
        <v>02</v>
      </c>
      <c r="P1297" s="13">
        <f>VLOOKUP(Tbl_AppropInput[[#This Row],[Agency Code]],TblAgencies[],12,FALSE)</f>
        <v>127</v>
      </c>
    </row>
    <row r="1298" spans="1:16" ht="15.6">
      <c r="A1298" s="10" t="s">
        <v>2080</v>
      </c>
      <c r="B1298" s="11" t="s">
        <v>696</v>
      </c>
      <c r="C1298" s="12">
        <v>127</v>
      </c>
      <c r="D1298" s="11" t="s">
        <v>697</v>
      </c>
      <c r="E1298" s="12">
        <v>799</v>
      </c>
      <c r="F1298" s="11" t="s">
        <v>52</v>
      </c>
      <c r="G1298" s="11" t="s">
        <v>1858</v>
      </c>
      <c r="H1298" s="10" t="s">
        <v>24</v>
      </c>
      <c r="I1298" s="11" t="s">
        <v>25</v>
      </c>
      <c r="J1298" s="12" t="s">
        <v>708</v>
      </c>
      <c r="K1298" s="11" t="s">
        <v>709</v>
      </c>
      <c r="L1298" s="13">
        <v>12580</v>
      </c>
      <c r="M1298" s="13">
        <v>12580</v>
      </c>
      <c r="N1298" s="13" t="str">
        <f>IF(Tbl_AppropInput[[#This Row],[Fund Detail Code]]="09119",Tbl_AppropInput[[#This Row],[Fund Group Name]],IF(ISNUMBER(SEARCH("covid",Tbl_AppropInput[[#This Row],[Fund Detail Name]]))=TRUE,"COVID Funds",Tbl_AppropInput[[#This Row],[Fund Group Name]]))</f>
        <v>Special</v>
      </c>
      <c r="O1298" s="13" t="str">
        <f>IF(Tbl_AppropInput[[#This Row],[Fund Detail Code]]="09119",Tbl_AppropInput[[#This Row],[Fund Group Code]],IF(ISNUMBER(SEARCH("covid",Tbl_AppropInput[[#This Row],[Fund Detail Name]]))=TRUE,"99",Tbl_AppropInput[[#This Row],[Fund Group Code]]))</f>
        <v>02</v>
      </c>
      <c r="P1298" s="13">
        <f>VLOOKUP(Tbl_AppropInput[[#This Row],[Agency Code]],TblAgencies[],12,FALSE)</f>
        <v>127</v>
      </c>
    </row>
    <row r="1299" spans="1:16" ht="15.6">
      <c r="A1299" s="10" t="s">
        <v>2080</v>
      </c>
      <c r="B1299" s="11" t="s">
        <v>696</v>
      </c>
      <c r="C1299" s="12">
        <v>127</v>
      </c>
      <c r="D1299" s="11" t="s">
        <v>697</v>
      </c>
      <c r="E1299" s="12">
        <v>799</v>
      </c>
      <c r="F1299" s="11" t="s">
        <v>52</v>
      </c>
      <c r="G1299" s="11" t="s">
        <v>1858</v>
      </c>
      <c r="H1299" s="10" t="s">
        <v>24</v>
      </c>
      <c r="I1299" s="11" t="s">
        <v>25</v>
      </c>
      <c r="J1299" s="12" t="s">
        <v>714</v>
      </c>
      <c r="K1299" s="11" t="s">
        <v>715</v>
      </c>
      <c r="L1299" s="13">
        <v>39298</v>
      </c>
      <c r="M1299" s="13">
        <v>39298</v>
      </c>
      <c r="N1299" s="13" t="str">
        <f>IF(Tbl_AppropInput[[#This Row],[Fund Detail Code]]="09119",Tbl_AppropInput[[#This Row],[Fund Group Name]],IF(ISNUMBER(SEARCH("covid",Tbl_AppropInput[[#This Row],[Fund Detail Name]]))=TRUE,"COVID Funds",Tbl_AppropInput[[#This Row],[Fund Group Name]]))</f>
        <v>Special</v>
      </c>
      <c r="O1299" s="13" t="str">
        <f>IF(Tbl_AppropInput[[#This Row],[Fund Detail Code]]="09119",Tbl_AppropInput[[#This Row],[Fund Group Code]],IF(ISNUMBER(SEARCH("covid",Tbl_AppropInput[[#This Row],[Fund Detail Name]]))=TRUE,"99",Tbl_AppropInput[[#This Row],[Fund Group Code]]))</f>
        <v>02</v>
      </c>
      <c r="P1299" s="13">
        <f>VLOOKUP(Tbl_AppropInput[[#This Row],[Agency Code]],TblAgencies[],12,FALSE)</f>
        <v>127</v>
      </c>
    </row>
    <row r="1300" spans="1:16" ht="15.6">
      <c r="A1300" s="10" t="s">
        <v>2080</v>
      </c>
      <c r="B1300" s="11" t="s">
        <v>696</v>
      </c>
      <c r="C1300" s="12">
        <v>127</v>
      </c>
      <c r="D1300" s="11" t="s">
        <v>697</v>
      </c>
      <c r="E1300" s="12">
        <v>799</v>
      </c>
      <c r="F1300" s="11" t="s">
        <v>52</v>
      </c>
      <c r="G1300" s="11" t="s">
        <v>1858</v>
      </c>
      <c r="H1300" s="10" t="s">
        <v>58</v>
      </c>
      <c r="I1300" s="11" t="s">
        <v>59</v>
      </c>
      <c r="J1300" s="12" t="s">
        <v>89</v>
      </c>
      <c r="K1300" s="11" t="s">
        <v>90</v>
      </c>
      <c r="L1300" s="13">
        <v>63762</v>
      </c>
      <c r="M1300" s="13">
        <v>63762</v>
      </c>
      <c r="N1300" s="13" t="str">
        <f>IF(Tbl_AppropInput[[#This Row],[Fund Detail Code]]="09119",Tbl_AppropInput[[#This Row],[Fund Group Name]],IF(ISNUMBER(SEARCH("covid",Tbl_AppropInput[[#This Row],[Fund Detail Name]]))=TRUE,"COVID Funds",Tbl_AppropInput[[#This Row],[Fund Group Name]]))</f>
        <v>Commonwealth Transportation</v>
      </c>
      <c r="O1300" s="13" t="str">
        <f>IF(Tbl_AppropInput[[#This Row],[Fund Detail Code]]="09119",Tbl_AppropInput[[#This Row],[Fund Group Code]],IF(ISNUMBER(SEARCH("covid",Tbl_AppropInput[[#This Row],[Fund Detail Name]]))=TRUE,"99",Tbl_AppropInput[[#This Row],[Fund Group Code]]))</f>
        <v>04</v>
      </c>
      <c r="P1300" s="13">
        <f>VLOOKUP(Tbl_AppropInput[[#This Row],[Agency Code]],TblAgencies[],12,FALSE)</f>
        <v>127</v>
      </c>
    </row>
    <row r="1301" spans="1:16" ht="15.6">
      <c r="A1301" s="10" t="s">
        <v>2080</v>
      </c>
      <c r="B1301" s="11" t="s">
        <v>696</v>
      </c>
      <c r="C1301" s="12">
        <v>127</v>
      </c>
      <c r="D1301" s="11" t="s">
        <v>697</v>
      </c>
      <c r="E1301" s="12">
        <v>799</v>
      </c>
      <c r="F1301" s="11" t="s">
        <v>52</v>
      </c>
      <c r="G1301" s="11" t="s">
        <v>1858</v>
      </c>
      <c r="H1301" s="10" t="s">
        <v>30</v>
      </c>
      <c r="I1301" s="11" t="s">
        <v>31</v>
      </c>
      <c r="J1301" s="12" t="s">
        <v>32</v>
      </c>
      <c r="K1301" s="11" t="s">
        <v>31</v>
      </c>
      <c r="L1301" s="13">
        <v>6816641</v>
      </c>
      <c r="M1301" s="13">
        <v>6816641</v>
      </c>
      <c r="N1301" s="13" t="str">
        <f>IF(Tbl_AppropInput[[#This Row],[Fund Detail Code]]="09119",Tbl_AppropInput[[#This Row],[Fund Group Name]],IF(ISNUMBER(SEARCH("covid",Tbl_AppropInput[[#This Row],[Fund Detail Name]]))=TRUE,"COVID Funds",Tbl_AppropInput[[#This Row],[Fund Group Name]]))</f>
        <v>Federal Trust</v>
      </c>
      <c r="O1301" s="13" t="str">
        <f>IF(Tbl_AppropInput[[#This Row],[Fund Detail Code]]="09119",Tbl_AppropInput[[#This Row],[Fund Group Code]],IF(ISNUMBER(SEARCH("covid",Tbl_AppropInput[[#This Row],[Fund Detail Name]]))=TRUE,"99",Tbl_AppropInput[[#This Row],[Fund Group Code]]))</f>
        <v>10</v>
      </c>
      <c r="P1301" s="13">
        <f>VLOOKUP(Tbl_AppropInput[[#This Row],[Agency Code]],TblAgencies[],12,FALSE)</f>
        <v>127</v>
      </c>
    </row>
    <row r="1302" spans="1:16" ht="15.6">
      <c r="A1302" s="10" t="s">
        <v>2080</v>
      </c>
      <c r="B1302" s="11" t="s">
        <v>696</v>
      </c>
      <c r="C1302" s="12">
        <v>960</v>
      </c>
      <c r="D1302" s="11" t="s">
        <v>886</v>
      </c>
      <c r="E1302" s="12">
        <v>562</v>
      </c>
      <c r="F1302" s="11" t="s">
        <v>888</v>
      </c>
      <c r="G1302" s="11" t="s">
        <v>1859</v>
      </c>
      <c r="H1302" s="10" t="s">
        <v>20</v>
      </c>
      <c r="I1302" s="11" t="s">
        <v>21</v>
      </c>
      <c r="J1302" s="12" t="s">
        <v>22</v>
      </c>
      <c r="K1302" s="11" t="s">
        <v>23</v>
      </c>
      <c r="L1302" s="13">
        <v>2835598</v>
      </c>
      <c r="M1302" s="13">
        <v>2835598</v>
      </c>
      <c r="N1302" s="13" t="str">
        <f>IF(Tbl_AppropInput[[#This Row],[Fund Detail Code]]="09119",Tbl_AppropInput[[#This Row],[Fund Group Name]],IF(ISNUMBER(SEARCH("covid",Tbl_AppropInput[[#This Row],[Fund Detail Name]]))=TRUE,"COVID Funds",Tbl_AppropInput[[#This Row],[Fund Group Name]]))</f>
        <v>General</v>
      </c>
      <c r="O1302" s="13" t="str">
        <f>IF(Tbl_AppropInput[[#This Row],[Fund Detail Code]]="09119",Tbl_AppropInput[[#This Row],[Fund Group Code]],IF(ISNUMBER(SEARCH("covid",Tbl_AppropInput[[#This Row],[Fund Detail Name]]))=TRUE,"99",Tbl_AppropInput[[#This Row],[Fund Group Code]]))</f>
        <v>01</v>
      </c>
      <c r="P1302" s="13">
        <f>VLOOKUP(Tbl_AppropInput[[#This Row],[Agency Code]],TblAgencies[],12,FALSE)</f>
        <v>960</v>
      </c>
    </row>
    <row r="1303" spans="1:16" ht="15.6">
      <c r="A1303" s="10" t="s">
        <v>2080</v>
      </c>
      <c r="B1303" s="11" t="s">
        <v>696</v>
      </c>
      <c r="C1303" s="12">
        <v>960</v>
      </c>
      <c r="D1303" s="11" t="s">
        <v>886</v>
      </c>
      <c r="E1303" s="12">
        <v>562</v>
      </c>
      <c r="F1303" s="11" t="s">
        <v>888</v>
      </c>
      <c r="G1303" s="11" t="s">
        <v>1858</v>
      </c>
      <c r="H1303" s="10" t="s">
        <v>24</v>
      </c>
      <c r="I1303" s="11" t="s">
        <v>25</v>
      </c>
      <c r="J1303" s="12" t="s">
        <v>708</v>
      </c>
      <c r="K1303" s="11" t="s">
        <v>709</v>
      </c>
      <c r="L1303" s="13">
        <v>30967</v>
      </c>
      <c r="M1303" s="13">
        <v>30967</v>
      </c>
      <c r="N1303" s="13" t="str">
        <f>IF(Tbl_AppropInput[[#This Row],[Fund Detail Code]]="09119",Tbl_AppropInput[[#This Row],[Fund Group Name]],IF(ISNUMBER(SEARCH("covid",Tbl_AppropInput[[#This Row],[Fund Detail Name]]))=TRUE,"COVID Funds",Tbl_AppropInput[[#This Row],[Fund Group Name]]))</f>
        <v>Special</v>
      </c>
      <c r="O1303" s="13" t="str">
        <f>IF(Tbl_AppropInput[[#This Row],[Fund Detail Code]]="09119",Tbl_AppropInput[[#This Row],[Fund Group Code]],IF(ISNUMBER(SEARCH("covid",Tbl_AppropInput[[#This Row],[Fund Detail Name]]))=TRUE,"99",Tbl_AppropInput[[#This Row],[Fund Group Code]]))</f>
        <v>02</v>
      </c>
      <c r="P1303" s="13">
        <f>VLOOKUP(Tbl_AppropInput[[#This Row],[Agency Code]],TblAgencies[],12,FALSE)</f>
        <v>960</v>
      </c>
    </row>
    <row r="1304" spans="1:16" ht="15.6">
      <c r="A1304" s="10" t="s">
        <v>2080</v>
      </c>
      <c r="B1304" s="11" t="s">
        <v>696</v>
      </c>
      <c r="C1304" s="12">
        <v>960</v>
      </c>
      <c r="D1304" s="11" t="s">
        <v>886</v>
      </c>
      <c r="E1304" s="12">
        <v>562</v>
      </c>
      <c r="F1304" s="11" t="s">
        <v>888</v>
      </c>
      <c r="G1304" s="11" t="s">
        <v>1858</v>
      </c>
      <c r="H1304" s="10" t="s">
        <v>24</v>
      </c>
      <c r="I1304" s="11" t="s">
        <v>25</v>
      </c>
      <c r="J1304" s="12" t="s">
        <v>889</v>
      </c>
      <c r="K1304" s="11" t="s">
        <v>2104</v>
      </c>
      <c r="L1304" s="13">
        <v>529155</v>
      </c>
      <c r="M1304" s="13">
        <v>529155</v>
      </c>
      <c r="N1304" s="13" t="str">
        <f>IF(Tbl_AppropInput[[#This Row],[Fund Detail Code]]="09119",Tbl_AppropInput[[#This Row],[Fund Group Name]],IF(ISNUMBER(SEARCH("covid",Tbl_AppropInput[[#This Row],[Fund Detail Name]]))=TRUE,"COVID Funds",Tbl_AppropInput[[#This Row],[Fund Group Name]]))</f>
        <v>Special</v>
      </c>
      <c r="O1304" s="13" t="str">
        <f>IF(Tbl_AppropInput[[#This Row],[Fund Detail Code]]="09119",Tbl_AppropInput[[#This Row],[Fund Group Code]],IF(ISNUMBER(SEARCH("covid",Tbl_AppropInput[[#This Row],[Fund Detail Name]]))=TRUE,"99",Tbl_AppropInput[[#This Row],[Fund Group Code]]))</f>
        <v>02</v>
      </c>
      <c r="P1304" s="13">
        <f>VLOOKUP(Tbl_AppropInput[[#This Row],[Agency Code]],TblAgencies[],12,FALSE)</f>
        <v>960</v>
      </c>
    </row>
    <row r="1305" spans="1:16" ht="15.6">
      <c r="A1305" s="10" t="s">
        <v>2080</v>
      </c>
      <c r="B1305" s="11" t="s">
        <v>696</v>
      </c>
      <c r="C1305" s="12">
        <v>960</v>
      </c>
      <c r="D1305" s="11" t="s">
        <v>886</v>
      </c>
      <c r="E1305" s="12">
        <v>744</v>
      </c>
      <c r="F1305" s="11" t="s">
        <v>892</v>
      </c>
      <c r="G1305" s="11" t="s">
        <v>1858</v>
      </c>
      <c r="H1305" s="10" t="s">
        <v>24</v>
      </c>
      <c r="I1305" s="11" t="s">
        <v>25</v>
      </c>
      <c r="J1305" s="12" t="s">
        <v>708</v>
      </c>
      <c r="K1305" s="11" t="s">
        <v>709</v>
      </c>
      <c r="L1305" s="13">
        <v>10791494</v>
      </c>
      <c r="M1305" s="13">
        <v>10791494</v>
      </c>
      <c r="N1305" s="13" t="str">
        <f>IF(Tbl_AppropInput[[#This Row],[Fund Detail Code]]="09119",Tbl_AppropInput[[#This Row],[Fund Group Name]],IF(ISNUMBER(SEARCH("covid",Tbl_AppropInput[[#This Row],[Fund Detail Name]]))=TRUE,"COVID Funds",Tbl_AppropInput[[#This Row],[Fund Group Name]]))</f>
        <v>Special</v>
      </c>
      <c r="O1305" s="13" t="str">
        <f>IF(Tbl_AppropInput[[#This Row],[Fund Detail Code]]="09119",Tbl_AppropInput[[#This Row],[Fund Group Code]],IF(ISNUMBER(SEARCH("covid",Tbl_AppropInput[[#This Row],[Fund Detail Name]]))=TRUE,"99",Tbl_AppropInput[[#This Row],[Fund Group Code]]))</f>
        <v>02</v>
      </c>
      <c r="P1305" s="13">
        <f>VLOOKUP(Tbl_AppropInput[[#This Row],[Agency Code]],TblAgencies[],12,FALSE)</f>
        <v>960</v>
      </c>
    </row>
    <row r="1306" spans="1:16" ht="15.6">
      <c r="A1306" s="10" t="s">
        <v>2080</v>
      </c>
      <c r="B1306" s="11" t="s">
        <v>696</v>
      </c>
      <c r="C1306" s="12">
        <v>960</v>
      </c>
      <c r="D1306" s="11" t="s">
        <v>886</v>
      </c>
      <c r="E1306" s="12">
        <v>744</v>
      </c>
      <c r="F1306" s="11" t="s">
        <v>892</v>
      </c>
      <c r="G1306" s="11" t="s">
        <v>1858</v>
      </c>
      <c r="H1306" s="10" t="s">
        <v>24</v>
      </c>
      <c r="I1306" s="11" t="s">
        <v>25</v>
      </c>
      <c r="J1306" s="12" t="s">
        <v>889</v>
      </c>
      <c r="K1306" s="11" t="s">
        <v>2104</v>
      </c>
      <c r="L1306" s="13">
        <v>108128</v>
      </c>
      <c r="M1306" s="13">
        <v>108128</v>
      </c>
      <c r="N1306" s="13" t="str">
        <f>IF(Tbl_AppropInput[[#This Row],[Fund Detail Code]]="09119",Tbl_AppropInput[[#This Row],[Fund Group Name]],IF(ISNUMBER(SEARCH("covid",Tbl_AppropInput[[#This Row],[Fund Detail Name]]))=TRUE,"COVID Funds",Tbl_AppropInput[[#This Row],[Fund Group Name]]))</f>
        <v>Special</v>
      </c>
      <c r="O1306" s="13" t="str">
        <f>IF(Tbl_AppropInput[[#This Row],[Fund Detail Code]]="09119",Tbl_AppropInput[[#This Row],[Fund Group Code]],IF(ISNUMBER(SEARCH("covid",Tbl_AppropInput[[#This Row],[Fund Detail Name]]))=TRUE,"99",Tbl_AppropInput[[#This Row],[Fund Group Code]]))</f>
        <v>02</v>
      </c>
      <c r="P1306" s="13">
        <f>VLOOKUP(Tbl_AppropInput[[#This Row],[Agency Code]],TblAgencies[],12,FALSE)</f>
        <v>960</v>
      </c>
    </row>
    <row r="1307" spans="1:16" ht="15.6">
      <c r="A1307" s="10" t="s">
        <v>2080</v>
      </c>
      <c r="B1307" s="11" t="s">
        <v>696</v>
      </c>
      <c r="C1307" s="12">
        <v>960</v>
      </c>
      <c r="D1307" s="11" t="s">
        <v>886</v>
      </c>
      <c r="E1307" s="12">
        <v>764</v>
      </c>
      <c r="F1307" s="11" t="s">
        <v>894</v>
      </c>
      <c r="G1307" s="11" t="s">
        <v>1858</v>
      </c>
      <c r="H1307" s="10" t="s">
        <v>24</v>
      </c>
      <c r="I1307" s="11" t="s">
        <v>25</v>
      </c>
      <c r="J1307" s="12" t="s">
        <v>708</v>
      </c>
      <c r="K1307" s="11" t="s">
        <v>709</v>
      </c>
      <c r="L1307" s="13">
        <v>35185644</v>
      </c>
      <c r="M1307" s="13">
        <v>35185644</v>
      </c>
      <c r="N1307" s="13" t="str">
        <f>IF(Tbl_AppropInput[[#This Row],[Fund Detail Code]]="09119",Tbl_AppropInput[[#This Row],[Fund Group Name]],IF(ISNUMBER(SEARCH("covid",Tbl_AppropInput[[#This Row],[Fund Detail Name]]))=TRUE,"COVID Funds",Tbl_AppropInput[[#This Row],[Fund Group Name]]))</f>
        <v>Special</v>
      </c>
      <c r="O1307" s="13" t="str">
        <f>IF(Tbl_AppropInput[[#This Row],[Fund Detail Code]]="09119",Tbl_AppropInput[[#This Row],[Fund Group Code]],IF(ISNUMBER(SEARCH("covid",Tbl_AppropInput[[#This Row],[Fund Detail Name]]))=TRUE,"99",Tbl_AppropInput[[#This Row],[Fund Group Code]]))</f>
        <v>02</v>
      </c>
      <c r="P1307" s="13">
        <f>VLOOKUP(Tbl_AppropInput[[#This Row],[Agency Code]],TblAgencies[],12,FALSE)</f>
        <v>960</v>
      </c>
    </row>
    <row r="1308" spans="1:16" ht="15.6">
      <c r="A1308" s="10" t="s">
        <v>2080</v>
      </c>
      <c r="B1308" s="11" t="s">
        <v>696</v>
      </c>
      <c r="C1308" s="12">
        <v>960</v>
      </c>
      <c r="D1308" s="11" t="s">
        <v>886</v>
      </c>
      <c r="E1308" s="12">
        <v>764</v>
      </c>
      <c r="F1308" s="11" t="s">
        <v>894</v>
      </c>
      <c r="G1308" s="11" t="s">
        <v>1858</v>
      </c>
      <c r="H1308" s="10" t="s">
        <v>30</v>
      </c>
      <c r="I1308" s="11" t="s">
        <v>31</v>
      </c>
      <c r="J1308" s="12" t="s">
        <v>32</v>
      </c>
      <c r="K1308" s="11" t="s">
        <v>31</v>
      </c>
      <c r="L1308" s="13">
        <v>250000</v>
      </c>
      <c r="M1308" s="13">
        <v>250000</v>
      </c>
      <c r="N1308" s="13" t="str">
        <f>IF(Tbl_AppropInput[[#This Row],[Fund Detail Code]]="09119",Tbl_AppropInput[[#This Row],[Fund Group Name]],IF(ISNUMBER(SEARCH("covid",Tbl_AppropInput[[#This Row],[Fund Detail Name]]))=TRUE,"COVID Funds",Tbl_AppropInput[[#This Row],[Fund Group Name]]))</f>
        <v>Federal Trust</v>
      </c>
      <c r="O1308" s="13" t="str">
        <f>IF(Tbl_AppropInput[[#This Row],[Fund Detail Code]]="09119",Tbl_AppropInput[[#This Row],[Fund Group Code]],IF(ISNUMBER(SEARCH("covid",Tbl_AppropInput[[#This Row],[Fund Detail Name]]))=TRUE,"99",Tbl_AppropInput[[#This Row],[Fund Group Code]]))</f>
        <v>10</v>
      </c>
      <c r="P1308" s="13">
        <f>VLOOKUP(Tbl_AppropInput[[#This Row],[Agency Code]],TblAgencies[],12,FALSE)</f>
        <v>960</v>
      </c>
    </row>
    <row r="1309" spans="1:16" ht="15.6">
      <c r="A1309" s="10" t="s">
        <v>2080</v>
      </c>
      <c r="B1309" s="11" t="s">
        <v>696</v>
      </c>
      <c r="C1309" s="12">
        <v>778</v>
      </c>
      <c r="D1309" s="11" t="s">
        <v>873</v>
      </c>
      <c r="E1309" s="12" t="s">
        <v>212</v>
      </c>
      <c r="F1309" s="11" t="s">
        <v>212</v>
      </c>
      <c r="G1309" s="11" t="s">
        <v>1858</v>
      </c>
      <c r="H1309" s="10" t="s">
        <v>212</v>
      </c>
      <c r="I1309" s="11" t="s">
        <v>212</v>
      </c>
      <c r="J1309" s="12" t="s">
        <v>212</v>
      </c>
      <c r="K1309" s="11" t="s">
        <v>212</v>
      </c>
      <c r="L1309" s="13">
        <v>0</v>
      </c>
      <c r="M1309" s="13">
        <v>0</v>
      </c>
      <c r="N1309" s="13" t="str">
        <f>IF(Tbl_AppropInput[[#This Row],[Fund Detail Code]]="09119",Tbl_AppropInput[[#This Row],[Fund Group Name]],IF(ISNUMBER(SEARCH("covid",Tbl_AppropInput[[#This Row],[Fund Detail Name]]))=TRUE,"COVID Funds",Tbl_AppropInput[[#This Row],[Fund Group Name]]))</f>
        <v/>
      </c>
      <c r="O1309" s="13" t="str">
        <f>IF(Tbl_AppropInput[[#This Row],[Fund Detail Code]]="09119",Tbl_AppropInput[[#This Row],[Fund Group Code]],IF(ISNUMBER(SEARCH("covid",Tbl_AppropInput[[#This Row],[Fund Detail Name]]))=TRUE,"99",Tbl_AppropInput[[#This Row],[Fund Group Code]]))</f>
        <v/>
      </c>
      <c r="P1309" s="13">
        <f>VLOOKUP(Tbl_AppropInput[[#This Row],[Agency Code]],TblAgencies[],12,FALSE)</f>
        <v>778</v>
      </c>
    </row>
    <row r="1310" spans="1:16" ht="15.6">
      <c r="A1310" s="10" t="s">
        <v>2080</v>
      </c>
      <c r="B1310" s="11" t="s">
        <v>696</v>
      </c>
      <c r="C1310" s="12">
        <v>778</v>
      </c>
      <c r="D1310" s="11" t="s">
        <v>873</v>
      </c>
      <c r="E1310" s="12">
        <v>309</v>
      </c>
      <c r="F1310" s="11" t="s">
        <v>875</v>
      </c>
      <c r="G1310" s="11" t="s">
        <v>1859</v>
      </c>
      <c r="H1310" s="10" t="s">
        <v>20</v>
      </c>
      <c r="I1310" s="11" t="s">
        <v>21</v>
      </c>
      <c r="J1310" s="12" t="s">
        <v>22</v>
      </c>
      <c r="K1310" s="11" t="s">
        <v>23</v>
      </c>
      <c r="L1310" s="13">
        <v>56446890</v>
      </c>
      <c r="M1310" s="13">
        <v>55639990</v>
      </c>
      <c r="N1310" s="13" t="str">
        <f>IF(Tbl_AppropInput[[#This Row],[Fund Detail Code]]="09119",Tbl_AppropInput[[#This Row],[Fund Group Name]],IF(ISNUMBER(SEARCH("covid",Tbl_AppropInput[[#This Row],[Fund Detail Name]]))=TRUE,"COVID Funds",Tbl_AppropInput[[#This Row],[Fund Group Name]]))</f>
        <v>General</v>
      </c>
      <c r="O1310" s="13" t="str">
        <f>IF(Tbl_AppropInput[[#This Row],[Fund Detail Code]]="09119",Tbl_AppropInput[[#This Row],[Fund Group Code]],IF(ISNUMBER(SEARCH("covid",Tbl_AppropInput[[#This Row],[Fund Detail Name]]))=TRUE,"99",Tbl_AppropInput[[#This Row],[Fund Group Code]]))</f>
        <v>01</v>
      </c>
      <c r="P1310" s="13">
        <f>VLOOKUP(Tbl_AppropInput[[#This Row],[Agency Code]],TblAgencies[],12,FALSE)</f>
        <v>778</v>
      </c>
    </row>
    <row r="1311" spans="1:16" ht="15.6">
      <c r="A1311" s="10" t="s">
        <v>2080</v>
      </c>
      <c r="B1311" s="11" t="s">
        <v>696</v>
      </c>
      <c r="C1311" s="12">
        <v>778</v>
      </c>
      <c r="D1311" s="11" t="s">
        <v>873</v>
      </c>
      <c r="E1311" s="12">
        <v>309</v>
      </c>
      <c r="F1311" s="11" t="s">
        <v>875</v>
      </c>
      <c r="G1311" s="11" t="s">
        <v>1858</v>
      </c>
      <c r="H1311" s="10" t="s">
        <v>30</v>
      </c>
      <c r="I1311" s="11" t="s">
        <v>31</v>
      </c>
      <c r="J1311" s="12" t="s">
        <v>32</v>
      </c>
      <c r="K1311" s="11" t="s">
        <v>31</v>
      </c>
      <c r="L1311" s="13">
        <v>2680488</v>
      </c>
      <c r="M1311" s="13">
        <v>2680488</v>
      </c>
      <c r="N1311" s="13" t="str">
        <f>IF(Tbl_AppropInput[[#This Row],[Fund Detail Code]]="09119",Tbl_AppropInput[[#This Row],[Fund Group Name]],IF(ISNUMBER(SEARCH("covid",Tbl_AppropInput[[#This Row],[Fund Detail Name]]))=TRUE,"COVID Funds",Tbl_AppropInput[[#This Row],[Fund Group Name]]))</f>
        <v>Federal Trust</v>
      </c>
      <c r="O1311" s="13" t="str">
        <f>IF(Tbl_AppropInput[[#This Row],[Fund Detail Code]]="09119",Tbl_AppropInput[[#This Row],[Fund Group Code]],IF(ISNUMBER(SEARCH("covid",Tbl_AppropInput[[#This Row],[Fund Detail Name]]))=TRUE,"99",Tbl_AppropInput[[#This Row],[Fund Group Code]]))</f>
        <v>10</v>
      </c>
      <c r="P1311" s="13">
        <f>VLOOKUP(Tbl_AppropInput[[#This Row],[Agency Code]],TblAgencies[],12,FALSE)</f>
        <v>778</v>
      </c>
    </row>
    <row r="1312" spans="1:16" ht="15.6">
      <c r="A1312" s="10" t="s">
        <v>2080</v>
      </c>
      <c r="B1312" s="11" t="s">
        <v>696</v>
      </c>
      <c r="C1312" s="12">
        <v>777</v>
      </c>
      <c r="D1312" s="11" t="s">
        <v>866</v>
      </c>
      <c r="E1312" s="12" t="s">
        <v>212</v>
      </c>
      <c r="F1312" s="11" t="s">
        <v>212</v>
      </c>
      <c r="G1312" s="11" t="s">
        <v>1858</v>
      </c>
      <c r="H1312" s="10" t="s">
        <v>212</v>
      </c>
      <c r="I1312" s="11" t="s">
        <v>212</v>
      </c>
      <c r="J1312" s="12" t="s">
        <v>212</v>
      </c>
      <c r="K1312" s="11" t="s">
        <v>212</v>
      </c>
      <c r="L1312" s="13">
        <v>0</v>
      </c>
      <c r="M1312" s="13">
        <v>0</v>
      </c>
      <c r="N1312" s="13" t="str">
        <f>IF(Tbl_AppropInput[[#This Row],[Fund Detail Code]]="09119",Tbl_AppropInput[[#This Row],[Fund Group Name]],IF(ISNUMBER(SEARCH("covid",Tbl_AppropInput[[#This Row],[Fund Detail Name]]))=TRUE,"COVID Funds",Tbl_AppropInput[[#This Row],[Fund Group Name]]))</f>
        <v/>
      </c>
      <c r="O1312" s="13" t="str">
        <f>IF(Tbl_AppropInput[[#This Row],[Fund Detail Code]]="09119",Tbl_AppropInput[[#This Row],[Fund Group Code]],IF(ISNUMBER(SEARCH("covid",Tbl_AppropInput[[#This Row],[Fund Detail Name]]))=TRUE,"99",Tbl_AppropInput[[#This Row],[Fund Group Code]]))</f>
        <v/>
      </c>
      <c r="P1312" s="13">
        <f>VLOOKUP(Tbl_AppropInput[[#This Row],[Agency Code]],TblAgencies[],12,FALSE)</f>
        <v>777</v>
      </c>
    </row>
    <row r="1313" spans="1:16" ht="15.6">
      <c r="A1313" s="10" t="s">
        <v>2080</v>
      </c>
      <c r="B1313" s="11" t="s">
        <v>696</v>
      </c>
      <c r="C1313" s="12">
        <v>777</v>
      </c>
      <c r="D1313" s="11" t="s">
        <v>866</v>
      </c>
      <c r="E1313" s="12">
        <v>197</v>
      </c>
      <c r="F1313" s="11" t="s">
        <v>227</v>
      </c>
      <c r="G1313" s="11" t="s">
        <v>1859</v>
      </c>
      <c r="H1313" s="10" t="s">
        <v>20</v>
      </c>
      <c r="I1313" s="11" t="s">
        <v>21</v>
      </c>
      <c r="J1313" s="12" t="s">
        <v>22</v>
      </c>
      <c r="K1313" s="11" t="s">
        <v>23</v>
      </c>
      <c r="L1313" s="13">
        <v>13386761</v>
      </c>
      <c r="M1313" s="13">
        <v>13386761</v>
      </c>
      <c r="N1313" s="13" t="str">
        <f>IF(Tbl_AppropInput[[#This Row],[Fund Detail Code]]="09119",Tbl_AppropInput[[#This Row],[Fund Group Name]],IF(ISNUMBER(SEARCH("covid",Tbl_AppropInput[[#This Row],[Fund Detail Name]]))=TRUE,"COVID Funds",Tbl_AppropInput[[#This Row],[Fund Group Name]]))</f>
        <v>General</v>
      </c>
      <c r="O1313" s="13" t="str">
        <f>IF(Tbl_AppropInput[[#This Row],[Fund Detail Code]]="09119",Tbl_AppropInput[[#This Row],[Fund Group Code]],IF(ISNUMBER(SEARCH("covid",Tbl_AppropInput[[#This Row],[Fund Detail Name]]))=TRUE,"99",Tbl_AppropInput[[#This Row],[Fund Group Code]]))</f>
        <v>01</v>
      </c>
      <c r="P1313" s="13">
        <f>VLOOKUP(Tbl_AppropInput[[#This Row],[Agency Code]],TblAgencies[],12,FALSE)</f>
        <v>777</v>
      </c>
    </row>
    <row r="1314" spans="1:16" ht="15.6">
      <c r="A1314" s="10" t="s">
        <v>2080</v>
      </c>
      <c r="B1314" s="11" t="s">
        <v>696</v>
      </c>
      <c r="C1314" s="12">
        <v>777</v>
      </c>
      <c r="D1314" s="11" t="s">
        <v>866</v>
      </c>
      <c r="E1314" s="12">
        <v>197</v>
      </c>
      <c r="F1314" s="11" t="s">
        <v>227</v>
      </c>
      <c r="G1314" s="11" t="s">
        <v>1858</v>
      </c>
      <c r="H1314" s="10" t="s">
        <v>24</v>
      </c>
      <c r="I1314" s="11" t="s">
        <v>25</v>
      </c>
      <c r="J1314" s="12" t="s">
        <v>871</v>
      </c>
      <c r="K1314" s="11" t="s">
        <v>2105</v>
      </c>
      <c r="L1314" s="13">
        <v>10752</v>
      </c>
      <c r="M1314" s="13">
        <v>10752</v>
      </c>
      <c r="N1314" s="13" t="str">
        <f>IF(Tbl_AppropInput[[#This Row],[Fund Detail Code]]="09119",Tbl_AppropInput[[#This Row],[Fund Group Name]],IF(ISNUMBER(SEARCH("covid",Tbl_AppropInput[[#This Row],[Fund Detail Name]]))=TRUE,"COVID Funds",Tbl_AppropInput[[#This Row],[Fund Group Name]]))</f>
        <v>Special</v>
      </c>
      <c r="O1314" s="13" t="str">
        <f>IF(Tbl_AppropInput[[#This Row],[Fund Detail Code]]="09119",Tbl_AppropInput[[#This Row],[Fund Group Code]],IF(ISNUMBER(SEARCH("covid",Tbl_AppropInput[[#This Row],[Fund Detail Name]]))=TRUE,"99",Tbl_AppropInput[[#This Row],[Fund Group Code]]))</f>
        <v>02</v>
      </c>
      <c r="P1314" s="13">
        <f>VLOOKUP(Tbl_AppropInput[[#This Row],[Agency Code]],TblAgencies[],12,FALSE)</f>
        <v>777</v>
      </c>
    </row>
    <row r="1315" spans="1:16" ht="15.6">
      <c r="A1315" s="10" t="s">
        <v>2080</v>
      </c>
      <c r="B1315" s="11" t="s">
        <v>696</v>
      </c>
      <c r="C1315" s="12">
        <v>777</v>
      </c>
      <c r="D1315" s="11" t="s">
        <v>866</v>
      </c>
      <c r="E1315" s="12">
        <v>197</v>
      </c>
      <c r="F1315" s="11" t="s">
        <v>227</v>
      </c>
      <c r="G1315" s="11" t="s">
        <v>1858</v>
      </c>
      <c r="H1315" s="10" t="s">
        <v>24</v>
      </c>
      <c r="I1315" s="11" t="s">
        <v>25</v>
      </c>
      <c r="J1315" s="12" t="s">
        <v>108</v>
      </c>
      <c r="K1315" s="11" t="s">
        <v>1878</v>
      </c>
      <c r="L1315" s="13">
        <v>170536</v>
      </c>
      <c r="M1315" s="13">
        <v>170536</v>
      </c>
      <c r="N1315" s="13" t="str">
        <f>IF(Tbl_AppropInput[[#This Row],[Fund Detail Code]]="09119",Tbl_AppropInput[[#This Row],[Fund Group Name]],IF(ISNUMBER(SEARCH("covid",Tbl_AppropInput[[#This Row],[Fund Detail Name]]))=TRUE,"COVID Funds",Tbl_AppropInput[[#This Row],[Fund Group Name]]))</f>
        <v>Special</v>
      </c>
      <c r="O1315" s="13" t="str">
        <f>IF(Tbl_AppropInput[[#This Row],[Fund Detail Code]]="09119",Tbl_AppropInput[[#This Row],[Fund Group Code]],IF(ISNUMBER(SEARCH("covid",Tbl_AppropInput[[#This Row],[Fund Detail Name]]))=TRUE,"99",Tbl_AppropInput[[#This Row],[Fund Group Code]]))</f>
        <v>02</v>
      </c>
      <c r="P1315" s="13">
        <f>VLOOKUP(Tbl_AppropInput[[#This Row],[Agency Code]],TblAgencies[],12,FALSE)</f>
        <v>777</v>
      </c>
    </row>
    <row r="1316" spans="1:16" ht="15.6">
      <c r="A1316" s="10" t="s">
        <v>2080</v>
      </c>
      <c r="B1316" s="11" t="s">
        <v>696</v>
      </c>
      <c r="C1316" s="12">
        <v>777</v>
      </c>
      <c r="D1316" s="11" t="s">
        <v>866</v>
      </c>
      <c r="E1316" s="12">
        <v>197</v>
      </c>
      <c r="F1316" s="11" t="s">
        <v>227</v>
      </c>
      <c r="G1316" s="11" t="s">
        <v>1858</v>
      </c>
      <c r="H1316" s="10" t="s">
        <v>30</v>
      </c>
      <c r="I1316" s="11" t="s">
        <v>31</v>
      </c>
      <c r="J1316" s="12" t="s">
        <v>32</v>
      </c>
      <c r="K1316" s="11" t="s">
        <v>31</v>
      </c>
      <c r="L1316" s="13">
        <v>2386779</v>
      </c>
      <c r="M1316" s="13">
        <v>2386779</v>
      </c>
      <c r="N1316" s="13" t="str">
        <f>IF(Tbl_AppropInput[[#This Row],[Fund Detail Code]]="09119",Tbl_AppropInput[[#This Row],[Fund Group Name]],IF(ISNUMBER(SEARCH("covid",Tbl_AppropInput[[#This Row],[Fund Detail Name]]))=TRUE,"COVID Funds",Tbl_AppropInput[[#This Row],[Fund Group Name]]))</f>
        <v>Federal Trust</v>
      </c>
      <c r="O1316" s="13" t="str">
        <f>IF(Tbl_AppropInput[[#This Row],[Fund Detail Code]]="09119",Tbl_AppropInput[[#This Row],[Fund Group Code]],IF(ISNUMBER(SEARCH("covid",Tbl_AppropInput[[#This Row],[Fund Detail Name]]))=TRUE,"99",Tbl_AppropInput[[#This Row],[Fund Group Code]]))</f>
        <v>10</v>
      </c>
      <c r="P1316" s="13">
        <f>VLOOKUP(Tbl_AppropInput[[#This Row],[Agency Code]],TblAgencies[],12,FALSE)</f>
        <v>777</v>
      </c>
    </row>
    <row r="1317" spans="1:16" ht="15.6">
      <c r="A1317" s="10" t="s">
        <v>2080</v>
      </c>
      <c r="B1317" s="11" t="s">
        <v>696</v>
      </c>
      <c r="C1317" s="12">
        <v>777</v>
      </c>
      <c r="D1317" s="11" t="s">
        <v>866</v>
      </c>
      <c r="E1317" s="12">
        <v>350</v>
      </c>
      <c r="F1317" s="11" t="s">
        <v>868</v>
      </c>
      <c r="G1317" s="11" t="s">
        <v>1859</v>
      </c>
      <c r="H1317" s="10" t="s">
        <v>20</v>
      </c>
      <c r="I1317" s="11" t="s">
        <v>21</v>
      </c>
      <c r="J1317" s="12" t="s">
        <v>22</v>
      </c>
      <c r="K1317" s="11" t="s">
        <v>23</v>
      </c>
      <c r="L1317" s="13">
        <v>3247866</v>
      </c>
      <c r="M1317" s="13">
        <v>3247866</v>
      </c>
      <c r="N1317" s="13" t="str">
        <f>IF(Tbl_AppropInput[[#This Row],[Fund Detail Code]]="09119",Tbl_AppropInput[[#This Row],[Fund Group Name]],IF(ISNUMBER(SEARCH("covid",Tbl_AppropInput[[#This Row],[Fund Detail Name]]))=TRUE,"COVID Funds",Tbl_AppropInput[[#This Row],[Fund Group Name]]))</f>
        <v>General</v>
      </c>
      <c r="O1317" s="13" t="str">
        <f>IF(Tbl_AppropInput[[#This Row],[Fund Detail Code]]="09119",Tbl_AppropInput[[#This Row],[Fund Group Code]],IF(ISNUMBER(SEARCH("covid",Tbl_AppropInput[[#This Row],[Fund Detail Name]]))=TRUE,"99",Tbl_AppropInput[[#This Row],[Fund Group Code]]))</f>
        <v>01</v>
      </c>
      <c r="P1317" s="13">
        <f>VLOOKUP(Tbl_AppropInput[[#This Row],[Agency Code]],TblAgencies[],12,FALSE)</f>
        <v>777</v>
      </c>
    </row>
    <row r="1318" spans="1:16" ht="15.6">
      <c r="A1318" s="10" t="s">
        <v>2080</v>
      </c>
      <c r="B1318" s="11" t="s">
        <v>696</v>
      </c>
      <c r="C1318" s="12">
        <v>777</v>
      </c>
      <c r="D1318" s="11" t="s">
        <v>866</v>
      </c>
      <c r="E1318" s="12">
        <v>350</v>
      </c>
      <c r="F1318" s="11" t="s">
        <v>868</v>
      </c>
      <c r="G1318" s="11" t="s">
        <v>1858</v>
      </c>
      <c r="H1318" s="10" t="s">
        <v>24</v>
      </c>
      <c r="I1318" s="11" t="s">
        <v>25</v>
      </c>
      <c r="J1318" s="12" t="s">
        <v>871</v>
      </c>
      <c r="K1318" s="11" t="s">
        <v>2105</v>
      </c>
      <c r="L1318" s="13">
        <v>50000</v>
      </c>
      <c r="M1318" s="13">
        <v>50000</v>
      </c>
      <c r="N1318" s="13" t="str">
        <f>IF(Tbl_AppropInput[[#This Row],[Fund Detail Code]]="09119",Tbl_AppropInput[[#This Row],[Fund Group Name]],IF(ISNUMBER(SEARCH("covid",Tbl_AppropInput[[#This Row],[Fund Detail Name]]))=TRUE,"COVID Funds",Tbl_AppropInput[[#This Row],[Fund Group Name]]))</f>
        <v>Special</v>
      </c>
      <c r="O1318" s="13" t="str">
        <f>IF(Tbl_AppropInput[[#This Row],[Fund Detail Code]]="09119",Tbl_AppropInput[[#This Row],[Fund Group Code]],IF(ISNUMBER(SEARCH("covid",Tbl_AppropInput[[#This Row],[Fund Detail Name]]))=TRUE,"99",Tbl_AppropInput[[#This Row],[Fund Group Code]]))</f>
        <v>02</v>
      </c>
      <c r="P1318" s="13">
        <f>VLOOKUP(Tbl_AppropInput[[#This Row],[Agency Code]],TblAgencies[],12,FALSE)</f>
        <v>777</v>
      </c>
    </row>
    <row r="1319" spans="1:16" ht="15.6">
      <c r="A1319" s="10" t="s">
        <v>2080</v>
      </c>
      <c r="B1319" s="11" t="s">
        <v>696</v>
      </c>
      <c r="C1319" s="12">
        <v>777</v>
      </c>
      <c r="D1319" s="11" t="s">
        <v>866</v>
      </c>
      <c r="E1319" s="12">
        <v>350</v>
      </c>
      <c r="F1319" s="11" t="s">
        <v>868</v>
      </c>
      <c r="G1319" s="11" t="s">
        <v>1858</v>
      </c>
      <c r="H1319" s="10" t="s">
        <v>30</v>
      </c>
      <c r="I1319" s="11" t="s">
        <v>31</v>
      </c>
      <c r="J1319" s="12" t="s">
        <v>32</v>
      </c>
      <c r="K1319" s="11" t="s">
        <v>31</v>
      </c>
      <c r="L1319" s="13">
        <v>22427</v>
      </c>
      <c r="M1319" s="13">
        <v>22427</v>
      </c>
      <c r="N1319" s="13" t="str">
        <f>IF(Tbl_AppropInput[[#This Row],[Fund Detail Code]]="09119",Tbl_AppropInput[[#This Row],[Fund Group Name]],IF(ISNUMBER(SEARCH("covid",Tbl_AppropInput[[#This Row],[Fund Detail Name]]))=TRUE,"COVID Funds",Tbl_AppropInput[[#This Row],[Fund Group Name]]))</f>
        <v>Federal Trust</v>
      </c>
      <c r="O1319" s="13" t="str">
        <f>IF(Tbl_AppropInput[[#This Row],[Fund Detail Code]]="09119",Tbl_AppropInput[[#This Row],[Fund Group Code]],IF(ISNUMBER(SEARCH("covid",Tbl_AppropInput[[#This Row],[Fund Detail Name]]))=TRUE,"99",Tbl_AppropInput[[#This Row],[Fund Group Code]]))</f>
        <v>10</v>
      </c>
      <c r="P1319" s="13">
        <f>VLOOKUP(Tbl_AppropInput[[#This Row],[Agency Code]],TblAgencies[],12,FALSE)</f>
        <v>777</v>
      </c>
    </row>
    <row r="1320" spans="1:16" ht="15.6">
      <c r="A1320" s="10" t="s">
        <v>2080</v>
      </c>
      <c r="B1320" s="11" t="s">
        <v>696</v>
      </c>
      <c r="C1320" s="12">
        <v>777</v>
      </c>
      <c r="D1320" s="11" t="s">
        <v>866</v>
      </c>
      <c r="E1320" s="12">
        <v>351</v>
      </c>
      <c r="F1320" s="11" t="s">
        <v>852</v>
      </c>
      <c r="G1320" s="11" t="s">
        <v>1859</v>
      </c>
      <c r="H1320" s="10" t="s">
        <v>20</v>
      </c>
      <c r="I1320" s="11" t="s">
        <v>21</v>
      </c>
      <c r="J1320" s="12" t="s">
        <v>22</v>
      </c>
      <c r="K1320" s="11" t="s">
        <v>23</v>
      </c>
      <c r="L1320" s="13">
        <v>68296157</v>
      </c>
      <c r="M1320" s="13">
        <v>70285983</v>
      </c>
      <c r="N1320" s="13" t="str">
        <f>IF(Tbl_AppropInput[[#This Row],[Fund Detail Code]]="09119",Tbl_AppropInput[[#This Row],[Fund Group Name]],IF(ISNUMBER(SEARCH("covid",Tbl_AppropInput[[#This Row],[Fund Detail Name]]))=TRUE,"COVID Funds",Tbl_AppropInput[[#This Row],[Fund Group Name]]))</f>
        <v>General</v>
      </c>
      <c r="O1320" s="13" t="str">
        <f>IF(Tbl_AppropInput[[#This Row],[Fund Detail Code]]="09119",Tbl_AppropInput[[#This Row],[Fund Group Code]],IF(ISNUMBER(SEARCH("covid",Tbl_AppropInput[[#This Row],[Fund Detail Name]]))=TRUE,"99",Tbl_AppropInput[[#This Row],[Fund Group Code]]))</f>
        <v>01</v>
      </c>
      <c r="P1320" s="13">
        <f>VLOOKUP(Tbl_AppropInput[[#This Row],[Agency Code]],TblAgencies[],12,FALSE)</f>
        <v>777</v>
      </c>
    </row>
    <row r="1321" spans="1:16" ht="15.6">
      <c r="A1321" s="10" t="s">
        <v>2080</v>
      </c>
      <c r="B1321" s="11" t="s">
        <v>696</v>
      </c>
      <c r="C1321" s="12">
        <v>777</v>
      </c>
      <c r="D1321" s="11" t="s">
        <v>866</v>
      </c>
      <c r="E1321" s="12">
        <v>351</v>
      </c>
      <c r="F1321" s="11" t="s">
        <v>852</v>
      </c>
      <c r="G1321" s="11" t="s">
        <v>1858</v>
      </c>
      <c r="H1321" s="10" t="s">
        <v>24</v>
      </c>
      <c r="I1321" s="11" t="s">
        <v>25</v>
      </c>
      <c r="J1321" s="12" t="s">
        <v>871</v>
      </c>
      <c r="K1321" s="11" t="s">
        <v>2105</v>
      </c>
      <c r="L1321" s="13">
        <v>145000</v>
      </c>
      <c r="M1321" s="13">
        <v>145000</v>
      </c>
      <c r="N1321" s="13" t="str">
        <f>IF(Tbl_AppropInput[[#This Row],[Fund Detail Code]]="09119",Tbl_AppropInput[[#This Row],[Fund Group Name]],IF(ISNUMBER(SEARCH("covid",Tbl_AppropInput[[#This Row],[Fund Detail Name]]))=TRUE,"COVID Funds",Tbl_AppropInput[[#This Row],[Fund Group Name]]))</f>
        <v>Special</v>
      </c>
      <c r="O1321" s="13" t="str">
        <f>IF(Tbl_AppropInput[[#This Row],[Fund Detail Code]]="09119",Tbl_AppropInput[[#This Row],[Fund Group Code]],IF(ISNUMBER(SEARCH("covid",Tbl_AppropInput[[#This Row],[Fund Detail Name]]))=TRUE,"99",Tbl_AppropInput[[#This Row],[Fund Group Code]]))</f>
        <v>02</v>
      </c>
      <c r="P1321" s="13">
        <f>VLOOKUP(Tbl_AppropInput[[#This Row],[Agency Code]],TblAgencies[],12,FALSE)</f>
        <v>777</v>
      </c>
    </row>
    <row r="1322" spans="1:16" ht="15.6">
      <c r="A1322" s="10" t="s">
        <v>2080</v>
      </c>
      <c r="B1322" s="11" t="s">
        <v>696</v>
      </c>
      <c r="C1322" s="12">
        <v>777</v>
      </c>
      <c r="D1322" s="11" t="s">
        <v>866</v>
      </c>
      <c r="E1322" s="12">
        <v>351</v>
      </c>
      <c r="F1322" s="11" t="s">
        <v>852</v>
      </c>
      <c r="G1322" s="11" t="s">
        <v>1858</v>
      </c>
      <c r="H1322" s="10" t="s">
        <v>30</v>
      </c>
      <c r="I1322" s="11" t="s">
        <v>31</v>
      </c>
      <c r="J1322" s="12" t="s">
        <v>32</v>
      </c>
      <c r="K1322" s="11" t="s">
        <v>31</v>
      </c>
      <c r="L1322" s="13">
        <v>736949</v>
      </c>
      <c r="M1322" s="13">
        <v>736949</v>
      </c>
      <c r="N1322" s="13" t="str">
        <f>IF(Tbl_AppropInput[[#This Row],[Fund Detail Code]]="09119",Tbl_AppropInput[[#This Row],[Fund Group Name]],IF(ISNUMBER(SEARCH("covid",Tbl_AppropInput[[#This Row],[Fund Detail Name]]))=TRUE,"COVID Funds",Tbl_AppropInput[[#This Row],[Fund Group Name]]))</f>
        <v>Federal Trust</v>
      </c>
      <c r="O1322" s="13" t="str">
        <f>IF(Tbl_AppropInput[[#This Row],[Fund Detail Code]]="09119",Tbl_AppropInput[[#This Row],[Fund Group Code]],IF(ISNUMBER(SEARCH("covid",Tbl_AppropInput[[#This Row],[Fund Detail Name]]))=TRUE,"99",Tbl_AppropInput[[#This Row],[Fund Group Code]]))</f>
        <v>10</v>
      </c>
      <c r="P1322" s="13">
        <f>VLOOKUP(Tbl_AppropInput[[#This Row],[Agency Code]],TblAgencies[],12,FALSE)</f>
        <v>777</v>
      </c>
    </row>
    <row r="1323" spans="1:16" ht="15.6">
      <c r="A1323" s="10" t="s">
        <v>2080</v>
      </c>
      <c r="B1323" s="11" t="s">
        <v>696</v>
      </c>
      <c r="C1323" s="12">
        <v>777</v>
      </c>
      <c r="D1323" s="11" t="s">
        <v>866</v>
      </c>
      <c r="E1323" s="12">
        <v>360</v>
      </c>
      <c r="F1323" s="11" t="s">
        <v>870</v>
      </c>
      <c r="G1323" s="11" t="s">
        <v>1859</v>
      </c>
      <c r="H1323" s="10" t="s">
        <v>20</v>
      </c>
      <c r="I1323" s="11" t="s">
        <v>21</v>
      </c>
      <c r="J1323" s="12" t="s">
        <v>22</v>
      </c>
      <c r="K1323" s="11" t="s">
        <v>23</v>
      </c>
      <c r="L1323" s="13">
        <v>50510835</v>
      </c>
      <c r="M1323" s="13">
        <v>50510835</v>
      </c>
      <c r="N1323" s="13" t="str">
        <f>IF(Tbl_AppropInput[[#This Row],[Fund Detail Code]]="09119",Tbl_AppropInput[[#This Row],[Fund Group Name]],IF(ISNUMBER(SEARCH("covid",Tbl_AppropInput[[#This Row],[Fund Detail Name]]))=TRUE,"COVID Funds",Tbl_AppropInput[[#This Row],[Fund Group Name]]))</f>
        <v>General</v>
      </c>
      <c r="O1323" s="13" t="str">
        <f>IF(Tbl_AppropInput[[#This Row],[Fund Detail Code]]="09119",Tbl_AppropInput[[#This Row],[Fund Group Code]],IF(ISNUMBER(SEARCH("covid",Tbl_AppropInput[[#This Row],[Fund Detail Name]]))=TRUE,"99",Tbl_AppropInput[[#This Row],[Fund Group Code]]))</f>
        <v>01</v>
      </c>
      <c r="P1323" s="13">
        <f>VLOOKUP(Tbl_AppropInput[[#This Row],[Agency Code]],TblAgencies[],12,FALSE)</f>
        <v>777</v>
      </c>
    </row>
    <row r="1324" spans="1:16" ht="15.6">
      <c r="A1324" s="10" t="s">
        <v>2080</v>
      </c>
      <c r="B1324" s="11" t="s">
        <v>696</v>
      </c>
      <c r="C1324" s="12">
        <v>777</v>
      </c>
      <c r="D1324" s="11" t="s">
        <v>866</v>
      </c>
      <c r="E1324" s="12">
        <v>360</v>
      </c>
      <c r="F1324" s="11" t="s">
        <v>870</v>
      </c>
      <c r="G1324" s="11" t="s">
        <v>1858</v>
      </c>
      <c r="H1324" s="10" t="s">
        <v>30</v>
      </c>
      <c r="I1324" s="11" t="s">
        <v>31</v>
      </c>
      <c r="J1324" s="12" t="s">
        <v>32</v>
      </c>
      <c r="K1324" s="11" t="s">
        <v>31</v>
      </c>
      <c r="L1324" s="13">
        <v>1809679</v>
      </c>
      <c r="M1324" s="13">
        <v>1809679</v>
      </c>
      <c r="N1324" s="13" t="str">
        <f>IF(Tbl_AppropInput[[#This Row],[Fund Detail Code]]="09119",Tbl_AppropInput[[#This Row],[Fund Group Name]],IF(ISNUMBER(SEARCH("covid",Tbl_AppropInput[[#This Row],[Fund Detail Name]]))=TRUE,"COVID Funds",Tbl_AppropInput[[#This Row],[Fund Group Name]]))</f>
        <v>Federal Trust</v>
      </c>
      <c r="O1324" s="13" t="str">
        <f>IF(Tbl_AppropInput[[#This Row],[Fund Detail Code]]="09119",Tbl_AppropInput[[#This Row],[Fund Group Code]],IF(ISNUMBER(SEARCH("covid",Tbl_AppropInput[[#This Row],[Fund Detail Name]]))=TRUE,"99",Tbl_AppropInput[[#This Row],[Fund Group Code]]))</f>
        <v>10</v>
      </c>
      <c r="P1324" s="13">
        <f>VLOOKUP(Tbl_AppropInput[[#This Row],[Agency Code]],TblAgencies[],12,FALSE)</f>
        <v>777</v>
      </c>
    </row>
    <row r="1325" spans="1:16" ht="15.6">
      <c r="A1325" s="10" t="s">
        <v>2080</v>
      </c>
      <c r="B1325" s="11" t="s">
        <v>696</v>
      </c>
      <c r="C1325" s="12">
        <v>777</v>
      </c>
      <c r="D1325" s="11" t="s">
        <v>866</v>
      </c>
      <c r="E1325" s="12">
        <v>398</v>
      </c>
      <c r="F1325" s="11" t="s">
        <v>819</v>
      </c>
      <c r="G1325" s="11" t="s">
        <v>1859</v>
      </c>
      <c r="H1325" s="10" t="s">
        <v>20</v>
      </c>
      <c r="I1325" s="11" t="s">
        <v>21</v>
      </c>
      <c r="J1325" s="12" t="s">
        <v>22</v>
      </c>
      <c r="K1325" s="11" t="s">
        <v>23</v>
      </c>
      <c r="L1325" s="13">
        <v>74264999</v>
      </c>
      <c r="M1325" s="13">
        <v>74936543</v>
      </c>
      <c r="N1325" s="13" t="str">
        <f>IF(Tbl_AppropInput[[#This Row],[Fund Detail Code]]="09119",Tbl_AppropInput[[#This Row],[Fund Group Name]],IF(ISNUMBER(SEARCH("covid",Tbl_AppropInput[[#This Row],[Fund Detail Name]]))=TRUE,"COVID Funds",Tbl_AppropInput[[#This Row],[Fund Group Name]]))</f>
        <v>General</v>
      </c>
      <c r="O1325" s="13" t="str">
        <f>IF(Tbl_AppropInput[[#This Row],[Fund Detail Code]]="09119",Tbl_AppropInput[[#This Row],[Fund Group Code]],IF(ISNUMBER(SEARCH("covid",Tbl_AppropInput[[#This Row],[Fund Detail Name]]))=TRUE,"99",Tbl_AppropInput[[#This Row],[Fund Group Code]]))</f>
        <v>01</v>
      </c>
      <c r="P1325" s="13">
        <f>VLOOKUP(Tbl_AppropInput[[#This Row],[Agency Code]],TblAgencies[],12,FALSE)</f>
        <v>777</v>
      </c>
    </row>
    <row r="1326" spans="1:16" ht="15.6">
      <c r="A1326" s="10" t="s">
        <v>2080</v>
      </c>
      <c r="B1326" s="11" t="s">
        <v>696</v>
      </c>
      <c r="C1326" s="12">
        <v>777</v>
      </c>
      <c r="D1326" s="11" t="s">
        <v>866</v>
      </c>
      <c r="E1326" s="12">
        <v>398</v>
      </c>
      <c r="F1326" s="11" t="s">
        <v>819</v>
      </c>
      <c r="G1326" s="11" t="s">
        <v>1858</v>
      </c>
      <c r="H1326" s="10" t="s">
        <v>24</v>
      </c>
      <c r="I1326" s="11" t="s">
        <v>25</v>
      </c>
      <c r="J1326" s="12" t="s">
        <v>871</v>
      </c>
      <c r="K1326" s="11" t="s">
        <v>2105</v>
      </c>
      <c r="L1326" s="13">
        <v>1670067</v>
      </c>
      <c r="M1326" s="13">
        <v>1670067</v>
      </c>
      <c r="N1326" s="13" t="str">
        <f>IF(Tbl_AppropInput[[#This Row],[Fund Detail Code]]="09119",Tbl_AppropInput[[#This Row],[Fund Group Name]],IF(ISNUMBER(SEARCH("covid",Tbl_AppropInput[[#This Row],[Fund Detail Name]]))=TRUE,"COVID Funds",Tbl_AppropInput[[#This Row],[Fund Group Name]]))</f>
        <v>Special</v>
      </c>
      <c r="O1326" s="13" t="str">
        <f>IF(Tbl_AppropInput[[#This Row],[Fund Detail Code]]="09119",Tbl_AppropInput[[#This Row],[Fund Group Code]],IF(ISNUMBER(SEARCH("covid",Tbl_AppropInput[[#This Row],[Fund Detail Name]]))=TRUE,"99",Tbl_AppropInput[[#This Row],[Fund Group Code]]))</f>
        <v>02</v>
      </c>
      <c r="P1326" s="13">
        <f>VLOOKUP(Tbl_AppropInput[[#This Row],[Agency Code]],TblAgencies[],12,FALSE)</f>
        <v>777</v>
      </c>
    </row>
    <row r="1327" spans="1:16" ht="15.6">
      <c r="A1327" s="10" t="s">
        <v>2080</v>
      </c>
      <c r="B1327" s="11" t="s">
        <v>696</v>
      </c>
      <c r="C1327" s="12">
        <v>777</v>
      </c>
      <c r="D1327" s="11" t="s">
        <v>866</v>
      </c>
      <c r="E1327" s="12">
        <v>398</v>
      </c>
      <c r="F1327" s="11" t="s">
        <v>819</v>
      </c>
      <c r="G1327" s="11" t="s">
        <v>1858</v>
      </c>
      <c r="H1327" s="10" t="s">
        <v>40</v>
      </c>
      <c r="I1327" s="11" t="s">
        <v>41</v>
      </c>
      <c r="J1327" s="12" t="s">
        <v>2106</v>
      </c>
      <c r="K1327" s="11" t="s">
        <v>2107</v>
      </c>
      <c r="L1327" s="13">
        <v>48000</v>
      </c>
      <c r="M1327" s="13">
        <v>48000</v>
      </c>
      <c r="N1327" s="13" t="str">
        <f>IF(Tbl_AppropInput[[#This Row],[Fund Detail Code]]="09119",Tbl_AppropInput[[#This Row],[Fund Group Name]],IF(ISNUMBER(SEARCH("covid",Tbl_AppropInput[[#This Row],[Fund Detail Name]]))=TRUE,"COVID Funds",Tbl_AppropInput[[#This Row],[Fund Group Name]]))</f>
        <v>Dedicated Special Revenue</v>
      </c>
      <c r="O1327" s="13" t="str">
        <f>IF(Tbl_AppropInput[[#This Row],[Fund Detail Code]]="09119",Tbl_AppropInput[[#This Row],[Fund Group Code]],IF(ISNUMBER(SEARCH("covid",Tbl_AppropInput[[#This Row],[Fund Detail Name]]))=TRUE,"99",Tbl_AppropInput[[#This Row],[Fund Group Code]]))</f>
        <v>09</v>
      </c>
      <c r="P1327" s="13">
        <f>VLOOKUP(Tbl_AppropInput[[#This Row],[Agency Code]],TblAgencies[],12,FALSE)</f>
        <v>777</v>
      </c>
    </row>
    <row r="1328" spans="1:16" ht="15.6">
      <c r="A1328" s="10" t="s">
        <v>2080</v>
      </c>
      <c r="B1328" s="11" t="s">
        <v>696</v>
      </c>
      <c r="C1328" s="12">
        <v>777</v>
      </c>
      <c r="D1328" s="11" t="s">
        <v>866</v>
      </c>
      <c r="E1328" s="12">
        <v>398</v>
      </c>
      <c r="F1328" s="11" t="s">
        <v>819</v>
      </c>
      <c r="G1328" s="11" t="s">
        <v>1858</v>
      </c>
      <c r="H1328" s="10" t="s">
        <v>30</v>
      </c>
      <c r="I1328" s="11" t="s">
        <v>31</v>
      </c>
      <c r="J1328" s="12" t="s">
        <v>32</v>
      </c>
      <c r="K1328" s="11" t="s">
        <v>31</v>
      </c>
      <c r="L1328" s="13">
        <v>1545288</v>
      </c>
      <c r="M1328" s="13">
        <v>1545288</v>
      </c>
      <c r="N1328" s="13" t="str">
        <f>IF(Tbl_AppropInput[[#This Row],[Fund Detail Code]]="09119",Tbl_AppropInput[[#This Row],[Fund Group Name]],IF(ISNUMBER(SEARCH("covid",Tbl_AppropInput[[#This Row],[Fund Detail Name]]))=TRUE,"COVID Funds",Tbl_AppropInput[[#This Row],[Fund Group Name]]))</f>
        <v>Federal Trust</v>
      </c>
      <c r="O1328" s="13" t="str">
        <f>IF(Tbl_AppropInput[[#This Row],[Fund Detail Code]]="09119",Tbl_AppropInput[[#This Row],[Fund Group Code]],IF(ISNUMBER(SEARCH("covid",Tbl_AppropInput[[#This Row],[Fund Detail Name]]))=TRUE,"99",Tbl_AppropInput[[#This Row],[Fund Group Code]]))</f>
        <v>10</v>
      </c>
      <c r="P1328" s="13">
        <f>VLOOKUP(Tbl_AppropInput[[#This Row],[Agency Code]],TblAgencies[],12,FALSE)</f>
        <v>777</v>
      </c>
    </row>
    <row r="1329" spans="1:16" ht="15.6">
      <c r="A1329" s="10" t="s">
        <v>2080</v>
      </c>
      <c r="B1329" s="11" t="s">
        <v>696</v>
      </c>
      <c r="C1329" s="12">
        <v>777</v>
      </c>
      <c r="D1329" s="11" t="s">
        <v>866</v>
      </c>
      <c r="E1329" s="12">
        <v>399</v>
      </c>
      <c r="F1329" s="11" t="s">
        <v>52</v>
      </c>
      <c r="G1329" s="11" t="s">
        <v>1859</v>
      </c>
      <c r="H1329" s="10" t="s">
        <v>20</v>
      </c>
      <c r="I1329" s="11" t="s">
        <v>21</v>
      </c>
      <c r="J1329" s="12" t="s">
        <v>22</v>
      </c>
      <c r="K1329" s="11" t="s">
        <v>23</v>
      </c>
      <c r="L1329" s="13">
        <v>20504798</v>
      </c>
      <c r="M1329" s="13">
        <v>20504798</v>
      </c>
      <c r="N1329" s="13" t="str">
        <f>IF(Tbl_AppropInput[[#This Row],[Fund Detail Code]]="09119",Tbl_AppropInput[[#This Row],[Fund Group Name]],IF(ISNUMBER(SEARCH("covid",Tbl_AppropInput[[#This Row],[Fund Detail Name]]))=TRUE,"COVID Funds",Tbl_AppropInput[[#This Row],[Fund Group Name]]))</f>
        <v>General</v>
      </c>
      <c r="O1329" s="13" t="str">
        <f>IF(Tbl_AppropInput[[#This Row],[Fund Detail Code]]="09119",Tbl_AppropInput[[#This Row],[Fund Group Code]],IF(ISNUMBER(SEARCH("covid",Tbl_AppropInput[[#This Row],[Fund Detail Name]]))=TRUE,"99",Tbl_AppropInput[[#This Row],[Fund Group Code]]))</f>
        <v>01</v>
      </c>
      <c r="P1329" s="13">
        <f>VLOOKUP(Tbl_AppropInput[[#This Row],[Agency Code]],TblAgencies[],12,FALSE)</f>
        <v>777</v>
      </c>
    </row>
    <row r="1330" spans="1:16" ht="15.6">
      <c r="A1330" s="10" t="s">
        <v>2080</v>
      </c>
      <c r="B1330" s="11" t="s">
        <v>696</v>
      </c>
      <c r="C1330" s="12">
        <v>777</v>
      </c>
      <c r="D1330" s="11" t="s">
        <v>866</v>
      </c>
      <c r="E1330" s="12">
        <v>399</v>
      </c>
      <c r="F1330" s="11" t="s">
        <v>52</v>
      </c>
      <c r="G1330" s="11" t="s">
        <v>1858</v>
      </c>
      <c r="H1330" s="10" t="s">
        <v>24</v>
      </c>
      <c r="I1330" s="11" t="s">
        <v>25</v>
      </c>
      <c r="J1330" s="12" t="s">
        <v>871</v>
      </c>
      <c r="K1330" s="11" t="s">
        <v>2105</v>
      </c>
      <c r="L1330" s="13">
        <v>979387</v>
      </c>
      <c r="M1330" s="13">
        <v>979387</v>
      </c>
      <c r="N1330" s="13" t="str">
        <f>IF(Tbl_AppropInput[[#This Row],[Fund Detail Code]]="09119",Tbl_AppropInput[[#This Row],[Fund Group Name]],IF(ISNUMBER(SEARCH("covid",Tbl_AppropInput[[#This Row],[Fund Detail Name]]))=TRUE,"COVID Funds",Tbl_AppropInput[[#This Row],[Fund Group Name]]))</f>
        <v>Special</v>
      </c>
      <c r="O1330" s="13" t="str">
        <f>IF(Tbl_AppropInput[[#This Row],[Fund Detail Code]]="09119",Tbl_AppropInput[[#This Row],[Fund Group Code]],IF(ISNUMBER(SEARCH("covid",Tbl_AppropInput[[#This Row],[Fund Detail Name]]))=TRUE,"99",Tbl_AppropInput[[#This Row],[Fund Group Code]]))</f>
        <v>02</v>
      </c>
      <c r="P1330" s="13">
        <f>VLOOKUP(Tbl_AppropInput[[#This Row],[Agency Code]],TblAgencies[],12,FALSE)</f>
        <v>777</v>
      </c>
    </row>
    <row r="1331" spans="1:16" ht="15.6">
      <c r="A1331" s="10" t="s">
        <v>2080</v>
      </c>
      <c r="B1331" s="11" t="s">
        <v>696</v>
      </c>
      <c r="C1331" s="12">
        <v>777</v>
      </c>
      <c r="D1331" s="11" t="s">
        <v>866</v>
      </c>
      <c r="E1331" s="12">
        <v>399</v>
      </c>
      <c r="F1331" s="11" t="s">
        <v>52</v>
      </c>
      <c r="G1331" s="11" t="s">
        <v>1858</v>
      </c>
      <c r="H1331" s="10" t="s">
        <v>30</v>
      </c>
      <c r="I1331" s="11" t="s">
        <v>31</v>
      </c>
      <c r="J1331" s="12" t="s">
        <v>32</v>
      </c>
      <c r="K1331" s="11" t="s">
        <v>31</v>
      </c>
      <c r="L1331" s="13">
        <v>496490</v>
      </c>
      <c r="M1331" s="13">
        <v>496490</v>
      </c>
      <c r="N1331" s="13" t="str">
        <f>IF(Tbl_AppropInput[[#This Row],[Fund Detail Code]]="09119",Tbl_AppropInput[[#This Row],[Fund Group Name]],IF(ISNUMBER(SEARCH("covid",Tbl_AppropInput[[#This Row],[Fund Detail Name]]))=TRUE,"COVID Funds",Tbl_AppropInput[[#This Row],[Fund Group Name]]))</f>
        <v>Federal Trust</v>
      </c>
      <c r="O1331" s="13" t="str">
        <f>IF(Tbl_AppropInput[[#This Row],[Fund Detail Code]]="09119",Tbl_AppropInput[[#This Row],[Fund Group Code]],IF(ISNUMBER(SEARCH("covid",Tbl_AppropInput[[#This Row],[Fund Detail Name]]))=TRUE,"99",Tbl_AppropInput[[#This Row],[Fund Group Code]]))</f>
        <v>10</v>
      </c>
      <c r="P1331" s="13">
        <f>VLOOKUP(Tbl_AppropInput[[#This Row],[Agency Code]],TblAgencies[],12,FALSE)</f>
        <v>777</v>
      </c>
    </row>
    <row r="1332" spans="1:16" ht="15.6">
      <c r="A1332" s="10" t="s">
        <v>2080</v>
      </c>
      <c r="B1332" s="11" t="s">
        <v>696</v>
      </c>
      <c r="C1332" s="12">
        <v>156</v>
      </c>
      <c r="D1332" s="11" t="s">
        <v>759</v>
      </c>
      <c r="E1332" s="12" t="s">
        <v>212</v>
      </c>
      <c r="F1332" s="11" t="s">
        <v>212</v>
      </c>
      <c r="G1332" s="11" t="s">
        <v>1858</v>
      </c>
      <c r="H1332" s="10" t="s">
        <v>212</v>
      </c>
      <c r="I1332" s="11" t="s">
        <v>212</v>
      </c>
      <c r="J1332" s="12" t="s">
        <v>212</v>
      </c>
      <c r="K1332" s="11" t="s">
        <v>212</v>
      </c>
      <c r="L1332" s="13">
        <v>0</v>
      </c>
      <c r="M1332" s="13">
        <v>0</v>
      </c>
      <c r="N1332" s="13" t="str">
        <f>IF(Tbl_AppropInput[[#This Row],[Fund Detail Code]]="09119",Tbl_AppropInput[[#This Row],[Fund Group Name]],IF(ISNUMBER(SEARCH("covid",Tbl_AppropInput[[#This Row],[Fund Detail Name]]))=TRUE,"COVID Funds",Tbl_AppropInput[[#This Row],[Fund Group Name]]))</f>
        <v/>
      </c>
      <c r="O1332" s="13" t="str">
        <f>IF(Tbl_AppropInput[[#This Row],[Fund Detail Code]]="09119",Tbl_AppropInput[[#This Row],[Fund Group Code]],IF(ISNUMBER(SEARCH("covid",Tbl_AppropInput[[#This Row],[Fund Detail Name]]))=TRUE,"99",Tbl_AppropInput[[#This Row],[Fund Group Code]]))</f>
        <v/>
      </c>
      <c r="P1332" s="13">
        <f>VLOOKUP(Tbl_AppropInput[[#This Row],[Agency Code]],TblAgencies[],12,FALSE)</f>
        <v>156</v>
      </c>
    </row>
    <row r="1333" spans="1:16" ht="15.6">
      <c r="A1333" s="10" t="s">
        <v>2080</v>
      </c>
      <c r="B1333" s="11" t="s">
        <v>696</v>
      </c>
      <c r="C1333" s="12">
        <v>156</v>
      </c>
      <c r="D1333" s="11" t="s">
        <v>759</v>
      </c>
      <c r="E1333" s="12">
        <v>302</v>
      </c>
      <c r="F1333" s="11" t="s">
        <v>761</v>
      </c>
      <c r="G1333" s="11" t="s">
        <v>1859</v>
      </c>
      <c r="H1333" s="10" t="s">
        <v>20</v>
      </c>
      <c r="I1333" s="11" t="s">
        <v>21</v>
      </c>
      <c r="J1333" s="12" t="s">
        <v>22</v>
      </c>
      <c r="K1333" s="11" t="s">
        <v>23</v>
      </c>
      <c r="L1333" s="13">
        <v>82582430</v>
      </c>
      <c r="M1333" s="13">
        <v>80607116</v>
      </c>
      <c r="N1333" s="13" t="str">
        <f>IF(Tbl_AppropInput[[#This Row],[Fund Detail Code]]="09119",Tbl_AppropInput[[#This Row],[Fund Group Name]],IF(ISNUMBER(SEARCH("covid",Tbl_AppropInput[[#This Row],[Fund Detail Name]]))=TRUE,"COVID Funds",Tbl_AppropInput[[#This Row],[Fund Group Name]]))</f>
        <v>General</v>
      </c>
      <c r="O1333" s="13" t="str">
        <f>IF(Tbl_AppropInput[[#This Row],[Fund Detail Code]]="09119",Tbl_AppropInput[[#This Row],[Fund Group Code]],IF(ISNUMBER(SEARCH("covid",Tbl_AppropInput[[#This Row],[Fund Detail Name]]))=TRUE,"99",Tbl_AppropInput[[#This Row],[Fund Group Code]]))</f>
        <v>01</v>
      </c>
      <c r="P1333" s="13">
        <f>VLOOKUP(Tbl_AppropInput[[#This Row],[Agency Code]],TblAgencies[],12,FALSE)</f>
        <v>156</v>
      </c>
    </row>
    <row r="1334" spans="1:16" ht="15.6">
      <c r="A1334" s="10" t="s">
        <v>2080</v>
      </c>
      <c r="B1334" s="11" t="s">
        <v>696</v>
      </c>
      <c r="C1334" s="12">
        <v>156</v>
      </c>
      <c r="D1334" s="11" t="s">
        <v>759</v>
      </c>
      <c r="E1334" s="12">
        <v>302</v>
      </c>
      <c r="F1334" s="11" t="s">
        <v>761</v>
      </c>
      <c r="G1334" s="11" t="s">
        <v>1858</v>
      </c>
      <c r="H1334" s="10" t="s">
        <v>24</v>
      </c>
      <c r="I1334" s="11" t="s">
        <v>25</v>
      </c>
      <c r="J1334" s="12" t="s">
        <v>762</v>
      </c>
      <c r="K1334" s="11" t="s">
        <v>2108</v>
      </c>
      <c r="L1334" s="13">
        <v>4125000</v>
      </c>
      <c r="M1334" s="13">
        <v>4125000</v>
      </c>
      <c r="N1334" s="13" t="str">
        <f>IF(Tbl_AppropInput[[#This Row],[Fund Detail Code]]="09119",Tbl_AppropInput[[#This Row],[Fund Group Name]],IF(ISNUMBER(SEARCH("covid",Tbl_AppropInput[[#This Row],[Fund Detail Name]]))=TRUE,"COVID Funds",Tbl_AppropInput[[#This Row],[Fund Group Name]]))</f>
        <v>Special</v>
      </c>
      <c r="O1334" s="13" t="str">
        <f>IF(Tbl_AppropInput[[#This Row],[Fund Detail Code]]="09119",Tbl_AppropInput[[#This Row],[Fund Group Code]],IF(ISNUMBER(SEARCH("covid",Tbl_AppropInput[[#This Row],[Fund Detail Name]]))=TRUE,"99",Tbl_AppropInput[[#This Row],[Fund Group Code]]))</f>
        <v>02</v>
      </c>
      <c r="P1334" s="13">
        <f>VLOOKUP(Tbl_AppropInput[[#This Row],[Agency Code]],TblAgencies[],12,FALSE)</f>
        <v>156</v>
      </c>
    </row>
    <row r="1335" spans="1:16" ht="15.6">
      <c r="A1335" s="10" t="s">
        <v>2080</v>
      </c>
      <c r="B1335" s="11" t="s">
        <v>696</v>
      </c>
      <c r="C1335" s="12">
        <v>156</v>
      </c>
      <c r="D1335" s="11" t="s">
        <v>759</v>
      </c>
      <c r="E1335" s="12">
        <v>302</v>
      </c>
      <c r="F1335" s="11" t="s">
        <v>761</v>
      </c>
      <c r="G1335" s="11" t="s">
        <v>1858</v>
      </c>
      <c r="H1335" s="10" t="s">
        <v>24</v>
      </c>
      <c r="I1335" s="11" t="s">
        <v>25</v>
      </c>
      <c r="J1335" s="12" t="s">
        <v>764</v>
      </c>
      <c r="K1335" s="11" t="s">
        <v>765</v>
      </c>
      <c r="L1335" s="13">
        <v>400000</v>
      </c>
      <c r="M1335" s="13">
        <v>400000</v>
      </c>
      <c r="N1335" s="13" t="str">
        <f>IF(Tbl_AppropInput[[#This Row],[Fund Detail Code]]="09119",Tbl_AppropInput[[#This Row],[Fund Group Name]],IF(ISNUMBER(SEARCH("covid",Tbl_AppropInput[[#This Row],[Fund Detail Name]]))=TRUE,"COVID Funds",Tbl_AppropInput[[#This Row],[Fund Group Name]]))</f>
        <v>Special</v>
      </c>
      <c r="O1335" s="13" t="str">
        <f>IF(Tbl_AppropInput[[#This Row],[Fund Detail Code]]="09119",Tbl_AppropInput[[#This Row],[Fund Group Code]],IF(ISNUMBER(SEARCH("covid",Tbl_AppropInput[[#This Row],[Fund Detail Name]]))=TRUE,"99",Tbl_AppropInput[[#This Row],[Fund Group Code]]))</f>
        <v>02</v>
      </c>
      <c r="P1335" s="13">
        <f>VLOOKUP(Tbl_AppropInput[[#This Row],[Agency Code]],TblAgencies[],12,FALSE)</f>
        <v>156</v>
      </c>
    </row>
    <row r="1336" spans="1:16" ht="15.6">
      <c r="A1336" s="10" t="s">
        <v>2080</v>
      </c>
      <c r="B1336" s="11" t="s">
        <v>696</v>
      </c>
      <c r="C1336" s="12">
        <v>156</v>
      </c>
      <c r="D1336" s="11" t="s">
        <v>759</v>
      </c>
      <c r="E1336" s="12">
        <v>302</v>
      </c>
      <c r="F1336" s="11" t="s">
        <v>761</v>
      </c>
      <c r="G1336" s="11" t="s">
        <v>1858</v>
      </c>
      <c r="H1336" s="10" t="s">
        <v>24</v>
      </c>
      <c r="I1336" s="11" t="s">
        <v>25</v>
      </c>
      <c r="J1336" s="12" t="s">
        <v>766</v>
      </c>
      <c r="K1336" s="11" t="s">
        <v>767</v>
      </c>
      <c r="L1336" s="13">
        <v>900000</v>
      </c>
      <c r="M1336" s="13">
        <v>900000</v>
      </c>
      <c r="N1336" s="13" t="str">
        <f>IF(Tbl_AppropInput[[#This Row],[Fund Detail Code]]="09119",Tbl_AppropInput[[#This Row],[Fund Group Name]],IF(ISNUMBER(SEARCH("covid",Tbl_AppropInput[[#This Row],[Fund Detail Name]]))=TRUE,"COVID Funds",Tbl_AppropInput[[#This Row],[Fund Group Name]]))</f>
        <v>Special</v>
      </c>
      <c r="O1336" s="13" t="str">
        <f>IF(Tbl_AppropInput[[#This Row],[Fund Detail Code]]="09119",Tbl_AppropInput[[#This Row],[Fund Group Code]],IF(ISNUMBER(SEARCH("covid",Tbl_AppropInput[[#This Row],[Fund Detail Name]]))=TRUE,"99",Tbl_AppropInput[[#This Row],[Fund Group Code]]))</f>
        <v>02</v>
      </c>
      <c r="P1336" s="13">
        <f>VLOOKUP(Tbl_AppropInput[[#This Row],[Agency Code]],TblAgencies[],12,FALSE)</f>
        <v>156</v>
      </c>
    </row>
    <row r="1337" spans="1:16" ht="15.6">
      <c r="A1337" s="10" t="s">
        <v>2080</v>
      </c>
      <c r="B1337" s="11" t="s">
        <v>696</v>
      </c>
      <c r="C1337" s="12">
        <v>156</v>
      </c>
      <c r="D1337" s="11" t="s">
        <v>759</v>
      </c>
      <c r="E1337" s="12">
        <v>302</v>
      </c>
      <c r="F1337" s="11" t="s">
        <v>761</v>
      </c>
      <c r="G1337" s="11" t="s">
        <v>1858</v>
      </c>
      <c r="H1337" s="10" t="s">
        <v>24</v>
      </c>
      <c r="I1337" s="11" t="s">
        <v>25</v>
      </c>
      <c r="J1337" s="12" t="s">
        <v>785</v>
      </c>
      <c r="K1337" s="11" t="s">
        <v>2109</v>
      </c>
      <c r="L1337" s="13">
        <v>485515</v>
      </c>
      <c r="M1337" s="13">
        <v>485515</v>
      </c>
      <c r="N1337" s="13" t="str">
        <f>IF(Tbl_AppropInput[[#This Row],[Fund Detail Code]]="09119",Tbl_AppropInput[[#This Row],[Fund Group Name]],IF(ISNUMBER(SEARCH("covid",Tbl_AppropInput[[#This Row],[Fund Detail Name]]))=TRUE,"COVID Funds",Tbl_AppropInput[[#This Row],[Fund Group Name]]))</f>
        <v>Special</v>
      </c>
      <c r="O1337" s="13" t="str">
        <f>IF(Tbl_AppropInput[[#This Row],[Fund Detail Code]]="09119",Tbl_AppropInput[[#This Row],[Fund Group Code]],IF(ISNUMBER(SEARCH("covid",Tbl_AppropInput[[#This Row],[Fund Detail Name]]))=TRUE,"99",Tbl_AppropInput[[#This Row],[Fund Group Code]]))</f>
        <v>02</v>
      </c>
      <c r="P1337" s="13">
        <f>VLOOKUP(Tbl_AppropInput[[#This Row],[Agency Code]],TblAgencies[],12,FALSE)</f>
        <v>156</v>
      </c>
    </row>
    <row r="1338" spans="1:16" ht="15.6">
      <c r="A1338" s="10" t="s">
        <v>2080</v>
      </c>
      <c r="B1338" s="11" t="s">
        <v>696</v>
      </c>
      <c r="C1338" s="12">
        <v>156</v>
      </c>
      <c r="D1338" s="11" t="s">
        <v>759</v>
      </c>
      <c r="E1338" s="12">
        <v>302</v>
      </c>
      <c r="F1338" s="11" t="s">
        <v>761</v>
      </c>
      <c r="G1338" s="11" t="s">
        <v>1858</v>
      </c>
      <c r="H1338" s="10" t="s">
        <v>24</v>
      </c>
      <c r="I1338" s="11" t="s">
        <v>25</v>
      </c>
      <c r="J1338" s="12" t="s">
        <v>768</v>
      </c>
      <c r="K1338" s="11" t="s">
        <v>769</v>
      </c>
      <c r="L1338" s="13">
        <v>3209383</v>
      </c>
      <c r="M1338" s="13">
        <v>3209383</v>
      </c>
      <c r="N1338" s="13" t="str">
        <f>IF(Tbl_AppropInput[[#This Row],[Fund Detail Code]]="09119",Tbl_AppropInput[[#This Row],[Fund Group Name]],IF(ISNUMBER(SEARCH("covid",Tbl_AppropInput[[#This Row],[Fund Detail Name]]))=TRUE,"COVID Funds",Tbl_AppropInput[[#This Row],[Fund Group Name]]))</f>
        <v>Special</v>
      </c>
      <c r="O1338" s="13" t="str">
        <f>IF(Tbl_AppropInput[[#This Row],[Fund Detail Code]]="09119",Tbl_AppropInput[[#This Row],[Fund Group Code]],IF(ISNUMBER(SEARCH("covid",Tbl_AppropInput[[#This Row],[Fund Detail Name]]))=TRUE,"99",Tbl_AppropInput[[#This Row],[Fund Group Code]]))</f>
        <v>02</v>
      </c>
      <c r="P1338" s="13">
        <f>VLOOKUP(Tbl_AppropInput[[#This Row],[Agency Code]],TblAgencies[],12,FALSE)</f>
        <v>156</v>
      </c>
    </row>
    <row r="1339" spans="1:16" ht="15.6">
      <c r="A1339" s="10" t="s">
        <v>2080</v>
      </c>
      <c r="B1339" s="11" t="s">
        <v>696</v>
      </c>
      <c r="C1339" s="12">
        <v>156</v>
      </c>
      <c r="D1339" s="11" t="s">
        <v>759</v>
      </c>
      <c r="E1339" s="12">
        <v>302</v>
      </c>
      <c r="F1339" s="11" t="s">
        <v>761</v>
      </c>
      <c r="G1339" s="11" t="s">
        <v>1858</v>
      </c>
      <c r="H1339" s="10" t="s">
        <v>24</v>
      </c>
      <c r="I1339" s="11" t="s">
        <v>25</v>
      </c>
      <c r="J1339" s="12" t="s">
        <v>2110</v>
      </c>
      <c r="K1339" s="11" t="s">
        <v>2111</v>
      </c>
      <c r="L1339" s="13">
        <v>0</v>
      </c>
      <c r="M1339" s="13">
        <v>0</v>
      </c>
      <c r="N1339" s="13" t="str">
        <f>IF(Tbl_AppropInput[[#This Row],[Fund Detail Code]]="09119",Tbl_AppropInput[[#This Row],[Fund Group Name]],IF(ISNUMBER(SEARCH("covid",Tbl_AppropInput[[#This Row],[Fund Detail Name]]))=TRUE,"COVID Funds",Tbl_AppropInput[[#This Row],[Fund Group Name]]))</f>
        <v>Special</v>
      </c>
      <c r="O1339" s="13" t="str">
        <f>IF(Tbl_AppropInput[[#This Row],[Fund Detail Code]]="09119",Tbl_AppropInput[[#This Row],[Fund Group Code]],IF(ISNUMBER(SEARCH("covid",Tbl_AppropInput[[#This Row],[Fund Detail Name]]))=TRUE,"99",Tbl_AppropInput[[#This Row],[Fund Group Code]]))</f>
        <v>02</v>
      </c>
      <c r="P1339" s="13">
        <f>VLOOKUP(Tbl_AppropInput[[#This Row],[Agency Code]],TblAgencies[],12,FALSE)</f>
        <v>156</v>
      </c>
    </row>
    <row r="1340" spans="1:16" ht="15.6">
      <c r="A1340" s="10" t="s">
        <v>2080</v>
      </c>
      <c r="B1340" s="11" t="s">
        <v>696</v>
      </c>
      <c r="C1340" s="12">
        <v>156</v>
      </c>
      <c r="D1340" s="11" t="s">
        <v>759</v>
      </c>
      <c r="E1340" s="12">
        <v>302</v>
      </c>
      <c r="F1340" s="11" t="s">
        <v>761</v>
      </c>
      <c r="G1340" s="11" t="s">
        <v>1858</v>
      </c>
      <c r="H1340" s="10" t="s">
        <v>24</v>
      </c>
      <c r="I1340" s="11" t="s">
        <v>25</v>
      </c>
      <c r="J1340" s="12" t="s">
        <v>770</v>
      </c>
      <c r="K1340" s="11" t="s">
        <v>771</v>
      </c>
      <c r="L1340" s="13">
        <v>2050000</v>
      </c>
      <c r="M1340" s="13">
        <v>2050000</v>
      </c>
      <c r="N1340" s="13" t="str">
        <f>IF(Tbl_AppropInput[[#This Row],[Fund Detail Code]]="09119",Tbl_AppropInput[[#This Row],[Fund Group Name]],IF(ISNUMBER(SEARCH("covid",Tbl_AppropInput[[#This Row],[Fund Detail Name]]))=TRUE,"COVID Funds",Tbl_AppropInput[[#This Row],[Fund Group Name]]))</f>
        <v>Special</v>
      </c>
      <c r="O1340" s="13" t="str">
        <f>IF(Tbl_AppropInput[[#This Row],[Fund Detail Code]]="09119",Tbl_AppropInput[[#This Row],[Fund Group Code]],IF(ISNUMBER(SEARCH("covid",Tbl_AppropInput[[#This Row],[Fund Detail Name]]))=TRUE,"99",Tbl_AppropInput[[#This Row],[Fund Group Code]]))</f>
        <v>02</v>
      </c>
      <c r="P1340" s="13">
        <f>VLOOKUP(Tbl_AppropInput[[#This Row],[Agency Code]],TblAgencies[],12,FALSE)</f>
        <v>156</v>
      </c>
    </row>
    <row r="1341" spans="1:16" ht="15.6">
      <c r="A1341" s="10" t="s">
        <v>2080</v>
      </c>
      <c r="B1341" s="11" t="s">
        <v>696</v>
      </c>
      <c r="C1341" s="12">
        <v>156</v>
      </c>
      <c r="D1341" s="11" t="s">
        <v>759</v>
      </c>
      <c r="E1341" s="12">
        <v>302</v>
      </c>
      <c r="F1341" s="11" t="s">
        <v>761</v>
      </c>
      <c r="G1341" s="11" t="s">
        <v>1858</v>
      </c>
      <c r="H1341" s="10" t="s">
        <v>24</v>
      </c>
      <c r="I1341" s="11" t="s">
        <v>25</v>
      </c>
      <c r="J1341" s="12" t="s">
        <v>772</v>
      </c>
      <c r="K1341" s="11" t="s">
        <v>2112</v>
      </c>
      <c r="L1341" s="13">
        <v>0</v>
      </c>
      <c r="M1341" s="13">
        <v>0</v>
      </c>
      <c r="N1341" s="13" t="str">
        <f>IF(Tbl_AppropInput[[#This Row],[Fund Detail Code]]="09119",Tbl_AppropInput[[#This Row],[Fund Group Name]],IF(ISNUMBER(SEARCH("covid",Tbl_AppropInput[[#This Row],[Fund Detail Name]]))=TRUE,"COVID Funds",Tbl_AppropInput[[#This Row],[Fund Group Name]]))</f>
        <v>Special</v>
      </c>
      <c r="O1341" s="13" t="str">
        <f>IF(Tbl_AppropInput[[#This Row],[Fund Detail Code]]="09119",Tbl_AppropInput[[#This Row],[Fund Group Code]],IF(ISNUMBER(SEARCH("covid",Tbl_AppropInput[[#This Row],[Fund Detail Name]]))=TRUE,"99",Tbl_AppropInput[[#This Row],[Fund Group Code]]))</f>
        <v>02</v>
      </c>
      <c r="P1341" s="13">
        <f>VLOOKUP(Tbl_AppropInput[[#This Row],[Agency Code]],TblAgencies[],12,FALSE)</f>
        <v>156</v>
      </c>
    </row>
    <row r="1342" spans="1:16" ht="15.6">
      <c r="A1342" s="10" t="s">
        <v>2080</v>
      </c>
      <c r="B1342" s="11" t="s">
        <v>696</v>
      </c>
      <c r="C1342" s="12">
        <v>156</v>
      </c>
      <c r="D1342" s="11" t="s">
        <v>759</v>
      </c>
      <c r="E1342" s="12">
        <v>302</v>
      </c>
      <c r="F1342" s="11" t="s">
        <v>761</v>
      </c>
      <c r="G1342" s="11" t="s">
        <v>1858</v>
      </c>
      <c r="H1342" s="10" t="s">
        <v>40</v>
      </c>
      <c r="I1342" s="11" t="s">
        <v>41</v>
      </c>
      <c r="J1342" s="12" t="s">
        <v>774</v>
      </c>
      <c r="K1342" s="11" t="s">
        <v>705</v>
      </c>
      <c r="L1342" s="13">
        <v>3716561</v>
      </c>
      <c r="M1342" s="13">
        <v>3716561</v>
      </c>
      <c r="N1342" s="13" t="str">
        <f>IF(Tbl_AppropInput[[#This Row],[Fund Detail Code]]="09119",Tbl_AppropInput[[#This Row],[Fund Group Name]],IF(ISNUMBER(SEARCH("covid",Tbl_AppropInput[[#This Row],[Fund Detail Name]]))=TRUE,"COVID Funds",Tbl_AppropInput[[#This Row],[Fund Group Name]]))</f>
        <v>Dedicated Special Revenue</v>
      </c>
      <c r="O1342" s="13" t="str">
        <f>IF(Tbl_AppropInput[[#This Row],[Fund Detail Code]]="09119",Tbl_AppropInput[[#This Row],[Fund Group Code]],IF(ISNUMBER(SEARCH("covid",Tbl_AppropInput[[#This Row],[Fund Detail Name]]))=TRUE,"99",Tbl_AppropInput[[#This Row],[Fund Group Code]]))</f>
        <v>09</v>
      </c>
      <c r="P1342" s="13">
        <f>VLOOKUP(Tbl_AppropInput[[#This Row],[Agency Code]],TblAgencies[],12,FALSE)</f>
        <v>156</v>
      </c>
    </row>
    <row r="1343" spans="1:16" ht="15.6">
      <c r="A1343" s="10" t="s">
        <v>2080</v>
      </c>
      <c r="B1343" s="11" t="s">
        <v>696</v>
      </c>
      <c r="C1343" s="12">
        <v>156</v>
      </c>
      <c r="D1343" s="11" t="s">
        <v>759</v>
      </c>
      <c r="E1343" s="12">
        <v>302</v>
      </c>
      <c r="F1343" s="11" t="s">
        <v>761</v>
      </c>
      <c r="G1343" s="11" t="s">
        <v>1858</v>
      </c>
      <c r="H1343" s="10" t="s">
        <v>30</v>
      </c>
      <c r="I1343" s="11" t="s">
        <v>31</v>
      </c>
      <c r="J1343" s="12" t="s">
        <v>32</v>
      </c>
      <c r="K1343" s="11" t="s">
        <v>31</v>
      </c>
      <c r="L1343" s="13">
        <v>2264290</v>
      </c>
      <c r="M1343" s="13">
        <v>2264290</v>
      </c>
      <c r="N1343" s="13" t="str">
        <f>IF(Tbl_AppropInput[[#This Row],[Fund Detail Code]]="09119",Tbl_AppropInput[[#This Row],[Fund Group Name]],IF(ISNUMBER(SEARCH("covid",Tbl_AppropInput[[#This Row],[Fund Detail Name]]))=TRUE,"COVID Funds",Tbl_AppropInput[[#This Row],[Fund Group Name]]))</f>
        <v>Federal Trust</v>
      </c>
      <c r="O1343" s="13" t="str">
        <f>IF(Tbl_AppropInput[[#This Row],[Fund Detail Code]]="09119",Tbl_AppropInput[[#This Row],[Fund Group Code]],IF(ISNUMBER(SEARCH("covid",Tbl_AppropInput[[#This Row],[Fund Detail Name]]))=TRUE,"99",Tbl_AppropInput[[#This Row],[Fund Group Code]]))</f>
        <v>10</v>
      </c>
      <c r="P1343" s="13">
        <f>VLOOKUP(Tbl_AppropInput[[#This Row],[Agency Code]],TblAgencies[],12,FALSE)</f>
        <v>156</v>
      </c>
    </row>
    <row r="1344" spans="1:16" ht="15.6">
      <c r="A1344" s="10" t="s">
        <v>2080</v>
      </c>
      <c r="B1344" s="11" t="s">
        <v>696</v>
      </c>
      <c r="C1344" s="12">
        <v>156</v>
      </c>
      <c r="D1344" s="11" t="s">
        <v>759</v>
      </c>
      <c r="E1344" s="12">
        <v>310</v>
      </c>
      <c r="F1344" s="11" t="s">
        <v>776</v>
      </c>
      <c r="G1344" s="11" t="s">
        <v>1859</v>
      </c>
      <c r="H1344" s="10" t="s">
        <v>20</v>
      </c>
      <c r="I1344" s="11" t="s">
        <v>21</v>
      </c>
      <c r="J1344" s="12" t="s">
        <v>22</v>
      </c>
      <c r="K1344" s="11" t="s">
        <v>23</v>
      </c>
      <c r="L1344" s="13">
        <v>272380548</v>
      </c>
      <c r="M1344" s="13">
        <v>272891783</v>
      </c>
      <c r="N1344" s="13" t="str">
        <f>IF(Tbl_AppropInput[[#This Row],[Fund Detail Code]]="09119",Tbl_AppropInput[[#This Row],[Fund Group Name]],IF(ISNUMBER(SEARCH("covid",Tbl_AppropInput[[#This Row],[Fund Detail Name]]))=TRUE,"COVID Funds",Tbl_AppropInput[[#This Row],[Fund Group Name]]))</f>
        <v>General</v>
      </c>
      <c r="O1344" s="13" t="str">
        <f>IF(Tbl_AppropInput[[#This Row],[Fund Detail Code]]="09119",Tbl_AppropInput[[#This Row],[Fund Group Code]],IF(ISNUMBER(SEARCH("covid",Tbl_AppropInput[[#This Row],[Fund Detail Name]]))=TRUE,"99",Tbl_AppropInput[[#This Row],[Fund Group Code]]))</f>
        <v>01</v>
      </c>
      <c r="P1344" s="13">
        <f>VLOOKUP(Tbl_AppropInput[[#This Row],[Agency Code]],TblAgencies[],12,FALSE)</f>
        <v>156</v>
      </c>
    </row>
    <row r="1345" spans="1:16" ht="15.6">
      <c r="A1345" s="10" t="s">
        <v>2080</v>
      </c>
      <c r="B1345" s="11" t="s">
        <v>696</v>
      </c>
      <c r="C1345" s="12">
        <v>156</v>
      </c>
      <c r="D1345" s="11" t="s">
        <v>759</v>
      </c>
      <c r="E1345" s="12">
        <v>310</v>
      </c>
      <c r="F1345" s="11" t="s">
        <v>776</v>
      </c>
      <c r="G1345" s="11" t="s">
        <v>1858</v>
      </c>
      <c r="H1345" s="10" t="s">
        <v>24</v>
      </c>
      <c r="I1345" s="11" t="s">
        <v>25</v>
      </c>
      <c r="J1345" s="12" t="s">
        <v>762</v>
      </c>
      <c r="K1345" s="11" t="s">
        <v>2108</v>
      </c>
      <c r="L1345" s="13">
        <v>11325000</v>
      </c>
      <c r="M1345" s="13">
        <v>11325000</v>
      </c>
      <c r="N1345" s="13" t="str">
        <f>IF(Tbl_AppropInput[[#This Row],[Fund Detail Code]]="09119",Tbl_AppropInput[[#This Row],[Fund Group Name]],IF(ISNUMBER(SEARCH("covid",Tbl_AppropInput[[#This Row],[Fund Detail Name]]))=TRUE,"COVID Funds",Tbl_AppropInput[[#This Row],[Fund Group Name]]))</f>
        <v>Special</v>
      </c>
      <c r="O1345" s="13" t="str">
        <f>IF(Tbl_AppropInput[[#This Row],[Fund Detail Code]]="09119",Tbl_AppropInput[[#This Row],[Fund Group Code]],IF(ISNUMBER(SEARCH("covid",Tbl_AppropInput[[#This Row],[Fund Detail Name]]))=TRUE,"99",Tbl_AppropInput[[#This Row],[Fund Group Code]]))</f>
        <v>02</v>
      </c>
      <c r="P1345" s="13">
        <f>VLOOKUP(Tbl_AppropInput[[#This Row],[Agency Code]],TblAgencies[],12,FALSE)</f>
        <v>156</v>
      </c>
    </row>
    <row r="1346" spans="1:16" ht="15.6">
      <c r="A1346" s="10" t="s">
        <v>2080</v>
      </c>
      <c r="B1346" s="11" t="s">
        <v>696</v>
      </c>
      <c r="C1346" s="12">
        <v>156</v>
      </c>
      <c r="D1346" s="11" t="s">
        <v>759</v>
      </c>
      <c r="E1346" s="12">
        <v>310</v>
      </c>
      <c r="F1346" s="11" t="s">
        <v>776</v>
      </c>
      <c r="G1346" s="11" t="s">
        <v>1858</v>
      </c>
      <c r="H1346" s="10" t="s">
        <v>24</v>
      </c>
      <c r="I1346" s="11" t="s">
        <v>25</v>
      </c>
      <c r="J1346" s="12" t="s">
        <v>777</v>
      </c>
      <c r="K1346" s="11" t="s">
        <v>778</v>
      </c>
      <c r="L1346" s="13">
        <v>640000</v>
      </c>
      <c r="M1346" s="13">
        <v>640000</v>
      </c>
      <c r="N1346" s="13" t="str">
        <f>IF(Tbl_AppropInput[[#This Row],[Fund Detail Code]]="09119",Tbl_AppropInput[[#This Row],[Fund Group Name]],IF(ISNUMBER(SEARCH("covid",Tbl_AppropInput[[#This Row],[Fund Detail Name]]))=TRUE,"COVID Funds",Tbl_AppropInput[[#This Row],[Fund Group Name]]))</f>
        <v>Special</v>
      </c>
      <c r="O1346" s="13" t="str">
        <f>IF(Tbl_AppropInput[[#This Row],[Fund Detail Code]]="09119",Tbl_AppropInput[[#This Row],[Fund Group Code]],IF(ISNUMBER(SEARCH("covid",Tbl_AppropInput[[#This Row],[Fund Detail Name]]))=TRUE,"99",Tbl_AppropInput[[#This Row],[Fund Group Code]]))</f>
        <v>02</v>
      </c>
      <c r="P1346" s="13">
        <f>VLOOKUP(Tbl_AppropInput[[#This Row],[Agency Code]],TblAgencies[],12,FALSE)</f>
        <v>156</v>
      </c>
    </row>
    <row r="1347" spans="1:16" ht="15.6">
      <c r="A1347" s="10" t="s">
        <v>2080</v>
      </c>
      <c r="B1347" s="11" t="s">
        <v>696</v>
      </c>
      <c r="C1347" s="12">
        <v>156</v>
      </c>
      <c r="D1347" s="11" t="s">
        <v>759</v>
      </c>
      <c r="E1347" s="12">
        <v>310</v>
      </c>
      <c r="F1347" s="11" t="s">
        <v>776</v>
      </c>
      <c r="G1347" s="11" t="s">
        <v>1858</v>
      </c>
      <c r="H1347" s="10" t="s">
        <v>24</v>
      </c>
      <c r="I1347" s="11" t="s">
        <v>25</v>
      </c>
      <c r="J1347" s="12" t="s">
        <v>779</v>
      </c>
      <c r="K1347" s="11" t="s">
        <v>780</v>
      </c>
      <c r="L1347" s="13">
        <v>3098098</v>
      </c>
      <c r="M1347" s="13">
        <v>3098098</v>
      </c>
      <c r="N1347" s="13" t="str">
        <f>IF(Tbl_AppropInput[[#This Row],[Fund Detail Code]]="09119",Tbl_AppropInput[[#This Row],[Fund Group Name]],IF(ISNUMBER(SEARCH("covid",Tbl_AppropInput[[#This Row],[Fund Detail Name]]))=TRUE,"COVID Funds",Tbl_AppropInput[[#This Row],[Fund Group Name]]))</f>
        <v>Special</v>
      </c>
      <c r="O1347" s="13" t="str">
        <f>IF(Tbl_AppropInput[[#This Row],[Fund Detail Code]]="09119",Tbl_AppropInput[[#This Row],[Fund Group Code]],IF(ISNUMBER(SEARCH("covid",Tbl_AppropInput[[#This Row],[Fund Detail Name]]))=TRUE,"99",Tbl_AppropInput[[#This Row],[Fund Group Code]]))</f>
        <v>02</v>
      </c>
      <c r="P1347" s="13">
        <f>VLOOKUP(Tbl_AppropInput[[#This Row],[Agency Code]],TblAgencies[],12,FALSE)</f>
        <v>156</v>
      </c>
    </row>
    <row r="1348" spans="1:16" ht="15.6">
      <c r="A1348" s="10" t="s">
        <v>2080</v>
      </c>
      <c r="B1348" s="11" t="s">
        <v>696</v>
      </c>
      <c r="C1348" s="12">
        <v>156</v>
      </c>
      <c r="D1348" s="11" t="s">
        <v>759</v>
      </c>
      <c r="E1348" s="12">
        <v>310</v>
      </c>
      <c r="F1348" s="11" t="s">
        <v>776</v>
      </c>
      <c r="G1348" s="11" t="s">
        <v>1858</v>
      </c>
      <c r="H1348" s="10" t="s">
        <v>24</v>
      </c>
      <c r="I1348" s="11" t="s">
        <v>25</v>
      </c>
      <c r="J1348" s="12" t="s">
        <v>781</v>
      </c>
      <c r="K1348" s="11" t="s">
        <v>2113</v>
      </c>
      <c r="L1348" s="13">
        <v>1331088</v>
      </c>
      <c r="M1348" s="13">
        <v>1331088</v>
      </c>
      <c r="N1348" s="13" t="str">
        <f>IF(Tbl_AppropInput[[#This Row],[Fund Detail Code]]="09119",Tbl_AppropInput[[#This Row],[Fund Group Name]],IF(ISNUMBER(SEARCH("covid",Tbl_AppropInput[[#This Row],[Fund Detail Name]]))=TRUE,"COVID Funds",Tbl_AppropInput[[#This Row],[Fund Group Name]]))</f>
        <v>Special</v>
      </c>
      <c r="O1348" s="13" t="str">
        <f>IF(Tbl_AppropInput[[#This Row],[Fund Detail Code]]="09119",Tbl_AppropInput[[#This Row],[Fund Group Code]],IF(ISNUMBER(SEARCH("covid",Tbl_AppropInput[[#This Row],[Fund Detail Name]]))=TRUE,"99",Tbl_AppropInput[[#This Row],[Fund Group Code]]))</f>
        <v>02</v>
      </c>
      <c r="P1348" s="13">
        <f>VLOOKUP(Tbl_AppropInput[[#This Row],[Agency Code]],TblAgencies[],12,FALSE)</f>
        <v>156</v>
      </c>
    </row>
    <row r="1349" spans="1:16" ht="15.6">
      <c r="A1349" s="10" t="s">
        <v>2080</v>
      </c>
      <c r="B1349" s="11" t="s">
        <v>696</v>
      </c>
      <c r="C1349" s="12">
        <v>156</v>
      </c>
      <c r="D1349" s="11" t="s">
        <v>759</v>
      </c>
      <c r="E1349" s="12">
        <v>310</v>
      </c>
      <c r="F1349" s="11" t="s">
        <v>776</v>
      </c>
      <c r="G1349" s="11" t="s">
        <v>1858</v>
      </c>
      <c r="H1349" s="10" t="s">
        <v>24</v>
      </c>
      <c r="I1349" s="11" t="s">
        <v>25</v>
      </c>
      <c r="J1349" s="12" t="s">
        <v>783</v>
      </c>
      <c r="K1349" s="11" t="s">
        <v>784</v>
      </c>
      <c r="L1349" s="13">
        <v>850000</v>
      </c>
      <c r="M1349" s="13">
        <v>850000</v>
      </c>
      <c r="N1349" s="13" t="str">
        <f>IF(Tbl_AppropInput[[#This Row],[Fund Detail Code]]="09119",Tbl_AppropInput[[#This Row],[Fund Group Name]],IF(ISNUMBER(SEARCH("covid",Tbl_AppropInput[[#This Row],[Fund Detail Name]]))=TRUE,"COVID Funds",Tbl_AppropInput[[#This Row],[Fund Group Name]]))</f>
        <v>Special</v>
      </c>
      <c r="O1349" s="13" t="str">
        <f>IF(Tbl_AppropInput[[#This Row],[Fund Detail Code]]="09119",Tbl_AppropInput[[#This Row],[Fund Group Code]],IF(ISNUMBER(SEARCH("covid",Tbl_AppropInput[[#This Row],[Fund Detail Name]]))=TRUE,"99",Tbl_AppropInput[[#This Row],[Fund Group Code]]))</f>
        <v>02</v>
      </c>
      <c r="P1349" s="13">
        <f>VLOOKUP(Tbl_AppropInput[[#This Row],[Agency Code]],TblAgencies[],12,FALSE)</f>
        <v>156</v>
      </c>
    </row>
    <row r="1350" spans="1:16" ht="15.6">
      <c r="A1350" s="10" t="s">
        <v>2080</v>
      </c>
      <c r="B1350" s="11" t="s">
        <v>696</v>
      </c>
      <c r="C1350" s="12">
        <v>156</v>
      </c>
      <c r="D1350" s="11" t="s">
        <v>759</v>
      </c>
      <c r="E1350" s="12">
        <v>310</v>
      </c>
      <c r="F1350" s="11" t="s">
        <v>776</v>
      </c>
      <c r="G1350" s="11" t="s">
        <v>1858</v>
      </c>
      <c r="H1350" s="10" t="s">
        <v>24</v>
      </c>
      <c r="I1350" s="11" t="s">
        <v>25</v>
      </c>
      <c r="J1350" s="12" t="s">
        <v>785</v>
      </c>
      <c r="K1350" s="11" t="s">
        <v>2109</v>
      </c>
      <c r="L1350" s="13">
        <v>2924669</v>
      </c>
      <c r="M1350" s="13">
        <v>2924669</v>
      </c>
      <c r="N1350" s="13" t="str">
        <f>IF(Tbl_AppropInput[[#This Row],[Fund Detail Code]]="09119",Tbl_AppropInput[[#This Row],[Fund Group Name]],IF(ISNUMBER(SEARCH("covid",Tbl_AppropInput[[#This Row],[Fund Detail Name]]))=TRUE,"COVID Funds",Tbl_AppropInput[[#This Row],[Fund Group Name]]))</f>
        <v>Special</v>
      </c>
      <c r="O1350" s="13" t="str">
        <f>IF(Tbl_AppropInput[[#This Row],[Fund Detail Code]]="09119",Tbl_AppropInput[[#This Row],[Fund Group Code]],IF(ISNUMBER(SEARCH("covid",Tbl_AppropInput[[#This Row],[Fund Detail Name]]))=TRUE,"99",Tbl_AppropInput[[#This Row],[Fund Group Code]]))</f>
        <v>02</v>
      </c>
      <c r="P1350" s="13">
        <f>VLOOKUP(Tbl_AppropInput[[#This Row],[Agency Code]],TblAgencies[],12,FALSE)</f>
        <v>156</v>
      </c>
    </row>
    <row r="1351" spans="1:16" ht="15.6">
      <c r="A1351" s="10" t="s">
        <v>2080</v>
      </c>
      <c r="B1351" s="11" t="s">
        <v>696</v>
      </c>
      <c r="C1351" s="12">
        <v>156</v>
      </c>
      <c r="D1351" s="11" t="s">
        <v>759</v>
      </c>
      <c r="E1351" s="12">
        <v>310</v>
      </c>
      <c r="F1351" s="11" t="s">
        <v>776</v>
      </c>
      <c r="G1351" s="11" t="s">
        <v>1858</v>
      </c>
      <c r="H1351" s="10" t="s">
        <v>24</v>
      </c>
      <c r="I1351" s="11" t="s">
        <v>25</v>
      </c>
      <c r="J1351" s="12" t="s">
        <v>2110</v>
      </c>
      <c r="K1351" s="11" t="s">
        <v>2111</v>
      </c>
      <c r="L1351" s="13">
        <v>0</v>
      </c>
      <c r="M1351" s="13">
        <v>0</v>
      </c>
      <c r="N1351" s="13" t="str">
        <f>IF(Tbl_AppropInput[[#This Row],[Fund Detail Code]]="09119",Tbl_AppropInput[[#This Row],[Fund Group Name]],IF(ISNUMBER(SEARCH("covid",Tbl_AppropInput[[#This Row],[Fund Detail Name]]))=TRUE,"COVID Funds",Tbl_AppropInput[[#This Row],[Fund Group Name]]))</f>
        <v>Special</v>
      </c>
      <c r="O1351" s="13" t="str">
        <f>IF(Tbl_AppropInput[[#This Row],[Fund Detail Code]]="09119",Tbl_AppropInput[[#This Row],[Fund Group Code]],IF(ISNUMBER(SEARCH("covid",Tbl_AppropInput[[#This Row],[Fund Detail Name]]))=TRUE,"99",Tbl_AppropInput[[#This Row],[Fund Group Code]]))</f>
        <v>02</v>
      </c>
      <c r="P1351" s="13">
        <f>VLOOKUP(Tbl_AppropInput[[#This Row],[Agency Code]],TblAgencies[],12,FALSE)</f>
        <v>156</v>
      </c>
    </row>
    <row r="1352" spans="1:16" ht="15.6">
      <c r="A1352" s="10" t="s">
        <v>2080</v>
      </c>
      <c r="B1352" s="11" t="s">
        <v>696</v>
      </c>
      <c r="C1352" s="12">
        <v>156</v>
      </c>
      <c r="D1352" s="11" t="s">
        <v>759</v>
      </c>
      <c r="E1352" s="12">
        <v>310</v>
      </c>
      <c r="F1352" s="11" t="s">
        <v>776</v>
      </c>
      <c r="G1352" s="11" t="s">
        <v>1858</v>
      </c>
      <c r="H1352" s="10" t="s">
        <v>24</v>
      </c>
      <c r="I1352" s="11" t="s">
        <v>25</v>
      </c>
      <c r="J1352" s="12" t="s">
        <v>350</v>
      </c>
      <c r="K1352" s="11" t="s">
        <v>351</v>
      </c>
      <c r="L1352" s="13">
        <v>0</v>
      </c>
      <c r="M1352" s="13">
        <v>0</v>
      </c>
      <c r="N1352" s="13" t="str">
        <f>IF(Tbl_AppropInput[[#This Row],[Fund Detail Code]]="09119",Tbl_AppropInput[[#This Row],[Fund Group Name]],IF(ISNUMBER(SEARCH("covid",Tbl_AppropInput[[#This Row],[Fund Detail Name]]))=TRUE,"COVID Funds",Tbl_AppropInput[[#This Row],[Fund Group Name]]))</f>
        <v>Special</v>
      </c>
      <c r="O1352" s="13" t="str">
        <f>IF(Tbl_AppropInput[[#This Row],[Fund Detail Code]]="09119",Tbl_AppropInput[[#This Row],[Fund Group Code]],IF(ISNUMBER(SEARCH("covid",Tbl_AppropInput[[#This Row],[Fund Detail Name]]))=TRUE,"99",Tbl_AppropInput[[#This Row],[Fund Group Code]]))</f>
        <v>02</v>
      </c>
      <c r="P1352" s="13">
        <f>VLOOKUP(Tbl_AppropInput[[#This Row],[Agency Code]],TblAgencies[],12,FALSE)</f>
        <v>156</v>
      </c>
    </row>
    <row r="1353" spans="1:16" ht="15.6">
      <c r="A1353" s="10" t="s">
        <v>2080</v>
      </c>
      <c r="B1353" s="11" t="s">
        <v>696</v>
      </c>
      <c r="C1353" s="12">
        <v>156</v>
      </c>
      <c r="D1353" s="11" t="s">
        <v>759</v>
      </c>
      <c r="E1353" s="12">
        <v>310</v>
      </c>
      <c r="F1353" s="11" t="s">
        <v>776</v>
      </c>
      <c r="G1353" s="11" t="s">
        <v>1858</v>
      </c>
      <c r="H1353" s="10" t="s">
        <v>24</v>
      </c>
      <c r="I1353" s="11" t="s">
        <v>25</v>
      </c>
      <c r="J1353" s="12" t="s">
        <v>787</v>
      </c>
      <c r="K1353" s="11" t="s">
        <v>2114</v>
      </c>
      <c r="L1353" s="13">
        <v>1600000</v>
      </c>
      <c r="M1353" s="13">
        <v>1600000</v>
      </c>
      <c r="N1353" s="13" t="str">
        <f>IF(Tbl_AppropInput[[#This Row],[Fund Detail Code]]="09119",Tbl_AppropInput[[#This Row],[Fund Group Name]],IF(ISNUMBER(SEARCH("covid",Tbl_AppropInput[[#This Row],[Fund Detail Name]]))=TRUE,"COVID Funds",Tbl_AppropInput[[#This Row],[Fund Group Name]]))</f>
        <v>Special</v>
      </c>
      <c r="O1353" s="13" t="str">
        <f>IF(Tbl_AppropInput[[#This Row],[Fund Detail Code]]="09119",Tbl_AppropInput[[#This Row],[Fund Group Code]],IF(ISNUMBER(SEARCH("covid",Tbl_AppropInput[[#This Row],[Fund Detail Name]]))=TRUE,"99",Tbl_AppropInput[[#This Row],[Fund Group Code]]))</f>
        <v>02</v>
      </c>
      <c r="P1353" s="13">
        <f>VLOOKUP(Tbl_AppropInput[[#This Row],[Agency Code]],TblAgencies[],12,FALSE)</f>
        <v>156</v>
      </c>
    </row>
    <row r="1354" spans="1:16" ht="15.6">
      <c r="A1354" s="10" t="s">
        <v>2080</v>
      </c>
      <c r="B1354" s="11" t="s">
        <v>696</v>
      </c>
      <c r="C1354" s="12">
        <v>156</v>
      </c>
      <c r="D1354" s="11" t="s">
        <v>759</v>
      </c>
      <c r="E1354" s="12">
        <v>310</v>
      </c>
      <c r="F1354" s="11" t="s">
        <v>776</v>
      </c>
      <c r="G1354" s="11" t="s">
        <v>1858</v>
      </c>
      <c r="H1354" s="10" t="s">
        <v>24</v>
      </c>
      <c r="I1354" s="11" t="s">
        <v>25</v>
      </c>
      <c r="J1354" s="12" t="s">
        <v>2115</v>
      </c>
      <c r="K1354" s="11" t="s">
        <v>2116</v>
      </c>
      <c r="L1354" s="13">
        <v>50000</v>
      </c>
      <c r="M1354" s="13">
        <v>50000</v>
      </c>
      <c r="N1354" s="13" t="str">
        <f>IF(Tbl_AppropInput[[#This Row],[Fund Detail Code]]="09119",Tbl_AppropInput[[#This Row],[Fund Group Name]],IF(ISNUMBER(SEARCH("covid",Tbl_AppropInput[[#This Row],[Fund Detail Name]]))=TRUE,"COVID Funds",Tbl_AppropInput[[#This Row],[Fund Group Name]]))</f>
        <v>Special</v>
      </c>
      <c r="O1354" s="13" t="str">
        <f>IF(Tbl_AppropInput[[#This Row],[Fund Detail Code]]="09119",Tbl_AppropInput[[#This Row],[Fund Group Code]],IF(ISNUMBER(SEARCH("covid",Tbl_AppropInput[[#This Row],[Fund Detail Name]]))=TRUE,"99",Tbl_AppropInput[[#This Row],[Fund Group Code]]))</f>
        <v>02</v>
      </c>
      <c r="P1354" s="13">
        <f>VLOOKUP(Tbl_AppropInput[[#This Row],[Agency Code]],TblAgencies[],12,FALSE)</f>
        <v>156</v>
      </c>
    </row>
    <row r="1355" spans="1:16" ht="15.6">
      <c r="A1355" s="10" t="s">
        <v>2080</v>
      </c>
      <c r="B1355" s="11" t="s">
        <v>696</v>
      </c>
      <c r="C1355" s="12">
        <v>156</v>
      </c>
      <c r="D1355" s="11" t="s">
        <v>759</v>
      </c>
      <c r="E1355" s="12">
        <v>310</v>
      </c>
      <c r="F1355" s="11" t="s">
        <v>776</v>
      </c>
      <c r="G1355" s="11" t="s">
        <v>1858</v>
      </c>
      <c r="H1355" s="10" t="s">
        <v>24</v>
      </c>
      <c r="I1355" s="11" t="s">
        <v>25</v>
      </c>
      <c r="J1355" s="12" t="s">
        <v>789</v>
      </c>
      <c r="K1355" s="11" t="s">
        <v>790</v>
      </c>
      <c r="L1355" s="13">
        <v>675000</v>
      </c>
      <c r="M1355" s="13">
        <v>675000</v>
      </c>
      <c r="N1355" s="13" t="str">
        <f>IF(Tbl_AppropInput[[#This Row],[Fund Detail Code]]="09119",Tbl_AppropInput[[#This Row],[Fund Group Name]],IF(ISNUMBER(SEARCH("covid",Tbl_AppropInput[[#This Row],[Fund Detail Name]]))=TRUE,"COVID Funds",Tbl_AppropInput[[#This Row],[Fund Group Name]]))</f>
        <v>Special</v>
      </c>
      <c r="O1355" s="13" t="str">
        <f>IF(Tbl_AppropInput[[#This Row],[Fund Detail Code]]="09119",Tbl_AppropInput[[#This Row],[Fund Group Code]],IF(ISNUMBER(SEARCH("covid",Tbl_AppropInput[[#This Row],[Fund Detail Name]]))=TRUE,"99",Tbl_AppropInput[[#This Row],[Fund Group Code]]))</f>
        <v>02</v>
      </c>
      <c r="P1355" s="13">
        <f>VLOOKUP(Tbl_AppropInput[[#This Row],[Agency Code]],TblAgencies[],12,FALSE)</f>
        <v>156</v>
      </c>
    </row>
    <row r="1356" spans="1:16" ht="15.6">
      <c r="A1356" s="10" t="s">
        <v>2080</v>
      </c>
      <c r="B1356" s="11" t="s">
        <v>696</v>
      </c>
      <c r="C1356" s="12">
        <v>156</v>
      </c>
      <c r="D1356" s="11" t="s">
        <v>759</v>
      </c>
      <c r="E1356" s="12">
        <v>310</v>
      </c>
      <c r="F1356" s="11" t="s">
        <v>776</v>
      </c>
      <c r="G1356" s="11" t="s">
        <v>1858</v>
      </c>
      <c r="H1356" s="10" t="s">
        <v>24</v>
      </c>
      <c r="I1356" s="11" t="s">
        <v>25</v>
      </c>
      <c r="J1356" s="12" t="s">
        <v>791</v>
      </c>
      <c r="K1356" s="11" t="s">
        <v>792</v>
      </c>
      <c r="L1356" s="13">
        <v>250000</v>
      </c>
      <c r="M1356" s="13">
        <v>250000</v>
      </c>
      <c r="N1356" s="13" t="str">
        <f>IF(Tbl_AppropInput[[#This Row],[Fund Detail Code]]="09119",Tbl_AppropInput[[#This Row],[Fund Group Name]],IF(ISNUMBER(SEARCH("covid",Tbl_AppropInput[[#This Row],[Fund Detail Name]]))=TRUE,"COVID Funds",Tbl_AppropInput[[#This Row],[Fund Group Name]]))</f>
        <v>Special</v>
      </c>
      <c r="O1356" s="13" t="str">
        <f>IF(Tbl_AppropInput[[#This Row],[Fund Detail Code]]="09119",Tbl_AppropInput[[#This Row],[Fund Group Code]],IF(ISNUMBER(SEARCH("covid",Tbl_AppropInput[[#This Row],[Fund Detail Name]]))=TRUE,"99",Tbl_AppropInput[[#This Row],[Fund Group Code]]))</f>
        <v>02</v>
      </c>
      <c r="P1356" s="13">
        <f>VLOOKUP(Tbl_AppropInput[[#This Row],[Agency Code]],TblAgencies[],12,FALSE)</f>
        <v>156</v>
      </c>
    </row>
    <row r="1357" spans="1:16" ht="15.6">
      <c r="A1357" s="10" t="s">
        <v>2080</v>
      </c>
      <c r="B1357" s="11" t="s">
        <v>696</v>
      </c>
      <c r="C1357" s="12">
        <v>156</v>
      </c>
      <c r="D1357" s="11" t="s">
        <v>759</v>
      </c>
      <c r="E1357" s="12">
        <v>310</v>
      </c>
      <c r="F1357" s="11" t="s">
        <v>776</v>
      </c>
      <c r="G1357" s="11" t="s">
        <v>1858</v>
      </c>
      <c r="H1357" s="10" t="s">
        <v>24</v>
      </c>
      <c r="I1357" s="11" t="s">
        <v>25</v>
      </c>
      <c r="J1357" s="12" t="s">
        <v>770</v>
      </c>
      <c r="K1357" s="11" t="s">
        <v>771</v>
      </c>
      <c r="L1357" s="13">
        <v>20891128</v>
      </c>
      <c r="M1357" s="13">
        <v>20891128</v>
      </c>
      <c r="N1357" s="13" t="str">
        <f>IF(Tbl_AppropInput[[#This Row],[Fund Detail Code]]="09119",Tbl_AppropInput[[#This Row],[Fund Group Name]],IF(ISNUMBER(SEARCH("covid",Tbl_AppropInput[[#This Row],[Fund Detail Name]]))=TRUE,"COVID Funds",Tbl_AppropInput[[#This Row],[Fund Group Name]]))</f>
        <v>Special</v>
      </c>
      <c r="O1357" s="13" t="str">
        <f>IF(Tbl_AppropInput[[#This Row],[Fund Detail Code]]="09119",Tbl_AppropInput[[#This Row],[Fund Group Code]],IF(ISNUMBER(SEARCH("covid",Tbl_AppropInput[[#This Row],[Fund Detail Name]]))=TRUE,"99",Tbl_AppropInput[[#This Row],[Fund Group Code]]))</f>
        <v>02</v>
      </c>
      <c r="P1357" s="13">
        <f>VLOOKUP(Tbl_AppropInput[[#This Row],[Agency Code]],TblAgencies[],12,FALSE)</f>
        <v>156</v>
      </c>
    </row>
    <row r="1358" spans="1:16" ht="15.6">
      <c r="A1358" s="10" t="s">
        <v>2080</v>
      </c>
      <c r="B1358" s="11" t="s">
        <v>696</v>
      </c>
      <c r="C1358" s="12">
        <v>156</v>
      </c>
      <c r="D1358" s="11" t="s">
        <v>759</v>
      </c>
      <c r="E1358" s="12">
        <v>310</v>
      </c>
      <c r="F1358" s="11" t="s">
        <v>776</v>
      </c>
      <c r="G1358" s="11" t="s">
        <v>1858</v>
      </c>
      <c r="H1358" s="10" t="s">
        <v>24</v>
      </c>
      <c r="I1358" s="11" t="s">
        <v>25</v>
      </c>
      <c r="J1358" s="12" t="s">
        <v>232</v>
      </c>
      <c r="K1358" s="11" t="s">
        <v>1909</v>
      </c>
      <c r="L1358" s="13">
        <v>1000</v>
      </c>
      <c r="M1358" s="13">
        <v>1000</v>
      </c>
      <c r="N1358" s="13" t="str">
        <f>IF(Tbl_AppropInput[[#This Row],[Fund Detail Code]]="09119",Tbl_AppropInput[[#This Row],[Fund Group Name]],IF(ISNUMBER(SEARCH("covid",Tbl_AppropInput[[#This Row],[Fund Detail Name]]))=TRUE,"COVID Funds",Tbl_AppropInput[[#This Row],[Fund Group Name]]))</f>
        <v>Special</v>
      </c>
      <c r="O1358" s="13" t="str">
        <f>IF(Tbl_AppropInput[[#This Row],[Fund Detail Code]]="09119",Tbl_AppropInput[[#This Row],[Fund Group Code]],IF(ISNUMBER(SEARCH("covid",Tbl_AppropInput[[#This Row],[Fund Detail Name]]))=TRUE,"99",Tbl_AppropInput[[#This Row],[Fund Group Code]]))</f>
        <v>02</v>
      </c>
      <c r="P1358" s="13">
        <f>VLOOKUP(Tbl_AppropInput[[#This Row],[Agency Code]],TblAgencies[],12,FALSE)</f>
        <v>156</v>
      </c>
    </row>
    <row r="1359" spans="1:16" ht="15.6">
      <c r="A1359" s="10" t="s">
        <v>2080</v>
      </c>
      <c r="B1359" s="11" t="s">
        <v>696</v>
      </c>
      <c r="C1359" s="12">
        <v>156</v>
      </c>
      <c r="D1359" s="11" t="s">
        <v>759</v>
      </c>
      <c r="E1359" s="12">
        <v>310</v>
      </c>
      <c r="F1359" s="11" t="s">
        <v>776</v>
      </c>
      <c r="G1359" s="11" t="s">
        <v>1858</v>
      </c>
      <c r="H1359" s="10" t="s">
        <v>24</v>
      </c>
      <c r="I1359" s="11" t="s">
        <v>25</v>
      </c>
      <c r="J1359" s="12" t="s">
        <v>793</v>
      </c>
      <c r="K1359" s="11" t="s">
        <v>1910</v>
      </c>
      <c r="L1359" s="13">
        <v>25000</v>
      </c>
      <c r="M1359" s="13">
        <v>25000</v>
      </c>
      <c r="N1359" s="13" t="str">
        <f>IF(Tbl_AppropInput[[#This Row],[Fund Detail Code]]="09119",Tbl_AppropInput[[#This Row],[Fund Group Name]],IF(ISNUMBER(SEARCH("covid",Tbl_AppropInput[[#This Row],[Fund Detail Name]]))=TRUE,"COVID Funds",Tbl_AppropInput[[#This Row],[Fund Group Name]]))</f>
        <v>Special</v>
      </c>
      <c r="O1359" s="13" t="str">
        <f>IF(Tbl_AppropInput[[#This Row],[Fund Detail Code]]="09119",Tbl_AppropInput[[#This Row],[Fund Group Code]],IF(ISNUMBER(SEARCH("covid",Tbl_AppropInput[[#This Row],[Fund Detail Name]]))=TRUE,"99",Tbl_AppropInput[[#This Row],[Fund Group Code]]))</f>
        <v>02</v>
      </c>
      <c r="P1359" s="13">
        <f>VLOOKUP(Tbl_AppropInput[[#This Row],[Agency Code]],TblAgencies[],12,FALSE)</f>
        <v>156</v>
      </c>
    </row>
    <row r="1360" spans="1:16" ht="15.6">
      <c r="A1360" s="10" t="s">
        <v>2080</v>
      </c>
      <c r="B1360" s="11" t="s">
        <v>696</v>
      </c>
      <c r="C1360" s="12">
        <v>156</v>
      </c>
      <c r="D1360" s="11" t="s">
        <v>759</v>
      </c>
      <c r="E1360" s="12">
        <v>310</v>
      </c>
      <c r="F1360" s="11" t="s">
        <v>776</v>
      </c>
      <c r="G1360" s="11" t="s">
        <v>1858</v>
      </c>
      <c r="H1360" s="10" t="s">
        <v>24</v>
      </c>
      <c r="I1360" s="11" t="s">
        <v>25</v>
      </c>
      <c r="J1360" s="12" t="s">
        <v>400</v>
      </c>
      <c r="K1360" s="11" t="s">
        <v>401</v>
      </c>
      <c r="L1360" s="13">
        <v>475000</v>
      </c>
      <c r="M1360" s="13">
        <v>475000</v>
      </c>
      <c r="N1360" s="13" t="str">
        <f>IF(Tbl_AppropInput[[#This Row],[Fund Detail Code]]="09119",Tbl_AppropInput[[#This Row],[Fund Group Name]],IF(ISNUMBER(SEARCH("covid",Tbl_AppropInput[[#This Row],[Fund Detail Name]]))=TRUE,"COVID Funds",Tbl_AppropInput[[#This Row],[Fund Group Name]]))</f>
        <v>Special</v>
      </c>
      <c r="O1360" s="13" t="str">
        <f>IF(Tbl_AppropInput[[#This Row],[Fund Detail Code]]="09119",Tbl_AppropInput[[#This Row],[Fund Group Code]],IF(ISNUMBER(SEARCH("covid",Tbl_AppropInput[[#This Row],[Fund Detail Name]]))=TRUE,"99",Tbl_AppropInput[[#This Row],[Fund Group Code]]))</f>
        <v>02</v>
      </c>
      <c r="P1360" s="13">
        <f>VLOOKUP(Tbl_AppropInput[[#This Row],[Agency Code]],TblAgencies[],12,FALSE)</f>
        <v>156</v>
      </c>
    </row>
    <row r="1361" spans="1:16" ht="15.6">
      <c r="A1361" s="10" t="s">
        <v>2080</v>
      </c>
      <c r="B1361" s="11" t="s">
        <v>696</v>
      </c>
      <c r="C1361" s="12">
        <v>156</v>
      </c>
      <c r="D1361" s="11" t="s">
        <v>759</v>
      </c>
      <c r="E1361" s="12">
        <v>310</v>
      </c>
      <c r="F1361" s="11" t="s">
        <v>776</v>
      </c>
      <c r="G1361" s="11" t="s">
        <v>1858</v>
      </c>
      <c r="H1361" s="10" t="s">
        <v>58</v>
      </c>
      <c r="I1361" s="11" t="s">
        <v>59</v>
      </c>
      <c r="J1361" s="12" t="s">
        <v>89</v>
      </c>
      <c r="K1361" s="11" t="s">
        <v>90</v>
      </c>
      <c r="L1361" s="13">
        <v>9179045</v>
      </c>
      <c r="M1361" s="13">
        <v>9179045</v>
      </c>
      <c r="N1361" s="13" t="str">
        <f>IF(Tbl_AppropInput[[#This Row],[Fund Detail Code]]="09119",Tbl_AppropInput[[#This Row],[Fund Group Name]],IF(ISNUMBER(SEARCH("covid",Tbl_AppropInput[[#This Row],[Fund Detail Name]]))=TRUE,"COVID Funds",Tbl_AppropInput[[#This Row],[Fund Group Name]]))</f>
        <v>Commonwealth Transportation</v>
      </c>
      <c r="O1361" s="13" t="str">
        <f>IF(Tbl_AppropInput[[#This Row],[Fund Detail Code]]="09119",Tbl_AppropInput[[#This Row],[Fund Group Code]],IF(ISNUMBER(SEARCH("covid",Tbl_AppropInput[[#This Row],[Fund Detail Name]]))=TRUE,"99",Tbl_AppropInput[[#This Row],[Fund Group Code]]))</f>
        <v>04</v>
      </c>
      <c r="P1361" s="13">
        <f>VLOOKUP(Tbl_AppropInput[[#This Row],[Agency Code]],TblAgencies[],12,FALSE)</f>
        <v>156</v>
      </c>
    </row>
    <row r="1362" spans="1:16" ht="15.6">
      <c r="A1362" s="10" t="s">
        <v>2080</v>
      </c>
      <c r="B1362" s="11" t="s">
        <v>696</v>
      </c>
      <c r="C1362" s="12">
        <v>156</v>
      </c>
      <c r="D1362" s="11" t="s">
        <v>759</v>
      </c>
      <c r="E1362" s="12">
        <v>310</v>
      </c>
      <c r="F1362" s="11" t="s">
        <v>776</v>
      </c>
      <c r="G1362" s="11" t="s">
        <v>1858</v>
      </c>
      <c r="H1362" s="10" t="s">
        <v>62</v>
      </c>
      <c r="I1362" s="11" t="s">
        <v>63</v>
      </c>
      <c r="J1362" s="12" t="s">
        <v>2117</v>
      </c>
      <c r="K1362" s="11" t="s">
        <v>2118</v>
      </c>
      <c r="L1362" s="13">
        <v>0</v>
      </c>
      <c r="M1362" s="13">
        <v>0</v>
      </c>
      <c r="N1362" s="13" t="str">
        <f>IF(Tbl_AppropInput[[#This Row],[Fund Detail Code]]="09119",Tbl_AppropInput[[#This Row],[Fund Group Name]],IF(ISNUMBER(SEARCH("covid",Tbl_AppropInput[[#This Row],[Fund Detail Name]]))=TRUE,"COVID Funds",Tbl_AppropInput[[#This Row],[Fund Group Name]]))</f>
        <v>Trust And Agency</v>
      </c>
      <c r="O1362" s="13" t="str">
        <f>IF(Tbl_AppropInput[[#This Row],[Fund Detail Code]]="09119",Tbl_AppropInput[[#This Row],[Fund Group Code]],IF(ISNUMBER(SEARCH("covid",Tbl_AppropInput[[#This Row],[Fund Detail Name]]))=TRUE,"99",Tbl_AppropInput[[#This Row],[Fund Group Code]]))</f>
        <v>07</v>
      </c>
      <c r="P1362" s="13">
        <f>VLOOKUP(Tbl_AppropInput[[#This Row],[Agency Code]],TblAgencies[],12,FALSE)</f>
        <v>156</v>
      </c>
    </row>
    <row r="1363" spans="1:16" ht="15.6">
      <c r="A1363" s="10" t="s">
        <v>2080</v>
      </c>
      <c r="B1363" s="11" t="s">
        <v>696</v>
      </c>
      <c r="C1363" s="12">
        <v>156</v>
      </c>
      <c r="D1363" s="11" t="s">
        <v>759</v>
      </c>
      <c r="E1363" s="12">
        <v>310</v>
      </c>
      <c r="F1363" s="11" t="s">
        <v>776</v>
      </c>
      <c r="G1363" s="11" t="s">
        <v>1858</v>
      </c>
      <c r="H1363" s="10" t="s">
        <v>40</v>
      </c>
      <c r="I1363" s="11" t="s">
        <v>41</v>
      </c>
      <c r="J1363" s="12" t="s">
        <v>795</v>
      </c>
      <c r="K1363" s="11" t="s">
        <v>2119</v>
      </c>
      <c r="L1363" s="13">
        <v>483960</v>
      </c>
      <c r="M1363" s="13">
        <v>483960</v>
      </c>
      <c r="N1363" s="13" t="str">
        <f>IF(Tbl_AppropInput[[#This Row],[Fund Detail Code]]="09119",Tbl_AppropInput[[#This Row],[Fund Group Name]],IF(ISNUMBER(SEARCH("covid",Tbl_AppropInput[[#This Row],[Fund Detail Name]]))=TRUE,"COVID Funds",Tbl_AppropInput[[#This Row],[Fund Group Name]]))</f>
        <v>Dedicated Special Revenue</v>
      </c>
      <c r="O1363" s="13" t="str">
        <f>IF(Tbl_AppropInput[[#This Row],[Fund Detail Code]]="09119",Tbl_AppropInput[[#This Row],[Fund Group Code]],IF(ISNUMBER(SEARCH("covid",Tbl_AppropInput[[#This Row],[Fund Detail Name]]))=TRUE,"99",Tbl_AppropInput[[#This Row],[Fund Group Code]]))</f>
        <v>09</v>
      </c>
      <c r="P1363" s="13">
        <f>VLOOKUP(Tbl_AppropInput[[#This Row],[Agency Code]],TblAgencies[],12,FALSE)</f>
        <v>156</v>
      </c>
    </row>
    <row r="1364" spans="1:16" ht="15.6">
      <c r="A1364" s="10" t="s">
        <v>2080</v>
      </c>
      <c r="B1364" s="11" t="s">
        <v>696</v>
      </c>
      <c r="C1364" s="12">
        <v>156</v>
      </c>
      <c r="D1364" s="11" t="s">
        <v>759</v>
      </c>
      <c r="E1364" s="12">
        <v>310</v>
      </c>
      <c r="F1364" s="11" t="s">
        <v>776</v>
      </c>
      <c r="G1364" s="11" t="s">
        <v>1858</v>
      </c>
      <c r="H1364" s="10" t="s">
        <v>40</v>
      </c>
      <c r="I1364" s="11" t="s">
        <v>41</v>
      </c>
      <c r="J1364" s="12" t="s">
        <v>797</v>
      </c>
      <c r="K1364" s="11" t="s">
        <v>798</v>
      </c>
      <c r="L1364" s="13">
        <v>2368629</v>
      </c>
      <c r="M1364" s="13">
        <v>2368629</v>
      </c>
      <c r="N1364" s="13" t="str">
        <f>IF(Tbl_AppropInput[[#This Row],[Fund Detail Code]]="09119",Tbl_AppropInput[[#This Row],[Fund Group Name]],IF(ISNUMBER(SEARCH("covid",Tbl_AppropInput[[#This Row],[Fund Detail Name]]))=TRUE,"COVID Funds",Tbl_AppropInput[[#This Row],[Fund Group Name]]))</f>
        <v>Dedicated Special Revenue</v>
      </c>
      <c r="O1364" s="13" t="str">
        <f>IF(Tbl_AppropInput[[#This Row],[Fund Detail Code]]="09119",Tbl_AppropInput[[#This Row],[Fund Group Code]],IF(ISNUMBER(SEARCH("covid",Tbl_AppropInput[[#This Row],[Fund Detail Name]]))=TRUE,"99",Tbl_AppropInput[[#This Row],[Fund Group Code]]))</f>
        <v>09</v>
      </c>
      <c r="P1364" s="13">
        <f>VLOOKUP(Tbl_AppropInput[[#This Row],[Agency Code]],TblAgencies[],12,FALSE)</f>
        <v>156</v>
      </c>
    </row>
    <row r="1365" spans="1:16" ht="15.6">
      <c r="A1365" s="10" t="s">
        <v>2080</v>
      </c>
      <c r="B1365" s="11" t="s">
        <v>696</v>
      </c>
      <c r="C1365" s="12">
        <v>156</v>
      </c>
      <c r="D1365" s="11" t="s">
        <v>759</v>
      </c>
      <c r="E1365" s="12">
        <v>310</v>
      </c>
      <c r="F1365" s="11" t="s">
        <v>776</v>
      </c>
      <c r="G1365" s="11" t="s">
        <v>1858</v>
      </c>
      <c r="H1365" s="10" t="s">
        <v>40</v>
      </c>
      <c r="I1365" s="11" t="s">
        <v>41</v>
      </c>
      <c r="J1365" s="12" t="s">
        <v>799</v>
      </c>
      <c r="K1365" s="11" t="s">
        <v>800</v>
      </c>
      <c r="L1365" s="13">
        <v>7561567</v>
      </c>
      <c r="M1365" s="13">
        <v>7561567</v>
      </c>
      <c r="N1365" s="13" t="str">
        <f>IF(Tbl_AppropInput[[#This Row],[Fund Detail Code]]="09119",Tbl_AppropInput[[#This Row],[Fund Group Name]],IF(ISNUMBER(SEARCH("covid",Tbl_AppropInput[[#This Row],[Fund Detail Name]]))=TRUE,"COVID Funds",Tbl_AppropInput[[#This Row],[Fund Group Name]]))</f>
        <v>Dedicated Special Revenue</v>
      </c>
      <c r="O1365" s="13" t="str">
        <f>IF(Tbl_AppropInput[[#This Row],[Fund Detail Code]]="09119",Tbl_AppropInput[[#This Row],[Fund Group Code]],IF(ISNUMBER(SEARCH("covid",Tbl_AppropInput[[#This Row],[Fund Detail Name]]))=TRUE,"99",Tbl_AppropInput[[#This Row],[Fund Group Code]]))</f>
        <v>09</v>
      </c>
      <c r="P1365" s="13">
        <f>VLOOKUP(Tbl_AppropInput[[#This Row],[Agency Code]],TblAgencies[],12,FALSE)</f>
        <v>156</v>
      </c>
    </row>
    <row r="1366" spans="1:16" ht="15.6">
      <c r="A1366" s="10" t="s">
        <v>2080</v>
      </c>
      <c r="B1366" s="11" t="s">
        <v>696</v>
      </c>
      <c r="C1366" s="12">
        <v>156</v>
      </c>
      <c r="D1366" s="11" t="s">
        <v>759</v>
      </c>
      <c r="E1366" s="12">
        <v>310</v>
      </c>
      <c r="F1366" s="11" t="s">
        <v>776</v>
      </c>
      <c r="G1366" s="11" t="s">
        <v>1858</v>
      </c>
      <c r="H1366" s="10" t="s">
        <v>40</v>
      </c>
      <c r="I1366" s="11" t="s">
        <v>41</v>
      </c>
      <c r="J1366" s="12" t="s">
        <v>660</v>
      </c>
      <c r="K1366" s="11" t="s">
        <v>661</v>
      </c>
      <c r="L1366" s="13">
        <v>1716186</v>
      </c>
      <c r="M1366" s="13">
        <v>1716186</v>
      </c>
      <c r="N1366" s="13" t="str">
        <f>IF(Tbl_AppropInput[[#This Row],[Fund Detail Code]]="09119",Tbl_AppropInput[[#This Row],[Fund Group Name]],IF(ISNUMBER(SEARCH("covid",Tbl_AppropInput[[#This Row],[Fund Detail Name]]))=TRUE,"COVID Funds",Tbl_AppropInput[[#This Row],[Fund Group Name]]))</f>
        <v>Dedicated Special Revenue</v>
      </c>
      <c r="O1366" s="13" t="str">
        <f>IF(Tbl_AppropInput[[#This Row],[Fund Detail Code]]="09119",Tbl_AppropInput[[#This Row],[Fund Group Code]],IF(ISNUMBER(SEARCH("covid",Tbl_AppropInput[[#This Row],[Fund Detail Name]]))=TRUE,"99",Tbl_AppropInput[[#This Row],[Fund Group Code]]))</f>
        <v>09</v>
      </c>
      <c r="P1366" s="13">
        <f>VLOOKUP(Tbl_AppropInput[[#This Row],[Agency Code]],TblAgencies[],12,FALSE)</f>
        <v>156</v>
      </c>
    </row>
    <row r="1367" spans="1:16" ht="15.6">
      <c r="A1367" s="10" t="s">
        <v>2080</v>
      </c>
      <c r="B1367" s="11" t="s">
        <v>696</v>
      </c>
      <c r="C1367" s="12">
        <v>156</v>
      </c>
      <c r="D1367" s="11" t="s">
        <v>759</v>
      </c>
      <c r="E1367" s="12">
        <v>310</v>
      </c>
      <c r="F1367" s="11" t="s">
        <v>776</v>
      </c>
      <c r="G1367" s="11" t="s">
        <v>1858</v>
      </c>
      <c r="H1367" s="10" t="s">
        <v>40</v>
      </c>
      <c r="I1367" s="11" t="s">
        <v>41</v>
      </c>
      <c r="J1367" s="12" t="s">
        <v>801</v>
      </c>
      <c r="K1367" s="11" t="s">
        <v>2120</v>
      </c>
      <c r="L1367" s="13">
        <v>475000</v>
      </c>
      <c r="M1367" s="13">
        <v>475000</v>
      </c>
      <c r="N1367" s="13" t="str">
        <f>IF(Tbl_AppropInput[[#This Row],[Fund Detail Code]]="09119",Tbl_AppropInput[[#This Row],[Fund Group Name]],IF(ISNUMBER(SEARCH("covid",Tbl_AppropInput[[#This Row],[Fund Detail Name]]))=TRUE,"COVID Funds",Tbl_AppropInput[[#This Row],[Fund Group Name]]))</f>
        <v>Dedicated Special Revenue</v>
      </c>
      <c r="O1367" s="13" t="str">
        <f>IF(Tbl_AppropInput[[#This Row],[Fund Detail Code]]="09119",Tbl_AppropInput[[#This Row],[Fund Group Code]],IF(ISNUMBER(SEARCH("covid",Tbl_AppropInput[[#This Row],[Fund Detail Name]]))=TRUE,"99",Tbl_AppropInput[[#This Row],[Fund Group Code]]))</f>
        <v>09</v>
      </c>
      <c r="P1367" s="13">
        <f>VLOOKUP(Tbl_AppropInput[[#This Row],[Agency Code]],TblAgencies[],12,FALSE)</f>
        <v>156</v>
      </c>
    </row>
    <row r="1368" spans="1:16" ht="15.6">
      <c r="A1368" s="10" t="s">
        <v>2080</v>
      </c>
      <c r="B1368" s="11" t="s">
        <v>696</v>
      </c>
      <c r="C1368" s="12">
        <v>156</v>
      </c>
      <c r="D1368" s="11" t="s">
        <v>759</v>
      </c>
      <c r="E1368" s="12">
        <v>310</v>
      </c>
      <c r="F1368" s="11" t="s">
        <v>776</v>
      </c>
      <c r="G1368" s="11" t="s">
        <v>1858</v>
      </c>
      <c r="H1368" s="10" t="s">
        <v>30</v>
      </c>
      <c r="I1368" s="11" t="s">
        <v>31</v>
      </c>
      <c r="J1368" s="12" t="s">
        <v>32</v>
      </c>
      <c r="K1368" s="11" t="s">
        <v>31</v>
      </c>
      <c r="L1368" s="13">
        <v>9371625</v>
      </c>
      <c r="M1368" s="13">
        <v>9371625</v>
      </c>
      <c r="N1368" s="13" t="str">
        <f>IF(Tbl_AppropInput[[#This Row],[Fund Detail Code]]="09119",Tbl_AppropInput[[#This Row],[Fund Group Name]],IF(ISNUMBER(SEARCH("covid",Tbl_AppropInput[[#This Row],[Fund Detail Name]]))=TRUE,"COVID Funds",Tbl_AppropInput[[#This Row],[Fund Group Name]]))</f>
        <v>Federal Trust</v>
      </c>
      <c r="O1368" s="13" t="str">
        <f>IF(Tbl_AppropInput[[#This Row],[Fund Detail Code]]="09119",Tbl_AppropInput[[#This Row],[Fund Group Code]],IF(ISNUMBER(SEARCH("covid",Tbl_AppropInput[[#This Row],[Fund Detail Name]]))=TRUE,"99",Tbl_AppropInput[[#This Row],[Fund Group Code]]))</f>
        <v>10</v>
      </c>
      <c r="P1368" s="13">
        <f>VLOOKUP(Tbl_AppropInput[[#This Row],[Agency Code]],TblAgencies[],12,FALSE)</f>
        <v>156</v>
      </c>
    </row>
    <row r="1369" spans="1:16" ht="15.6">
      <c r="A1369" s="10" t="s">
        <v>2080</v>
      </c>
      <c r="B1369" s="11" t="s">
        <v>696</v>
      </c>
      <c r="C1369" s="12">
        <v>156</v>
      </c>
      <c r="D1369" s="11" t="s">
        <v>759</v>
      </c>
      <c r="E1369" s="12">
        <v>399</v>
      </c>
      <c r="F1369" s="11" t="s">
        <v>52</v>
      </c>
      <c r="G1369" s="11" t="s">
        <v>1859</v>
      </c>
      <c r="H1369" s="10" t="s">
        <v>20</v>
      </c>
      <c r="I1369" s="11" t="s">
        <v>21</v>
      </c>
      <c r="J1369" s="12" t="s">
        <v>22</v>
      </c>
      <c r="K1369" s="11" t="s">
        <v>23</v>
      </c>
      <c r="L1369" s="13">
        <v>33431677</v>
      </c>
      <c r="M1369" s="13">
        <v>35447948</v>
      </c>
      <c r="N1369" s="13" t="str">
        <f>IF(Tbl_AppropInput[[#This Row],[Fund Detail Code]]="09119",Tbl_AppropInput[[#This Row],[Fund Group Name]],IF(ISNUMBER(SEARCH("covid",Tbl_AppropInput[[#This Row],[Fund Detail Name]]))=TRUE,"COVID Funds",Tbl_AppropInput[[#This Row],[Fund Group Name]]))</f>
        <v>General</v>
      </c>
      <c r="O1369" s="13" t="str">
        <f>IF(Tbl_AppropInput[[#This Row],[Fund Detail Code]]="09119",Tbl_AppropInput[[#This Row],[Fund Group Code]],IF(ISNUMBER(SEARCH("covid",Tbl_AppropInput[[#This Row],[Fund Detail Name]]))=TRUE,"99",Tbl_AppropInput[[#This Row],[Fund Group Code]]))</f>
        <v>01</v>
      </c>
      <c r="P1369" s="13">
        <f>VLOOKUP(Tbl_AppropInput[[#This Row],[Agency Code]],TblAgencies[],12,FALSE)</f>
        <v>156</v>
      </c>
    </row>
    <row r="1370" spans="1:16" ht="15.6">
      <c r="A1370" s="10" t="s">
        <v>2080</v>
      </c>
      <c r="B1370" s="11" t="s">
        <v>696</v>
      </c>
      <c r="C1370" s="12">
        <v>156</v>
      </c>
      <c r="D1370" s="11" t="s">
        <v>759</v>
      </c>
      <c r="E1370" s="12">
        <v>399</v>
      </c>
      <c r="F1370" s="11" t="s">
        <v>52</v>
      </c>
      <c r="G1370" s="11" t="s">
        <v>1858</v>
      </c>
      <c r="H1370" s="10" t="s">
        <v>24</v>
      </c>
      <c r="I1370" s="11" t="s">
        <v>25</v>
      </c>
      <c r="J1370" s="12" t="s">
        <v>762</v>
      </c>
      <c r="K1370" s="11" t="s">
        <v>2108</v>
      </c>
      <c r="L1370" s="13">
        <v>50000</v>
      </c>
      <c r="M1370" s="13">
        <v>50000</v>
      </c>
      <c r="N1370" s="13" t="str">
        <f>IF(Tbl_AppropInput[[#This Row],[Fund Detail Code]]="09119",Tbl_AppropInput[[#This Row],[Fund Group Name]],IF(ISNUMBER(SEARCH("covid",Tbl_AppropInput[[#This Row],[Fund Detail Name]]))=TRUE,"COVID Funds",Tbl_AppropInput[[#This Row],[Fund Group Name]]))</f>
        <v>Special</v>
      </c>
      <c r="O1370" s="13" t="str">
        <f>IF(Tbl_AppropInput[[#This Row],[Fund Detail Code]]="09119",Tbl_AppropInput[[#This Row],[Fund Group Code]],IF(ISNUMBER(SEARCH("covid",Tbl_AppropInput[[#This Row],[Fund Detail Name]]))=TRUE,"99",Tbl_AppropInput[[#This Row],[Fund Group Code]]))</f>
        <v>02</v>
      </c>
      <c r="P1370" s="13">
        <f>VLOOKUP(Tbl_AppropInput[[#This Row],[Agency Code]],TblAgencies[],12,FALSE)</f>
        <v>156</v>
      </c>
    </row>
    <row r="1371" spans="1:16" ht="15.6">
      <c r="A1371" s="10" t="s">
        <v>2080</v>
      </c>
      <c r="B1371" s="11" t="s">
        <v>696</v>
      </c>
      <c r="C1371" s="12">
        <v>156</v>
      </c>
      <c r="D1371" s="11" t="s">
        <v>759</v>
      </c>
      <c r="E1371" s="12">
        <v>399</v>
      </c>
      <c r="F1371" s="11" t="s">
        <v>52</v>
      </c>
      <c r="G1371" s="11" t="s">
        <v>1858</v>
      </c>
      <c r="H1371" s="10" t="s">
        <v>24</v>
      </c>
      <c r="I1371" s="11" t="s">
        <v>25</v>
      </c>
      <c r="J1371" s="12" t="s">
        <v>781</v>
      </c>
      <c r="K1371" s="11" t="s">
        <v>2113</v>
      </c>
      <c r="L1371" s="13">
        <v>281310</v>
      </c>
      <c r="M1371" s="13">
        <v>281310</v>
      </c>
      <c r="N1371" s="13" t="str">
        <f>IF(Tbl_AppropInput[[#This Row],[Fund Detail Code]]="09119",Tbl_AppropInput[[#This Row],[Fund Group Name]],IF(ISNUMBER(SEARCH("covid",Tbl_AppropInput[[#This Row],[Fund Detail Name]]))=TRUE,"COVID Funds",Tbl_AppropInput[[#This Row],[Fund Group Name]]))</f>
        <v>Special</v>
      </c>
      <c r="O1371" s="13" t="str">
        <f>IF(Tbl_AppropInput[[#This Row],[Fund Detail Code]]="09119",Tbl_AppropInput[[#This Row],[Fund Group Code]],IF(ISNUMBER(SEARCH("covid",Tbl_AppropInput[[#This Row],[Fund Detail Name]]))=TRUE,"99",Tbl_AppropInput[[#This Row],[Fund Group Code]]))</f>
        <v>02</v>
      </c>
      <c r="P1371" s="13">
        <f>VLOOKUP(Tbl_AppropInput[[#This Row],[Agency Code]],TblAgencies[],12,FALSE)</f>
        <v>156</v>
      </c>
    </row>
    <row r="1372" spans="1:16" ht="15.6">
      <c r="A1372" s="10" t="s">
        <v>2080</v>
      </c>
      <c r="B1372" s="11" t="s">
        <v>696</v>
      </c>
      <c r="C1372" s="12">
        <v>156</v>
      </c>
      <c r="D1372" s="11" t="s">
        <v>759</v>
      </c>
      <c r="E1372" s="12">
        <v>399</v>
      </c>
      <c r="F1372" s="11" t="s">
        <v>52</v>
      </c>
      <c r="G1372" s="11" t="s">
        <v>1858</v>
      </c>
      <c r="H1372" s="10" t="s">
        <v>24</v>
      </c>
      <c r="I1372" s="11" t="s">
        <v>25</v>
      </c>
      <c r="J1372" s="12" t="s">
        <v>108</v>
      </c>
      <c r="K1372" s="11" t="s">
        <v>1878</v>
      </c>
      <c r="L1372" s="13">
        <v>425000</v>
      </c>
      <c r="M1372" s="13">
        <v>425000</v>
      </c>
      <c r="N1372" s="13" t="str">
        <f>IF(Tbl_AppropInput[[#This Row],[Fund Detail Code]]="09119",Tbl_AppropInput[[#This Row],[Fund Group Name]],IF(ISNUMBER(SEARCH("covid",Tbl_AppropInput[[#This Row],[Fund Detail Name]]))=TRUE,"COVID Funds",Tbl_AppropInput[[#This Row],[Fund Group Name]]))</f>
        <v>Special</v>
      </c>
      <c r="O1372" s="13" t="str">
        <f>IF(Tbl_AppropInput[[#This Row],[Fund Detail Code]]="09119",Tbl_AppropInput[[#This Row],[Fund Group Code]],IF(ISNUMBER(SEARCH("covid",Tbl_AppropInput[[#This Row],[Fund Detail Name]]))=TRUE,"99",Tbl_AppropInput[[#This Row],[Fund Group Code]]))</f>
        <v>02</v>
      </c>
      <c r="P1372" s="13">
        <f>VLOOKUP(Tbl_AppropInput[[#This Row],[Agency Code]],TblAgencies[],12,FALSE)</f>
        <v>156</v>
      </c>
    </row>
    <row r="1373" spans="1:16" ht="15.6">
      <c r="A1373" s="10" t="s">
        <v>2080</v>
      </c>
      <c r="B1373" s="11" t="s">
        <v>696</v>
      </c>
      <c r="C1373" s="12">
        <v>156</v>
      </c>
      <c r="D1373" s="11" t="s">
        <v>759</v>
      </c>
      <c r="E1373" s="12">
        <v>399</v>
      </c>
      <c r="F1373" s="11" t="s">
        <v>52</v>
      </c>
      <c r="G1373" s="11" t="s">
        <v>1858</v>
      </c>
      <c r="H1373" s="10" t="s">
        <v>40</v>
      </c>
      <c r="I1373" s="11" t="s">
        <v>41</v>
      </c>
      <c r="J1373" s="12" t="s">
        <v>803</v>
      </c>
      <c r="K1373" s="11" t="s">
        <v>2121</v>
      </c>
      <c r="L1373" s="13">
        <v>25756</v>
      </c>
      <c r="M1373" s="13">
        <v>25756</v>
      </c>
      <c r="N1373" s="13" t="str">
        <f>IF(Tbl_AppropInput[[#This Row],[Fund Detail Code]]="09119",Tbl_AppropInput[[#This Row],[Fund Group Name]],IF(ISNUMBER(SEARCH("covid",Tbl_AppropInput[[#This Row],[Fund Detail Name]]))=TRUE,"COVID Funds",Tbl_AppropInput[[#This Row],[Fund Group Name]]))</f>
        <v>Dedicated Special Revenue</v>
      </c>
      <c r="O1373" s="13" t="str">
        <f>IF(Tbl_AppropInput[[#This Row],[Fund Detail Code]]="09119",Tbl_AppropInput[[#This Row],[Fund Group Code]],IF(ISNUMBER(SEARCH("covid",Tbl_AppropInput[[#This Row],[Fund Detail Name]]))=TRUE,"99",Tbl_AppropInput[[#This Row],[Fund Group Code]]))</f>
        <v>09</v>
      </c>
      <c r="P1373" s="13">
        <f>VLOOKUP(Tbl_AppropInput[[#This Row],[Agency Code]],TblAgencies[],12,FALSE)</f>
        <v>156</v>
      </c>
    </row>
    <row r="1374" spans="1:16" ht="15.6">
      <c r="A1374" s="10" t="s">
        <v>2080</v>
      </c>
      <c r="B1374" s="11" t="s">
        <v>696</v>
      </c>
      <c r="C1374" s="12">
        <v>156</v>
      </c>
      <c r="D1374" s="11" t="s">
        <v>759</v>
      </c>
      <c r="E1374" s="12">
        <v>399</v>
      </c>
      <c r="F1374" s="11" t="s">
        <v>52</v>
      </c>
      <c r="G1374" s="11" t="s">
        <v>1858</v>
      </c>
      <c r="H1374" s="10" t="s">
        <v>40</v>
      </c>
      <c r="I1374" s="11" t="s">
        <v>41</v>
      </c>
      <c r="J1374" s="12" t="s">
        <v>2122</v>
      </c>
      <c r="K1374" s="11" t="s">
        <v>2123</v>
      </c>
      <c r="L1374" s="13">
        <v>10000</v>
      </c>
      <c r="M1374" s="13">
        <v>10000</v>
      </c>
      <c r="N1374" s="13" t="str">
        <f>IF(Tbl_AppropInput[[#This Row],[Fund Detail Code]]="09119",Tbl_AppropInput[[#This Row],[Fund Group Name]],IF(ISNUMBER(SEARCH("covid",Tbl_AppropInput[[#This Row],[Fund Detail Name]]))=TRUE,"COVID Funds",Tbl_AppropInput[[#This Row],[Fund Group Name]]))</f>
        <v>Dedicated Special Revenue</v>
      </c>
      <c r="O1374" s="13" t="str">
        <f>IF(Tbl_AppropInput[[#This Row],[Fund Detail Code]]="09119",Tbl_AppropInput[[#This Row],[Fund Group Code]],IF(ISNUMBER(SEARCH("covid",Tbl_AppropInput[[#This Row],[Fund Detail Name]]))=TRUE,"99",Tbl_AppropInput[[#This Row],[Fund Group Code]]))</f>
        <v>09</v>
      </c>
      <c r="P1374" s="13">
        <f>VLOOKUP(Tbl_AppropInput[[#This Row],[Agency Code]],TblAgencies[],12,FALSE)</f>
        <v>156</v>
      </c>
    </row>
    <row r="1375" spans="1:16" ht="15.6">
      <c r="A1375" s="10" t="s">
        <v>2080</v>
      </c>
      <c r="B1375" s="11" t="s">
        <v>696</v>
      </c>
      <c r="C1375" s="12">
        <v>766</v>
      </c>
      <c r="D1375" s="11" t="s">
        <v>847</v>
      </c>
      <c r="E1375" s="12">
        <v>352</v>
      </c>
      <c r="F1375" s="11" t="s">
        <v>849</v>
      </c>
      <c r="G1375" s="11" t="s">
        <v>1859</v>
      </c>
      <c r="H1375" s="10" t="s">
        <v>20</v>
      </c>
      <c r="I1375" s="11" t="s">
        <v>21</v>
      </c>
      <c r="J1375" s="12" t="s">
        <v>22</v>
      </c>
      <c r="K1375" s="11" t="s">
        <v>23</v>
      </c>
      <c r="L1375" s="13">
        <v>2683835</v>
      </c>
      <c r="M1375" s="13">
        <v>2683835</v>
      </c>
      <c r="N1375" s="13" t="str">
        <f>IF(Tbl_AppropInput[[#This Row],[Fund Detail Code]]="09119",Tbl_AppropInput[[#This Row],[Fund Group Name]],IF(ISNUMBER(SEARCH("covid",Tbl_AppropInput[[#This Row],[Fund Detail Name]]))=TRUE,"COVID Funds",Tbl_AppropInput[[#This Row],[Fund Group Name]]))</f>
        <v>General</v>
      </c>
      <c r="O1375" s="13" t="str">
        <f>IF(Tbl_AppropInput[[#This Row],[Fund Detail Code]]="09119",Tbl_AppropInput[[#This Row],[Fund Group Code]],IF(ISNUMBER(SEARCH("covid",Tbl_AppropInput[[#This Row],[Fund Detail Name]]))=TRUE,"99",Tbl_AppropInput[[#This Row],[Fund Group Code]]))</f>
        <v>01</v>
      </c>
      <c r="P1375" s="13">
        <f>VLOOKUP(Tbl_AppropInput[[#This Row],[Agency Code]],TblAgencies[],12,FALSE)</f>
        <v>766</v>
      </c>
    </row>
    <row r="1376" spans="1:16" ht="15.6">
      <c r="A1376" s="10" t="s">
        <v>2080</v>
      </c>
      <c r="B1376" s="11" t="s">
        <v>696</v>
      </c>
      <c r="C1376" s="12">
        <v>766</v>
      </c>
      <c r="D1376" s="11" t="s">
        <v>847</v>
      </c>
      <c r="E1376" s="12">
        <v>352</v>
      </c>
      <c r="F1376" s="11" t="s">
        <v>849</v>
      </c>
      <c r="G1376" s="11" t="s">
        <v>1858</v>
      </c>
      <c r="H1376" s="10" t="s">
        <v>30</v>
      </c>
      <c r="I1376" s="11" t="s">
        <v>31</v>
      </c>
      <c r="J1376" s="12" t="s">
        <v>32</v>
      </c>
      <c r="K1376" s="11" t="s">
        <v>31</v>
      </c>
      <c r="L1376" s="13">
        <v>50000</v>
      </c>
      <c r="M1376" s="13">
        <v>50000</v>
      </c>
      <c r="N1376" s="13" t="str">
        <f>IF(Tbl_AppropInput[[#This Row],[Fund Detail Code]]="09119",Tbl_AppropInput[[#This Row],[Fund Group Name]],IF(ISNUMBER(SEARCH("covid",Tbl_AppropInput[[#This Row],[Fund Detail Name]]))=TRUE,"COVID Funds",Tbl_AppropInput[[#This Row],[Fund Group Name]]))</f>
        <v>Federal Trust</v>
      </c>
      <c r="O1376" s="13" t="str">
        <f>IF(Tbl_AppropInput[[#This Row],[Fund Detail Code]]="09119",Tbl_AppropInput[[#This Row],[Fund Group Code]],IF(ISNUMBER(SEARCH("covid",Tbl_AppropInput[[#This Row],[Fund Detail Name]]))=TRUE,"99",Tbl_AppropInput[[#This Row],[Fund Group Code]]))</f>
        <v>10</v>
      </c>
      <c r="P1376" s="13">
        <f>VLOOKUP(Tbl_AppropInput[[#This Row],[Agency Code]],TblAgencies[],12,FALSE)</f>
        <v>766</v>
      </c>
    </row>
    <row r="1377" spans="1:16" ht="15.6">
      <c r="A1377" s="10" t="s">
        <v>2124</v>
      </c>
      <c r="B1377" s="11" t="s">
        <v>1021</v>
      </c>
      <c r="C1377" s="12">
        <v>186</v>
      </c>
      <c r="D1377" s="11" t="s">
        <v>1046</v>
      </c>
      <c r="E1377" s="12" t="s">
        <v>212</v>
      </c>
      <c r="F1377" s="11" t="s">
        <v>212</v>
      </c>
      <c r="G1377" s="11" t="s">
        <v>1858</v>
      </c>
      <c r="H1377" s="10" t="s">
        <v>212</v>
      </c>
      <c r="I1377" s="11" t="s">
        <v>212</v>
      </c>
      <c r="J1377" s="12" t="s">
        <v>212</v>
      </c>
      <c r="K1377" s="11" t="s">
        <v>212</v>
      </c>
      <c r="L1377" s="13">
        <v>0</v>
      </c>
      <c r="M1377" s="13">
        <v>0</v>
      </c>
      <c r="N1377" s="13" t="str">
        <f>IF(Tbl_AppropInput[[#This Row],[Fund Detail Code]]="09119",Tbl_AppropInput[[#This Row],[Fund Group Name]],IF(ISNUMBER(SEARCH("covid",Tbl_AppropInput[[#This Row],[Fund Detail Name]]))=TRUE,"COVID Funds",Tbl_AppropInput[[#This Row],[Fund Group Name]]))</f>
        <v/>
      </c>
      <c r="O1377" s="13" t="str">
        <f>IF(Tbl_AppropInput[[#This Row],[Fund Detail Code]]="09119",Tbl_AppropInput[[#This Row],[Fund Group Code]],IF(ISNUMBER(SEARCH("covid",Tbl_AppropInput[[#This Row],[Fund Detail Name]]))=TRUE,"99",Tbl_AppropInput[[#This Row],[Fund Group Code]]))</f>
        <v/>
      </c>
      <c r="P1377" s="13">
        <f>VLOOKUP(Tbl_AppropInput[[#This Row],[Agency Code]],TblAgencies[],12,FALSE)</f>
        <v>186</v>
      </c>
    </row>
    <row r="1378" spans="1:16" ht="15.6">
      <c r="A1378" s="10" t="s">
        <v>2124</v>
      </c>
      <c r="B1378" s="11" t="s">
        <v>1021</v>
      </c>
      <c r="C1378" s="12">
        <v>186</v>
      </c>
      <c r="D1378" s="11" t="s">
        <v>1046</v>
      </c>
      <c r="E1378" s="12">
        <v>799</v>
      </c>
      <c r="F1378" s="11" t="s">
        <v>52</v>
      </c>
      <c r="G1378" s="11" t="s">
        <v>1858</v>
      </c>
      <c r="H1378" s="10" t="s">
        <v>58</v>
      </c>
      <c r="I1378" s="11" t="s">
        <v>59</v>
      </c>
      <c r="J1378" s="12" t="s">
        <v>89</v>
      </c>
      <c r="K1378" s="11" t="s">
        <v>90</v>
      </c>
      <c r="L1378" s="13">
        <v>1023114</v>
      </c>
      <c r="M1378" s="13">
        <v>1023114</v>
      </c>
      <c r="N1378" s="13" t="str">
        <f>IF(Tbl_AppropInput[[#This Row],[Fund Detail Code]]="09119",Tbl_AppropInput[[#This Row],[Fund Group Name]],IF(ISNUMBER(SEARCH("covid",Tbl_AppropInput[[#This Row],[Fund Detail Name]]))=TRUE,"COVID Funds",Tbl_AppropInput[[#This Row],[Fund Group Name]]))</f>
        <v>Commonwealth Transportation</v>
      </c>
      <c r="O1378" s="13" t="str">
        <f>IF(Tbl_AppropInput[[#This Row],[Fund Detail Code]]="09119",Tbl_AppropInput[[#This Row],[Fund Group Code]],IF(ISNUMBER(SEARCH("covid",Tbl_AppropInput[[#This Row],[Fund Detail Name]]))=TRUE,"99",Tbl_AppropInput[[#This Row],[Fund Group Code]]))</f>
        <v>04</v>
      </c>
      <c r="P1378" s="13">
        <f>VLOOKUP(Tbl_AppropInput[[#This Row],[Agency Code]],TblAgencies[],12,FALSE)</f>
        <v>186</v>
      </c>
    </row>
    <row r="1379" spans="1:16" ht="15.6">
      <c r="A1379" s="10" t="s">
        <v>2124</v>
      </c>
      <c r="B1379" s="11" t="s">
        <v>1021</v>
      </c>
      <c r="C1379" s="12">
        <v>509</v>
      </c>
      <c r="D1379" s="11" t="s">
        <v>1184</v>
      </c>
      <c r="E1379" s="12">
        <v>608</v>
      </c>
      <c r="F1379" s="11" t="s">
        <v>1186</v>
      </c>
      <c r="G1379" s="11" t="s">
        <v>1858</v>
      </c>
      <c r="H1379" s="10" t="s">
        <v>58</v>
      </c>
      <c r="I1379" s="11" t="s">
        <v>59</v>
      </c>
      <c r="J1379" s="12" t="s">
        <v>1187</v>
      </c>
      <c r="K1379" s="11" t="s">
        <v>1188</v>
      </c>
      <c r="L1379" s="13">
        <v>23380866</v>
      </c>
      <c r="M1379" s="13">
        <v>21848572</v>
      </c>
      <c r="N1379" s="13" t="str">
        <f>IF(Tbl_AppropInput[[#This Row],[Fund Detail Code]]="09119",Tbl_AppropInput[[#This Row],[Fund Group Name]],IF(ISNUMBER(SEARCH("covid",Tbl_AppropInput[[#This Row],[Fund Detail Name]]))=TRUE,"COVID Funds",Tbl_AppropInput[[#This Row],[Fund Group Name]]))</f>
        <v>Commonwealth Transportation</v>
      </c>
      <c r="O1379" s="13" t="str">
        <f>IF(Tbl_AppropInput[[#This Row],[Fund Detail Code]]="09119",Tbl_AppropInput[[#This Row],[Fund Group Code]],IF(ISNUMBER(SEARCH("covid",Tbl_AppropInput[[#This Row],[Fund Detail Name]]))=TRUE,"99",Tbl_AppropInput[[#This Row],[Fund Group Code]]))</f>
        <v>04</v>
      </c>
      <c r="P1379" s="13">
        <f>VLOOKUP(Tbl_AppropInput[[#This Row],[Agency Code]],TblAgencies[],12,FALSE)</f>
        <v>509</v>
      </c>
    </row>
    <row r="1380" spans="1:16" ht="15.6">
      <c r="A1380" s="10" t="s">
        <v>2124</v>
      </c>
      <c r="B1380" s="11" t="s">
        <v>1021</v>
      </c>
      <c r="C1380" s="12">
        <v>841</v>
      </c>
      <c r="D1380" s="11" t="s">
        <v>1197</v>
      </c>
      <c r="E1380" s="12">
        <v>654</v>
      </c>
      <c r="F1380" s="11" t="s">
        <v>1199</v>
      </c>
      <c r="G1380" s="11" t="s">
        <v>1858</v>
      </c>
      <c r="H1380" s="10" t="s">
        <v>58</v>
      </c>
      <c r="I1380" s="11" t="s">
        <v>59</v>
      </c>
      <c r="J1380" s="12" t="s">
        <v>1200</v>
      </c>
      <c r="K1380" s="11" t="s">
        <v>2125</v>
      </c>
      <c r="L1380" s="13">
        <v>4275000</v>
      </c>
      <c r="M1380" s="13">
        <v>4275000</v>
      </c>
      <c r="N1380" s="13" t="str">
        <f>IF(Tbl_AppropInput[[#This Row],[Fund Detail Code]]="09119",Tbl_AppropInput[[#This Row],[Fund Group Name]],IF(ISNUMBER(SEARCH("covid",Tbl_AppropInput[[#This Row],[Fund Detail Name]]))=TRUE,"COVID Funds",Tbl_AppropInput[[#This Row],[Fund Group Name]]))</f>
        <v>Commonwealth Transportation</v>
      </c>
      <c r="O1380" s="13" t="str">
        <f>IF(Tbl_AppropInput[[#This Row],[Fund Detail Code]]="09119",Tbl_AppropInput[[#This Row],[Fund Group Code]],IF(ISNUMBER(SEARCH("covid",Tbl_AppropInput[[#This Row],[Fund Detail Name]]))=TRUE,"99",Tbl_AppropInput[[#This Row],[Fund Group Code]]))</f>
        <v>04</v>
      </c>
      <c r="P1380" s="13">
        <f>VLOOKUP(Tbl_AppropInput[[#This Row],[Agency Code]],TblAgencies[],12,FALSE)</f>
        <v>841</v>
      </c>
    </row>
    <row r="1381" spans="1:16" ht="15.6">
      <c r="A1381" s="10" t="s">
        <v>2124</v>
      </c>
      <c r="B1381" s="11" t="s">
        <v>1021</v>
      </c>
      <c r="C1381" s="12">
        <v>841</v>
      </c>
      <c r="D1381" s="11" t="s">
        <v>1197</v>
      </c>
      <c r="E1381" s="12">
        <v>654</v>
      </c>
      <c r="F1381" s="11" t="s">
        <v>1199</v>
      </c>
      <c r="G1381" s="11" t="s">
        <v>1858</v>
      </c>
      <c r="H1381" s="10" t="s">
        <v>58</v>
      </c>
      <c r="I1381" s="11" t="s">
        <v>59</v>
      </c>
      <c r="J1381" s="12" t="s">
        <v>1202</v>
      </c>
      <c r="K1381" s="11" t="s">
        <v>1203</v>
      </c>
      <c r="L1381" s="13">
        <v>28473695</v>
      </c>
      <c r="M1381" s="13">
        <v>27882020</v>
      </c>
      <c r="N1381" s="13" t="str">
        <f>IF(Tbl_AppropInput[[#This Row],[Fund Detail Code]]="09119",Tbl_AppropInput[[#This Row],[Fund Group Name]],IF(ISNUMBER(SEARCH("covid",Tbl_AppropInput[[#This Row],[Fund Detail Name]]))=TRUE,"COVID Funds",Tbl_AppropInput[[#This Row],[Fund Group Name]]))</f>
        <v>Commonwealth Transportation</v>
      </c>
      <c r="O1381" s="13" t="str">
        <f>IF(Tbl_AppropInput[[#This Row],[Fund Detail Code]]="09119",Tbl_AppropInput[[#This Row],[Fund Group Code]],IF(ISNUMBER(SEARCH("covid",Tbl_AppropInput[[#This Row],[Fund Detail Name]]))=TRUE,"99",Tbl_AppropInput[[#This Row],[Fund Group Code]]))</f>
        <v>04</v>
      </c>
      <c r="P1381" s="13">
        <f>VLOOKUP(Tbl_AppropInput[[#This Row],[Agency Code]],TblAgencies[],12,FALSE)</f>
        <v>841</v>
      </c>
    </row>
    <row r="1382" spans="1:16" ht="15.6">
      <c r="A1382" s="10" t="s">
        <v>2124</v>
      </c>
      <c r="B1382" s="11" t="s">
        <v>1021</v>
      </c>
      <c r="C1382" s="12">
        <v>841</v>
      </c>
      <c r="D1382" s="11" t="s">
        <v>1197</v>
      </c>
      <c r="E1382" s="12">
        <v>655</v>
      </c>
      <c r="F1382" s="11" t="s">
        <v>1205</v>
      </c>
      <c r="G1382" s="11" t="s">
        <v>1858</v>
      </c>
      <c r="H1382" s="10" t="s">
        <v>58</v>
      </c>
      <c r="I1382" s="11" t="s">
        <v>59</v>
      </c>
      <c r="J1382" s="12" t="s">
        <v>1200</v>
      </c>
      <c r="K1382" s="11" t="s">
        <v>2125</v>
      </c>
      <c r="L1382" s="13">
        <v>3085673</v>
      </c>
      <c r="M1382" s="13">
        <v>3085673</v>
      </c>
      <c r="N1382" s="13" t="str">
        <f>IF(Tbl_AppropInput[[#This Row],[Fund Detail Code]]="09119",Tbl_AppropInput[[#This Row],[Fund Group Name]],IF(ISNUMBER(SEARCH("covid",Tbl_AppropInput[[#This Row],[Fund Detail Name]]))=TRUE,"COVID Funds",Tbl_AppropInput[[#This Row],[Fund Group Name]]))</f>
        <v>Commonwealth Transportation</v>
      </c>
      <c r="O1382" s="13" t="str">
        <f>IF(Tbl_AppropInput[[#This Row],[Fund Detail Code]]="09119",Tbl_AppropInput[[#This Row],[Fund Group Code]],IF(ISNUMBER(SEARCH("covid",Tbl_AppropInput[[#This Row],[Fund Detail Name]]))=TRUE,"99",Tbl_AppropInput[[#This Row],[Fund Group Code]]))</f>
        <v>04</v>
      </c>
      <c r="P1382" s="13">
        <f>VLOOKUP(Tbl_AppropInput[[#This Row],[Agency Code]],TblAgencies[],12,FALSE)</f>
        <v>841</v>
      </c>
    </row>
    <row r="1383" spans="1:16" ht="15.6">
      <c r="A1383" s="10" t="s">
        <v>2124</v>
      </c>
      <c r="B1383" s="11" t="s">
        <v>1021</v>
      </c>
      <c r="C1383" s="12">
        <v>841</v>
      </c>
      <c r="D1383" s="11" t="s">
        <v>1197</v>
      </c>
      <c r="E1383" s="12">
        <v>655</v>
      </c>
      <c r="F1383" s="11" t="s">
        <v>1205</v>
      </c>
      <c r="G1383" s="11" t="s">
        <v>1858</v>
      </c>
      <c r="H1383" s="10" t="s">
        <v>58</v>
      </c>
      <c r="I1383" s="11" t="s">
        <v>59</v>
      </c>
      <c r="J1383" s="12" t="s">
        <v>1206</v>
      </c>
      <c r="K1383" s="11" t="s">
        <v>1207</v>
      </c>
      <c r="L1383" s="13">
        <v>70000</v>
      </c>
      <c r="M1383" s="13">
        <v>70000</v>
      </c>
      <c r="N1383" s="13" t="str">
        <f>IF(Tbl_AppropInput[[#This Row],[Fund Detail Code]]="09119",Tbl_AppropInput[[#This Row],[Fund Group Name]],IF(ISNUMBER(SEARCH("covid",Tbl_AppropInput[[#This Row],[Fund Detail Name]]))=TRUE,"COVID Funds",Tbl_AppropInput[[#This Row],[Fund Group Name]]))</f>
        <v>Commonwealth Transportation</v>
      </c>
      <c r="O1383" s="13" t="str">
        <f>IF(Tbl_AppropInput[[#This Row],[Fund Detail Code]]="09119",Tbl_AppropInput[[#This Row],[Fund Group Code]],IF(ISNUMBER(SEARCH("covid",Tbl_AppropInput[[#This Row],[Fund Detail Name]]))=TRUE,"99",Tbl_AppropInput[[#This Row],[Fund Group Code]]))</f>
        <v>04</v>
      </c>
      <c r="P1383" s="13">
        <f>VLOOKUP(Tbl_AppropInput[[#This Row],[Agency Code]],TblAgencies[],12,FALSE)</f>
        <v>841</v>
      </c>
    </row>
    <row r="1384" spans="1:16" ht="15.6">
      <c r="A1384" s="10" t="s">
        <v>2124</v>
      </c>
      <c r="B1384" s="11" t="s">
        <v>1021</v>
      </c>
      <c r="C1384" s="12">
        <v>841</v>
      </c>
      <c r="D1384" s="11" t="s">
        <v>1197</v>
      </c>
      <c r="E1384" s="12">
        <v>655</v>
      </c>
      <c r="F1384" s="11" t="s">
        <v>1205</v>
      </c>
      <c r="G1384" s="11" t="s">
        <v>1858</v>
      </c>
      <c r="H1384" s="10" t="s">
        <v>30</v>
      </c>
      <c r="I1384" s="11" t="s">
        <v>31</v>
      </c>
      <c r="J1384" s="12" t="s">
        <v>32</v>
      </c>
      <c r="K1384" s="11" t="s">
        <v>31</v>
      </c>
      <c r="L1384" s="13">
        <v>705555</v>
      </c>
      <c r="M1384" s="13">
        <v>705555</v>
      </c>
      <c r="N1384" s="13" t="str">
        <f>IF(Tbl_AppropInput[[#This Row],[Fund Detail Code]]="09119",Tbl_AppropInput[[#This Row],[Fund Group Name]],IF(ISNUMBER(SEARCH("covid",Tbl_AppropInput[[#This Row],[Fund Detail Name]]))=TRUE,"COVID Funds",Tbl_AppropInput[[#This Row],[Fund Group Name]]))</f>
        <v>Federal Trust</v>
      </c>
      <c r="O1384" s="13" t="str">
        <f>IF(Tbl_AppropInput[[#This Row],[Fund Detail Code]]="09119",Tbl_AppropInput[[#This Row],[Fund Group Code]],IF(ISNUMBER(SEARCH("covid",Tbl_AppropInput[[#This Row],[Fund Detail Name]]))=TRUE,"99",Tbl_AppropInput[[#This Row],[Fund Group Code]]))</f>
        <v>10</v>
      </c>
      <c r="P1384" s="13">
        <f>VLOOKUP(Tbl_AppropInput[[#This Row],[Agency Code]],TblAgencies[],12,FALSE)</f>
        <v>841</v>
      </c>
    </row>
    <row r="1385" spans="1:16" ht="15.6">
      <c r="A1385" s="10" t="s">
        <v>2124</v>
      </c>
      <c r="B1385" s="11" t="s">
        <v>1021</v>
      </c>
      <c r="C1385" s="12">
        <v>841</v>
      </c>
      <c r="D1385" s="11" t="s">
        <v>1197</v>
      </c>
      <c r="E1385" s="12">
        <v>656</v>
      </c>
      <c r="F1385" s="11" t="s">
        <v>1211</v>
      </c>
      <c r="G1385" s="11" t="s">
        <v>1859</v>
      </c>
      <c r="H1385" s="10" t="s">
        <v>20</v>
      </c>
      <c r="I1385" s="11" t="s">
        <v>21</v>
      </c>
      <c r="J1385" s="12" t="s">
        <v>22</v>
      </c>
      <c r="K1385" s="11" t="s">
        <v>23</v>
      </c>
      <c r="L1385" s="13">
        <v>30246</v>
      </c>
      <c r="M1385" s="13">
        <v>30246</v>
      </c>
      <c r="N1385" s="13" t="str">
        <f>IF(Tbl_AppropInput[[#This Row],[Fund Detail Code]]="09119",Tbl_AppropInput[[#This Row],[Fund Group Name]],IF(ISNUMBER(SEARCH("covid",Tbl_AppropInput[[#This Row],[Fund Detail Name]]))=TRUE,"COVID Funds",Tbl_AppropInput[[#This Row],[Fund Group Name]]))</f>
        <v>General</v>
      </c>
      <c r="O1385" s="13" t="str">
        <f>IF(Tbl_AppropInput[[#This Row],[Fund Detail Code]]="09119",Tbl_AppropInput[[#This Row],[Fund Group Code]],IF(ISNUMBER(SEARCH("covid",Tbl_AppropInput[[#This Row],[Fund Detail Name]]))=TRUE,"99",Tbl_AppropInput[[#This Row],[Fund Group Code]]))</f>
        <v>01</v>
      </c>
      <c r="P1385" s="13">
        <f>VLOOKUP(Tbl_AppropInput[[#This Row],[Agency Code]],TblAgencies[],12,FALSE)</f>
        <v>841</v>
      </c>
    </row>
    <row r="1386" spans="1:16" ht="15.6">
      <c r="A1386" s="10" t="s">
        <v>2124</v>
      </c>
      <c r="B1386" s="11" t="s">
        <v>1021</v>
      </c>
      <c r="C1386" s="12">
        <v>841</v>
      </c>
      <c r="D1386" s="11" t="s">
        <v>1197</v>
      </c>
      <c r="E1386" s="12">
        <v>656</v>
      </c>
      <c r="F1386" s="11" t="s">
        <v>1211</v>
      </c>
      <c r="G1386" s="11" t="s">
        <v>1858</v>
      </c>
      <c r="H1386" s="10" t="s">
        <v>58</v>
      </c>
      <c r="I1386" s="11" t="s">
        <v>59</v>
      </c>
      <c r="J1386" s="12" t="s">
        <v>1200</v>
      </c>
      <c r="K1386" s="11" t="s">
        <v>2125</v>
      </c>
      <c r="L1386" s="13">
        <v>11081802</v>
      </c>
      <c r="M1386" s="13">
        <v>3481802</v>
      </c>
      <c r="N1386" s="13" t="str">
        <f>IF(Tbl_AppropInput[[#This Row],[Fund Detail Code]]="09119",Tbl_AppropInput[[#This Row],[Fund Group Name]],IF(ISNUMBER(SEARCH("covid",Tbl_AppropInput[[#This Row],[Fund Detail Name]]))=TRUE,"COVID Funds",Tbl_AppropInput[[#This Row],[Fund Group Name]]))</f>
        <v>Commonwealth Transportation</v>
      </c>
      <c r="O1386" s="13" t="str">
        <f>IF(Tbl_AppropInput[[#This Row],[Fund Detail Code]]="09119",Tbl_AppropInput[[#This Row],[Fund Group Code]],IF(ISNUMBER(SEARCH("covid",Tbl_AppropInput[[#This Row],[Fund Detail Name]]))=TRUE,"99",Tbl_AppropInput[[#This Row],[Fund Group Code]]))</f>
        <v>04</v>
      </c>
      <c r="P1386" s="13">
        <f>VLOOKUP(Tbl_AppropInput[[#This Row],[Agency Code]],TblAgencies[],12,FALSE)</f>
        <v>841</v>
      </c>
    </row>
    <row r="1387" spans="1:16" ht="15.6">
      <c r="A1387" s="10" t="s">
        <v>2124</v>
      </c>
      <c r="B1387" s="11" t="s">
        <v>1021</v>
      </c>
      <c r="C1387" s="12">
        <v>841</v>
      </c>
      <c r="D1387" s="11" t="s">
        <v>1197</v>
      </c>
      <c r="E1387" s="12">
        <v>699</v>
      </c>
      <c r="F1387" s="11" t="s">
        <v>52</v>
      </c>
      <c r="G1387" s="11" t="s">
        <v>1858</v>
      </c>
      <c r="H1387" s="10" t="s">
        <v>58</v>
      </c>
      <c r="I1387" s="11" t="s">
        <v>59</v>
      </c>
      <c r="J1387" s="12" t="s">
        <v>1200</v>
      </c>
      <c r="K1387" s="11" t="s">
        <v>2125</v>
      </c>
      <c r="L1387" s="13">
        <v>2803043</v>
      </c>
      <c r="M1387" s="13">
        <v>2803043</v>
      </c>
      <c r="N1387" s="13" t="str">
        <f>IF(Tbl_AppropInput[[#This Row],[Fund Detail Code]]="09119",Tbl_AppropInput[[#This Row],[Fund Group Name]],IF(ISNUMBER(SEARCH("covid",Tbl_AppropInput[[#This Row],[Fund Detail Name]]))=TRUE,"COVID Funds",Tbl_AppropInput[[#This Row],[Fund Group Name]]))</f>
        <v>Commonwealth Transportation</v>
      </c>
      <c r="O1387" s="13" t="str">
        <f>IF(Tbl_AppropInput[[#This Row],[Fund Detail Code]]="09119",Tbl_AppropInput[[#This Row],[Fund Group Code]],IF(ISNUMBER(SEARCH("covid",Tbl_AppropInput[[#This Row],[Fund Detail Name]]))=TRUE,"99",Tbl_AppropInput[[#This Row],[Fund Group Code]]))</f>
        <v>04</v>
      </c>
      <c r="P1387" s="13">
        <f>VLOOKUP(Tbl_AppropInput[[#This Row],[Agency Code]],TblAgencies[],12,FALSE)</f>
        <v>841</v>
      </c>
    </row>
    <row r="1388" spans="1:16" ht="15.6">
      <c r="A1388" s="10" t="s">
        <v>2124</v>
      </c>
      <c r="B1388" s="11" t="s">
        <v>1021</v>
      </c>
      <c r="C1388" s="12">
        <v>154</v>
      </c>
      <c r="D1388" s="11" t="s">
        <v>1022</v>
      </c>
      <c r="E1388" s="12" t="s">
        <v>212</v>
      </c>
      <c r="F1388" s="11" t="s">
        <v>212</v>
      </c>
      <c r="G1388" s="11" t="s">
        <v>1858</v>
      </c>
      <c r="H1388" s="10" t="s">
        <v>212</v>
      </c>
      <c r="I1388" s="11" t="s">
        <v>212</v>
      </c>
      <c r="J1388" s="12" t="s">
        <v>212</v>
      </c>
      <c r="K1388" s="11" t="s">
        <v>212</v>
      </c>
      <c r="L1388" s="13">
        <v>0</v>
      </c>
      <c r="M1388" s="13">
        <v>0</v>
      </c>
      <c r="N1388" s="13" t="str">
        <f>IF(Tbl_AppropInput[[#This Row],[Fund Detail Code]]="09119",Tbl_AppropInput[[#This Row],[Fund Group Name]],IF(ISNUMBER(SEARCH("covid",Tbl_AppropInput[[#This Row],[Fund Detail Name]]))=TRUE,"COVID Funds",Tbl_AppropInput[[#This Row],[Fund Group Name]]))</f>
        <v/>
      </c>
      <c r="O1388" s="13" t="str">
        <f>IF(Tbl_AppropInput[[#This Row],[Fund Detail Code]]="09119",Tbl_AppropInput[[#This Row],[Fund Group Code]],IF(ISNUMBER(SEARCH("covid",Tbl_AppropInput[[#This Row],[Fund Detail Name]]))=TRUE,"99",Tbl_AppropInput[[#This Row],[Fund Group Code]]))</f>
        <v/>
      </c>
      <c r="P1388" s="13">
        <f>VLOOKUP(Tbl_AppropInput[[#This Row],[Agency Code]],TblAgencies[],12,FALSE)</f>
        <v>154</v>
      </c>
    </row>
    <row r="1389" spans="1:16" ht="15.6">
      <c r="A1389" s="10" t="s">
        <v>2124</v>
      </c>
      <c r="B1389" s="11" t="s">
        <v>1021</v>
      </c>
      <c r="C1389" s="12">
        <v>154</v>
      </c>
      <c r="D1389" s="11" t="s">
        <v>1022</v>
      </c>
      <c r="E1389" s="12">
        <v>601</v>
      </c>
      <c r="F1389" s="11" t="s">
        <v>1024</v>
      </c>
      <c r="G1389" s="11" t="s">
        <v>1858</v>
      </c>
      <c r="H1389" s="10" t="s">
        <v>58</v>
      </c>
      <c r="I1389" s="11" t="s">
        <v>59</v>
      </c>
      <c r="J1389" s="12" t="s">
        <v>89</v>
      </c>
      <c r="K1389" s="11" t="s">
        <v>90</v>
      </c>
      <c r="L1389" s="13">
        <v>14958864</v>
      </c>
      <c r="M1389" s="13">
        <v>14958864</v>
      </c>
      <c r="N1389" s="13" t="str">
        <f>IF(Tbl_AppropInput[[#This Row],[Fund Detail Code]]="09119",Tbl_AppropInput[[#This Row],[Fund Group Name]],IF(ISNUMBER(SEARCH("covid",Tbl_AppropInput[[#This Row],[Fund Detail Name]]))=TRUE,"COVID Funds",Tbl_AppropInput[[#This Row],[Fund Group Name]]))</f>
        <v>Commonwealth Transportation</v>
      </c>
      <c r="O1389" s="13" t="str">
        <f>IF(Tbl_AppropInput[[#This Row],[Fund Detail Code]]="09119",Tbl_AppropInput[[#This Row],[Fund Group Code]],IF(ISNUMBER(SEARCH("covid",Tbl_AppropInput[[#This Row],[Fund Detail Name]]))=TRUE,"99",Tbl_AppropInput[[#This Row],[Fund Group Code]]))</f>
        <v>04</v>
      </c>
      <c r="P1389" s="13">
        <f>VLOOKUP(Tbl_AppropInput[[#This Row],[Agency Code]],TblAgencies[],12,FALSE)</f>
        <v>154</v>
      </c>
    </row>
    <row r="1390" spans="1:16" ht="15.6">
      <c r="A1390" s="10" t="s">
        <v>2124</v>
      </c>
      <c r="B1390" s="11" t="s">
        <v>1021</v>
      </c>
      <c r="C1390" s="12">
        <v>154</v>
      </c>
      <c r="D1390" s="11" t="s">
        <v>1022</v>
      </c>
      <c r="E1390" s="12">
        <v>601</v>
      </c>
      <c r="F1390" s="11" t="s">
        <v>1024</v>
      </c>
      <c r="G1390" s="11" t="s">
        <v>1858</v>
      </c>
      <c r="H1390" s="10" t="s">
        <v>58</v>
      </c>
      <c r="I1390" s="11" t="s">
        <v>59</v>
      </c>
      <c r="J1390" s="12" t="s">
        <v>1025</v>
      </c>
      <c r="K1390" s="11" t="s">
        <v>2126</v>
      </c>
      <c r="L1390" s="13">
        <v>100000</v>
      </c>
      <c r="M1390" s="13">
        <v>100000</v>
      </c>
      <c r="N1390" s="13" t="str">
        <f>IF(Tbl_AppropInput[[#This Row],[Fund Detail Code]]="09119",Tbl_AppropInput[[#This Row],[Fund Group Name]],IF(ISNUMBER(SEARCH("covid",Tbl_AppropInput[[#This Row],[Fund Detail Name]]))=TRUE,"COVID Funds",Tbl_AppropInput[[#This Row],[Fund Group Name]]))</f>
        <v>Commonwealth Transportation</v>
      </c>
      <c r="O1390" s="13" t="str">
        <f>IF(Tbl_AppropInput[[#This Row],[Fund Detail Code]]="09119",Tbl_AppropInput[[#This Row],[Fund Group Code]],IF(ISNUMBER(SEARCH("covid",Tbl_AppropInput[[#This Row],[Fund Detail Name]]))=TRUE,"99",Tbl_AppropInput[[#This Row],[Fund Group Code]]))</f>
        <v>04</v>
      </c>
      <c r="P1390" s="13">
        <f>VLOOKUP(Tbl_AppropInput[[#This Row],[Agency Code]],TblAgencies[],12,FALSE)</f>
        <v>154</v>
      </c>
    </row>
    <row r="1391" spans="1:16" ht="15.6">
      <c r="A1391" s="10" t="s">
        <v>2124</v>
      </c>
      <c r="B1391" s="11" t="s">
        <v>1021</v>
      </c>
      <c r="C1391" s="12">
        <v>154</v>
      </c>
      <c r="D1391" s="11" t="s">
        <v>1022</v>
      </c>
      <c r="E1391" s="12">
        <v>601</v>
      </c>
      <c r="F1391" s="11" t="s">
        <v>1024</v>
      </c>
      <c r="G1391" s="11" t="s">
        <v>1858</v>
      </c>
      <c r="H1391" s="10" t="s">
        <v>58</v>
      </c>
      <c r="I1391" s="11" t="s">
        <v>59</v>
      </c>
      <c r="J1391" s="12" t="s">
        <v>2127</v>
      </c>
      <c r="K1391" s="11" t="s">
        <v>2128</v>
      </c>
      <c r="L1391" s="13">
        <v>150000</v>
      </c>
      <c r="M1391" s="13">
        <v>150000</v>
      </c>
      <c r="N1391" s="13" t="str">
        <f>IF(Tbl_AppropInput[[#This Row],[Fund Detail Code]]="09119",Tbl_AppropInput[[#This Row],[Fund Group Name]],IF(ISNUMBER(SEARCH("covid",Tbl_AppropInput[[#This Row],[Fund Detail Name]]))=TRUE,"COVID Funds",Tbl_AppropInput[[#This Row],[Fund Group Name]]))</f>
        <v>Commonwealth Transportation</v>
      </c>
      <c r="O1391" s="13" t="str">
        <f>IF(Tbl_AppropInput[[#This Row],[Fund Detail Code]]="09119",Tbl_AppropInput[[#This Row],[Fund Group Code]],IF(ISNUMBER(SEARCH("covid",Tbl_AppropInput[[#This Row],[Fund Detail Name]]))=TRUE,"99",Tbl_AppropInput[[#This Row],[Fund Group Code]]))</f>
        <v>04</v>
      </c>
      <c r="P1391" s="13">
        <f>VLOOKUP(Tbl_AppropInput[[#This Row],[Agency Code]],TblAgencies[],12,FALSE)</f>
        <v>154</v>
      </c>
    </row>
    <row r="1392" spans="1:16" ht="15.6">
      <c r="A1392" s="10" t="s">
        <v>2124</v>
      </c>
      <c r="B1392" s="11" t="s">
        <v>1021</v>
      </c>
      <c r="C1392" s="12">
        <v>154</v>
      </c>
      <c r="D1392" s="11" t="s">
        <v>1022</v>
      </c>
      <c r="E1392" s="12">
        <v>601</v>
      </c>
      <c r="F1392" s="11" t="s">
        <v>1024</v>
      </c>
      <c r="G1392" s="11" t="s">
        <v>1858</v>
      </c>
      <c r="H1392" s="10" t="s">
        <v>58</v>
      </c>
      <c r="I1392" s="11" t="s">
        <v>59</v>
      </c>
      <c r="J1392" s="12" t="s">
        <v>1027</v>
      </c>
      <c r="K1392" s="11" t="s">
        <v>1028</v>
      </c>
      <c r="L1392" s="13">
        <v>193269859</v>
      </c>
      <c r="M1392" s="13">
        <v>192875409</v>
      </c>
      <c r="N1392" s="13" t="str">
        <f>IF(Tbl_AppropInput[[#This Row],[Fund Detail Code]]="09119",Tbl_AppropInput[[#This Row],[Fund Group Name]],IF(ISNUMBER(SEARCH("covid",Tbl_AppropInput[[#This Row],[Fund Detail Name]]))=TRUE,"COVID Funds",Tbl_AppropInput[[#This Row],[Fund Group Name]]))</f>
        <v>Commonwealth Transportation</v>
      </c>
      <c r="O1392" s="13" t="str">
        <f>IF(Tbl_AppropInput[[#This Row],[Fund Detail Code]]="09119",Tbl_AppropInput[[#This Row],[Fund Group Code]],IF(ISNUMBER(SEARCH("covid",Tbl_AppropInput[[#This Row],[Fund Detail Name]]))=TRUE,"99",Tbl_AppropInput[[#This Row],[Fund Group Code]]))</f>
        <v>04</v>
      </c>
      <c r="P1392" s="13">
        <f>VLOOKUP(Tbl_AppropInput[[#This Row],[Agency Code]],TblAgencies[],12,FALSE)</f>
        <v>154</v>
      </c>
    </row>
    <row r="1393" spans="1:16" ht="15.6">
      <c r="A1393" s="10" t="s">
        <v>2124</v>
      </c>
      <c r="B1393" s="11" t="s">
        <v>1021</v>
      </c>
      <c r="C1393" s="12">
        <v>154</v>
      </c>
      <c r="D1393" s="11" t="s">
        <v>1022</v>
      </c>
      <c r="E1393" s="12">
        <v>601</v>
      </c>
      <c r="F1393" s="11" t="s">
        <v>1024</v>
      </c>
      <c r="G1393" s="11" t="s">
        <v>1858</v>
      </c>
      <c r="H1393" s="10" t="s">
        <v>58</v>
      </c>
      <c r="I1393" s="11" t="s">
        <v>59</v>
      </c>
      <c r="J1393" s="12" t="s">
        <v>1029</v>
      </c>
      <c r="K1393" s="11" t="s">
        <v>1030</v>
      </c>
      <c r="L1393" s="13">
        <v>3319849</v>
      </c>
      <c r="M1393" s="13">
        <v>3319849</v>
      </c>
      <c r="N1393" s="13" t="str">
        <f>IF(Tbl_AppropInput[[#This Row],[Fund Detail Code]]="09119",Tbl_AppropInput[[#This Row],[Fund Group Name]],IF(ISNUMBER(SEARCH("covid",Tbl_AppropInput[[#This Row],[Fund Detail Name]]))=TRUE,"COVID Funds",Tbl_AppropInput[[#This Row],[Fund Group Name]]))</f>
        <v>Commonwealth Transportation</v>
      </c>
      <c r="O1393" s="13" t="str">
        <f>IF(Tbl_AppropInput[[#This Row],[Fund Detail Code]]="09119",Tbl_AppropInput[[#This Row],[Fund Group Code]],IF(ISNUMBER(SEARCH("covid",Tbl_AppropInput[[#This Row],[Fund Detail Name]]))=TRUE,"99",Tbl_AppropInput[[#This Row],[Fund Group Code]]))</f>
        <v>04</v>
      </c>
      <c r="P1393" s="13">
        <f>VLOOKUP(Tbl_AppropInput[[#This Row],[Agency Code]],TblAgencies[],12,FALSE)</f>
        <v>154</v>
      </c>
    </row>
    <row r="1394" spans="1:16" ht="15.6">
      <c r="A1394" s="10" t="s">
        <v>2124</v>
      </c>
      <c r="B1394" s="11" t="s">
        <v>1021</v>
      </c>
      <c r="C1394" s="12">
        <v>154</v>
      </c>
      <c r="D1394" s="11" t="s">
        <v>1022</v>
      </c>
      <c r="E1394" s="12">
        <v>601</v>
      </c>
      <c r="F1394" s="11" t="s">
        <v>1024</v>
      </c>
      <c r="G1394" s="11" t="s">
        <v>1858</v>
      </c>
      <c r="H1394" s="10" t="s">
        <v>62</v>
      </c>
      <c r="I1394" s="11" t="s">
        <v>63</v>
      </c>
      <c r="J1394" s="12" t="s">
        <v>1035</v>
      </c>
      <c r="K1394" s="11" t="s">
        <v>2129</v>
      </c>
      <c r="L1394" s="13">
        <v>5446600</v>
      </c>
      <c r="M1394" s="13">
        <v>5446600</v>
      </c>
      <c r="N1394" s="13" t="str">
        <f>IF(Tbl_AppropInput[[#This Row],[Fund Detail Code]]="09119",Tbl_AppropInput[[#This Row],[Fund Group Name]],IF(ISNUMBER(SEARCH("covid",Tbl_AppropInput[[#This Row],[Fund Detail Name]]))=TRUE,"COVID Funds",Tbl_AppropInput[[#This Row],[Fund Group Name]]))</f>
        <v>Trust And Agency</v>
      </c>
      <c r="O1394" s="13" t="str">
        <f>IF(Tbl_AppropInput[[#This Row],[Fund Detail Code]]="09119",Tbl_AppropInput[[#This Row],[Fund Group Code]],IF(ISNUMBER(SEARCH("covid",Tbl_AppropInput[[#This Row],[Fund Detail Name]]))=TRUE,"99",Tbl_AppropInput[[#This Row],[Fund Group Code]]))</f>
        <v>07</v>
      </c>
      <c r="P1394" s="13">
        <f>VLOOKUP(Tbl_AppropInput[[#This Row],[Agency Code]],TblAgencies[],12,FALSE)</f>
        <v>154</v>
      </c>
    </row>
    <row r="1395" spans="1:16" ht="15.6">
      <c r="A1395" s="10" t="s">
        <v>2124</v>
      </c>
      <c r="B1395" s="11" t="s">
        <v>1021</v>
      </c>
      <c r="C1395" s="12">
        <v>154</v>
      </c>
      <c r="D1395" s="11" t="s">
        <v>1022</v>
      </c>
      <c r="E1395" s="12">
        <v>601</v>
      </c>
      <c r="F1395" s="11" t="s">
        <v>1024</v>
      </c>
      <c r="G1395" s="11" t="s">
        <v>1858</v>
      </c>
      <c r="H1395" s="10" t="s">
        <v>30</v>
      </c>
      <c r="I1395" s="11" t="s">
        <v>31</v>
      </c>
      <c r="J1395" s="12" t="s">
        <v>32</v>
      </c>
      <c r="K1395" s="11" t="s">
        <v>31</v>
      </c>
      <c r="L1395" s="13">
        <v>2000000</v>
      </c>
      <c r="M1395" s="13">
        <v>2000000</v>
      </c>
      <c r="N1395" s="13" t="str">
        <f>IF(Tbl_AppropInput[[#This Row],[Fund Detail Code]]="09119",Tbl_AppropInput[[#This Row],[Fund Group Name]],IF(ISNUMBER(SEARCH("covid",Tbl_AppropInput[[#This Row],[Fund Detail Name]]))=TRUE,"COVID Funds",Tbl_AppropInput[[#This Row],[Fund Group Name]]))</f>
        <v>Federal Trust</v>
      </c>
      <c r="O1395" s="13" t="str">
        <f>IF(Tbl_AppropInput[[#This Row],[Fund Detail Code]]="09119",Tbl_AppropInput[[#This Row],[Fund Group Code]],IF(ISNUMBER(SEARCH("covid",Tbl_AppropInput[[#This Row],[Fund Detail Name]]))=TRUE,"99",Tbl_AppropInput[[#This Row],[Fund Group Code]]))</f>
        <v>10</v>
      </c>
      <c r="P1395" s="13">
        <f>VLOOKUP(Tbl_AppropInput[[#This Row],[Agency Code]],TblAgencies[],12,FALSE)</f>
        <v>154</v>
      </c>
    </row>
    <row r="1396" spans="1:16" ht="15.6">
      <c r="A1396" s="10" t="s">
        <v>2124</v>
      </c>
      <c r="B1396" s="11" t="s">
        <v>1021</v>
      </c>
      <c r="C1396" s="12">
        <v>154</v>
      </c>
      <c r="D1396" s="11" t="s">
        <v>1022</v>
      </c>
      <c r="E1396" s="12">
        <v>605</v>
      </c>
      <c r="F1396" s="11" t="s">
        <v>942</v>
      </c>
      <c r="G1396" s="11" t="s">
        <v>1858</v>
      </c>
      <c r="H1396" s="10" t="s">
        <v>58</v>
      </c>
      <c r="I1396" s="11" t="s">
        <v>59</v>
      </c>
      <c r="J1396" s="12" t="s">
        <v>1037</v>
      </c>
      <c r="K1396" s="11" t="s">
        <v>1038</v>
      </c>
      <c r="L1396" s="13">
        <v>2258387</v>
      </c>
      <c r="M1396" s="13">
        <v>2258387</v>
      </c>
      <c r="N1396" s="13" t="str">
        <f>IF(Tbl_AppropInput[[#This Row],[Fund Detail Code]]="09119",Tbl_AppropInput[[#This Row],[Fund Group Name]],IF(ISNUMBER(SEARCH("covid",Tbl_AppropInput[[#This Row],[Fund Detail Name]]))=TRUE,"COVID Funds",Tbl_AppropInput[[#This Row],[Fund Group Name]]))</f>
        <v>Commonwealth Transportation</v>
      </c>
      <c r="O1396" s="13" t="str">
        <f>IF(Tbl_AppropInput[[#This Row],[Fund Detail Code]]="09119",Tbl_AppropInput[[#This Row],[Fund Group Code]],IF(ISNUMBER(SEARCH("covid",Tbl_AppropInput[[#This Row],[Fund Detail Name]]))=TRUE,"99",Tbl_AppropInput[[#This Row],[Fund Group Code]]))</f>
        <v>04</v>
      </c>
      <c r="P1396" s="13">
        <f>VLOOKUP(Tbl_AppropInput[[#This Row],[Agency Code]],TblAgencies[],12,FALSE)</f>
        <v>154</v>
      </c>
    </row>
    <row r="1397" spans="1:16" ht="15.6">
      <c r="A1397" s="10" t="s">
        <v>2124</v>
      </c>
      <c r="B1397" s="11" t="s">
        <v>1021</v>
      </c>
      <c r="C1397" s="12">
        <v>154</v>
      </c>
      <c r="D1397" s="11" t="s">
        <v>1022</v>
      </c>
      <c r="E1397" s="12">
        <v>605</v>
      </c>
      <c r="F1397" s="11" t="s">
        <v>942</v>
      </c>
      <c r="G1397" s="11" t="s">
        <v>1858</v>
      </c>
      <c r="H1397" s="10" t="s">
        <v>58</v>
      </c>
      <c r="I1397" s="11" t="s">
        <v>59</v>
      </c>
      <c r="J1397" s="12" t="s">
        <v>1027</v>
      </c>
      <c r="K1397" s="11" t="s">
        <v>1028</v>
      </c>
      <c r="L1397" s="13">
        <v>3386491</v>
      </c>
      <c r="M1397" s="13">
        <v>3386491</v>
      </c>
      <c r="N1397" s="13" t="str">
        <f>IF(Tbl_AppropInput[[#This Row],[Fund Detail Code]]="09119",Tbl_AppropInput[[#This Row],[Fund Group Name]],IF(ISNUMBER(SEARCH("covid",Tbl_AppropInput[[#This Row],[Fund Detail Name]]))=TRUE,"COVID Funds",Tbl_AppropInput[[#This Row],[Fund Group Name]]))</f>
        <v>Commonwealth Transportation</v>
      </c>
      <c r="O1397" s="13" t="str">
        <f>IF(Tbl_AppropInput[[#This Row],[Fund Detail Code]]="09119",Tbl_AppropInput[[#This Row],[Fund Group Code]],IF(ISNUMBER(SEARCH("covid",Tbl_AppropInput[[#This Row],[Fund Detail Name]]))=TRUE,"99",Tbl_AppropInput[[#This Row],[Fund Group Code]]))</f>
        <v>04</v>
      </c>
      <c r="P1397" s="13">
        <f>VLOOKUP(Tbl_AppropInput[[#This Row],[Agency Code]],TblAgencies[],12,FALSE)</f>
        <v>154</v>
      </c>
    </row>
    <row r="1398" spans="1:16" ht="15.6">
      <c r="A1398" s="10" t="s">
        <v>2124</v>
      </c>
      <c r="B1398" s="11" t="s">
        <v>1021</v>
      </c>
      <c r="C1398" s="12">
        <v>154</v>
      </c>
      <c r="D1398" s="11" t="s">
        <v>1022</v>
      </c>
      <c r="E1398" s="12">
        <v>605</v>
      </c>
      <c r="F1398" s="11" t="s">
        <v>942</v>
      </c>
      <c r="G1398" s="11" t="s">
        <v>1858</v>
      </c>
      <c r="H1398" s="10" t="s">
        <v>30</v>
      </c>
      <c r="I1398" s="11" t="s">
        <v>31</v>
      </c>
      <c r="J1398" s="12" t="s">
        <v>32</v>
      </c>
      <c r="K1398" s="11" t="s">
        <v>31</v>
      </c>
      <c r="L1398" s="13">
        <v>4732324</v>
      </c>
      <c r="M1398" s="13">
        <v>4732324</v>
      </c>
      <c r="N1398" s="13" t="str">
        <f>IF(Tbl_AppropInput[[#This Row],[Fund Detail Code]]="09119",Tbl_AppropInput[[#This Row],[Fund Group Name]],IF(ISNUMBER(SEARCH("covid",Tbl_AppropInput[[#This Row],[Fund Detail Name]]))=TRUE,"COVID Funds",Tbl_AppropInput[[#This Row],[Fund Group Name]]))</f>
        <v>Federal Trust</v>
      </c>
      <c r="O1398" s="13" t="str">
        <f>IF(Tbl_AppropInput[[#This Row],[Fund Detail Code]]="09119",Tbl_AppropInput[[#This Row],[Fund Group Code]],IF(ISNUMBER(SEARCH("covid",Tbl_AppropInput[[#This Row],[Fund Detail Name]]))=TRUE,"99",Tbl_AppropInput[[#This Row],[Fund Group Code]]))</f>
        <v>10</v>
      </c>
      <c r="P1398" s="13">
        <f>VLOOKUP(Tbl_AppropInput[[#This Row],[Agency Code]],TblAgencies[],12,FALSE)</f>
        <v>154</v>
      </c>
    </row>
    <row r="1399" spans="1:16" ht="15.6">
      <c r="A1399" s="10" t="s">
        <v>2124</v>
      </c>
      <c r="B1399" s="11" t="s">
        <v>1021</v>
      </c>
      <c r="C1399" s="12">
        <v>154</v>
      </c>
      <c r="D1399" s="11" t="s">
        <v>1022</v>
      </c>
      <c r="E1399" s="12">
        <v>699</v>
      </c>
      <c r="F1399" s="11" t="s">
        <v>52</v>
      </c>
      <c r="G1399" s="11" t="s">
        <v>1858</v>
      </c>
      <c r="H1399" s="10" t="s">
        <v>58</v>
      </c>
      <c r="I1399" s="11" t="s">
        <v>59</v>
      </c>
      <c r="J1399" s="12" t="s">
        <v>1027</v>
      </c>
      <c r="K1399" s="11" t="s">
        <v>1028</v>
      </c>
      <c r="L1399" s="13">
        <v>92051732</v>
      </c>
      <c r="M1399" s="13">
        <v>92051732</v>
      </c>
      <c r="N1399" s="13" t="str">
        <f>IF(Tbl_AppropInput[[#This Row],[Fund Detail Code]]="09119",Tbl_AppropInput[[#This Row],[Fund Group Name]],IF(ISNUMBER(SEARCH("covid",Tbl_AppropInput[[#This Row],[Fund Detail Name]]))=TRUE,"COVID Funds",Tbl_AppropInput[[#This Row],[Fund Group Name]]))</f>
        <v>Commonwealth Transportation</v>
      </c>
      <c r="O1399" s="13" t="str">
        <f>IF(Tbl_AppropInput[[#This Row],[Fund Detail Code]]="09119",Tbl_AppropInput[[#This Row],[Fund Group Code]],IF(ISNUMBER(SEARCH("covid",Tbl_AppropInput[[#This Row],[Fund Detail Name]]))=TRUE,"99",Tbl_AppropInput[[#This Row],[Fund Group Code]]))</f>
        <v>04</v>
      </c>
      <c r="P1399" s="13">
        <f>VLOOKUP(Tbl_AppropInput[[#This Row],[Agency Code]],TblAgencies[],12,FALSE)</f>
        <v>154</v>
      </c>
    </row>
    <row r="1400" spans="1:16" ht="15.6">
      <c r="A1400" s="10" t="s">
        <v>2124</v>
      </c>
      <c r="B1400" s="11" t="s">
        <v>1021</v>
      </c>
      <c r="C1400" s="12">
        <v>154</v>
      </c>
      <c r="D1400" s="11" t="s">
        <v>1022</v>
      </c>
      <c r="E1400" s="12">
        <v>699</v>
      </c>
      <c r="F1400" s="11" t="s">
        <v>52</v>
      </c>
      <c r="G1400" s="11" t="s">
        <v>1858</v>
      </c>
      <c r="H1400" s="10" t="s">
        <v>40</v>
      </c>
      <c r="I1400" s="11" t="s">
        <v>41</v>
      </c>
      <c r="J1400" s="12" t="s">
        <v>1042</v>
      </c>
      <c r="K1400" s="11" t="s">
        <v>1043</v>
      </c>
      <c r="L1400" s="13">
        <v>50000</v>
      </c>
      <c r="M1400" s="13">
        <v>50000</v>
      </c>
      <c r="N1400" s="13" t="str">
        <f>IF(Tbl_AppropInput[[#This Row],[Fund Detail Code]]="09119",Tbl_AppropInput[[#This Row],[Fund Group Name]],IF(ISNUMBER(SEARCH("covid",Tbl_AppropInput[[#This Row],[Fund Detail Name]]))=TRUE,"COVID Funds",Tbl_AppropInput[[#This Row],[Fund Group Name]]))</f>
        <v>Dedicated Special Revenue</v>
      </c>
      <c r="O1400" s="13" t="str">
        <f>IF(Tbl_AppropInput[[#This Row],[Fund Detail Code]]="09119",Tbl_AppropInput[[#This Row],[Fund Group Code]],IF(ISNUMBER(SEARCH("covid",Tbl_AppropInput[[#This Row],[Fund Detail Name]]))=TRUE,"99",Tbl_AppropInput[[#This Row],[Fund Group Code]]))</f>
        <v>09</v>
      </c>
      <c r="P1400" s="13">
        <f>VLOOKUP(Tbl_AppropInput[[#This Row],[Agency Code]],TblAgencies[],12,FALSE)</f>
        <v>154</v>
      </c>
    </row>
    <row r="1401" spans="1:16" ht="15.6">
      <c r="A1401" s="10" t="s">
        <v>2124</v>
      </c>
      <c r="B1401" s="11" t="s">
        <v>1021</v>
      </c>
      <c r="C1401" s="12">
        <v>154</v>
      </c>
      <c r="D1401" s="11" t="s">
        <v>1022</v>
      </c>
      <c r="E1401" s="12">
        <v>699</v>
      </c>
      <c r="F1401" s="11" t="s">
        <v>52</v>
      </c>
      <c r="G1401" s="11" t="s">
        <v>1858</v>
      </c>
      <c r="H1401" s="10" t="s">
        <v>40</v>
      </c>
      <c r="I1401" s="11" t="s">
        <v>41</v>
      </c>
      <c r="J1401" s="12" t="s">
        <v>1044</v>
      </c>
      <c r="K1401" s="11" t="s">
        <v>1982</v>
      </c>
      <c r="L1401" s="13">
        <v>50000</v>
      </c>
      <c r="M1401" s="13">
        <v>50000</v>
      </c>
      <c r="N1401" s="13" t="str">
        <f>IF(Tbl_AppropInput[[#This Row],[Fund Detail Code]]="09119",Tbl_AppropInput[[#This Row],[Fund Group Name]],IF(ISNUMBER(SEARCH("covid",Tbl_AppropInput[[#This Row],[Fund Detail Name]]))=TRUE,"COVID Funds",Tbl_AppropInput[[#This Row],[Fund Group Name]]))</f>
        <v>Dedicated Special Revenue</v>
      </c>
      <c r="O1401" s="13" t="str">
        <f>IF(Tbl_AppropInput[[#This Row],[Fund Detail Code]]="09119",Tbl_AppropInput[[#This Row],[Fund Group Code]],IF(ISNUMBER(SEARCH("covid",Tbl_AppropInput[[#This Row],[Fund Detail Name]]))=TRUE,"99",Tbl_AppropInput[[#This Row],[Fund Group Code]]))</f>
        <v>09</v>
      </c>
      <c r="P1401" s="13">
        <f>VLOOKUP(Tbl_AppropInput[[#This Row],[Agency Code]],TblAgencies[],12,FALSE)</f>
        <v>154</v>
      </c>
    </row>
    <row r="1402" spans="1:16" ht="15.6">
      <c r="A1402" s="10" t="s">
        <v>2124</v>
      </c>
      <c r="B1402" s="11" t="s">
        <v>1021</v>
      </c>
      <c r="C1402" s="12">
        <v>154</v>
      </c>
      <c r="D1402" s="11" t="s">
        <v>1022</v>
      </c>
      <c r="E1402" s="12">
        <v>699</v>
      </c>
      <c r="F1402" s="11" t="s">
        <v>52</v>
      </c>
      <c r="G1402" s="11" t="s">
        <v>1858</v>
      </c>
      <c r="H1402" s="10" t="s">
        <v>30</v>
      </c>
      <c r="I1402" s="11" t="s">
        <v>31</v>
      </c>
      <c r="J1402" s="12" t="s">
        <v>32</v>
      </c>
      <c r="K1402" s="11" t="s">
        <v>31</v>
      </c>
      <c r="L1402" s="13">
        <v>2237000</v>
      </c>
      <c r="M1402" s="13">
        <v>2237000</v>
      </c>
      <c r="N1402" s="13" t="str">
        <f>IF(Tbl_AppropInput[[#This Row],[Fund Detail Code]]="09119",Tbl_AppropInput[[#This Row],[Fund Group Name]],IF(ISNUMBER(SEARCH("covid",Tbl_AppropInput[[#This Row],[Fund Detail Name]]))=TRUE,"COVID Funds",Tbl_AppropInput[[#This Row],[Fund Group Name]]))</f>
        <v>Federal Trust</v>
      </c>
      <c r="O1402" s="13" t="str">
        <f>IF(Tbl_AppropInput[[#This Row],[Fund Detail Code]]="09119",Tbl_AppropInput[[#This Row],[Fund Group Code]],IF(ISNUMBER(SEARCH("covid",Tbl_AppropInput[[#This Row],[Fund Detail Name]]))=TRUE,"99",Tbl_AppropInput[[#This Row],[Fund Group Code]]))</f>
        <v>10</v>
      </c>
      <c r="P1402" s="13">
        <f>VLOOKUP(Tbl_AppropInput[[#This Row],[Agency Code]],TblAgencies[],12,FALSE)</f>
        <v>154</v>
      </c>
    </row>
    <row r="1403" spans="1:16" ht="15.6">
      <c r="A1403" s="10" t="s">
        <v>2124</v>
      </c>
      <c r="B1403" s="11" t="s">
        <v>1021</v>
      </c>
      <c r="C1403" s="12">
        <v>530</v>
      </c>
      <c r="D1403" s="11" t="s">
        <v>1190</v>
      </c>
      <c r="E1403" s="12">
        <v>605</v>
      </c>
      <c r="F1403" s="11" t="s">
        <v>942</v>
      </c>
      <c r="G1403" s="11" t="s">
        <v>1858</v>
      </c>
      <c r="H1403" s="10" t="s">
        <v>30</v>
      </c>
      <c r="I1403" s="11" t="s">
        <v>31</v>
      </c>
      <c r="J1403" s="12" t="s">
        <v>32</v>
      </c>
      <c r="K1403" s="11" t="s">
        <v>31</v>
      </c>
      <c r="L1403" s="13">
        <v>23255029</v>
      </c>
      <c r="M1403" s="13">
        <v>23255029</v>
      </c>
      <c r="N1403" s="13" t="str">
        <f>IF(Tbl_AppropInput[[#This Row],[Fund Detail Code]]="09119",Tbl_AppropInput[[#This Row],[Fund Group Name]],IF(ISNUMBER(SEARCH("covid",Tbl_AppropInput[[#This Row],[Fund Detail Name]]))=TRUE,"COVID Funds",Tbl_AppropInput[[#This Row],[Fund Group Name]]))</f>
        <v>Federal Trust</v>
      </c>
      <c r="O1403" s="13" t="str">
        <f>IF(Tbl_AppropInput[[#This Row],[Fund Detail Code]]="09119",Tbl_AppropInput[[#This Row],[Fund Group Code]],IF(ISNUMBER(SEARCH("covid",Tbl_AppropInput[[#This Row],[Fund Detail Name]]))=TRUE,"99",Tbl_AppropInput[[#This Row],[Fund Group Code]]))</f>
        <v>10</v>
      </c>
      <c r="P1403" s="13">
        <f>VLOOKUP(Tbl_AppropInput[[#This Row],[Agency Code]],TblAgencies[],12,FALSE)</f>
        <v>530</v>
      </c>
    </row>
    <row r="1404" spans="1:16" ht="15.6">
      <c r="A1404" s="10" t="s">
        <v>2124</v>
      </c>
      <c r="B1404" s="11" t="s">
        <v>1021</v>
      </c>
      <c r="C1404" s="12">
        <v>530</v>
      </c>
      <c r="D1404" s="11" t="s">
        <v>1190</v>
      </c>
      <c r="E1404" s="12">
        <v>728</v>
      </c>
      <c r="F1404" s="11" t="s">
        <v>758</v>
      </c>
      <c r="G1404" s="11" t="s">
        <v>1858</v>
      </c>
      <c r="H1404" s="10" t="s">
        <v>58</v>
      </c>
      <c r="I1404" s="11" t="s">
        <v>59</v>
      </c>
      <c r="J1404" s="12" t="s">
        <v>1027</v>
      </c>
      <c r="K1404" s="11" t="s">
        <v>1028</v>
      </c>
      <c r="L1404" s="13">
        <v>391500</v>
      </c>
      <c r="M1404" s="13">
        <v>391500</v>
      </c>
      <c r="N1404" s="13" t="str">
        <f>IF(Tbl_AppropInput[[#This Row],[Fund Detail Code]]="09119",Tbl_AppropInput[[#This Row],[Fund Group Name]],IF(ISNUMBER(SEARCH("covid",Tbl_AppropInput[[#This Row],[Fund Detail Name]]))=TRUE,"COVID Funds",Tbl_AppropInput[[#This Row],[Fund Group Name]]))</f>
        <v>Commonwealth Transportation</v>
      </c>
      <c r="O1404" s="13" t="str">
        <f>IF(Tbl_AppropInput[[#This Row],[Fund Detail Code]]="09119",Tbl_AppropInput[[#This Row],[Fund Group Code]],IF(ISNUMBER(SEARCH("covid",Tbl_AppropInput[[#This Row],[Fund Detail Name]]))=TRUE,"99",Tbl_AppropInput[[#This Row],[Fund Group Code]]))</f>
        <v>04</v>
      </c>
      <c r="P1404" s="13">
        <f>VLOOKUP(Tbl_AppropInput[[#This Row],[Agency Code]],TblAgencies[],12,FALSE)</f>
        <v>530</v>
      </c>
    </row>
    <row r="1405" spans="1:16" ht="15.6">
      <c r="A1405" s="10" t="s">
        <v>2124</v>
      </c>
      <c r="B1405" s="11" t="s">
        <v>1021</v>
      </c>
      <c r="C1405" s="12">
        <v>530</v>
      </c>
      <c r="D1405" s="11" t="s">
        <v>1190</v>
      </c>
      <c r="E1405" s="12">
        <v>728</v>
      </c>
      <c r="F1405" s="11" t="s">
        <v>758</v>
      </c>
      <c r="G1405" s="11" t="s">
        <v>1858</v>
      </c>
      <c r="H1405" s="10" t="s">
        <v>62</v>
      </c>
      <c r="I1405" s="11" t="s">
        <v>63</v>
      </c>
      <c r="J1405" s="12" t="s">
        <v>1191</v>
      </c>
      <c r="K1405" s="11" t="s">
        <v>1192</v>
      </c>
      <c r="L1405" s="13">
        <v>5500000</v>
      </c>
      <c r="M1405" s="13">
        <v>5500000</v>
      </c>
      <c r="N1405" s="13" t="str">
        <f>IF(Tbl_AppropInput[[#This Row],[Fund Detail Code]]="09119",Tbl_AppropInput[[#This Row],[Fund Group Name]],IF(ISNUMBER(SEARCH("covid",Tbl_AppropInput[[#This Row],[Fund Detail Name]]))=TRUE,"COVID Funds",Tbl_AppropInput[[#This Row],[Fund Group Name]]))</f>
        <v>Trust And Agency</v>
      </c>
      <c r="O1405" s="13" t="str">
        <f>IF(Tbl_AppropInput[[#This Row],[Fund Detail Code]]="09119",Tbl_AppropInput[[#This Row],[Fund Group Code]],IF(ISNUMBER(SEARCH("covid",Tbl_AppropInput[[#This Row],[Fund Detail Name]]))=TRUE,"99",Tbl_AppropInput[[#This Row],[Fund Group Code]]))</f>
        <v>07</v>
      </c>
      <c r="P1405" s="13">
        <f>VLOOKUP(Tbl_AppropInput[[#This Row],[Agency Code]],TblAgencies[],12,FALSE)</f>
        <v>530</v>
      </c>
    </row>
    <row r="1406" spans="1:16" ht="15.6">
      <c r="A1406" s="10" t="s">
        <v>2124</v>
      </c>
      <c r="B1406" s="11" t="s">
        <v>1021</v>
      </c>
      <c r="C1406" s="12">
        <v>530</v>
      </c>
      <c r="D1406" s="11" t="s">
        <v>1190</v>
      </c>
      <c r="E1406" s="12">
        <v>728</v>
      </c>
      <c r="F1406" s="11" t="s">
        <v>758</v>
      </c>
      <c r="G1406" s="11" t="s">
        <v>1858</v>
      </c>
      <c r="H1406" s="10" t="s">
        <v>40</v>
      </c>
      <c r="I1406" s="11" t="s">
        <v>41</v>
      </c>
      <c r="J1406" s="12" t="s">
        <v>1193</v>
      </c>
      <c r="K1406" s="11" t="s">
        <v>2130</v>
      </c>
      <c r="L1406" s="13">
        <v>88700000</v>
      </c>
      <c r="M1406" s="13">
        <v>88700000</v>
      </c>
      <c r="N1406" s="13" t="str">
        <f>IF(Tbl_AppropInput[[#This Row],[Fund Detail Code]]="09119",Tbl_AppropInput[[#This Row],[Fund Group Name]],IF(ISNUMBER(SEARCH("covid",Tbl_AppropInput[[#This Row],[Fund Detail Name]]))=TRUE,"COVID Funds",Tbl_AppropInput[[#This Row],[Fund Group Name]]))</f>
        <v>Dedicated Special Revenue</v>
      </c>
      <c r="O1406" s="13" t="str">
        <f>IF(Tbl_AppropInput[[#This Row],[Fund Detail Code]]="09119",Tbl_AppropInput[[#This Row],[Fund Group Code]],IF(ISNUMBER(SEARCH("covid",Tbl_AppropInput[[#This Row],[Fund Detail Name]]))=TRUE,"99",Tbl_AppropInput[[#This Row],[Fund Group Code]]))</f>
        <v>09</v>
      </c>
      <c r="P1406" s="13">
        <f>VLOOKUP(Tbl_AppropInput[[#This Row],[Agency Code]],TblAgencies[],12,FALSE)</f>
        <v>530</v>
      </c>
    </row>
    <row r="1407" spans="1:16" ht="15.6">
      <c r="A1407" s="10" t="s">
        <v>2124</v>
      </c>
      <c r="B1407" s="11" t="s">
        <v>1021</v>
      </c>
      <c r="C1407" s="12">
        <v>530</v>
      </c>
      <c r="D1407" s="11" t="s">
        <v>1190</v>
      </c>
      <c r="E1407" s="12">
        <v>728</v>
      </c>
      <c r="F1407" s="11" t="s">
        <v>758</v>
      </c>
      <c r="G1407" s="11" t="s">
        <v>1858</v>
      </c>
      <c r="H1407" s="10" t="s">
        <v>40</v>
      </c>
      <c r="I1407" s="11" t="s">
        <v>41</v>
      </c>
      <c r="J1407" s="12" t="s">
        <v>1195</v>
      </c>
      <c r="K1407" s="11" t="s">
        <v>2131</v>
      </c>
      <c r="L1407" s="13">
        <v>15000000</v>
      </c>
      <c r="M1407" s="13">
        <v>15000000</v>
      </c>
      <c r="N1407" s="13" t="str">
        <f>IF(Tbl_AppropInput[[#This Row],[Fund Detail Code]]="09119",Tbl_AppropInput[[#This Row],[Fund Group Name]],IF(ISNUMBER(SEARCH("covid",Tbl_AppropInput[[#This Row],[Fund Detail Name]]))=TRUE,"COVID Funds",Tbl_AppropInput[[#This Row],[Fund Group Name]]))</f>
        <v>Dedicated Special Revenue</v>
      </c>
      <c r="O1407" s="13" t="str">
        <f>IF(Tbl_AppropInput[[#This Row],[Fund Detail Code]]="09119",Tbl_AppropInput[[#This Row],[Fund Group Code]],IF(ISNUMBER(SEARCH("covid",Tbl_AppropInput[[#This Row],[Fund Detail Name]]))=TRUE,"99",Tbl_AppropInput[[#This Row],[Fund Group Code]]))</f>
        <v>09</v>
      </c>
      <c r="P1407" s="13">
        <f>VLOOKUP(Tbl_AppropInput[[#This Row],[Agency Code]],TblAgencies[],12,FALSE)</f>
        <v>530</v>
      </c>
    </row>
    <row r="1408" spans="1:16" ht="15.6">
      <c r="A1408" s="10" t="s">
        <v>2124</v>
      </c>
      <c r="B1408" s="11" t="s">
        <v>1021</v>
      </c>
      <c r="C1408" s="12">
        <v>505</v>
      </c>
      <c r="D1408" s="11" t="s">
        <v>1161</v>
      </c>
      <c r="E1408" s="12" t="s">
        <v>212</v>
      </c>
      <c r="F1408" s="11" t="s">
        <v>212</v>
      </c>
      <c r="G1408" s="11" t="s">
        <v>1858</v>
      </c>
      <c r="H1408" s="10" t="s">
        <v>212</v>
      </c>
      <c r="I1408" s="11" t="s">
        <v>212</v>
      </c>
      <c r="J1408" s="12" t="s">
        <v>212</v>
      </c>
      <c r="K1408" s="11" t="s">
        <v>212</v>
      </c>
      <c r="L1408" s="13">
        <v>0</v>
      </c>
      <c r="M1408" s="13">
        <v>0</v>
      </c>
      <c r="N1408" s="13" t="str">
        <f>IF(Tbl_AppropInput[[#This Row],[Fund Detail Code]]="09119",Tbl_AppropInput[[#This Row],[Fund Group Name]],IF(ISNUMBER(SEARCH("covid",Tbl_AppropInput[[#This Row],[Fund Detail Name]]))=TRUE,"COVID Funds",Tbl_AppropInput[[#This Row],[Fund Group Name]]))</f>
        <v/>
      </c>
      <c r="O1408" s="13" t="str">
        <f>IF(Tbl_AppropInput[[#This Row],[Fund Detail Code]]="09119",Tbl_AppropInput[[#This Row],[Fund Group Code]],IF(ISNUMBER(SEARCH("covid",Tbl_AppropInput[[#This Row],[Fund Detail Name]]))=TRUE,"99",Tbl_AppropInput[[#This Row],[Fund Group Code]]))</f>
        <v/>
      </c>
      <c r="P1408" s="13">
        <f>VLOOKUP(Tbl_AppropInput[[#This Row],[Agency Code]],TblAgencies[],12,FALSE)</f>
        <v>505</v>
      </c>
    </row>
    <row r="1409" spans="1:16" ht="15.6">
      <c r="A1409" s="10" t="s">
        <v>2124</v>
      </c>
      <c r="B1409" s="11" t="s">
        <v>1021</v>
      </c>
      <c r="C1409" s="12">
        <v>505</v>
      </c>
      <c r="D1409" s="11" t="s">
        <v>1161</v>
      </c>
      <c r="E1409" s="12">
        <v>602</v>
      </c>
      <c r="F1409" s="11" t="s">
        <v>975</v>
      </c>
      <c r="G1409" s="11" t="s">
        <v>1858</v>
      </c>
      <c r="H1409" s="10" t="s">
        <v>58</v>
      </c>
      <c r="I1409" s="11" t="s">
        <v>59</v>
      </c>
      <c r="J1409" s="12" t="s">
        <v>1065</v>
      </c>
      <c r="K1409" s="11" t="s">
        <v>1066</v>
      </c>
      <c r="L1409" s="13">
        <v>2700875</v>
      </c>
      <c r="M1409" s="13">
        <v>2700875</v>
      </c>
      <c r="N1409" s="13" t="str">
        <f>IF(Tbl_AppropInput[[#This Row],[Fund Detail Code]]="09119",Tbl_AppropInput[[#This Row],[Fund Group Name]],IF(ISNUMBER(SEARCH("covid",Tbl_AppropInput[[#This Row],[Fund Detail Name]]))=TRUE,"COVID Funds",Tbl_AppropInput[[#This Row],[Fund Group Name]]))</f>
        <v>Commonwealth Transportation</v>
      </c>
      <c r="O1409" s="13" t="str">
        <f>IF(Tbl_AppropInput[[#This Row],[Fund Detail Code]]="09119",Tbl_AppropInput[[#This Row],[Fund Group Code]],IF(ISNUMBER(SEARCH("covid",Tbl_AppropInput[[#This Row],[Fund Detail Name]]))=TRUE,"99",Tbl_AppropInput[[#This Row],[Fund Group Code]]))</f>
        <v>04</v>
      </c>
      <c r="P1409" s="13">
        <f>VLOOKUP(Tbl_AppropInput[[#This Row],[Agency Code]],TblAgencies[],12,FALSE)</f>
        <v>505</v>
      </c>
    </row>
    <row r="1410" spans="1:16" ht="15.6">
      <c r="A1410" s="10" t="s">
        <v>2124</v>
      </c>
      <c r="B1410" s="11" t="s">
        <v>1021</v>
      </c>
      <c r="C1410" s="12">
        <v>505</v>
      </c>
      <c r="D1410" s="11" t="s">
        <v>1161</v>
      </c>
      <c r="E1410" s="12">
        <v>602</v>
      </c>
      <c r="F1410" s="11" t="s">
        <v>975</v>
      </c>
      <c r="G1410" s="11" t="s">
        <v>1858</v>
      </c>
      <c r="H1410" s="10" t="s">
        <v>58</v>
      </c>
      <c r="I1410" s="11" t="s">
        <v>59</v>
      </c>
      <c r="J1410" s="12" t="s">
        <v>341</v>
      </c>
      <c r="K1410" s="11" t="s">
        <v>342</v>
      </c>
      <c r="L1410" s="13">
        <v>200000</v>
      </c>
      <c r="M1410" s="13">
        <v>200000</v>
      </c>
      <c r="N1410" s="13" t="str">
        <f>IF(Tbl_AppropInput[[#This Row],[Fund Detail Code]]="09119",Tbl_AppropInput[[#This Row],[Fund Group Name]],IF(ISNUMBER(SEARCH("covid",Tbl_AppropInput[[#This Row],[Fund Detail Name]]))=TRUE,"COVID Funds",Tbl_AppropInput[[#This Row],[Fund Group Name]]))</f>
        <v>Commonwealth Transportation</v>
      </c>
      <c r="O1410" s="13" t="str">
        <f>IF(Tbl_AppropInput[[#This Row],[Fund Detail Code]]="09119",Tbl_AppropInput[[#This Row],[Fund Group Code]],IF(ISNUMBER(SEARCH("covid",Tbl_AppropInput[[#This Row],[Fund Detail Name]]))=TRUE,"99",Tbl_AppropInput[[#This Row],[Fund Group Code]]))</f>
        <v>04</v>
      </c>
      <c r="P1410" s="13">
        <f>VLOOKUP(Tbl_AppropInput[[#This Row],[Agency Code]],TblAgencies[],12,FALSE)</f>
        <v>505</v>
      </c>
    </row>
    <row r="1411" spans="1:16" ht="15.6">
      <c r="A1411" s="10" t="s">
        <v>2124</v>
      </c>
      <c r="B1411" s="11" t="s">
        <v>1021</v>
      </c>
      <c r="C1411" s="12">
        <v>505</v>
      </c>
      <c r="D1411" s="11" t="s">
        <v>1161</v>
      </c>
      <c r="E1411" s="12">
        <v>602</v>
      </c>
      <c r="F1411" s="11" t="s">
        <v>975</v>
      </c>
      <c r="G1411" s="11" t="s">
        <v>1858</v>
      </c>
      <c r="H1411" s="10" t="s">
        <v>58</v>
      </c>
      <c r="I1411" s="11" t="s">
        <v>59</v>
      </c>
      <c r="J1411" s="12" t="s">
        <v>1162</v>
      </c>
      <c r="K1411" s="11" t="s">
        <v>1163</v>
      </c>
      <c r="L1411" s="13">
        <v>446323</v>
      </c>
      <c r="M1411" s="13">
        <v>446323</v>
      </c>
      <c r="N1411" s="13" t="str">
        <f>IF(Tbl_AppropInput[[#This Row],[Fund Detail Code]]="09119",Tbl_AppropInput[[#This Row],[Fund Group Name]],IF(ISNUMBER(SEARCH("covid",Tbl_AppropInput[[#This Row],[Fund Detail Name]]))=TRUE,"COVID Funds",Tbl_AppropInput[[#This Row],[Fund Group Name]]))</f>
        <v>Commonwealth Transportation</v>
      </c>
      <c r="O1411" s="13" t="str">
        <f>IF(Tbl_AppropInput[[#This Row],[Fund Detail Code]]="09119",Tbl_AppropInput[[#This Row],[Fund Group Code]],IF(ISNUMBER(SEARCH("covid",Tbl_AppropInput[[#This Row],[Fund Detail Name]]))=TRUE,"99",Tbl_AppropInput[[#This Row],[Fund Group Code]]))</f>
        <v>04</v>
      </c>
      <c r="P1411" s="13">
        <f>VLOOKUP(Tbl_AppropInput[[#This Row],[Agency Code]],TblAgencies[],12,FALSE)</f>
        <v>505</v>
      </c>
    </row>
    <row r="1412" spans="1:16" ht="15.6">
      <c r="A1412" s="10" t="s">
        <v>2124</v>
      </c>
      <c r="B1412" s="11" t="s">
        <v>1021</v>
      </c>
      <c r="C1412" s="12">
        <v>505</v>
      </c>
      <c r="D1412" s="11" t="s">
        <v>1161</v>
      </c>
      <c r="E1412" s="12">
        <v>609</v>
      </c>
      <c r="F1412" s="11" t="s">
        <v>1165</v>
      </c>
      <c r="G1412" s="11" t="s">
        <v>1858</v>
      </c>
      <c r="H1412" s="10" t="s">
        <v>24</v>
      </c>
      <c r="I1412" s="11" t="s">
        <v>25</v>
      </c>
      <c r="J1412" s="12" t="s">
        <v>1166</v>
      </c>
      <c r="K1412" s="11" t="s">
        <v>2132</v>
      </c>
      <c r="L1412" s="13">
        <v>1139844</v>
      </c>
      <c r="M1412" s="13">
        <v>1139844</v>
      </c>
      <c r="N1412" s="13" t="str">
        <f>IF(Tbl_AppropInput[[#This Row],[Fund Detail Code]]="09119",Tbl_AppropInput[[#This Row],[Fund Group Name]],IF(ISNUMBER(SEARCH("covid",Tbl_AppropInput[[#This Row],[Fund Detail Name]]))=TRUE,"COVID Funds",Tbl_AppropInput[[#This Row],[Fund Group Name]]))</f>
        <v>Special</v>
      </c>
      <c r="O1412" s="13" t="str">
        <f>IF(Tbl_AppropInput[[#This Row],[Fund Detail Code]]="09119",Tbl_AppropInput[[#This Row],[Fund Group Code]],IF(ISNUMBER(SEARCH("covid",Tbl_AppropInput[[#This Row],[Fund Detail Name]]))=TRUE,"99",Tbl_AppropInput[[#This Row],[Fund Group Code]]))</f>
        <v>02</v>
      </c>
      <c r="P1412" s="13">
        <f>VLOOKUP(Tbl_AppropInput[[#This Row],[Agency Code]],TblAgencies[],12,FALSE)</f>
        <v>505</v>
      </c>
    </row>
    <row r="1413" spans="1:16" ht="15.6">
      <c r="A1413" s="10" t="s">
        <v>2124</v>
      </c>
      <c r="B1413" s="11" t="s">
        <v>1021</v>
      </c>
      <c r="C1413" s="12">
        <v>505</v>
      </c>
      <c r="D1413" s="11" t="s">
        <v>1161</v>
      </c>
      <c r="E1413" s="12">
        <v>609</v>
      </c>
      <c r="F1413" s="11" t="s">
        <v>1165</v>
      </c>
      <c r="G1413" s="11" t="s">
        <v>1858</v>
      </c>
      <c r="H1413" s="10" t="s">
        <v>58</v>
      </c>
      <c r="I1413" s="11" t="s">
        <v>59</v>
      </c>
      <c r="J1413" s="12" t="s">
        <v>1065</v>
      </c>
      <c r="K1413" s="11" t="s">
        <v>1066</v>
      </c>
      <c r="L1413" s="13">
        <v>55052253</v>
      </c>
      <c r="M1413" s="13">
        <v>55052253</v>
      </c>
      <c r="N1413" s="13" t="str">
        <f>IF(Tbl_AppropInput[[#This Row],[Fund Detail Code]]="09119",Tbl_AppropInput[[#This Row],[Fund Group Name]],IF(ISNUMBER(SEARCH("covid",Tbl_AppropInput[[#This Row],[Fund Detail Name]]))=TRUE,"COVID Funds",Tbl_AppropInput[[#This Row],[Fund Group Name]]))</f>
        <v>Commonwealth Transportation</v>
      </c>
      <c r="O1413" s="13" t="str">
        <f>IF(Tbl_AppropInput[[#This Row],[Fund Detail Code]]="09119",Tbl_AppropInput[[#This Row],[Fund Group Code]],IF(ISNUMBER(SEARCH("covid",Tbl_AppropInput[[#This Row],[Fund Detail Name]]))=TRUE,"99",Tbl_AppropInput[[#This Row],[Fund Group Code]]))</f>
        <v>04</v>
      </c>
      <c r="P1413" s="13">
        <f>VLOOKUP(Tbl_AppropInput[[#This Row],[Agency Code]],TblAgencies[],12,FALSE)</f>
        <v>505</v>
      </c>
    </row>
    <row r="1414" spans="1:16" ht="15.6">
      <c r="A1414" s="10" t="s">
        <v>2124</v>
      </c>
      <c r="B1414" s="11" t="s">
        <v>1021</v>
      </c>
      <c r="C1414" s="12">
        <v>505</v>
      </c>
      <c r="D1414" s="11" t="s">
        <v>1161</v>
      </c>
      <c r="E1414" s="12">
        <v>609</v>
      </c>
      <c r="F1414" s="11" t="s">
        <v>1165</v>
      </c>
      <c r="G1414" s="11" t="s">
        <v>1858</v>
      </c>
      <c r="H1414" s="10" t="s">
        <v>58</v>
      </c>
      <c r="I1414" s="11" t="s">
        <v>59</v>
      </c>
      <c r="J1414" s="12" t="s">
        <v>1075</v>
      </c>
      <c r="K1414" s="11" t="s">
        <v>1076</v>
      </c>
      <c r="L1414" s="13">
        <v>21250000</v>
      </c>
      <c r="M1414" s="13">
        <v>36500000</v>
      </c>
      <c r="N1414" s="13" t="str">
        <f>IF(Tbl_AppropInput[[#This Row],[Fund Detail Code]]="09119",Tbl_AppropInput[[#This Row],[Fund Group Name]],IF(ISNUMBER(SEARCH("covid",Tbl_AppropInput[[#This Row],[Fund Detail Name]]))=TRUE,"COVID Funds",Tbl_AppropInput[[#This Row],[Fund Group Name]]))</f>
        <v>Commonwealth Transportation</v>
      </c>
      <c r="O1414" s="13" t="str">
        <f>IF(Tbl_AppropInput[[#This Row],[Fund Detail Code]]="09119",Tbl_AppropInput[[#This Row],[Fund Group Code]],IF(ISNUMBER(SEARCH("covid",Tbl_AppropInput[[#This Row],[Fund Detail Name]]))=TRUE,"99",Tbl_AppropInput[[#This Row],[Fund Group Code]]))</f>
        <v>04</v>
      </c>
      <c r="P1414" s="13">
        <f>VLOOKUP(Tbl_AppropInput[[#This Row],[Agency Code]],TblAgencies[],12,FALSE)</f>
        <v>505</v>
      </c>
    </row>
    <row r="1415" spans="1:16" ht="15.6">
      <c r="A1415" s="10" t="s">
        <v>2124</v>
      </c>
      <c r="B1415" s="11" t="s">
        <v>1021</v>
      </c>
      <c r="C1415" s="12">
        <v>505</v>
      </c>
      <c r="D1415" s="11" t="s">
        <v>1161</v>
      </c>
      <c r="E1415" s="12">
        <v>609</v>
      </c>
      <c r="F1415" s="11" t="s">
        <v>1165</v>
      </c>
      <c r="G1415" s="11" t="s">
        <v>1858</v>
      </c>
      <c r="H1415" s="10" t="s">
        <v>58</v>
      </c>
      <c r="I1415" s="11" t="s">
        <v>59</v>
      </c>
      <c r="J1415" s="12" t="s">
        <v>1077</v>
      </c>
      <c r="K1415" s="11" t="s">
        <v>1078</v>
      </c>
      <c r="L1415" s="13">
        <v>16600000</v>
      </c>
      <c r="M1415" s="13">
        <v>16600000</v>
      </c>
      <c r="N1415" s="13" t="str">
        <f>IF(Tbl_AppropInput[[#This Row],[Fund Detail Code]]="09119",Tbl_AppropInput[[#This Row],[Fund Group Name]],IF(ISNUMBER(SEARCH("covid",Tbl_AppropInput[[#This Row],[Fund Detail Name]]))=TRUE,"COVID Funds",Tbl_AppropInput[[#This Row],[Fund Group Name]]))</f>
        <v>Commonwealth Transportation</v>
      </c>
      <c r="O1415" s="13" t="str">
        <f>IF(Tbl_AppropInput[[#This Row],[Fund Detail Code]]="09119",Tbl_AppropInput[[#This Row],[Fund Group Code]],IF(ISNUMBER(SEARCH("covid",Tbl_AppropInput[[#This Row],[Fund Detail Name]]))=TRUE,"99",Tbl_AppropInput[[#This Row],[Fund Group Code]]))</f>
        <v>04</v>
      </c>
      <c r="P1415" s="13">
        <f>VLOOKUP(Tbl_AppropInput[[#This Row],[Agency Code]],TblAgencies[],12,FALSE)</f>
        <v>505</v>
      </c>
    </row>
    <row r="1416" spans="1:16" ht="15.6">
      <c r="A1416" s="10" t="s">
        <v>2124</v>
      </c>
      <c r="B1416" s="11" t="s">
        <v>1021</v>
      </c>
      <c r="C1416" s="12">
        <v>505</v>
      </c>
      <c r="D1416" s="11" t="s">
        <v>1161</v>
      </c>
      <c r="E1416" s="12">
        <v>609</v>
      </c>
      <c r="F1416" s="11" t="s">
        <v>1165</v>
      </c>
      <c r="G1416" s="11" t="s">
        <v>1858</v>
      </c>
      <c r="H1416" s="10" t="s">
        <v>58</v>
      </c>
      <c r="I1416" s="11" t="s">
        <v>59</v>
      </c>
      <c r="J1416" s="12" t="s">
        <v>341</v>
      </c>
      <c r="K1416" s="11" t="s">
        <v>342</v>
      </c>
      <c r="L1416" s="13">
        <v>14000000</v>
      </c>
      <c r="M1416" s="13">
        <v>14000000</v>
      </c>
      <c r="N1416" s="13" t="str">
        <f>IF(Tbl_AppropInput[[#This Row],[Fund Detail Code]]="09119",Tbl_AppropInput[[#This Row],[Fund Group Name]],IF(ISNUMBER(SEARCH("covid",Tbl_AppropInput[[#This Row],[Fund Detail Name]]))=TRUE,"COVID Funds",Tbl_AppropInput[[#This Row],[Fund Group Name]]))</f>
        <v>Commonwealth Transportation</v>
      </c>
      <c r="O1416" s="13" t="str">
        <f>IF(Tbl_AppropInput[[#This Row],[Fund Detail Code]]="09119",Tbl_AppropInput[[#This Row],[Fund Group Code]],IF(ISNUMBER(SEARCH("covid",Tbl_AppropInput[[#This Row],[Fund Detail Name]]))=TRUE,"99",Tbl_AppropInput[[#This Row],[Fund Group Code]]))</f>
        <v>04</v>
      </c>
      <c r="P1416" s="13">
        <f>VLOOKUP(Tbl_AppropInput[[#This Row],[Agency Code]],TblAgencies[],12,FALSE)</f>
        <v>505</v>
      </c>
    </row>
    <row r="1417" spans="1:16" ht="15.6">
      <c r="A1417" s="10" t="s">
        <v>2124</v>
      </c>
      <c r="B1417" s="11" t="s">
        <v>1021</v>
      </c>
      <c r="C1417" s="12">
        <v>505</v>
      </c>
      <c r="D1417" s="11" t="s">
        <v>1161</v>
      </c>
      <c r="E1417" s="12">
        <v>609</v>
      </c>
      <c r="F1417" s="11" t="s">
        <v>1165</v>
      </c>
      <c r="G1417" s="11" t="s">
        <v>1858</v>
      </c>
      <c r="H1417" s="10" t="s">
        <v>58</v>
      </c>
      <c r="I1417" s="11" t="s">
        <v>59</v>
      </c>
      <c r="J1417" s="12" t="s">
        <v>1162</v>
      </c>
      <c r="K1417" s="11" t="s">
        <v>1163</v>
      </c>
      <c r="L1417" s="13">
        <v>355137234</v>
      </c>
      <c r="M1417" s="13">
        <v>346518501</v>
      </c>
      <c r="N1417" s="13" t="str">
        <f>IF(Tbl_AppropInput[[#This Row],[Fund Detail Code]]="09119",Tbl_AppropInput[[#This Row],[Fund Group Name]],IF(ISNUMBER(SEARCH("covid",Tbl_AppropInput[[#This Row],[Fund Detail Name]]))=TRUE,"COVID Funds",Tbl_AppropInput[[#This Row],[Fund Group Name]]))</f>
        <v>Commonwealth Transportation</v>
      </c>
      <c r="O1417" s="13" t="str">
        <f>IF(Tbl_AppropInput[[#This Row],[Fund Detail Code]]="09119",Tbl_AppropInput[[#This Row],[Fund Group Code]],IF(ISNUMBER(SEARCH("covid",Tbl_AppropInput[[#This Row],[Fund Detail Name]]))=TRUE,"99",Tbl_AppropInput[[#This Row],[Fund Group Code]]))</f>
        <v>04</v>
      </c>
      <c r="P1417" s="13">
        <f>VLOOKUP(Tbl_AppropInput[[#This Row],[Agency Code]],TblAgencies[],12,FALSE)</f>
        <v>505</v>
      </c>
    </row>
    <row r="1418" spans="1:16" ht="15.6">
      <c r="A1418" s="10" t="s">
        <v>2124</v>
      </c>
      <c r="B1418" s="11" t="s">
        <v>1021</v>
      </c>
      <c r="C1418" s="12">
        <v>505</v>
      </c>
      <c r="D1418" s="11" t="s">
        <v>1161</v>
      </c>
      <c r="E1418" s="12">
        <v>609</v>
      </c>
      <c r="F1418" s="11" t="s">
        <v>1165</v>
      </c>
      <c r="G1418" s="11" t="s">
        <v>1858</v>
      </c>
      <c r="H1418" s="10" t="s">
        <v>58</v>
      </c>
      <c r="I1418" s="11" t="s">
        <v>59</v>
      </c>
      <c r="J1418" s="12" t="s">
        <v>1168</v>
      </c>
      <c r="K1418" s="11" t="s">
        <v>1169</v>
      </c>
      <c r="L1418" s="13">
        <v>122449465</v>
      </c>
      <c r="M1418" s="13">
        <v>122449465</v>
      </c>
      <c r="N1418" s="13" t="str">
        <f>IF(Tbl_AppropInput[[#This Row],[Fund Detail Code]]="09119",Tbl_AppropInput[[#This Row],[Fund Group Name]],IF(ISNUMBER(SEARCH("covid",Tbl_AppropInput[[#This Row],[Fund Detail Name]]))=TRUE,"COVID Funds",Tbl_AppropInput[[#This Row],[Fund Group Name]]))</f>
        <v>Commonwealth Transportation</v>
      </c>
      <c r="O1418" s="13" t="str">
        <f>IF(Tbl_AppropInput[[#This Row],[Fund Detail Code]]="09119",Tbl_AppropInput[[#This Row],[Fund Group Code]],IF(ISNUMBER(SEARCH("covid",Tbl_AppropInput[[#This Row],[Fund Detail Name]]))=TRUE,"99",Tbl_AppropInput[[#This Row],[Fund Group Code]]))</f>
        <v>04</v>
      </c>
      <c r="P1418" s="13">
        <f>VLOOKUP(Tbl_AppropInput[[#This Row],[Agency Code]],TblAgencies[],12,FALSE)</f>
        <v>505</v>
      </c>
    </row>
    <row r="1419" spans="1:16" ht="15.6">
      <c r="A1419" s="10" t="s">
        <v>2124</v>
      </c>
      <c r="B1419" s="11" t="s">
        <v>1021</v>
      </c>
      <c r="C1419" s="12">
        <v>505</v>
      </c>
      <c r="D1419" s="11" t="s">
        <v>1161</v>
      </c>
      <c r="E1419" s="12">
        <v>609</v>
      </c>
      <c r="F1419" s="11" t="s">
        <v>1165</v>
      </c>
      <c r="G1419" s="11" t="s">
        <v>1858</v>
      </c>
      <c r="H1419" s="10" t="s">
        <v>40</v>
      </c>
      <c r="I1419" s="11" t="s">
        <v>41</v>
      </c>
      <c r="J1419" s="12" t="s">
        <v>1170</v>
      </c>
      <c r="K1419" s="11" t="s">
        <v>2133</v>
      </c>
      <c r="L1419" s="13">
        <v>31200000</v>
      </c>
      <c r="M1419" s="13">
        <v>31200000</v>
      </c>
      <c r="N1419" s="13" t="str">
        <f>IF(Tbl_AppropInput[[#This Row],[Fund Detail Code]]="09119",Tbl_AppropInput[[#This Row],[Fund Group Name]],IF(ISNUMBER(SEARCH("covid",Tbl_AppropInput[[#This Row],[Fund Detail Name]]))=TRUE,"COVID Funds",Tbl_AppropInput[[#This Row],[Fund Group Name]]))</f>
        <v>Dedicated Special Revenue</v>
      </c>
      <c r="O1419" s="13" t="str">
        <f>IF(Tbl_AppropInput[[#This Row],[Fund Detail Code]]="09119",Tbl_AppropInput[[#This Row],[Fund Group Code]],IF(ISNUMBER(SEARCH("covid",Tbl_AppropInput[[#This Row],[Fund Detail Name]]))=TRUE,"99",Tbl_AppropInput[[#This Row],[Fund Group Code]]))</f>
        <v>09</v>
      </c>
      <c r="P1419" s="13">
        <f>VLOOKUP(Tbl_AppropInput[[#This Row],[Agency Code]],TblAgencies[],12,FALSE)</f>
        <v>505</v>
      </c>
    </row>
    <row r="1420" spans="1:16" ht="15.6">
      <c r="A1420" s="10" t="s">
        <v>2124</v>
      </c>
      <c r="B1420" s="11" t="s">
        <v>1021</v>
      </c>
      <c r="C1420" s="12">
        <v>505</v>
      </c>
      <c r="D1420" s="11" t="s">
        <v>1161</v>
      </c>
      <c r="E1420" s="12">
        <v>609</v>
      </c>
      <c r="F1420" s="11" t="s">
        <v>1165</v>
      </c>
      <c r="G1420" s="11" t="s">
        <v>1858</v>
      </c>
      <c r="H1420" s="10" t="s">
        <v>40</v>
      </c>
      <c r="I1420" s="11" t="s">
        <v>41</v>
      </c>
      <c r="J1420" s="12" t="s">
        <v>1172</v>
      </c>
      <c r="K1420" s="11" t="s">
        <v>2134</v>
      </c>
      <c r="L1420" s="13">
        <v>128200000</v>
      </c>
      <c r="M1420" s="13">
        <v>128200000</v>
      </c>
      <c r="N1420" s="13" t="str">
        <f>IF(Tbl_AppropInput[[#This Row],[Fund Detail Code]]="09119",Tbl_AppropInput[[#This Row],[Fund Group Name]],IF(ISNUMBER(SEARCH("covid",Tbl_AppropInput[[#This Row],[Fund Detail Name]]))=TRUE,"COVID Funds",Tbl_AppropInput[[#This Row],[Fund Group Name]]))</f>
        <v>Dedicated Special Revenue</v>
      </c>
      <c r="O1420" s="13" t="str">
        <f>IF(Tbl_AppropInput[[#This Row],[Fund Detail Code]]="09119",Tbl_AppropInput[[#This Row],[Fund Group Code]],IF(ISNUMBER(SEARCH("covid",Tbl_AppropInput[[#This Row],[Fund Detail Name]]))=TRUE,"99",Tbl_AppropInput[[#This Row],[Fund Group Code]]))</f>
        <v>09</v>
      </c>
      <c r="P1420" s="13">
        <f>VLOOKUP(Tbl_AppropInput[[#This Row],[Agency Code]],TblAgencies[],12,FALSE)</f>
        <v>505</v>
      </c>
    </row>
    <row r="1421" spans="1:16" ht="15.6">
      <c r="A1421" s="10" t="s">
        <v>2124</v>
      </c>
      <c r="B1421" s="11" t="s">
        <v>1021</v>
      </c>
      <c r="C1421" s="12">
        <v>505</v>
      </c>
      <c r="D1421" s="11" t="s">
        <v>1161</v>
      </c>
      <c r="E1421" s="12">
        <v>610</v>
      </c>
      <c r="F1421" s="11" t="s">
        <v>1177</v>
      </c>
      <c r="G1421" s="11" t="s">
        <v>1858</v>
      </c>
      <c r="H1421" s="10" t="s">
        <v>24</v>
      </c>
      <c r="I1421" s="11" t="s">
        <v>25</v>
      </c>
      <c r="J1421" s="12" t="s">
        <v>1166</v>
      </c>
      <c r="K1421" s="11" t="s">
        <v>2132</v>
      </c>
      <c r="L1421" s="13">
        <v>1000000</v>
      </c>
      <c r="M1421" s="13">
        <v>1000000</v>
      </c>
      <c r="N1421" s="13" t="str">
        <f>IF(Tbl_AppropInput[[#This Row],[Fund Detail Code]]="09119",Tbl_AppropInput[[#This Row],[Fund Group Name]],IF(ISNUMBER(SEARCH("covid",Tbl_AppropInput[[#This Row],[Fund Detail Name]]))=TRUE,"COVID Funds",Tbl_AppropInput[[#This Row],[Fund Group Name]]))</f>
        <v>Special</v>
      </c>
      <c r="O1421" s="13" t="str">
        <f>IF(Tbl_AppropInput[[#This Row],[Fund Detail Code]]="09119",Tbl_AppropInput[[#This Row],[Fund Group Code]],IF(ISNUMBER(SEARCH("covid",Tbl_AppropInput[[#This Row],[Fund Detail Name]]))=TRUE,"99",Tbl_AppropInput[[#This Row],[Fund Group Code]]))</f>
        <v>02</v>
      </c>
      <c r="P1421" s="13">
        <f>VLOOKUP(Tbl_AppropInput[[#This Row],[Agency Code]],TblAgencies[],12,FALSE)</f>
        <v>505</v>
      </c>
    </row>
    <row r="1422" spans="1:16" ht="15.6">
      <c r="A1422" s="10" t="s">
        <v>2124</v>
      </c>
      <c r="B1422" s="11" t="s">
        <v>1021</v>
      </c>
      <c r="C1422" s="12">
        <v>505</v>
      </c>
      <c r="D1422" s="11" t="s">
        <v>1161</v>
      </c>
      <c r="E1422" s="12">
        <v>610</v>
      </c>
      <c r="F1422" s="11" t="s">
        <v>1177</v>
      </c>
      <c r="G1422" s="11" t="s">
        <v>1858</v>
      </c>
      <c r="H1422" s="10" t="s">
        <v>58</v>
      </c>
      <c r="I1422" s="11" t="s">
        <v>59</v>
      </c>
      <c r="J1422" s="12" t="s">
        <v>1065</v>
      </c>
      <c r="K1422" s="11" t="s">
        <v>1066</v>
      </c>
      <c r="L1422" s="13">
        <v>22995499</v>
      </c>
      <c r="M1422" s="13">
        <v>22995499</v>
      </c>
      <c r="N1422" s="13" t="str">
        <f>IF(Tbl_AppropInput[[#This Row],[Fund Detail Code]]="09119",Tbl_AppropInput[[#This Row],[Fund Group Name]],IF(ISNUMBER(SEARCH("covid",Tbl_AppropInput[[#This Row],[Fund Detail Name]]))=TRUE,"COVID Funds",Tbl_AppropInput[[#This Row],[Fund Group Name]]))</f>
        <v>Commonwealth Transportation</v>
      </c>
      <c r="O1422" s="13" t="str">
        <f>IF(Tbl_AppropInput[[#This Row],[Fund Detail Code]]="09119",Tbl_AppropInput[[#This Row],[Fund Group Code]],IF(ISNUMBER(SEARCH("covid",Tbl_AppropInput[[#This Row],[Fund Detail Name]]))=TRUE,"99",Tbl_AppropInput[[#This Row],[Fund Group Code]]))</f>
        <v>04</v>
      </c>
      <c r="P1422" s="13">
        <f>VLOOKUP(Tbl_AppropInput[[#This Row],[Agency Code]],TblAgencies[],12,FALSE)</f>
        <v>505</v>
      </c>
    </row>
    <row r="1423" spans="1:16" ht="15.6">
      <c r="A1423" s="10" t="s">
        <v>2124</v>
      </c>
      <c r="B1423" s="11" t="s">
        <v>1021</v>
      </c>
      <c r="C1423" s="12">
        <v>505</v>
      </c>
      <c r="D1423" s="11" t="s">
        <v>1161</v>
      </c>
      <c r="E1423" s="12">
        <v>610</v>
      </c>
      <c r="F1423" s="11" t="s">
        <v>1177</v>
      </c>
      <c r="G1423" s="11" t="s">
        <v>1858</v>
      </c>
      <c r="H1423" s="10" t="s">
        <v>58</v>
      </c>
      <c r="I1423" s="11" t="s">
        <v>59</v>
      </c>
      <c r="J1423" s="12" t="s">
        <v>1178</v>
      </c>
      <c r="K1423" s="11" t="s">
        <v>1179</v>
      </c>
      <c r="L1423" s="13">
        <v>14523370</v>
      </c>
      <c r="M1423" s="13">
        <v>14523370</v>
      </c>
      <c r="N1423" s="13" t="str">
        <f>IF(Tbl_AppropInput[[#This Row],[Fund Detail Code]]="09119",Tbl_AppropInput[[#This Row],[Fund Group Name]],IF(ISNUMBER(SEARCH("covid",Tbl_AppropInput[[#This Row],[Fund Detail Name]]))=TRUE,"COVID Funds",Tbl_AppropInput[[#This Row],[Fund Group Name]]))</f>
        <v>Commonwealth Transportation</v>
      </c>
      <c r="O1423" s="13" t="str">
        <f>IF(Tbl_AppropInput[[#This Row],[Fund Detail Code]]="09119",Tbl_AppropInput[[#This Row],[Fund Group Code]],IF(ISNUMBER(SEARCH("covid",Tbl_AppropInput[[#This Row],[Fund Detail Name]]))=TRUE,"99",Tbl_AppropInput[[#This Row],[Fund Group Code]]))</f>
        <v>04</v>
      </c>
      <c r="P1423" s="13">
        <f>VLOOKUP(Tbl_AppropInput[[#This Row],[Agency Code]],TblAgencies[],12,FALSE)</f>
        <v>505</v>
      </c>
    </row>
    <row r="1424" spans="1:16" ht="15.6">
      <c r="A1424" s="10" t="s">
        <v>2124</v>
      </c>
      <c r="B1424" s="11" t="s">
        <v>1021</v>
      </c>
      <c r="C1424" s="12">
        <v>505</v>
      </c>
      <c r="D1424" s="11" t="s">
        <v>1161</v>
      </c>
      <c r="E1424" s="12">
        <v>610</v>
      </c>
      <c r="F1424" s="11" t="s">
        <v>1177</v>
      </c>
      <c r="G1424" s="11" t="s">
        <v>1858</v>
      </c>
      <c r="H1424" s="10" t="s">
        <v>58</v>
      </c>
      <c r="I1424" s="11" t="s">
        <v>59</v>
      </c>
      <c r="J1424" s="12" t="s">
        <v>341</v>
      </c>
      <c r="K1424" s="11" t="s">
        <v>342</v>
      </c>
      <c r="L1424" s="13">
        <v>4680000</v>
      </c>
      <c r="M1424" s="13">
        <v>4680000</v>
      </c>
      <c r="N1424" s="13" t="str">
        <f>IF(Tbl_AppropInput[[#This Row],[Fund Detail Code]]="09119",Tbl_AppropInput[[#This Row],[Fund Group Name]],IF(ISNUMBER(SEARCH("covid",Tbl_AppropInput[[#This Row],[Fund Detail Name]]))=TRUE,"COVID Funds",Tbl_AppropInput[[#This Row],[Fund Group Name]]))</f>
        <v>Commonwealth Transportation</v>
      </c>
      <c r="O1424" s="13" t="str">
        <f>IF(Tbl_AppropInput[[#This Row],[Fund Detail Code]]="09119",Tbl_AppropInput[[#This Row],[Fund Group Code]],IF(ISNUMBER(SEARCH("covid",Tbl_AppropInput[[#This Row],[Fund Detail Name]]))=TRUE,"99",Tbl_AppropInput[[#This Row],[Fund Group Code]]))</f>
        <v>04</v>
      </c>
      <c r="P1424" s="13">
        <f>VLOOKUP(Tbl_AppropInput[[#This Row],[Agency Code]],TblAgencies[],12,FALSE)</f>
        <v>505</v>
      </c>
    </row>
    <row r="1425" spans="1:16" ht="15.6">
      <c r="A1425" s="10" t="s">
        <v>2124</v>
      </c>
      <c r="B1425" s="11" t="s">
        <v>1021</v>
      </c>
      <c r="C1425" s="12">
        <v>505</v>
      </c>
      <c r="D1425" s="11" t="s">
        <v>1161</v>
      </c>
      <c r="E1425" s="12">
        <v>610</v>
      </c>
      <c r="F1425" s="11" t="s">
        <v>1177</v>
      </c>
      <c r="G1425" s="11" t="s">
        <v>1858</v>
      </c>
      <c r="H1425" s="10" t="s">
        <v>58</v>
      </c>
      <c r="I1425" s="11" t="s">
        <v>59</v>
      </c>
      <c r="J1425" s="12" t="s">
        <v>1081</v>
      </c>
      <c r="K1425" s="11" t="s">
        <v>1082</v>
      </c>
      <c r="L1425" s="13">
        <v>4900000</v>
      </c>
      <c r="M1425" s="13">
        <v>4900000</v>
      </c>
      <c r="N1425" s="13" t="str">
        <f>IF(Tbl_AppropInput[[#This Row],[Fund Detail Code]]="09119",Tbl_AppropInput[[#This Row],[Fund Group Name]],IF(ISNUMBER(SEARCH("covid",Tbl_AppropInput[[#This Row],[Fund Detail Name]]))=TRUE,"COVID Funds",Tbl_AppropInput[[#This Row],[Fund Group Name]]))</f>
        <v>Commonwealth Transportation</v>
      </c>
      <c r="O1425" s="13" t="str">
        <f>IF(Tbl_AppropInput[[#This Row],[Fund Detail Code]]="09119",Tbl_AppropInput[[#This Row],[Fund Group Code]],IF(ISNUMBER(SEARCH("covid",Tbl_AppropInput[[#This Row],[Fund Detail Name]]))=TRUE,"99",Tbl_AppropInput[[#This Row],[Fund Group Code]]))</f>
        <v>04</v>
      </c>
      <c r="P1425" s="13">
        <f>VLOOKUP(Tbl_AppropInput[[#This Row],[Agency Code]],TblAgencies[],12,FALSE)</f>
        <v>505</v>
      </c>
    </row>
    <row r="1426" spans="1:16" ht="15.6">
      <c r="A1426" s="10" t="s">
        <v>2124</v>
      </c>
      <c r="B1426" s="11" t="s">
        <v>1021</v>
      </c>
      <c r="C1426" s="12">
        <v>505</v>
      </c>
      <c r="D1426" s="11" t="s">
        <v>1161</v>
      </c>
      <c r="E1426" s="12">
        <v>610</v>
      </c>
      <c r="F1426" s="11" t="s">
        <v>1177</v>
      </c>
      <c r="G1426" s="11" t="s">
        <v>1858</v>
      </c>
      <c r="H1426" s="10" t="s">
        <v>58</v>
      </c>
      <c r="I1426" s="11" t="s">
        <v>59</v>
      </c>
      <c r="J1426" s="12" t="s">
        <v>1180</v>
      </c>
      <c r="K1426" s="11" t="s">
        <v>1181</v>
      </c>
      <c r="L1426" s="13">
        <v>39866076</v>
      </c>
      <c r="M1426" s="13">
        <v>39669344</v>
      </c>
      <c r="N1426" s="13" t="str">
        <f>IF(Tbl_AppropInput[[#This Row],[Fund Detail Code]]="09119",Tbl_AppropInput[[#This Row],[Fund Group Name]],IF(ISNUMBER(SEARCH("covid",Tbl_AppropInput[[#This Row],[Fund Detail Name]]))=TRUE,"COVID Funds",Tbl_AppropInput[[#This Row],[Fund Group Name]]))</f>
        <v>Commonwealth Transportation</v>
      </c>
      <c r="O1426" s="13" t="str">
        <f>IF(Tbl_AppropInput[[#This Row],[Fund Detail Code]]="09119",Tbl_AppropInput[[#This Row],[Fund Group Code]],IF(ISNUMBER(SEARCH("covid",Tbl_AppropInput[[#This Row],[Fund Detail Name]]))=TRUE,"99",Tbl_AppropInput[[#This Row],[Fund Group Code]]))</f>
        <v>04</v>
      </c>
      <c r="P1426" s="13">
        <f>VLOOKUP(Tbl_AppropInput[[#This Row],[Agency Code]],TblAgencies[],12,FALSE)</f>
        <v>505</v>
      </c>
    </row>
    <row r="1427" spans="1:16" ht="15.6">
      <c r="A1427" s="10" t="s">
        <v>2124</v>
      </c>
      <c r="B1427" s="11" t="s">
        <v>1021</v>
      </c>
      <c r="C1427" s="12">
        <v>505</v>
      </c>
      <c r="D1427" s="11" t="s">
        <v>1161</v>
      </c>
      <c r="E1427" s="12">
        <v>699</v>
      </c>
      <c r="F1427" s="11" t="s">
        <v>52</v>
      </c>
      <c r="G1427" s="11" t="s">
        <v>1858</v>
      </c>
      <c r="H1427" s="10" t="s">
        <v>58</v>
      </c>
      <c r="I1427" s="11" t="s">
        <v>59</v>
      </c>
      <c r="J1427" s="12" t="s">
        <v>1065</v>
      </c>
      <c r="K1427" s="11" t="s">
        <v>1066</v>
      </c>
      <c r="L1427" s="13">
        <v>1500000</v>
      </c>
      <c r="M1427" s="13">
        <v>1500000</v>
      </c>
      <c r="N1427" s="13" t="str">
        <f>IF(Tbl_AppropInput[[#This Row],[Fund Detail Code]]="09119",Tbl_AppropInput[[#This Row],[Fund Group Name]],IF(ISNUMBER(SEARCH("covid",Tbl_AppropInput[[#This Row],[Fund Detail Name]]))=TRUE,"COVID Funds",Tbl_AppropInput[[#This Row],[Fund Group Name]]))</f>
        <v>Commonwealth Transportation</v>
      </c>
      <c r="O1427" s="13" t="str">
        <f>IF(Tbl_AppropInput[[#This Row],[Fund Detail Code]]="09119",Tbl_AppropInput[[#This Row],[Fund Group Code]],IF(ISNUMBER(SEARCH("covid",Tbl_AppropInput[[#This Row],[Fund Detail Name]]))=TRUE,"99",Tbl_AppropInput[[#This Row],[Fund Group Code]]))</f>
        <v>04</v>
      </c>
      <c r="P1427" s="13">
        <f>VLOOKUP(Tbl_AppropInput[[#This Row],[Agency Code]],TblAgencies[],12,FALSE)</f>
        <v>505</v>
      </c>
    </row>
    <row r="1428" spans="1:16" ht="15.6">
      <c r="A1428" s="10" t="s">
        <v>2124</v>
      </c>
      <c r="B1428" s="11" t="s">
        <v>1021</v>
      </c>
      <c r="C1428" s="12">
        <v>505</v>
      </c>
      <c r="D1428" s="11" t="s">
        <v>1161</v>
      </c>
      <c r="E1428" s="12">
        <v>699</v>
      </c>
      <c r="F1428" s="11" t="s">
        <v>52</v>
      </c>
      <c r="G1428" s="11" t="s">
        <v>1858</v>
      </c>
      <c r="H1428" s="10" t="s">
        <v>58</v>
      </c>
      <c r="I1428" s="11" t="s">
        <v>59</v>
      </c>
      <c r="J1428" s="12" t="s">
        <v>1178</v>
      </c>
      <c r="K1428" s="11" t="s">
        <v>1179</v>
      </c>
      <c r="L1428" s="13">
        <v>504575</v>
      </c>
      <c r="M1428" s="13">
        <v>504575</v>
      </c>
      <c r="N1428" s="13" t="str">
        <f>IF(Tbl_AppropInput[[#This Row],[Fund Detail Code]]="09119",Tbl_AppropInput[[#This Row],[Fund Group Name]],IF(ISNUMBER(SEARCH("covid",Tbl_AppropInput[[#This Row],[Fund Detail Name]]))=TRUE,"COVID Funds",Tbl_AppropInput[[#This Row],[Fund Group Name]]))</f>
        <v>Commonwealth Transportation</v>
      </c>
      <c r="O1428" s="13" t="str">
        <f>IF(Tbl_AppropInput[[#This Row],[Fund Detail Code]]="09119",Tbl_AppropInput[[#This Row],[Fund Group Code]],IF(ISNUMBER(SEARCH("covid",Tbl_AppropInput[[#This Row],[Fund Detail Name]]))=TRUE,"99",Tbl_AppropInput[[#This Row],[Fund Group Code]]))</f>
        <v>04</v>
      </c>
      <c r="P1428" s="13">
        <f>VLOOKUP(Tbl_AppropInput[[#This Row],[Agency Code]],TblAgencies[],12,FALSE)</f>
        <v>505</v>
      </c>
    </row>
    <row r="1429" spans="1:16" ht="15.6">
      <c r="A1429" s="10" t="s">
        <v>2124</v>
      </c>
      <c r="B1429" s="11" t="s">
        <v>1021</v>
      </c>
      <c r="C1429" s="12">
        <v>505</v>
      </c>
      <c r="D1429" s="11" t="s">
        <v>1161</v>
      </c>
      <c r="E1429" s="12">
        <v>699</v>
      </c>
      <c r="F1429" s="11" t="s">
        <v>52</v>
      </c>
      <c r="G1429" s="11" t="s">
        <v>1858</v>
      </c>
      <c r="H1429" s="10" t="s">
        <v>58</v>
      </c>
      <c r="I1429" s="11" t="s">
        <v>59</v>
      </c>
      <c r="J1429" s="12" t="s">
        <v>1162</v>
      </c>
      <c r="K1429" s="11" t="s">
        <v>1163</v>
      </c>
      <c r="L1429" s="13">
        <v>18430228</v>
      </c>
      <c r="M1429" s="13">
        <v>17976610</v>
      </c>
      <c r="N1429" s="13" t="str">
        <f>IF(Tbl_AppropInput[[#This Row],[Fund Detail Code]]="09119",Tbl_AppropInput[[#This Row],[Fund Group Name]],IF(ISNUMBER(SEARCH("covid",Tbl_AppropInput[[#This Row],[Fund Detail Name]]))=TRUE,"COVID Funds",Tbl_AppropInput[[#This Row],[Fund Group Name]]))</f>
        <v>Commonwealth Transportation</v>
      </c>
      <c r="O1429" s="13" t="str">
        <f>IF(Tbl_AppropInput[[#This Row],[Fund Detail Code]]="09119",Tbl_AppropInput[[#This Row],[Fund Group Code]],IF(ISNUMBER(SEARCH("covid",Tbl_AppropInput[[#This Row],[Fund Detail Name]]))=TRUE,"99",Tbl_AppropInput[[#This Row],[Fund Group Code]]))</f>
        <v>04</v>
      </c>
      <c r="P1429" s="13">
        <f>VLOOKUP(Tbl_AppropInput[[#This Row],[Agency Code]],TblAgencies[],12,FALSE)</f>
        <v>505</v>
      </c>
    </row>
    <row r="1430" spans="1:16" ht="15.6">
      <c r="A1430" s="10" t="s">
        <v>2124</v>
      </c>
      <c r="B1430" s="11" t="s">
        <v>1021</v>
      </c>
      <c r="C1430" s="12">
        <v>505</v>
      </c>
      <c r="D1430" s="11" t="s">
        <v>1161</v>
      </c>
      <c r="E1430" s="12">
        <v>699</v>
      </c>
      <c r="F1430" s="11" t="s">
        <v>52</v>
      </c>
      <c r="G1430" s="11" t="s">
        <v>1858</v>
      </c>
      <c r="H1430" s="10" t="s">
        <v>58</v>
      </c>
      <c r="I1430" s="11" t="s">
        <v>59</v>
      </c>
      <c r="J1430" s="12" t="s">
        <v>1168</v>
      </c>
      <c r="K1430" s="11" t="s">
        <v>1169</v>
      </c>
      <c r="L1430" s="13">
        <v>150000</v>
      </c>
      <c r="M1430" s="13">
        <v>150000</v>
      </c>
      <c r="N1430" s="13" t="str">
        <f>IF(Tbl_AppropInput[[#This Row],[Fund Detail Code]]="09119",Tbl_AppropInput[[#This Row],[Fund Group Name]],IF(ISNUMBER(SEARCH("covid",Tbl_AppropInput[[#This Row],[Fund Detail Name]]))=TRUE,"COVID Funds",Tbl_AppropInput[[#This Row],[Fund Group Name]]))</f>
        <v>Commonwealth Transportation</v>
      </c>
      <c r="O1430" s="13" t="str">
        <f>IF(Tbl_AppropInput[[#This Row],[Fund Detail Code]]="09119",Tbl_AppropInput[[#This Row],[Fund Group Code]],IF(ISNUMBER(SEARCH("covid",Tbl_AppropInput[[#This Row],[Fund Detail Name]]))=TRUE,"99",Tbl_AppropInput[[#This Row],[Fund Group Code]]))</f>
        <v>04</v>
      </c>
      <c r="P1430" s="13">
        <f>VLOOKUP(Tbl_AppropInput[[#This Row],[Agency Code]],TblAgencies[],12,FALSE)</f>
        <v>505</v>
      </c>
    </row>
    <row r="1431" spans="1:16" ht="15.6">
      <c r="A1431" s="10" t="s">
        <v>2124</v>
      </c>
      <c r="B1431" s="11" t="s">
        <v>1021</v>
      </c>
      <c r="C1431" s="12">
        <v>505</v>
      </c>
      <c r="D1431" s="11" t="s">
        <v>1161</v>
      </c>
      <c r="E1431" s="12">
        <v>699</v>
      </c>
      <c r="F1431" s="11" t="s">
        <v>52</v>
      </c>
      <c r="G1431" s="11" t="s">
        <v>1858</v>
      </c>
      <c r="H1431" s="10" t="s">
        <v>58</v>
      </c>
      <c r="I1431" s="11" t="s">
        <v>59</v>
      </c>
      <c r="J1431" s="12" t="s">
        <v>1180</v>
      </c>
      <c r="K1431" s="11" t="s">
        <v>1181</v>
      </c>
      <c r="L1431" s="13">
        <v>1506672</v>
      </c>
      <c r="M1431" s="13">
        <v>1496319</v>
      </c>
      <c r="N1431" s="13" t="str">
        <f>IF(Tbl_AppropInput[[#This Row],[Fund Detail Code]]="09119",Tbl_AppropInput[[#This Row],[Fund Group Name]],IF(ISNUMBER(SEARCH("covid",Tbl_AppropInput[[#This Row],[Fund Detail Name]]))=TRUE,"COVID Funds",Tbl_AppropInput[[#This Row],[Fund Group Name]]))</f>
        <v>Commonwealth Transportation</v>
      </c>
      <c r="O1431" s="13" t="str">
        <f>IF(Tbl_AppropInput[[#This Row],[Fund Detail Code]]="09119",Tbl_AppropInput[[#This Row],[Fund Group Code]],IF(ISNUMBER(SEARCH("covid",Tbl_AppropInput[[#This Row],[Fund Detail Name]]))=TRUE,"99",Tbl_AppropInput[[#This Row],[Fund Group Code]]))</f>
        <v>04</v>
      </c>
      <c r="P1431" s="13">
        <f>VLOOKUP(Tbl_AppropInput[[#This Row],[Agency Code]],TblAgencies[],12,FALSE)</f>
        <v>505</v>
      </c>
    </row>
    <row r="1432" spans="1:16" ht="15.6">
      <c r="A1432" s="10" t="s">
        <v>2124</v>
      </c>
      <c r="B1432" s="11" t="s">
        <v>1021</v>
      </c>
      <c r="C1432" s="12">
        <v>522</v>
      </c>
      <c r="D1432" s="11" t="s">
        <v>1189</v>
      </c>
      <c r="E1432" s="12">
        <v>610</v>
      </c>
      <c r="F1432" s="11" t="s">
        <v>1177</v>
      </c>
      <c r="G1432" s="11" t="s">
        <v>1858</v>
      </c>
      <c r="H1432" s="10" t="s">
        <v>58</v>
      </c>
      <c r="I1432" s="11" t="s">
        <v>59</v>
      </c>
      <c r="J1432" s="12" t="s">
        <v>1077</v>
      </c>
      <c r="K1432" s="11" t="s">
        <v>1078</v>
      </c>
      <c r="L1432" s="13">
        <v>150000000</v>
      </c>
      <c r="M1432" s="13">
        <v>82000000</v>
      </c>
      <c r="N1432" s="13" t="str">
        <f>IF(Tbl_AppropInput[[#This Row],[Fund Detail Code]]="09119",Tbl_AppropInput[[#This Row],[Fund Group Name]],IF(ISNUMBER(SEARCH("covid",Tbl_AppropInput[[#This Row],[Fund Detail Name]]))=TRUE,"COVID Funds",Tbl_AppropInput[[#This Row],[Fund Group Name]]))</f>
        <v>Commonwealth Transportation</v>
      </c>
      <c r="O1432" s="13" t="str">
        <f>IF(Tbl_AppropInput[[#This Row],[Fund Detail Code]]="09119",Tbl_AppropInput[[#This Row],[Fund Group Code]],IF(ISNUMBER(SEARCH("covid",Tbl_AppropInput[[#This Row],[Fund Detail Name]]))=TRUE,"99",Tbl_AppropInput[[#This Row],[Fund Group Code]]))</f>
        <v>04</v>
      </c>
      <c r="P1432" s="13">
        <f>VLOOKUP(Tbl_AppropInput[[#This Row],[Agency Code]],TblAgencies[],12,FALSE)</f>
        <v>522</v>
      </c>
    </row>
    <row r="1433" spans="1:16" ht="15.6">
      <c r="A1433" s="10" t="s">
        <v>2124</v>
      </c>
      <c r="B1433" s="11" t="s">
        <v>1021</v>
      </c>
      <c r="C1433" s="12">
        <v>522</v>
      </c>
      <c r="D1433" s="11" t="s">
        <v>1189</v>
      </c>
      <c r="E1433" s="12">
        <v>610</v>
      </c>
      <c r="F1433" s="11" t="s">
        <v>1177</v>
      </c>
      <c r="G1433" s="11" t="s">
        <v>1858</v>
      </c>
      <c r="H1433" s="10" t="s">
        <v>58</v>
      </c>
      <c r="I1433" s="11" t="s">
        <v>59</v>
      </c>
      <c r="J1433" s="12" t="s">
        <v>1111</v>
      </c>
      <c r="K1433" s="11" t="s">
        <v>2135</v>
      </c>
      <c r="L1433" s="13">
        <v>11000000</v>
      </c>
      <c r="M1433" s="13">
        <v>12000000</v>
      </c>
      <c r="N1433" s="13" t="str">
        <f>IF(Tbl_AppropInput[[#This Row],[Fund Detail Code]]="09119",Tbl_AppropInput[[#This Row],[Fund Group Name]],IF(ISNUMBER(SEARCH("covid",Tbl_AppropInput[[#This Row],[Fund Detail Name]]))=TRUE,"COVID Funds",Tbl_AppropInput[[#This Row],[Fund Group Name]]))</f>
        <v>Commonwealth Transportation</v>
      </c>
      <c r="O1433" s="13" t="str">
        <f>IF(Tbl_AppropInput[[#This Row],[Fund Detail Code]]="09119",Tbl_AppropInput[[#This Row],[Fund Group Code]],IF(ISNUMBER(SEARCH("covid",Tbl_AppropInput[[#This Row],[Fund Detail Name]]))=TRUE,"99",Tbl_AppropInput[[#This Row],[Fund Group Code]]))</f>
        <v>04</v>
      </c>
      <c r="P1433" s="13">
        <f>VLOOKUP(Tbl_AppropInput[[#This Row],[Agency Code]],TblAgencies[],12,FALSE)</f>
        <v>522</v>
      </c>
    </row>
    <row r="1434" spans="1:16" ht="15.6">
      <c r="A1434" s="10" t="s">
        <v>2124</v>
      </c>
      <c r="B1434" s="11" t="s">
        <v>1021</v>
      </c>
      <c r="C1434" s="12">
        <v>522</v>
      </c>
      <c r="D1434" s="11" t="s">
        <v>1189</v>
      </c>
      <c r="E1434" s="12">
        <v>610</v>
      </c>
      <c r="F1434" s="11" t="s">
        <v>1177</v>
      </c>
      <c r="G1434" s="11" t="s">
        <v>1858</v>
      </c>
      <c r="H1434" s="10" t="s">
        <v>58</v>
      </c>
      <c r="I1434" s="11" t="s">
        <v>59</v>
      </c>
      <c r="J1434" s="12" t="s">
        <v>1081</v>
      </c>
      <c r="K1434" s="11" t="s">
        <v>1082</v>
      </c>
      <c r="L1434" s="13">
        <v>37140000</v>
      </c>
      <c r="M1434" s="13">
        <v>39700000</v>
      </c>
      <c r="N1434" s="13" t="str">
        <f>IF(Tbl_AppropInput[[#This Row],[Fund Detail Code]]="09119",Tbl_AppropInput[[#This Row],[Fund Group Name]],IF(ISNUMBER(SEARCH("covid",Tbl_AppropInput[[#This Row],[Fund Detail Name]]))=TRUE,"COVID Funds",Tbl_AppropInput[[#This Row],[Fund Group Name]]))</f>
        <v>Commonwealth Transportation</v>
      </c>
      <c r="O1434" s="13" t="str">
        <f>IF(Tbl_AppropInput[[#This Row],[Fund Detail Code]]="09119",Tbl_AppropInput[[#This Row],[Fund Group Code]],IF(ISNUMBER(SEARCH("covid",Tbl_AppropInput[[#This Row],[Fund Detail Name]]))=TRUE,"99",Tbl_AppropInput[[#This Row],[Fund Group Code]]))</f>
        <v>04</v>
      </c>
      <c r="P1434" s="13">
        <f>VLOOKUP(Tbl_AppropInput[[#This Row],[Agency Code]],TblAgencies[],12,FALSE)</f>
        <v>522</v>
      </c>
    </row>
    <row r="1435" spans="1:16" ht="15.6">
      <c r="A1435" s="10" t="s">
        <v>2124</v>
      </c>
      <c r="B1435" s="11" t="s">
        <v>1021</v>
      </c>
      <c r="C1435" s="12">
        <v>522</v>
      </c>
      <c r="D1435" s="11" t="s">
        <v>1189</v>
      </c>
      <c r="E1435" s="12">
        <v>610</v>
      </c>
      <c r="F1435" s="11" t="s">
        <v>1177</v>
      </c>
      <c r="G1435" s="11" t="s">
        <v>1858</v>
      </c>
      <c r="H1435" s="10" t="s">
        <v>58</v>
      </c>
      <c r="I1435" s="11" t="s">
        <v>59</v>
      </c>
      <c r="J1435" s="12" t="s">
        <v>1180</v>
      </c>
      <c r="K1435" s="11" t="s">
        <v>1181</v>
      </c>
      <c r="L1435" s="13">
        <v>143127073</v>
      </c>
      <c r="M1435" s="13">
        <v>140375784</v>
      </c>
      <c r="N1435" s="13" t="str">
        <f>IF(Tbl_AppropInput[[#This Row],[Fund Detail Code]]="09119",Tbl_AppropInput[[#This Row],[Fund Group Name]],IF(ISNUMBER(SEARCH("covid",Tbl_AppropInput[[#This Row],[Fund Detail Name]]))=TRUE,"COVID Funds",Tbl_AppropInput[[#This Row],[Fund Group Name]]))</f>
        <v>Commonwealth Transportation</v>
      </c>
      <c r="O1435" s="13" t="str">
        <f>IF(Tbl_AppropInput[[#This Row],[Fund Detail Code]]="09119",Tbl_AppropInput[[#This Row],[Fund Group Code]],IF(ISNUMBER(SEARCH("covid",Tbl_AppropInput[[#This Row],[Fund Detail Name]]))=TRUE,"99",Tbl_AppropInput[[#This Row],[Fund Group Code]]))</f>
        <v>04</v>
      </c>
      <c r="P1435" s="13">
        <f>VLOOKUP(Tbl_AppropInput[[#This Row],[Agency Code]],TblAgencies[],12,FALSE)</f>
        <v>522</v>
      </c>
    </row>
    <row r="1436" spans="1:16" ht="15.6">
      <c r="A1436" s="10" t="s">
        <v>2124</v>
      </c>
      <c r="B1436" s="11" t="s">
        <v>1021</v>
      </c>
      <c r="C1436" s="12">
        <v>501</v>
      </c>
      <c r="D1436" s="11" t="s">
        <v>1062</v>
      </c>
      <c r="E1436" s="12" t="s">
        <v>212</v>
      </c>
      <c r="F1436" s="11" t="s">
        <v>212</v>
      </c>
      <c r="G1436" s="11" t="s">
        <v>1858</v>
      </c>
      <c r="H1436" s="10" t="s">
        <v>212</v>
      </c>
      <c r="I1436" s="11" t="s">
        <v>212</v>
      </c>
      <c r="J1436" s="12" t="s">
        <v>212</v>
      </c>
      <c r="K1436" s="11" t="s">
        <v>212</v>
      </c>
      <c r="L1436" s="13">
        <v>0</v>
      </c>
      <c r="M1436" s="13">
        <v>0</v>
      </c>
      <c r="N1436" s="13" t="str">
        <f>IF(Tbl_AppropInput[[#This Row],[Fund Detail Code]]="09119",Tbl_AppropInput[[#This Row],[Fund Group Name]],IF(ISNUMBER(SEARCH("covid",Tbl_AppropInput[[#This Row],[Fund Detail Name]]))=TRUE,"COVID Funds",Tbl_AppropInput[[#This Row],[Fund Group Name]]))</f>
        <v/>
      </c>
      <c r="O1436" s="13" t="str">
        <f>IF(Tbl_AppropInput[[#This Row],[Fund Detail Code]]="09119",Tbl_AppropInput[[#This Row],[Fund Group Code]],IF(ISNUMBER(SEARCH("covid",Tbl_AppropInput[[#This Row],[Fund Detail Name]]))=TRUE,"99",Tbl_AppropInput[[#This Row],[Fund Group Code]]))</f>
        <v/>
      </c>
      <c r="P1436" s="13">
        <f>VLOOKUP(Tbl_AppropInput[[#This Row],[Agency Code]],TblAgencies[],12,FALSE)</f>
        <v>501</v>
      </c>
    </row>
    <row r="1437" spans="1:16" ht="15.6">
      <c r="A1437" s="10" t="s">
        <v>2124</v>
      </c>
      <c r="B1437" s="11" t="s">
        <v>1021</v>
      </c>
      <c r="C1437" s="12">
        <v>501</v>
      </c>
      <c r="D1437" s="11" t="s">
        <v>1062</v>
      </c>
      <c r="E1437" s="12">
        <v>514</v>
      </c>
      <c r="F1437" s="11" t="s">
        <v>1064</v>
      </c>
      <c r="G1437" s="11" t="s">
        <v>1858</v>
      </c>
      <c r="H1437" s="10" t="s">
        <v>58</v>
      </c>
      <c r="I1437" s="11" t="s">
        <v>59</v>
      </c>
      <c r="J1437" s="12" t="s">
        <v>341</v>
      </c>
      <c r="K1437" s="11" t="s">
        <v>342</v>
      </c>
      <c r="L1437" s="13">
        <v>27229549</v>
      </c>
      <c r="M1437" s="13">
        <v>27600315</v>
      </c>
      <c r="N1437" s="13" t="str">
        <f>IF(Tbl_AppropInput[[#This Row],[Fund Detail Code]]="09119",Tbl_AppropInput[[#This Row],[Fund Group Name]],IF(ISNUMBER(SEARCH("covid",Tbl_AppropInput[[#This Row],[Fund Detail Name]]))=TRUE,"COVID Funds",Tbl_AppropInput[[#This Row],[Fund Group Name]]))</f>
        <v>Commonwealth Transportation</v>
      </c>
      <c r="O1437" s="13" t="str">
        <f>IF(Tbl_AppropInput[[#This Row],[Fund Detail Code]]="09119",Tbl_AppropInput[[#This Row],[Fund Group Code]],IF(ISNUMBER(SEARCH("covid",Tbl_AppropInput[[#This Row],[Fund Detail Name]]))=TRUE,"99",Tbl_AppropInput[[#This Row],[Fund Group Code]]))</f>
        <v>04</v>
      </c>
      <c r="P1437" s="13">
        <f>VLOOKUP(Tbl_AppropInput[[#This Row],[Agency Code]],TblAgencies[],12,FALSE)</f>
        <v>501</v>
      </c>
    </row>
    <row r="1438" spans="1:16" ht="15.6">
      <c r="A1438" s="10" t="s">
        <v>2124</v>
      </c>
      <c r="B1438" s="11" t="s">
        <v>1021</v>
      </c>
      <c r="C1438" s="12">
        <v>501</v>
      </c>
      <c r="D1438" s="11" t="s">
        <v>1062</v>
      </c>
      <c r="E1438" s="12">
        <v>602</v>
      </c>
      <c r="F1438" s="11" t="s">
        <v>975</v>
      </c>
      <c r="G1438" s="11" t="s">
        <v>1858</v>
      </c>
      <c r="H1438" s="10" t="s">
        <v>58</v>
      </c>
      <c r="I1438" s="11" t="s">
        <v>59</v>
      </c>
      <c r="J1438" s="12" t="s">
        <v>1065</v>
      </c>
      <c r="K1438" s="11" t="s">
        <v>1066</v>
      </c>
      <c r="L1438" s="13">
        <v>25810574</v>
      </c>
      <c r="M1438" s="13">
        <v>26328806</v>
      </c>
      <c r="N1438" s="13" t="str">
        <f>IF(Tbl_AppropInput[[#This Row],[Fund Detail Code]]="09119",Tbl_AppropInput[[#This Row],[Fund Group Name]],IF(ISNUMBER(SEARCH("covid",Tbl_AppropInput[[#This Row],[Fund Detail Name]]))=TRUE,"COVID Funds",Tbl_AppropInput[[#This Row],[Fund Group Name]]))</f>
        <v>Commonwealth Transportation</v>
      </c>
      <c r="O1438" s="13" t="str">
        <f>IF(Tbl_AppropInput[[#This Row],[Fund Detail Code]]="09119",Tbl_AppropInput[[#This Row],[Fund Group Code]],IF(ISNUMBER(SEARCH("covid",Tbl_AppropInput[[#This Row],[Fund Detail Name]]))=TRUE,"99",Tbl_AppropInput[[#This Row],[Fund Group Code]]))</f>
        <v>04</v>
      </c>
      <c r="P1438" s="13">
        <f>VLOOKUP(Tbl_AppropInput[[#This Row],[Agency Code]],TblAgencies[],12,FALSE)</f>
        <v>501</v>
      </c>
    </row>
    <row r="1439" spans="1:16" ht="15.6">
      <c r="A1439" s="10" t="s">
        <v>2124</v>
      </c>
      <c r="B1439" s="11" t="s">
        <v>1021</v>
      </c>
      <c r="C1439" s="12">
        <v>501</v>
      </c>
      <c r="D1439" s="11" t="s">
        <v>1062</v>
      </c>
      <c r="E1439" s="12">
        <v>602</v>
      </c>
      <c r="F1439" s="11" t="s">
        <v>975</v>
      </c>
      <c r="G1439" s="11" t="s">
        <v>1858</v>
      </c>
      <c r="H1439" s="10" t="s">
        <v>58</v>
      </c>
      <c r="I1439" s="11" t="s">
        <v>59</v>
      </c>
      <c r="J1439" s="12" t="s">
        <v>89</v>
      </c>
      <c r="K1439" s="11" t="s">
        <v>90</v>
      </c>
      <c r="L1439" s="13">
        <v>13665346</v>
      </c>
      <c r="M1439" s="13">
        <v>13901200</v>
      </c>
      <c r="N1439" s="13" t="str">
        <f>IF(Tbl_AppropInput[[#This Row],[Fund Detail Code]]="09119",Tbl_AppropInput[[#This Row],[Fund Group Name]],IF(ISNUMBER(SEARCH("covid",Tbl_AppropInput[[#This Row],[Fund Detail Name]]))=TRUE,"COVID Funds",Tbl_AppropInput[[#This Row],[Fund Group Name]]))</f>
        <v>Commonwealth Transportation</v>
      </c>
      <c r="O1439" s="13" t="str">
        <f>IF(Tbl_AppropInput[[#This Row],[Fund Detail Code]]="09119",Tbl_AppropInput[[#This Row],[Fund Group Code]],IF(ISNUMBER(SEARCH("covid",Tbl_AppropInput[[#This Row],[Fund Detail Name]]))=TRUE,"99",Tbl_AppropInput[[#This Row],[Fund Group Code]]))</f>
        <v>04</v>
      </c>
      <c r="P1439" s="13">
        <f>VLOOKUP(Tbl_AppropInput[[#This Row],[Agency Code]],TblAgencies[],12,FALSE)</f>
        <v>501</v>
      </c>
    </row>
    <row r="1440" spans="1:16" ht="15.6">
      <c r="A1440" s="10" t="s">
        <v>2124</v>
      </c>
      <c r="B1440" s="11" t="s">
        <v>1021</v>
      </c>
      <c r="C1440" s="12">
        <v>501</v>
      </c>
      <c r="D1440" s="11" t="s">
        <v>1062</v>
      </c>
      <c r="E1440" s="12">
        <v>602</v>
      </c>
      <c r="F1440" s="11" t="s">
        <v>975</v>
      </c>
      <c r="G1440" s="11" t="s">
        <v>1858</v>
      </c>
      <c r="H1440" s="10" t="s">
        <v>58</v>
      </c>
      <c r="I1440" s="11" t="s">
        <v>59</v>
      </c>
      <c r="J1440" s="12" t="s">
        <v>341</v>
      </c>
      <c r="K1440" s="11" t="s">
        <v>342</v>
      </c>
      <c r="L1440" s="13">
        <v>55403060</v>
      </c>
      <c r="M1440" s="13">
        <v>56519408</v>
      </c>
      <c r="N1440" s="13" t="str">
        <f>IF(Tbl_AppropInput[[#This Row],[Fund Detail Code]]="09119",Tbl_AppropInput[[#This Row],[Fund Group Name]],IF(ISNUMBER(SEARCH("covid",Tbl_AppropInput[[#This Row],[Fund Detail Name]]))=TRUE,"COVID Funds",Tbl_AppropInput[[#This Row],[Fund Group Name]]))</f>
        <v>Commonwealth Transportation</v>
      </c>
      <c r="O1440" s="13" t="str">
        <f>IF(Tbl_AppropInput[[#This Row],[Fund Detail Code]]="09119",Tbl_AppropInput[[#This Row],[Fund Group Code]],IF(ISNUMBER(SEARCH("covid",Tbl_AppropInput[[#This Row],[Fund Detail Name]]))=TRUE,"99",Tbl_AppropInput[[#This Row],[Fund Group Code]]))</f>
        <v>04</v>
      </c>
      <c r="P1440" s="13">
        <f>VLOOKUP(Tbl_AppropInput[[#This Row],[Agency Code]],TblAgencies[],12,FALSE)</f>
        <v>501</v>
      </c>
    </row>
    <row r="1441" spans="1:16" ht="15.6">
      <c r="A1441" s="10" t="s">
        <v>2124</v>
      </c>
      <c r="B1441" s="11" t="s">
        <v>1021</v>
      </c>
      <c r="C1441" s="12">
        <v>501</v>
      </c>
      <c r="D1441" s="11" t="s">
        <v>1062</v>
      </c>
      <c r="E1441" s="12">
        <v>603</v>
      </c>
      <c r="F1441" s="11" t="s">
        <v>1068</v>
      </c>
      <c r="G1441" s="11" t="s">
        <v>1859</v>
      </c>
      <c r="H1441" s="10" t="s">
        <v>20</v>
      </c>
      <c r="I1441" s="11" t="s">
        <v>21</v>
      </c>
      <c r="J1441" s="12" t="s">
        <v>22</v>
      </c>
      <c r="K1441" s="11" t="s">
        <v>23</v>
      </c>
      <c r="L1441" s="13">
        <v>51504000</v>
      </c>
      <c r="M1441" s="13">
        <v>110000000</v>
      </c>
      <c r="N1441" s="13" t="str">
        <f>IF(Tbl_AppropInput[[#This Row],[Fund Detail Code]]="09119",Tbl_AppropInput[[#This Row],[Fund Group Name]],IF(ISNUMBER(SEARCH("covid",Tbl_AppropInput[[#This Row],[Fund Detail Name]]))=TRUE,"COVID Funds",Tbl_AppropInput[[#This Row],[Fund Group Name]]))</f>
        <v>General</v>
      </c>
      <c r="O1441" s="13" t="str">
        <f>IF(Tbl_AppropInput[[#This Row],[Fund Detail Code]]="09119",Tbl_AppropInput[[#This Row],[Fund Group Code]],IF(ISNUMBER(SEARCH("covid",Tbl_AppropInput[[#This Row],[Fund Detail Name]]))=TRUE,"99",Tbl_AppropInput[[#This Row],[Fund Group Code]]))</f>
        <v>01</v>
      </c>
      <c r="P1441" s="13">
        <f>VLOOKUP(Tbl_AppropInput[[#This Row],[Agency Code]],TblAgencies[],12,FALSE)</f>
        <v>501</v>
      </c>
    </row>
    <row r="1442" spans="1:16" ht="15.6">
      <c r="A1442" s="10" t="s">
        <v>2124</v>
      </c>
      <c r="B1442" s="11" t="s">
        <v>1021</v>
      </c>
      <c r="C1442" s="12">
        <v>501</v>
      </c>
      <c r="D1442" s="11" t="s">
        <v>1062</v>
      </c>
      <c r="E1442" s="12">
        <v>603</v>
      </c>
      <c r="F1442" s="11" t="s">
        <v>1068</v>
      </c>
      <c r="G1442" s="11" t="s">
        <v>1858</v>
      </c>
      <c r="H1442" s="10" t="s">
        <v>58</v>
      </c>
      <c r="I1442" s="11" t="s">
        <v>59</v>
      </c>
      <c r="J1442" s="12" t="s">
        <v>1065</v>
      </c>
      <c r="K1442" s="11" t="s">
        <v>1066</v>
      </c>
      <c r="L1442" s="13">
        <v>1153996496</v>
      </c>
      <c r="M1442" s="13">
        <v>1159504818</v>
      </c>
      <c r="N1442" s="13" t="str">
        <f>IF(Tbl_AppropInput[[#This Row],[Fund Detail Code]]="09119",Tbl_AppropInput[[#This Row],[Fund Group Name]],IF(ISNUMBER(SEARCH("covid",Tbl_AppropInput[[#This Row],[Fund Detail Name]]))=TRUE,"COVID Funds",Tbl_AppropInput[[#This Row],[Fund Group Name]]))</f>
        <v>Commonwealth Transportation</v>
      </c>
      <c r="O1442" s="13" t="str">
        <f>IF(Tbl_AppropInput[[#This Row],[Fund Detail Code]]="09119",Tbl_AppropInput[[#This Row],[Fund Group Code]],IF(ISNUMBER(SEARCH("covid",Tbl_AppropInput[[#This Row],[Fund Detail Name]]))=TRUE,"99",Tbl_AppropInput[[#This Row],[Fund Group Code]]))</f>
        <v>04</v>
      </c>
      <c r="P1442" s="13">
        <f>VLOOKUP(Tbl_AppropInput[[#This Row],[Agency Code]],TblAgencies[],12,FALSE)</f>
        <v>501</v>
      </c>
    </row>
    <row r="1443" spans="1:16" ht="15.6">
      <c r="A1443" s="10" t="s">
        <v>2124</v>
      </c>
      <c r="B1443" s="11" t="s">
        <v>1021</v>
      </c>
      <c r="C1443" s="12">
        <v>501</v>
      </c>
      <c r="D1443" s="11" t="s">
        <v>1062</v>
      </c>
      <c r="E1443" s="12">
        <v>603</v>
      </c>
      <c r="F1443" s="11" t="s">
        <v>1068</v>
      </c>
      <c r="G1443" s="11" t="s">
        <v>1858</v>
      </c>
      <c r="H1443" s="10" t="s">
        <v>58</v>
      </c>
      <c r="I1443" s="11" t="s">
        <v>59</v>
      </c>
      <c r="J1443" s="12" t="s">
        <v>1069</v>
      </c>
      <c r="K1443" s="11" t="s">
        <v>1070</v>
      </c>
      <c r="L1443" s="13">
        <v>10045539</v>
      </c>
      <c r="M1443" s="13">
        <v>10044905</v>
      </c>
      <c r="N1443" s="13" t="str">
        <f>IF(Tbl_AppropInput[[#This Row],[Fund Detail Code]]="09119",Tbl_AppropInput[[#This Row],[Fund Group Name]],IF(ISNUMBER(SEARCH("covid",Tbl_AppropInput[[#This Row],[Fund Detail Name]]))=TRUE,"COVID Funds",Tbl_AppropInput[[#This Row],[Fund Group Name]]))</f>
        <v>Commonwealth Transportation</v>
      </c>
      <c r="O1443" s="13" t="str">
        <f>IF(Tbl_AppropInput[[#This Row],[Fund Detail Code]]="09119",Tbl_AppropInput[[#This Row],[Fund Group Code]],IF(ISNUMBER(SEARCH("covid",Tbl_AppropInput[[#This Row],[Fund Detail Name]]))=TRUE,"99",Tbl_AppropInput[[#This Row],[Fund Group Code]]))</f>
        <v>04</v>
      </c>
      <c r="P1443" s="13">
        <f>VLOOKUP(Tbl_AppropInput[[#This Row],[Agency Code]],TblAgencies[],12,FALSE)</f>
        <v>501</v>
      </c>
    </row>
    <row r="1444" spans="1:16" ht="15.6">
      <c r="A1444" s="10" t="s">
        <v>2124</v>
      </c>
      <c r="B1444" s="11" t="s">
        <v>1021</v>
      </c>
      <c r="C1444" s="12">
        <v>501</v>
      </c>
      <c r="D1444" s="11" t="s">
        <v>1062</v>
      </c>
      <c r="E1444" s="12">
        <v>603</v>
      </c>
      <c r="F1444" s="11" t="s">
        <v>1068</v>
      </c>
      <c r="G1444" s="11" t="s">
        <v>1858</v>
      </c>
      <c r="H1444" s="10" t="s">
        <v>58</v>
      </c>
      <c r="I1444" s="11" t="s">
        <v>59</v>
      </c>
      <c r="J1444" s="12" t="s">
        <v>1071</v>
      </c>
      <c r="K1444" s="11" t="s">
        <v>1072</v>
      </c>
      <c r="L1444" s="13">
        <v>75000000</v>
      </c>
      <c r="M1444" s="13">
        <v>75000000</v>
      </c>
      <c r="N1444" s="13" t="str">
        <f>IF(Tbl_AppropInput[[#This Row],[Fund Detail Code]]="09119",Tbl_AppropInput[[#This Row],[Fund Group Name]],IF(ISNUMBER(SEARCH("covid",Tbl_AppropInput[[#This Row],[Fund Detail Name]]))=TRUE,"COVID Funds",Tbl_AppropInput[[#This Row],[Fund Group Name]]))</f>
        <v>Commonwealth Transportation</v>
      </c>
      <c r="O1444" s="13" t="str">
        <f>IF(Tbl_AppropInput[[#This Row],[Fund Detail Code]]="09119",Tbl_AppropInput[[#This Row],[Fund Group Code]],IF(ISNUMBER(SEARCH("covid",Tbl_AppropInput[[#This Row],[Fund Detail Name]]))=TRUE,"99",Tbl_AppropInput[[#This Row],[Fund Group Code]]))</f>
        <v>04</v>
      </c>
      <c r="P1444" s="13">
        <f>VLOOKUP(Tbl_AppropInput[[#This Row],[Agency Code]],TblAgencies[],12,FALSE)</f>
        <v>501</v>
      </c>
    </row>
    <row r="1445" spans="1:16" ht="15.6">
      <c r="A1445" s="10" t="s">
        <v>2124</v>
      </c>
      <c r="B1445" s="11" t="s">
        <v>1021</v>
      </c>
      <c r="C1445" s="12">
        <v>501</v>
      </c>
      <c r="D1445" s="11" t="s">
        <v>1062</v>
      </c>
      <c r="E1445" s="12">
        <v>603</v>
      </c>
      <c r="F1445" s="11" t="s">
        <v>1068</v>
      </c>
      <c r="G1445" s="11" t="s">
        <v>1858</v>
      </c>
      <c r="H1445" s="10" t="s">
        <v>58</v>
      </c>
      <c r="I1445" s="11" t="s">
        <v>59</v>
      </c>
      <c r="J1445" s="12" t="s">
        <v>1075</v>
      </c>
      <c r="K1445" s="11" t="s">
        <v>1076</v>
      </c>
      <c r="L1445" s="13">
        <v>90029551</v>
      </c>
      <c r="M1445" s="13">
        <v>90000000</v>
      </c>
      <c r="N1445" s="13" t="str">
        <f>IF(Tbl_AppropInput[[#This Row],[Fund Detail Code]]="09119",Tbl_AppropInput[[#This Row],[Fund Group Name]],IF(ISNUMBER(SEARCH("covid",Tbl_AppropInput[[#This Row],[Fund Detail Name]]))=TRUE,"COVID Funds",Tbl_AppropInput[[#This Row],[Fund Group Name]]))</f>
        <v>Commonwealth Transportation</v>
      </c>
      <c r="O1445" s="13" t="str">
        <f>IF(Tbl_AppropInput[[#This Row],[Fund Detail Code]]="09119",Tbl_AppropInput[[#This Row],[Fund Group Code]],IF(ISNUMBER(SEARCH("covid",Tbl_AppropInput[[#This Row],[Fund Detail Name]]))=TRUE,"99",Tbl_AppropInput[[#This Row],[Fund Group Code]]))</f>
        <v>04</v>
      </c>
      <c r="P1445" s="13">
        <f>VLOOKUP(Tbl_AppropInput[[#This Row],[Agency Code]],TblAgencies[],12,FALSE)</f>
        <v>501</v>
      </c>
    </row>
    <row r="1446" spans="1:16" ht="15.6">
      <c r="A1446" s="10" t="s">
        <v>2124</v>
      </c>
      <c r="B1446" s="11" t="s">
        <v>1021</v>
      </c>
      <c r="C1446" s="12">
        <v>501</v>
      </c>
      <c r="D1446" s="11" t="s">
        <v>1062</v>
      </c>
      <c r="E1446" s="12">
        <v>603</v>
      </c>
      <c r="F1446" s="11" t="s">
        <v>1068</v>
      </c>
      <c r="G1446" s="11" t="s">
        <v>1858</v>
      </c>
      <c r="H1446" s="10" t="s">
        <v>58</v>
      </c>
      <c r="I1446" s="11" t="s">
        <v>59</v>
      </c>
      <c r="J1446" s="12" t="s">
        <v>1077</v>
      </c>
      <c r="K1446" s="11" t="s">
        <v>1078</v>
      </c>
      <c r="L1446" s="13">
        <v>20000000</v>
      </c>
      <c r="M1446" s="13">
        <v>20000000</v>
      </c>
      <c r="N1446" s="13" t="str">
        <f>IF(Tbl_AppropInput[[#This Row],[Fund Detail Code]]="09119",Tbl_AppropInput[[#This Row],[Fund Group Name]],IF(ISNUMBER(SEARCH("covid",Tbl_AppropInput[[#This Row],[Fund Detail Name]]))=TRUE,"COVID Funds",Tbl_AppropInput[[#This Row],[Fund Group Name]]))</f>
        <v>Commonwealth Transportation</v>
      </c>
      <c r="O1446" s="13" t="str">
        <f>IF(Tbl_AppropInput[[#This Row],[Fund Detail Code]]="09119",Tbl_AppropInput[[#This Row],[Fund Group Code]],IF(ISNUMBER(SEARCH("covid",Tbl_AppropInput[[#This Row],[Fund Detail Name]]))=TRUE,"99",Tbl_AppropInput[[#This Row],[Fund Group Code]]))</f>
        <v>04</v>
      </c>
      <c r="P1446" s="13">
        <f>VLOOKUP(Tbl_AppropInput[[#This Row],[Agency Code]],TblAgencies[],12,FALSE)</f>
        <v>501</v>
      </c>
    </row>
    <row r="1447" spans="1:16" ht="15.6">
      <c r="A1447" s="10" t="s">
        <v>2124</v>
      </c>
      <c r="B1447" s="11" t="s">
        <v>1021</v>
      </c>
      <c r="C1447" s="12">
        <v>501</v>
      </c>
      <c r="D1447" s="11" t="s">
        <v>1062</v>
      </c>
      <c r="E1447" s="12">
        <v>603</v>
      </c>
      <c r="F1447" s="11" t="s">
        <v>1068</v>
      </c>
      <c r="G1447" s="11" t="s">
        <v>1858</v>
      </c>
      <c r="H1447" s="10" t="s">
        <v>58</v>
      </c>
      <c r="I1447" s="11" t="s">
        <v>59</v>
      </c>
      <c r="J1447" s="12" t="s">
        <v>1079</v>
      </c>
      <c r="K1447" s="11" t="s">
        <v>1080</v>
      </c>
      <c r="L1447" s="13">
        <v>15333333</v>
      </c>
      <c r="M1447" s="13">
        <v>15333333</v>
      </c>
      <c r="N1447" s="13" t="str">
        <f>IF(Tbl_AppropInput[[#This Row],[Fund Detail Code]]="09119",Tbl_AppropInput[[#This Row],[Fund Group Name]],IF(ISNUMBER(SEARCH("covid",Tbl_AppropInput[[#This Row],[Fund Detail Name]]))=TRUE,"COVID Funds",Tbl_AppropInput[[#This Row],[Fund Group Name]]))</f>
        <v>Commonwealth Transportation</v>
      </c>
      <c r="O1447" s="13" t="str">
        <f>IF(Tbl_AppropInput[[#This Row],[Fund Detail Code]]="09119",Tbl_AppropInput[[#This Row],[Fund Group Code]],IF(ISNUMBER(SEARCH("covid",Tbl_AppropInput[[#This Row],[Fund Detail Name]]))=TRUE,"99",Tbl_AppropInput[[#This Row],[Fund Group Code]]))</f>
        <v>04</v>
      </c>
      <c r="P1447" s="13">
        <f>VLOOKUP(Tbl_AppropInput[[#This Row],[Agency Code]],TblAgencies[],12,FALSE)</f>
        <v>501</v>
      </c>
    </row>
    <row r="1448" spans="1:16" ht="15.6">
      <c r="A1448" s="10" t="s">
        <v>2124</v>
      </c>
      <c r="B1448" s="11" t="s">
        <v>1021</v>
      </c>
      <c r="C1448" s="12">
        <v>501</v>
      </c>
      <c r="D1448" s="11" t="s">
        <v>1062</v>
      </c>
      <c r="E1448" s="12">
        <v>603</v>
      </c>
      <c r="F1448" s="11" t="s">
        <v>1068</v>
      </c>
      <c r="G1448" s="11" t="s">
        <v>1858</v>
      </c>
      <c r="H1448" s="10" t="s">
        <v>58</v>
      </c>
      <c r="I1448" s="11" t="s">
        <v>59</v>
      </c>
      <c r="J1448" s="12" t="s">
        <v>341</v>
      </c>
      <c r="K1448" s="11" t="s">
        <v>342</v>
      </c>
      <c r="L1448" s="13">
        <v>2266881334</v>
      </c>
      <c r="M1448" s="13">
        <v>2182003807</v>
      </c>
      <c r="N1448" s="13" t="str">
        <f>IF(Tbl_AppropInput[[#This Row],[Fund Detail Code]]="09119",Tbl_AppropInput[[#This Row],[Fund Group Name]],IF(ISNUMBER(SEARCH("covid",Tbl_AppropInput[[#This Row],[Fund Detail Name]]))=TRUE,"COVID Funds",Tbl_AppropInput[[#This Row],[Fund Group Name]]))</f>
        <v>Commonwealth Transportation</v>
      </c>
      <c r="O1448" s="13" t="str">
        <f>IF(Tbl_AppropInput[[#This Row],[Fund Detail Code]]="09119",Tbl_AppropInput[[#This Row],[Fund Group Code]],IF(ISNUMBER(SEARCH("covid",Tbl_AppropInput[[#This Row],[Fund Detail Name]]))=TRUE,"99",Tbl_AppropInput[[#This Row],[Fund Group Code]]))</f>
        <v>04</v>
      </c>
      <c r="P1448" s="13">
        <f>VLOOKUP(Tbl_AppropInput[[#This Row],[Agency Code]],TblAgencies[],12,FALSE)</f>
        <v>501</v>
      </c>
    </row>
    <row r="1449" spans="1:16" ht="15.6">
      <c r="A1449" s="10" t="s">
        <v>2124</v>
      </c>
      <c r="B1449" s="11" t="s">
        <v>1021</v>
      </c>
      <c r="C1449" s="12">
        <v>501</v>
      </c>
      <c r="D1449" s="11" t="s">
        <v>1062</v>
      </c>
      <c r="E1449" s="12">
        <v>603</v>
      </c>
      <c r="F1449" s="11" t="s">
        <v>1068</v>
      </c>
      <c r="G1449" s="11" t="s">
        <v>1858</v>
      </c>
      <c r="H1449" s="10" t="s">
        <v>58</v>
      </c>
      <c r="I1449" s="11" t="s">
        <v>59</v>
      </c>
      <c r="J1449" s="12" t="s">
        <v>1081</v>
      </c>
      <c r="K1449" s="11" t="s">
        <v>1082</v>
      </c>
      <c r="L1449" s="13">
        <v>16380540</v>
      </c>
      <c r="M1449" s="13">
        <v>3038815</v>
      </c>
      <c r="N1449" s="13" t="str">
        <f>IF(Tbl_AppropInput[[#This Row],[Fund Detail Code]]="09119",Tbl_AppropInput[[#This Row],[Fund Group Name]],IF(ISNUMBER(SEARCH("covid",Tbl_AppropInput[[#This Row],[Fund Detail Name]]))=TRUE,"COVID Funds",Tbl_AppropInput[[#This Row],[Fund Group Name]]))</f>
        <v>Commonwealth Transportation</v>
      </c>
      <c r="O1449" s="13" t="str">
        <f>IF(Tbl_AppropInput[[#This Row],[Fund Detail Code]]="09119",Tbl_AppropInput[[#This Row],[Fund Group Code]],IF(ISNUMBER(SEARCH("covid",Tbl_AppropInput[[#This Row],[Fund Detail Name]]))=TRUE,"99",Tbl_AppropInput[[#This Row],[Fund Group Code]]))</f>
        <v>04</v>
      </c>
      <c r="P1449" s="13">
        <f>VLOOKUP(Tbl_AppropInput[[#This Row],[Agency Code]],TblAgencies[],12,FALSE)</f>
        <v>501</v>
      </c>
    </row>
    <row r="1450" spans="1:16" ht="15.6">
      <c r="A1450" s="10" t="s">
        <v>2124</v>
      </c>
      <c r="B1450" s="11" t="s">
        <v>1021</v>
      </c>
      <c r="C1450" s="12">
        <v>501</v>
      </c>
      <c r="D1450" s="11" t="s">
        <v>1062</v>
      </c>
      <c r="E1450" s="12">
        <v>603</v>
      </c>
      <c r="F1450" s="11" t="s">
        <v>1068</v>
      </c>
      <c r="G1450" s="11" t="s">
        <v>1858</v>
      </c>
      <c r="H1450" s="10" t="s">
        <v>62</v>
      </c>
      <c r="I1450" s="11" t="s">
        <v>63</v>
      </c>
      <c r="J1450" s="12" t="s">
        <v>1083</v>
      </c>
      <c r="K1450" s="11" t="s">
        <v>1084</v>
      </c>
      <c r="L1450" s="13">
        <v>50000000</v>
      </c>
      <c r="M1450" s="13">
        <v>50000000</v>
      </c>
      <c r="N1450" s="13" t="str">
        <f>IF(Tbl_AppropInput[[#This Row],[Fund Detail Code]]="09119",Tbl_AppropInput[[#This Row],[Fund Group Name]],IF(ISNUMBER(SEARCH("covid",Tbl_AppropInput[[#This Row],[Fund Detail Name]]))=TRUE,"COVID Funds",Tbl_AppropInput[[#This Row],[Fund Group Name]]))</f>
        <v>Trust And Agency</v>
      </c>
      <c r="O1450" s="13" t="str">
        <f>IF(Tbl_AppropInput[[#This Row],[Fund Detail Code]]="09119",Tbl_AppropInput[[#This Row],[Fund Group Code]],IF(ISNUMBER(SEARCH("covid",Tbl_AppropInput[[#This Row],[Fund Detail Name]]))=TRUE,"99",Tbl_AppropInput[[#This Row],[Fund Group Code]]))</f>
        <v>07</v>
      </c>
      <c r="P1450" s="13">
        <f>VLOOKUP(Tbl_AppropInput[[#This Row],[Agency Code]],TblAgencies[],12,FALSE)</f>
        <v>501</v>
      </c>
    </row>
    <row r="1451" spans="1:16" ht="15.6">
      <c r="A1451" s="10" t="s">
        <v>2124</v>
      </c>
      <c r="B1451" s="11" t="s">
        <v>1021</v>
      </c>
      <c r="C1451" s="12">
        <v>501</v>
      </c>
      <c r="D1451" s="11" t="s">
        <v>1062</v>
      </c>
      <c r="E1451" s="12">
        <v>603</v>
      </c>
      <c r="F1451" s="11" t="s">
        <v>1068</v>
      </c>
      <c r="G1451" s="11" t="s">
        <v>1858</v>
      </c>
      <c r="H1451" s="10" t="s">
        <v>62</v>
      </c>
      <c r="I1451" s="11" t="s">
        <v>63</v>
      </c>
      <c r="J1451" s="12" t="s">
        <v>1085</v>
      </c>
      <c r="K1451" s="11" t="s">
        <v>2136</v>
      </c>
      <c r="L1451" s="13">
        <v>200000000</v>
      </c>
      <c r="M1451" s="13">
        <v>225000000</v>
      </c>
      <c r="N1451" s="13" t="str">
        <f>IF(Tbl_AppropInput[[#This Row],[Fund Detail Code]]="09119",Tbl_AppropInput[[#This Row],[Fund Group Name]],IF(ISNUMBER(SEARCH("covid",Tbl_AppropInput[[#This Row],[Fund Detail Name]]))=TRUE,"COVID Funds",Tbl_AppropInput[[#This Row],[Fund Group Name]]))</f>
        <v>Trust And Agency</v>
      </c>
      <c r="O1451" s="13" t="str">
        <f>IF(Tbl_AppropInput[[#This Row],[Fund Detail Code]]="09119",Tbl_AppropInput[[#This Row],[Fund Group Code]],IF(ISNUMBER(SEARCH("covid",Tbl_AppropInput[[#This Row],[Fund Detail Name]]))=TRUE,"99",Tbl_AppropInput[[#This Row],[Fund Group Code]]))</f>
        <v>07</v>
      </c>
      <c r="P1451" s="13">
        <f>VLOOKUP(Tbl_AppropInput[[#This Row],[Agency Code]],TblAgencies[],12,FALSE)</f>
        <v>501</v>
      </c>
    </row>
    <row r="1452" spans="1:16" ht="15.6">
      <c r="A1452" s="10" t="s">
        <v>2124</v>
      </c>
      <c r="B1452" s="11" t="s">
        <v>1021</v>
      </c>
      <c r="C1452" s="12">
        <v>501</v>
      </c>
      <c r="D1452" s="11" t="s">
        <v>1062</v>
      </c>
      <c r="E1452" s="12">
        <v>603</v>
      </c>
      <c r="F1452" s="11" t="s">
        <v>1068</v>
      </c>
      <c r="G1452" s="11" t="s">
        <v>1858</v>
      </c>
      <c r="H1452" s="10" t="s">
        <v>62</v>
      </c>
      <c r="I1452" s="11" t="s">
        <v>63</v>
      </c>
      <c r="J1452" s="12" t="s">
        <v>1087</v>
      </c>
      <c r="K1452" s="11" t="s">
        <v>1088</v>
      </c>
      <c r="L1452" s="13">
        <v>196743422</v>
      </c>
      <c r="M1452" s="13">
        <v>175547429</v>
      </c>
      <c r="N1452" s="13" t="str">
        <f>IF(Tbl_AppropInput[[#This Row],[Fund Detail Code]]="09119",Tbl_AppropInput[[#This Row],[Fund Group Name]],IF(ISNUMBER(SEARCH("covid",Tbl_AppropInput[[#This Row],[Fund Detail Name]]))=TRUE,"COVID Funds",Tbl_AppropInput[[#This Row],[Fund Group Name]]))</f>
        <v>Trust And Agency</v>
      </c>
      <c r="O1452" s="13" t="str">
        <f>IF(Tbl_AppropInput[[#This Row],[Fund Detail Code]]="09119",Tbl_AppropInput[[#This Row],[Fund Group Code]],IF(ISNUMBER(SEARCH("covid",Tbl_AppropInput[[#This Row],[Fund Detail Name]]))=TRUE,"99",Tbl_AppropInput[[#This Row],[Fund Group Code]]))</f>
        <v>07</v>
      </c>
      <c r="P1452" s="13">
        <f>VLOOKUP(Tbl_AppropInput[[#This Row],[Agency Code]],TblAgencies[],12,FALSE)</f>
        <v>501</v>
      </c>
    </row>
    <row r="1453" spans="1:16" ht="15.6">
      <c r="A1453" s="10" t="s">
        <v>2124</v>
      </c>
      <c r="B1453" s="11" t="s">
        <v>1021</v>
      </c>
      <c r="C1453" s="12">
        <v>501</v>
      </c>
      <c r="D1453" s="11" t="s">
        <v>1062</v>
      </c>
      <c r="E1453" s="12">
        <v>603</v>
      </c>
      <c r="F1453" s="11" t="s">
        <v>1068</v>
      </c>
      <c r="G1453" s="11" t="s">
        <v>1858</v>
      </c>
      <c r="H1453" s="10" t="s">
        <v>62</v>
      </c>
      <c r="I1453" s="11" t="s">
        <v>63</v>
      </c>
      <c r="J1453" s="12" t="s">
        <v>2137</v>
      </c>
      <c r="K1453" s="11" t="s">
        <v>2138</v>
      </c>
      <c r="L1453" s="13">
        <v>336128</v>
      </c>
      <c r="M1453" s="13">
        <v>334362</v>
      </c>
      <c r="N1453" s="13" t="str">
        <f>IF(Tbl_AppropInput[[#This Row],[Fund Detail Code]]="09119",Tbl_AppropInput[[#This Row],[Fund Group Name]],IF(ISNUMBER(SEARCH("covid",Tbl_AppropInput[[#This Row],[Fund Detail Name]]))=TRUE,"COVID Funds",Tbl_AppropInput[[#This Row],[Fund Group Name]]))</f>
        <v>Trust And Agency</v>
      </c>
      <c r="O1453" s="13" t="str">
        <f>IF(Tbl_AppropInput[[#This Row],[Fund Detail Code]]="09119",Tbl_AppropInput[[#This Row],[Fund Group Code]],IF(ISNUMBER(SEARCH("covid",Tbl_AppropInput[[#This Row],[Fund Detail Name]]))=TRUE,"99",Tbl_AppropInput[[#This Row],[Fund Group Code]]))</f>
        <v>07</v>
      </c>
      <c r="P1453" s="13">
        <f>VLOOKUP(Tbl_AppropInput[[#This Row],[Agency Code]],TblAgencies[],12,FALSE)</f>
        <v>501</v>
      </c>
    </row>
    <row r="1454" spans="1:16" ht="15.6">
      <c r="A1454" s="10" t="s">
        <v>2124</v>
      </c>
      <c r="B1454" s="11" t="s">
        <v>1021</v>
      </c>
      <c r="C1454" s="12">
        <v>501</v>
      </c>
      <c r="D1454" s="11" t="s">
        <v>1062</v>
      </c>
      <c r="E1454" s="12">
        <v>603</v>
      </c>
      <c r="F1454" s="11" t="s">
        <v>1068</v>
      </c>
      <c r="G1454" s="11" t="s">
        <v>1858</v>
      </c>
      <c r="H1454" s="10" t="s">
        <v>62</v>
      </c>
      <c r="I1454" s="11" t="s">
        <v>63</v>
      </c>
      <c r="J1454" s="12" t="s">
        <v>1091</v>
      </c>
      <c r="K1454" s="11" t="s">
        <v>1092</v>
      </c>
      <c r="L1454" s="13">
        <v>50000000</v>
      </c>
      <c r="M1454" s="13">
        <v>50000000</v>
      </c>
      <c r="N1454" s="13" t="str">
        <f>IF(Tbl_AppropInput[[#This Row],[Fund Detail Code]]="09119",Tbl_AppropInput[[#This Row],[Fund Group Name]],IF(ISNUMBER(SEARCH("covid",Tbl_AppropInput[[#This Row],[Fund Detail Name]]))=TRUE,"COVID Funds",Tbl_AppropInput[[#This Row],[Fund Group Name]]))</f>
        <v>Trust And Agency</v>
      </c>
      <c r="O1454" s="13" t="str">
        <f>IF(Tbl_AppropInput[[#This Row],[Fund Detail Code]]="09119",Tbl_AppropInput[[#This Row],[Fund Group Code]],IF(ISNUMBER(SEARCH("covid",Tbl_AppropInput[[#This Row],[Fund Detail Name]]))=TRUE,"99",Tbl_AppropInput[[#This Row],[Fund Group Code]]))</f>
        <v>07</v>
      </c>
      <c r="P1454" s="13">
        <f>VLOOKUP(Tbl_AppropInput[[#This Row],[Agency Code]],TblAgencies[],12,FALSE)</f>
        <v>501</v>
      </c>
    </row>
    <row r="1455" spans="1:16" ht="15.6">
      <c r="A1455" s="10" t="s">
        <v>2124</v>
      </c>
      <c r="B1455" s="11" t="s">
        <v>1021</v>
      </c>
      <c r="C1455" s="12">
        <v>501</v>
      </c>
      <c r="D1455" s="11" t="s">
        <v>1062</v>
      </c>
      <c r="E1455" s="12">
        <v>603</v>
      </c>
      <c r="F1455" s="11" t="s">
        <v>1068</v>
      </c>
      <c r="G1455" s="11" t="s">
        <v>1858</v>
      </c>
      <c r="H1455" s="10" t="s">
        <v>40</v>
      </c>
      <c r="I1455" s="11" t="s">
        <v>41</v>
      </c>
      <c r="J1455" s="12" t="s">
        <v>1093</v>
      </c>
      <c r="K1455" s="11" t="s">
        <v>2139</v>
      </c>
      <c r="L1455" s="13">
        <v>104300000</v>
      </c>
      <c r="M1455" s="13">
        <v>105400000</v>
      </c>
      <c r="N1455" s="13" t="str">
        <f>IF(Tbl_AppropInput[[#This Row],[Fund Detail Code]]="09119",Tbl_AppropInput[[#This Row],[Fund Group Name]],IF(ISNUMBER(SEARCH("covid",Tbl_AppropInput[[#This Row],[Fund Detail Name]]))=TRUE,"COVID Funds",Tbl_AppropInput[[#This Row],[Fund Group Name]]))</f>
        <v>Dedicated Special Revenue</v>
      </c>
      <c r="O1455" s="13" t="str">
        <f>IF(Tbl_AppropInput[[#This Row],[Fund Detail Code]]="09119",Tbl_AppropInput[[#This Row],[Fund Group Code]],IF(ISNUMBER(SEARCH("covid",Tbl_AppropInput[[#This Row],[Fund Detail Name]]))=TRUE,"99",Tbl_AppropInput[[#This Row],[Fund Group Code]]))</f>
        <v>09</v>
      </c>
      <c r="P1455" s="13">
        <f>VLOOKUP(Tbl_AppropInput[[#This Row],[Agency Code]],TblAgencies[],12,FALSE)</f>
        <v>501</v>
      </c>
    </row>
    <row r="1456" spans="1:16" ht="15.6">
      <c r="A1456" s="10" t="s">
        <v>2124</v>
      </c>
      <c r="B1456" s="11" t="s">
        <v>1021</v>
      </c>
      <c r="C1456" s="12">
        <v>501</v>
      </c>
      <c r="D1456" s="11" t="s">
        <v>1062</v>
      </c>
      <c r="E1456" s="12">
        <v>603</v>
      </c>
      <c r="F1456" s="11" t="s">
        <v>1068</v>
      </c>
      <c r="G1456" s="11" t="s">
        <v>1858</v>
      </c>
      <c r="H1456" s="10" t="s">
        <v>40</v>
      </c>
      <c r="I1456" s="11" t="s">
        <v>41</v>
      </c>
      <c r="J1456" s="12" t="s">
        <v>1095</v>
      </c>
      <c r="K1456" s="11" t="s">
        <v>1096</v>
      </c>
      <c r="L1456" s="13">
        <v>73795923</v>
      </c>
      <c r="M1456" s="13">
        <v>322764877</v>
      </c>
      <c r="N1456" s="13" t="str">
        <f>IF(Tbl_AppropInput[[#This Row],[Fund Detail Code]]="09119",Tbl_AppropInput[[#This Row],[Fund Group Name]],IF(ISNUMBER(SEARCH("covid",Tbl_AppropInput[[#This Row],[Fund Detail Name]]))=TRUE,"COVID Funds",Tbl_AppropInput[[#This Row],[Fund Group Name]]))</f>
        <v>Dedicated Special Revenue</v>
      </c>
      <c r="O1456" s="13" t="str">
        <f>IF(Tbl_AppropInput[[#This Row],[Fund Detail Code]]="09119",Tbl_AppropInput[[#This Row],[Fund Group Code]],IF(ISNUMBER(SEARCH("covid",Tbl_AppropInput[[#This Row],[Fund Detail Name]]))=TRUE,"99",Tbl_AppropInput[[#This Row],[Fund Group Code]]))</f>
        <v>09</v>
      </c>
      <c r="P1456" s="13">
        <f>VLOOKUP(Tbl_AppropInput[[#This Row],[Agency Code]],TblAgencies[],12,FALSE)</f>
        <v>501</v>
      </c>
    </row>
    <row r="1457" spans="1:16" ht="15.6">
      <c r="A1457" s="10" t="s">
        <v>2124</v>
      </c>
      <c r="B1457" s="11" t="s">
        <v>1021</v>
      </c>
      <c r="C1457" s="12">
        <v>501</v>
      </c>
      <c r="D1457" s="11" t="s">
        <v>1062</v>
      </c>
      <c r="E1457" s="12">
        <v>604</v>
      </c>
      <c r="F1457" s="11" t="s">
        <v>1098</v>
      </c>
      <c r="G1457" s="11" t="s">
        <v>1858</v>
      </c>
      <c r="H1457" s="10" t="s">
        <v>58</v>
      </c>
      <c r="I1457" s="11" t="s">
        <v>59</v>
      </c>
      <c r="J1457" s="12" t="s">
        <v>1065</v>
      </c>
      <c r="K1457" s="11" t="s">
        <v>1066</v>
      </c>
      <c r="L1457" s="13">
        <v>364410029</v>
      </c>
      <c r="M1457" s="13">
        <v>282051994</v>
      </c>
      <c r="N1457" s="13" t="str">
        <f>IF(Tbl_AppropInput[[#This Row],[Fund Detail Code]]="09119",Tbl_AppropInput[[#This Row],[Fund Group Name]],IF(ISNUMBER(SEARCH("covid",Tbl_AppropInput[[#This Row],[Fund Detail Name]]))=TRUE,"COVID Funds",Tbl_AppropInput[[#This Row],[Fund Group Name]]))</f>
        <v>Commonwealth Transportation</v>
      </c>
      <c r="O1457" s="13" t="str">
        <f>IF(Tbl_AppropInput[[#This Row],[Fund Detail Code]]="09119",Tbl_AppropInput[[#This Row],[Fund Group Code]],IF(ISNUMBER(SEARCH("covid",Tbl_AppropInput[[#This Row],[Fund Detail Name]]))=TRUE,"99",Tbl_AppropInput[[#This Row],[Fund Group Code]]))</f>
        <v>04</v>
      </c>
      <c r="P1457" s="13">
        <f>VLOOKUP(Tbl_AppropInput[[#This Row],[Agency Code]],TblAgencies[],12,FALSE)</f>
        <v>501</v>
      </c>
    </row>
    <row r="1458" spans="1:16" ht="15.6">
      <c r="A1458" s="10" t="s">
        <v>2124</v>
      </c>
      <c r="B1458" s="11" t="s">
        <v>1021</v>
      </c>
      <c r="C1458" s="12">
        <v>501</v>
      </c>
      <c r="D1458" s="11" t="s">
        <v>1062</v>
      </c>
      <c r="E1458" s="12">
        <v>604</v>
      </c>
      <c r="F1458" s="11" t="s">
        <v>1098</v>
      </c>
      <c r="G1458" s="11" t="s">
        <v>1858</v>
      </c>
      <c r="H1458" s="10" t="s">
        <v>58</v>
      </c>
      <c r="I1458" s="11" t="s">
        <v>59</v>
      </c>
      <c r="J1458" s="12" t="s">
        <v>89</v>
      </c>
      <c r="K1458" s="11" t="s">
        <v>90</v>
      </c>
      <c r="L1458" s="13">
        <v>1800823500</v>
      </c>
      <c r="M1458" s="13">
        <v>1805016812</v>
      </c>
      <c r="N1458" s="13" t="str">
        <f>IF(Tbl_AppropInput[[#This Row],[Fund Detail Code]]="09119",Tbl_AppropInput[[#This Row],[Fund Group Name]],IF(ISNUMBER(SEARCH("covid",Tbl_AppropInput[[#This Row],[Fund Detail Name]]))=TRUE,"COVID Funds",Tbl_AppropInput[[#This Row],[Fund Group Name]]))</f>
        <v>Commonwealth Transportation</v>
      </c>
      <c r="O1458" s="13" t="str">
        <f>IF(Tbl_AppropInput[[#This Row],[Fund Detail Code]]="09119",Tbl_AppropInput[[#This Row],[Fund Group Code]],IF(ISNUMBER(SEARCH("covid",Tbl_AppropInput[[#This Row],[Fund Detail Name]]))=TRUE,"99",Tbl_AppropInput[[#This Row],[Fund Group Code]]))</f>
        <v>04</v>
      </c>
      <c r="P1458" s="13">
        <f>VLOOKUP(Tbl_AppropInput[[#This Row],[Agency Code]],TblAgencies[],12,FALSE)</f>
        <v>501</v>
      </c>
    </row>
    <row r="1459" spans="1:16" ht="15.6">
      <c r="A1459" s="10" t="s">
        <v>2124</v>
      </c>
      <c r="B1459" s="11" t="s">
        <v>1021</v>
      </c>
      <c r="C1459" s="12">
        <v>501</v>
      </c>
      <c r="D1459" s="11" t="s">
        <v>1062</v>
      </c>
      <c r="E1459" s="12">
        <v>606</v>
      </c>
      <c r="F1459" s="11" t="s">
        <v>1100</v>
      </c>
      <c r="G1459" s="11" t="s">
        <v>1858</v>
      </c>
      <c r="H1459" s="10" t="s">
        <v>58</v>
      </c>
      <c r="I1459" s="11" t="s">
        <v>59</v>
      </c>
      <c r="J1459" s="12" t="s">
        <v>1101</v>
      </c>
      <c r="K1459" s="11" t="s">
        <v>1102</v>
      </c>
      <c r="L1459" s="13">
        <v>11000000</v>
      </c>
      <c r="M1459" s="13">
        <v>11000000</v>
      </c>
      <c r="N1459" s="13" t="str">
        <f>IF(Tbl_AppropInput[[#This Row],[Fund Detail Code]]="09119",Tbl_AppropInput[[#This Row],[Fund Group Name]],IF(ISNUMBER(SEARCH("covid",Tbl_AppropInput[[#This Row],[Fund Detail Name]]))=TRUE,"COVID Funds",Tbl_AppropInput[[#This Row],[Fund Group Name]]))</f>
        <v>Commonwealth Transportation</v>
      </c>
      <c r="O1459" s="13" t="str">
        <f>IF(Tbl_AppropInput[[#This Row],[Fund Detail Code]]="09119",Tbl_AppropInput[[#This Row],[Fund Group Code]],IF(ISNUMBER(SEARCH("covid",Tbl_AppropInput[[#This Row],[Fund Detail Name]]))=TRUE,"99",Tbl_AppropInput[[#This Row],[Fund Group Code]]))</f>
        <v>04</v>
      </c>
      <c r="P1459" s="13">
        <f>VLOOKUP(Tbl_AppropInput[[#This Row],[Agency Code]],TblAgencies[],12,FALSE)</f>
        <v>501</v>
      </c>
    </row>
    <row r="1460" spans="1:16" ht="15.6">
      <c r="A1460" s="10" t="s">
        <v>2124</v>
      </c>
      <c r="B1460" s="11" t="s">
        <v>1021</v>
      </c>
      <c r="C1460" s="12">
        <v>501</v>
      </c>
      <c r="D1460" s="11" t="s">
        <v>1062</v>
      </c>
      <c r="E1460" s="12">
        <v>606</v>
      </c>
      <c r="F1460" s="11" t="s">
        <v>1100</v>
      </c>
      <c r="G1460" s="11" t="s">
        <v>1858</v>
      </c>
      <c r="H1460" s="10" t="s">
        <v>58</v>
      </c>
      <c r="I1460" s="11" t="s">
        <v>59</v>
      </c>
      <c r="J1460" s="12" t="s">
        <v>1103</v>
      </c>
      <c r="K1460" s="11" t="s">
        <v>1104</v>
      </c>
      <c r="L1460" s="13">
        <v>0</v>
      </c>
      <c r="M1460" s="13">
        <v>0</v>
      </c>
      <c r="N1460" s="13" t="str">
        <f>IF(Tbl_AppropInput[[#This Row],[Fund Detail Code]]="09119",Tbl_AppropInput[[#This Row],[Fund Group Name]],IF(ISNUMBER(SEARCH("covid",Tbl_AppropInput[[#This Row],[Fund Detail Name]]))=TRUE,"COVID Funds",Tbl_AppropInput[[#This Row],[Fund Group Name]]))</f>
        <v>Commonwealth Transportation</v>
      </c>
      <c r="O1460" s="13" t="str">
        <f>IF(Tbl_AppropInput[[#This Row],[Fund Detail Code]]="09119",Tbl_AppropInput[[#This Row],[Fund Group Code]],IF(ISNUMBER(SEARCH("covid",Tbl_AppropInput[[#This Row],[Fund Detail Name]]))=TRUE,"99",Tbl_AppropInput[[#This Row],[Fund Group Code]]))</f>
        <v>04</v>
      </c>
      <c r="P1460" s="13">
        <f>VLOOKUP(Tbl_AppropInput[[#This Row],[Agency Code]],TblAgencies[],12,FALSE)</f>
        <v>501</v>
      </c>
    </row>
    <row r="1461" spans="1:16" ht="15.6">
      <c r="A1461" s="10" t="s">
        <v>2124</v>
      </c>
      <c r="B1461" s="11" t="s">
        <v>1021</v>
      </c>
      <c r="C1461" s="12">
        <v>501</v>
      </c>
      <c r="D1461" s="11" t="s">
        <v>1062</v>
      </c>
      <c r="E1461" s="12">
        <v>606</v>
      </c>
      <c r="F1461" s="11" t="s">
        <v>1100</v>
      </c>
      <c r="G1461" s="11" t="s">
        <v>1858</v>
      </c>
      <c r="H1461" s="10" t="s">
        <v>58</v>
      </c>
      <c r="I1461" s="11" t="s">
        <v>59</v>
      </c>
      <c r="J1461" s="12" t="s">
        <v>1105</v>
      </c>
      <c r="K1461" s="11" t="s">
        <v>1106</v>
      </c>
      <c r="L1461" s="13">
        <v>0</v>
      </c>
      <c r="M1461" s="13">
        <v>0</v>
      </c>
      <c r="N1461" s="13" t="str">
        <f>IF(Tbl_AppropInput[[#This Row],[Fund Detail Code]]="09119",Tbl_AppropInput[[#This Row],[Fund Group Name]],IF(ISNUMBER(SEARCH("covid",Tbl_AppropInput[[#This Row],[Fund Detail Name]]))=TRUE,"COVID Funds",Tbl_AppropInput[[#This Row],[Fund Group Name]]))</f>
        <v>Commonwealth Transportation</v>
      </c>
      <c r="O1461" s="13" t="str">
        <f>IF(Tbl_AppropInput[[#This Row],[Fund Detail Code]]="09119",Tbl_AppropInput[[#This Row],[Fund Group Code]],IF(ISNUMBER(SEARCH("covid",Tbl_AppropInput[[#This Row],[Fund Detail Name]]))=TRUE,"99",Tbl_AppropInput[[#This Row],[Fund Group Code]]))</f>
        <v>04</v>
      </c>
      <c r="P1461" s="13">
        <f>VLOOKUP(Tbl_AppropInput[[#This Row],[Agency Code]],TblAgencies[],12,FALSE)</f>
        <v>501</v>
      </c>
    </row>
    <row r="1462" spans="1:16" ht="15.6">
      <c r="A1462" s="10" t="s">
        <v>2124</v>
      </c>
      <c r="B1462" s="11" t="s">
        <v>1021</v>
      </c>
      <c r="C1462" s="12">
        <v>501</v>
      </c>
      <c r="D1462" s="11" t="s">
        <v>1062</v>
      </c>
      <c r="E1462" s="12">
        <v>606</v>
      </c>
      <c r="F1462" s="11" t="s">
        <v>1100</v>
      </c>
      <c r="G1462" s="11" t="s">
        <v>1858</v>
      </c>
      <c r="H1462" s="10" t="s">
        <v>58</v>
      </c>
      <c r="I1462" s="11" t="s">
        <v>59</v>
      </c>
      <c r="J1462" s="12" t="s">
        <v>1107</v>
      </c>
      <c r="K1462" s="11" t="s">
        <v>1108</v>
      </c>
      <c r="L1462" s="13">
        <v>6000000</v>
      </c>
      <c r="M1462" s="13">
        <v>6000000</v>
      </c>
      <c r="N1462" s="13" t="str">
        <f>IF(Tbl_AppropInput[[#This Row],[Fund Detail Code]]="09119",Tbl_AppropInput[[#This Row],[Fund Group Name]],IF(ISNUMBER(SEARCH("covid",Tbl_AppropInput[[#This Row],[Fund Detail Name]]))=TRUE,"COVID Funds",Tbl_AppropInput[[#This Row],[Fund Group Name]]))</f>
        <v>Commonwealth Transportation</v>
      </c>
      <c r="O1462" s="13" t="str">
        <f>IF(Tbl_AppropInput[[#This Row],[Fund Detail Code]]="09119",Tbl_AppropInput[[#This Row],[Fund Group Code]],IF(ISNUMBER(SEARCH("covid",Tbl_AppropInput[[#This Row],[Fund Detail Name]]))=TRUE,"99",Tbl_AppropInput[[#This Row],[Fund Group Code]]))</f>
        <v>04</v>
      </c>
      <c r="P1462" s="13">
        <f>VLOOKUP(Tbl_AppropInput[[#This Row],[Agency Code]],TblAgencies[],12,FALSE)</f>
        <v>501</v>
      </c>
    </row>
    <row r="1463" spans="1:16" ht="15.6">
      <c r="A1463" s="10" t="s">
        <v>2124</v>
      </c>
      <c r="B1463" s="11" t="s">
        <v>1021</v>
      </c>
      <c r="C1463" s="12">
        <v>501</v>
      </c>
      <c r="D1463" s="11" t="s">
        <v>1062</v>
      </c>
      <c r="E1463" s="12">
        <v>606</v>
      </c>
      <c r="F1463" s="11" t="s">
        <v>1100</v>
      </c>
      <c r="G1463" s="11" t="s">
        <v>1858</v>
      </c>
      <c r="H1463" s="10" t="s">
        <v>58</v>
      </c>
      <c r="I1463" s="11" t="s">
        <v>59</v>
      </c>
      <c r="J1463" s="12" t="s">
        <v>1111</v>
      </c>
      <c r="K1463" s="11" t="s">
        <v>2135</v>
      </c>
      <c r="L1463" s="13">
        <v>0</v>
      </c>
      <c r="M1463" s="13">
        <v>0</v>
      </c>
      <c r="N1463" s="13" t="str">
        <f>IF(Tbl_AppropInput[[#This Row],[Fund Detail Code]]="09119",Tbl_AppropInput[[#This Row],[Fund Group Name]],IF(ISNUMBER(SEARCH("covid",Tbl_AppropInput[[#This Row],[Fund Detail Name]]))=TRUE,"COVID Funds",Tbl_AppropInput[[#This Row],[Fund Group Name]]))</f>
        <v>Commonwealth Transportation</v>
      </c>
      <c r="O1463" s="13" t="str">
        <f>IF(Tbl_AppropInput[[#This Row],[Fund Detail Code]]="09119",Tbl_AppropInput[[#This Row],[Fund Group Code]],IF(ISNUMBER(SEARCH("covid",Tbl_AppropInput[[#This Row],[Fund Detail Name]]))=TRUE,"99",Tbl_AppropInput[[#This Row],[Fund Group Code]]))</f>
        <v>04</v>
      </c>
      <c r="P1463" s="13">
        <f>VLOOKUP(Tbl_AppropInput[[#This Row],[Agency Code]],TblAgencies[],12,FALSE)</f>
        <v>501</v>
      </c>
    </row>
    <row r="1464" spans="1:16" ht="15.6">
      <c r="A1464" s="10" t="s">
        <v>2124</v>
      </c>
      <c r="B1464" s="11" t="s">
        <v>1021</v>
      </c>
      <c r="C1464" s="12">
        <v>501</v>
      </c>
      <c r="D1464" s="11" t="s">
        <v>1062</v>
      </c>
      <c r="E1464" s="12">
        <v>606</v>
      </c>
      <c r="F1464" s="11" t="s">
        <v>1100</v>
      </c>
      <c r="G1464" s="11" t="s">
        <v>1858</v>
      </c>
      <c r="H1464" s="10" t="s">
        <v>58</v>
      </c>
      <c r="I1464" s="11" t="s">
        <v>59</v>
      </c>
      <c r="J1464" s="12" t="s">
        <v>1113</v>
      </c>
      <c r="K1464" s="11" t="s">
        <v>2140</v>
      </c>
      <c r="L1464" s="13">
        <v>41832000</v>
      </c>
      <c r="M1464" s="13">
        <v>43370000</v>
      </c>
      <c r="N1464" s="13" t="str">
        <f>IF(Tbl_AppropInput[[#This Row],[Fund Detail Code]]="09119",Tbl_AppropInput[[#This Row],[Fund Group Name]],IF(ISNUMBER(SEARCH("covid",Tbl_AppropInput[[#This Row],[Fund Detail Name]]))=TRUE,"COVID Funds",Tbl_AppropInput[[#This Row],[Fund Group Name]]))</f>
        <v>Commonwealth Transportation</v>
      </c>
      <c r="O1464" s="13" t="str">
        <f>IF(Tbl_AppropInput[[#This Row],[Fund Detail Code]]="09119",Tbl_AppropInput[[#This Row],[Fund Group Code]],IF(ISNUMBER(SEARCH("covid",Tbl_AppropInput[[#This Row],[Fund Detail Name]]))=TRUE,"99",Tbl_AppropInput[[#This Row],[Fund Group Code]]))</f>
        <v>04</v>
      </c>
      <c r="P1464" s="13">
        <f>VLOOKUP(Tbl_AppropInput[[#This Row],[Agency Code]],TblAgencies[],12,FALSE)</f>
        <v>501</v>
      </c>
    </row>
    <row r="1465" spans="1:16" ht="15.6">
      <c r="A1465" s="10" t="s">
        <v>2124</v>
      </c>
      <c r="B1465" s="11" t="s">
        <v>1021</v>
      </c>
      <c r="C1465" s="12">
        <v>501</v>
      </c>
      <c r="D1465" s="11" t="s">
        <v>1062</v>
      </c>
      <c r="E1465" s="12">
        <v>606</v>
      </c>
      <c r="F1465" s="11" t="s">
        <v>1100</v>
      </c>
      <c r="G1465" s="11" t="s">
        <v>1858</v>
      </c>
      <c r="H1465" s="10" t="s">
        <v>58</v>
      </c>
      <c r="I1465" s="11" t="s">
        <v>59</v>
      </c>
      <c r="J1465" s="12" t="s">
        <v>1115</v>
      </c>
      <c r="K1465" s="11" t="s">
        <v>1116</v>
      </c>
      <c r="L1465" s="13">
        <v>0</v>
      </c>
      <c r="M1465" s="13">
        <v>0</v>
      </c>
      <c r="N1465" s="13" t="str">
        <f>IF(Tbl_AppropInput[[#This Row],[Fund Detail Code]]="09119",Tbl_AppropInput[[#This Row],[Fund Group Name]],IF(ISNUMBER(SEARCH("covid",Tbl_AppropInput[[#This Row],[Fund Detail Name]]))=TRUE,"COVID Funds",Tbl_AppropInput[[#This Row],[Fund Group Name]]))</f>
        <v>Commonwealth Transportation</v>
      </c>
      <c r="O1465" s="13" t="str">
        <f>IF(Tbl_AppropInput[[#This Row],[Fund Detail Code]]="09119",Tbl_AppropInput[[#This Row],[Fund Group Code]],IF(ISNUMBER(SEARCH("covid",Tbl_AppropInput[[#This Row],[Fund Detail Name]]))=TRUE,"99",Tbl_AppropInput[[#This Row],[Fund Group Code]]))</f>
        <v>04</v>
      </c>
      <c r="P1465" s="13">
        <f>VLOOKUP(Tbl_AppropInput[[#This Row],[Agency Code]],TblAgencies[],12,FALSE)</f>
        <v>501</v>
      </c>
    </row>
    <row r="1466" spans="1:16" ht="15.6">
      <c r="A1466" s="10" t="s">
        <v>2124</v>
      </c>
      <c r="B1466" s="11" t="s">
        <v>1021</v>
      </c>
      <c r="C1466" s="12">
        <v>501</v>
      </c>
      <c r="D1466" s="11" t="s">
        <v>1062</v>
      </c>
      <c r="E1466" s="12">
        <v>606</v>
      </c>
      <c r="F1466" s="11" t="s">
        <v>1100</v>
      </c>
      <c r="G1466" s="11" t="s">
        <v>1858</v>
      </c>
      <c r="H1466" s="10" t="s">
        <v>58</v>
      </c>
      <c r="I1466" s="11" t="s">
        <v>59</v>
      </c>
      <c r="J1466" s="12" t="s">
        <v>1117</v>
      </c>
      <c r="K1466" s="11" t="s">
        <v>1118</v>
      </c>
      <c r="L1466" s="13">
        <v>2020045</v>
      </c>
      <c r="M1466" s="13">
        <v>2148786</v>
      </c>
      <c r="N1466" s="13" t="str">
        <f>IF(Tbl_AppropInput[[#This Row],[Fund Detail Code]]="09119",Tbl_AppropInput[[#This Row],[Fund Group Name]],IF(ISNUMBER(SEARCH("covid",Tbl_AppropInput[[#This Row],[Fund Detail Name]]))=TRUE,"COVID Funds",Tbl_AppropInput[[#This Row],[Fund Group Name]]))</f>
        <v>Commonwealth Transportation</v>
      </c>
      <c r="O1466" s="13" t="str">
        <f>IF(Tbl_AppropInput[[#This Row],[Fund Detail Code]]="09119",Tbl_AppropInput[[#This Row],[Fund Group Code]],IF(ISNUMBER(SEARCH("covid",Tbl_AppropInput[[#This Row],[Fund Detail Name]]))=TRUE,"99",Tbl_AppropInput[[#This Row],[Fund Group Code]]))</f>
        <v>04</v>
      </c>
      <c r="P1466" s="13">
        <f>VLOOKUP(Tbl_AppropInput[[#This Row],[Agency Code]],TblAgencies[],12,FALSE)</f>
        <v>501</v>
      </c>
    </row>
    <row r="1467" spans="1:16" ht="15.6">
      <c r="A1467" s="10" t="s">
        <v>2124</v>
      </c>
      <c r="B1467" s="11" t="s">
        <v>1021</v>
      </c>
      <c r="C1467" s="12">
        <v>501</v>
      </c>
      <c r="D1467" s="11" t="s">
        <v>1062</v>
      </c>
      <c r="E1467" s="12">
        <v>606</v>
      </c>
      <c r="F1467" s="11" t="s">
        <v>1100</v>
      </c>
      <c r="G1467" s="11" t="s">
        <v>1858</v>
      </c>
      <c r="H1467" s="10" t="s">
        <v>58</v>
      </c>
      <c r="I1467" s="11" t="s">
        <v>59</v>
      </c>
      <c r="J1467" s="12" t="s">
        <v>2141</v>
      </c>
      <c r="K1467" s="11" t="s">
        <v>2142</v>
      </c>
      <c r="L1467" s="13">
        <v>0</v>
      </c>
      <c r="M1467" s="13">
        <v>0</v>
      </c>
      <c r="N1467" s="13" t="str">
        <f>IF(Tbl_AppropInput[[#This Row],[Fund Detail Code]]="09119",Tbl_AppropInput[[#This Row],[Fund Group Name]],IF(ISNUMBER(SEARCH("covid",Tbl_AppropInput[[#This Row],[Fund Detail Name]]))=TRUE,"COVID Funds",Tbl_AppropInput[[#This Row],[Fund Group Name]]))</f>
        <v>Commonwealth Transportation</v>
      </c>
      <c r="O1467" s="13" t="str">
        <f>IF(Tbl_AppropInput[[#This Row],[Fund Detail Code]]="09119",Tbl_AppropInput[[#This Row],[Fund Group Code]],IF(ISNUMBER(SEARCH("covid",Tbl_AppropInput[[#This Row],[Fund Detail Name]]))=TRUE,"99",Tbl_AppropInput[[#This Row],[Fund Group Code]]))</f>
        <v>04</v>
      </c>
      <c r="P1467" s="13">
        <f>VLOOKUP(Tbl_AppropInput[[#This Row],[Agency Code]],TblAgencies[],12,FALSE)</f>
        <v>501</v>
      </c>
    </row>
    <row r="1468" spans="1:16" ht="15.6">
      <c r="A1468" s="10" t="s">
        <v>2124</v>
      </c>
      <c r="B1468" s="11" t="s">
        <v>1021</v>
      </c>
      <c r="C1468" s="12">
        <v>501</v>
      </c>
      <c r="D1468" s="11" t="s">
        <v>1062</v>
      </c>
      <c r="E1468" s="12">
        <v>606</v>
      </c>
      <c r="F1468" s="11" t="s">
        <v>1100</v>
      </c>
      <c r="G1468" s="11" t="s">
        <v>1858</v>
      </c>
      <c r="H1468" s="10" t="s">
        <v>58</v>
      </c>
      <c r="I1468" s="11" t="s">
        <v>59</v>
      </c>
      <c r="J1468" s="12" t="s">
        <v>1119</v>
      </c>
      <c r="K1468" s="11" t="s">
        <v>1120</v>
      </c>
      <c r="L1468" s="13">
        <v>6750000</v>
      </c>
      <c r="M1468" s="13">
        <v>6750000</v>
      </c>
      <c r="N1468" s="13" t="str">
        <f>IF(Tbl_AppropInput[[#This Row],[Fund Detail Code]]="09119",Tbl_AppropInput[[#This Row],[Fund Group Name]],IF(ISNUMBER(SEARCH("covid",Tbl_AppropInput[[#This Row],[Fund Detail Name]]))=TRUE,"COVID Funds",Tbl_AppropInput[[#This Row],[Fund Group Name]]))</f>
        <v>Commonwealth Transportation</v>
      </c>
      <c r="O1468" s="13" t="str">
        <f>IF(Tbl_AppropInput[[#This Row],[Fund Detail Code]]="09119",Tbl_AppropInput[[#This Row],[Fund Group Code]],IF(ISNUMBER(SEARCH("covid",Tbl_AppropInput[[#This Row],[Fund Detail Name]]))=TRUE,"99",Tbl_AppropInput[[#This Row],[Fund Group Code]]))</f>
        <v>04</v>
      </c>
      <c r="P1468" s="13">
        <f>VLOOKUP(Tbl_AppropInput[[#This Row],[Agency Code]],TblAgencies[],12,FALSE)</f>
        <v>501</v>
      </c>
    </row>
    <row r="1469" spans="1:16" ht="15.6">
      <c r="A1469" s="10" t="s">
        <v>2124</v>
      </c>
      <c r="B1469" s="11" t="s">
        <v>1021</v>
      </c>
      <c r="C1469" s="12">
        <v>501</v>
      </c>
      <c r="D1469" s="11" t="s">
        <v>1062</v>
      </c>
      <c r="E1469" s="12">
        <v>606</v>
      </c>
      <c r="F1469" s="11" t="s">
        <v>1100</v>
      </c>
      <c r="G1469" s="11" t="s">
        <v>1858</v>
      </c>
      <c r="H1469" s="10" t="s">
        <v>58</v>
      </c>
      <c r="I1469" s="11" t="s">
        <v>59</v>
      </c>
      <c r="J1469" s="12" t="s">
        <v>1121</v>
      </c>
      <c r="K1469" s="11" t="s">
        <v>2143</v>
      </c>
      <c r="L1469" s="13">
        <v>30000000</v>
      </c>
      <c r="M1469" s="13">
        <v>30000000</v>
      </c>
      <c r="N1469" s="13" t="str">
        <f>IF(Tbl_AppropInput[[#This Row],[Fund Detail Code]]="09119",Tbl_AppropInput[[#This Row],[Fund Group Name]],IF(ISNUMBER(SEARCH("covid",Tbl_AppropInput[[#This Row],[Fund Detail Name]]))=TRUE,"COVID Funds",Tbl_AppropInput[[#This Row],[Fund Group Name]]))</f>
        <v>Commonwealth Transportation</v>
      </c>
      <c r="O1469" s="13" t="str">
        <f>IF(Tbl_AppropInput[[#This Row],[Fund Detail Code]]="09119",Tbl_AppropInput[[#This Row],[Fund Group Code]],IF(ISNUMBER(SEARCH("covid",Tbl_AppropInput[[#This Row],[Fund Detail Name]]))=TRUE,"99",Tbl_AppropInput[[#This Row],[Fund Group Code]]))</f>
        <v>04</v>
      </c>
      <c r="P1469" s="13">
        <f>VLOOKUP(Tbl_AppropInput[[#This Row],[Agency Code]],TblAgencies[],12,FALSE)</f>
        <v>501</v>
      </c>
    </row>
    <row r="1470" spans="1:16" ht="15.6">
      <c r="A1470" s="10" t="s">
        <v>2124</v>
      </c>
      <c r="B1470" s="11" t="s">
        <v>1021</v>
      </c>
      <c r="C1470" s="12">
        <v>501</v>
      </c>
      <c r="D1470" s="11" t="s">
        <v>1062</v>
      </c>
      <c r="E1470" s="12">
        <v>606</v>
      </c>
      <c r="F1470" s="11" t="s">
        <v>1100</v>
      </c>
      <c r="G1470" s="11" t="s">
        <v>1858</v>
      </c>
      <c r="H1470" s="10" t="s">
        <v>62</v>
      </c>
      <c r="I1470" s="11" t="s">
        <v>63</v>
      </c>
      <c r="J1470" s="12" t="s">
        <v>1123</v>
      </c>
      <c r="K1470" s="11" t="s">
        <v>1124</v>
      </c>
      <c r="L1470" s="13">
        <v>0</v>
      </c>
      <c r="M1470" s="13">
        <v>0</v>
      </c>
      <c r="N1470" s="13" t="str">
        <f>IF(Tbl_AppropInput[[#This Row],[Fund Detail Code]]="09119",Tbl_AppropInput[[#This Row],[Fund Group Name]],IF(ISNUMBER(SEARCH("covid",Tbl_AppropInput[[#This Row],[Fund Detail Name]]))=TRUE,"COVID Funds",Tbl_AppropInput[[#This Row],[Fund Group Name]]))</f>
        <v>Trust And Agency</v>
      </c>
      <c r="O1470" s="13" t="str">
        <f>IF(Tbl_AppropInput[[#This Row],[Fund Detail Code]]="09119",Tbl_AppropInput[[#This Row],[Fund Group Code]],IF(ISNUMBER(SEARCH("covid",Tbl_AppropInput[[#This Row],[Fund Detail Name]]))=TRUE,"99",Tbl_AppropInput[[#This Row],[Fund Group Code]]))</f>
        <v>07</v>
      </c>
      <c r="P1470" s="13">
        <f>VLOOKUP(Tbl_AppropInput[[#This Row],[Agency Code]],TblAgencies[],12,FALSE)</f>
        <v>501</v>
      </c>
    </row>
    <row r="1471" spans="1:16" ht="15.6">
      <c r="A1471" s="10" t="s">
        <v>2124</v>
      </c>
      <c r="B1471" s="11" t="s">
        <v>1021</v>
      </c>
      <c r="C1471" s="12">
        <v>501</v>
      </c>
      <c r="D1471" s="11" t="s">
        <v>1062</v>
      </c>
      <c r="E1471" s="12">
        <v>606</v>
      </c>
      <c r="F1471" s="11" t="s">
        <v>1100</v>
      </c>
      <c r="G1471" s="11" t="s">
        <v>1858</v>
      </c>
      <c r="H1471" s="10" t="s">
        <v>62</v>
      </c>
      <c r="I1471" s="11" t="s">
        <v>63</v>
      </c>
      <c r="J1471" s="12" t="s">
        <v>1125</v>
      </c>
      <c r="K1471" s="11" t="s">
        <v>1126</v>
      </c>
      <c r="L1471" s="13">
        <v>0</v>
      </c>
      <c r="M1471" s="13">
        <v>0</v>
      </c>
      <c r="N1471" s="13" t="str">
        <f>IF(Tbl_AppropInput[[#This Row],[Fund Detail Code]]="09119",Tbl_AppropInput[[#This Row],[Fund Group Name]],IF(ISNUMBER(SEARCH("covid",Tbl_AppropInput[[#This Row],[Fund Detail Name]]))=TRUE,"COVID Funds",Tbl_AppropInput[[#This Row],[Fund Group Name]]))</f>
        <v>Trust And Agency</v>
      </c>
      <c r="O1471" s="13" t="str">
        <f>IF(Tbl_AppropInput[[#This Row],[Fund Detail Code]]="09119",Tbl_AppropInput[[#This Row],[Fund Group Code]],IF(ISNUMBER(SEARCH("covid",Tbl_AppropInput[[#This Row],[Fund Detail Name]]))=TRUE,"99",Tbl_AppropInput[[#This Row],[Fund Group Code]]))</f>
        <v>07</v>
      </c>
      <c r="P1471" s="13">
        <f>VLOOKUP(Tbl_AppropInput[[#This Row],[Agency Code]],TblAgencies[],12,FALSE)</f>
        <v>501</v>
      </c>
    </row>
    <row r="1472" spans="1:16" ht="15.6">
      <c r="A1472" s="10" t="s">
        <v>2124</v>
      </c>
      <c r="B1472" s="11" t="s">
        <v>1021</v>
      </c>
      <c r="C1472" s="12">
        <v>501</v>
      </c>
      <c r="D1472" s="11" t="s">
        <v>1062</v>
      </c>
      <c r="E1472" s="12">
        <v>606</v>
      </c>
      <c r="F1472" s="11" t="s">
        <v>1100</v>
      </c>
      <c r="G1472" s="11" t="s">
        <v>1858</v>
      </c>
      <c r="H1472" s="10" t="s">
        <v>62</v>
      </c>
      <c r="I1472" s="11" t="s">
        <v>63</v>
      </c>
      <c r="J1472" s="12" t="s">
        <v>2144</v>
      </c>
      <c r="K1472" s="11" t="s">
        <v>2145</v>
      </c>
      <c r="L1472" s="13">
        <v>0</v>
      </c>
      <c r="M1472" s="13">
        <v>0</v>
      </c>
      <c r="N1472" s="13" t="str">
        <f>IF(Tbl_AppropInput[[#This Row],[Fund Detail Code]]="09119",Tbl_AppropInput[[#This Row],[Fund Group Name]],IF(ISNUMBER(SEARCH("covid",Tbl_AppropInput[[#This Row],[Fund Detail Name]]))=TRUE,"COVID Funds",Tbl_AppropInput[[#This Row],[Fund Group Name]]))</f>
        <v>Trust And Agency</v>
      </c>
      <c r="O1472" s="13" t="str">
        <f>IF(Tbl_AppropInput[[#This Row],[Fund Detail Code]]="09119",Tbl_AppropInput[[#This Row],[Fund Group Code]],IF(ISNUMBER(SEARCH("covid",Tbl_AppropInput[[#This Row],[Fund Detail Name]]))=TRUE,"99",Tbl_AppropInput[[#This Row],[Fund Group Code]]))</f>
        <v>07</v>
      </c>
      <c r="P1472" s="13">
        <f>VLOOKUP(Tbl_AppropInput[[#This Row],[Agency Code]],TblAgencies[],12,FALSE)</f>
        <v>501</v>
      </c>
    </row>
    <row r="1473" spans="1:16" ht="15.6">
      <c r="A1473" s="10" t="s">
        <v>2124</v>
      </c>
      <c r="B1473" s="11" t="s">
        <v>1021</v>
      </c>
      <c r="C1473" s="12">
        <v>501</v>
      </c>
      <c r="D1473" s="11" t="s">
        <v>1062</v>
      </c>
      <c r="E1473" s="12">
        <v>607</v>
      </c>
      <c r="F1473" s="11" t="s">
        <v>1128</v>
      </c>
      <c r="G1473" s="11" t="s">
        <v>1858</v>
      </c>
      <c r="H1473" s="10" t="s">
        <v>58</v>
      </c>
      <c r="I1473" s="11" t="s">
        <v>59</v>
      </c>
      <c r="J1473" s="12" t="s">
        <v>1065</v>
      </c>
      <c r="K1473" s="11" t="s">
        <v>1066</v>
      </c>
      <c r="L1473" s="13">
        <v>10172979</v>
      </c>
      <c r="M1473" s="13">
        <v>10376439</v>
      </c>
      <c r="N1473" s="13" t="str">
        <f>IF(Tbl_AppropInput[[#This Row],[Fund Detail Code]]="09119",Tbl_AppropInput[[#This Row],[Fund Group Name]],IF(ISNUMBER(SEARCH("covid",Tbl_AppropInput[[#This Row],[Fund Detail Name]]))=TRUE,"COVID Funds",Tbl_AppropInput[[#This Row],[Fund Group Name]]))</f>
        <v>Commonwealth Transportation</v>
      </c>
      <c r="O1473" s="13" t="str">
        <f>IF(Tbl_AppropInput[[#This Row],[Fund Detail Code]]="09119",Tbl_AppropInput[[#This Row],[Fund Group Code]],IF(ISNUMBER(SEARCH("covid",Tbl_AppropInput[[#This Row],[Fund Detail Name]]))=TRUE,"99",Tbl_AppropInput[[#This Row],[Fund Group Code]]))</f>
        <v>04</v>
      </c>
      <c r="P1473" s="13">
        <f>VLOOKUP(Tbl_AppropInput[[#This Row],[Agency Code]],TblAgencies[],12,FALSE)</f>
        <v>501</v>
      </c>
    </row>
    <row r="1474" spans="1:16" ht="15.6">
      <c r="A1474" s="10" t="s">
        <v>2124</v>
      </c>
      <c r="B1474" s="11" t="s">
        <v>1021</v>
      </c>
      <c r="C1474" s="12">
        <v>501</v>
      </c>
      <c r="D1474" s="11" t="s">
        <v>1062</v>
      </c>
      <c r="E1474" s="12">
        <v>607</v>
      </c>
      <c r="F1474" s="11" t="s">
        <v>1128</v>
      </c>
      <c r="G1474" s="11" t="s">
        <v>1858</v>
      </c>
      <c r="H1474" s="10" t="s">
        <v>58</v>
      </c>
      <c r="I1474" s="11" t="s">
        <v>59</v>
      </c>
      <c r="J1474" s="12" t="s">
        <v>89</v>
      </c>
      <c r="K1474" s="11" t="s">
        <v>90</v>
      </c>
      <c r="L1474" s="13">
        <v>523423818</v>
      </c>
      <c r="M1474" s="13">
        <v>530467578</v>
      </c>
      <c r="N1474" s="13" t="str">
        <f>IF(Tbl_AppropInput[[#This Row],[Fund Detail Code]]="09119",Tbl_AppropInput[[#This Row],[Fund Group Name]],IF(ISNUMBER(SEARCH("covid",Tbl_AppropInput[[#This Row],[Fund Detail Name]]))=TRUE,"COVID Funds",Tbl_AppropInput[[#This Row],[Fund Group Name]]))</f>
        <v>Commonwealth Transportation</v>
      </c>
      <c r="O1474" s="13" t="str">
        <f>IF(Tbl_AppropInput[[#This Row],[Fund Detail Code]]="09119",Tbl_AppropInput[[#This Row],[Fund Group Code]],IF(ISNUMBER(SEARCH("covid",Tbl_AppropInput[[#This Row],[Fund Detail Name]]))=TRUE,"99",Tbl_AppropInput[[#This Row],[Fund Group Code]]))</f>
        <v>04</v>
      </c>
      <c r="P1474" s="13">
        <f>VLOOKUP(Tbl_AppropInput[[#This Row],[Agency Code]],TblAgencies[],12,FALSE)</f>
        <v>501</v>
      </c>
    </row>
    <row r="1475" spans="1:16" ht="15.6">
      <c r="A1475" s="10" t="s">
        <v>2124</v>
      </c>
      <c r="B1475" s="11" t="s">
        <v>1021</v>
      </c>
      <c r="C1475" s="12">
        <v>501</v>
      </c>
      <c r="D1475" s="11" t="s">
        <v>1062</v>
      </c>
      <c r="E1475" s="12">
        <v>607</v>
      </c>
      <c r="F1475" s="11" t="s">
        <v>1128</v>
      </c>
      <c r="G1475" s="11" t="s">
        <v>1858</v>
      </c>
      <c r="H1475" s="10" t="s">
        <v>58</v>
      </c>
      <c r="I1475" s="11" t="s">
        <v>59</v>
      </c>
      <c r="J1475" s="12" t="s">
        <v>341</v>
      </c>
      <c r="K1475" s="11" t="s">
        <v>342</v>
      </c>
      <c r="L1475" s="13">
        <v>8130331</v>
      </c>
      <c r="M1475" s="13">
        <v>8152938</v>
      </c>
      <c r="N1475" s="13" t="str">
        <f>IF(Tbl_AppropInput[[#This Row],[Fund Detail Code]]="09119",Tbl_AppropInput[[#This Row],[Fund Group Name]],IF(ISNUMBER(SEARCH("covid",Tbl_AppropInput[[#This Row],[Fund Detail Name]]))=TRUE,"COVID Funds",Tbl_AppropInput[[#This Row],[Fund Group Name]]))</f>
        <v>Commonwealth Transportation</v>
      </c>
      <c r="O1475" s="13" t="str">
        <f>IF(Tbl_AppropInput[[#This Row],[Fund Detail Code]]="09119",Tbl_AppropInput[[#This Row],[Fund Group Code]],IF(ISNUMBER(SEARCH("covid",Tbl_AppropInput[[#This Row],[Fund Detail Name]]))=TRUE,"99",Tbl_AppropInput[[#This Row],[Fund Group Code]]))</f>
        <v>04</v>
      </c>
      <c r="P1475" s="13">
        <f>VLOOKUP(Tbl_AppropInput[[#This Row],[Agency Code]],TblAgencies[],12,FALSE)</f>
        <v>501</v>
      </c>
    </row>
    <row r="1476" spans="1:16" ht="15.6">
      <c r="A1476" s="10" t="s">
        <v>2124</v>
      </c>
      <c r="B1476" s="11" t="s">
        <v>1021</v>
      </c>
      <c r="C1476" s="12">
        <v>501</v>
      </c>
      <c r="D1476" s="11" t="s">
        <v>1062</v>
      </c>
      <c r="E1476" s="12">
        <v>607</v>
      </c>
      <c r="F1476" s="11" t="s">
        <v>1128</v>
      </c>
      <c r="G1476" s="11" t="s">
        <v>1858</v>
      </c>
      <c r="H1476" s="10" t="s">
        <v>40</v>
      </c>
      <c r="I1476" s="11" t="s">
        <v>41</v>
      </c>
      <c r="J1476" s="12" t="s">
        <v>1129</v>
      </c>
      <c r="K1476" s="11" t="s">
        <v>2146</v>
      </c>
      <c r="L1476" s="13">
        <v>0</v>
      </c>
      <c r="M1476" s="13">
        <v>0</v>
      </c>
      <c r="N1476" s="13" t="str">
        <f>IF(Tbl_AppropInput[[#This Row],[Fund Detail Code]]="09119",Tbl_AppropInput[[#This Row],[Fund Group Name]],IF(ISNUMBER(SEARCH("covid",Tbl_AppropInput[[#This Row],[Fund Detail Name]]))=TRUE,"COVID Funds",Tbl_AppropInput[[#This Row],[Fund Group Name]]))</f>
        <v>Dedicated Special Revenue</v>
      </c>
      <c r="O1476" s="13" t="str">
        <f>IF(Tbl_AppropInput[[#This Row],[Fund Detail Code]]="09119",Tbl_AppropInput[[#This Row],[Fund Group Code]],IF(ISNUMBER(SEARCH("covid",Tbl_AppropInput[[#This Row],[Fund Detail Name]]))=TRUE,"99",Tbl_AppropInput[[#This Row],[Fund Group Code]]))</f>
        <v>09</v>
      </c>
      <c r="P1476" s="13">
        <f>VLOOKUP(Tbl_AppropInput[[#This Row],[Agency Code]],TblAgencies[],12,FALSE)</f>
        <v>501</v>
      </c>
    </row>
    <row r="1477" spans="1:16" ht="15.6">
      <c r="A1477" s="10" t="s">
        <v>2124</v>
      </c>
      <c r="B1477" s="11" t="s">
        <v>1021</v>
      </c>
      <c r="C1477" s="12">
        <v>501</v>
      </c>
      <c r="D1477" s="11" t="s">
        <v>1062</v>
      </c>
      <c r="E1477" s="12">
        <v>607</v>
      </c>
      <c r="F1477" s="11" t="s">
        <v>1128</v>
      </c>
      <c r="G1477" s="11" t="s">
        <v>1858</v>
      </c>
      <c r="H1477" s="10" t="s">
        <v>40</v>
      </c>
      <c r="I1477" s="11" t="s">
        <v>41</v>
      </c>
      <c r="J1477" s="12" t="s">
        <v>1131</v>
      </c>
      <c r="K1477" s="11" t="s">
        <v>1132</v>
      </c>
      <c r="L1477" s="13">
        <v>0</v>
      </c>
      <c r="M1477" s="13">
        <v>0</v>
      </c>
      <c r="N1477" s="13" t="str">
        <f>IF(Tbl_AppropInput[[#This Row],[Fund Detail Code]]="09119",Tbl_AppropInput[[#This Row],[Fund Group Name]],IF(ISNUMBER(SEARCH("covid",Tbl_AppropInput[[#This Row],[Fund Detail Name]]))=TRUE,"COVID Funds",Tbl_AppropInput[[#This Row],[Fund Group Name]]))</f>
        <v>Dedicated Special Revenue</v>
      </c>
      <c r="O1477" s="13" t="str">
        <f>IF(Tbl_AppropInput[[#This Row],[Fund Detail Code]]="09119",Tbl_AppropInput[[#This Row],[Fund Group Code]],IF(ISNUMBER(SEARCH("covid",Tbl_AppropInput[[#This Row],[Fund Detail Name]]))=TRUE,"99",Tbl_AppropInput[[#This Row],[Fund Group Code]]))</f>
        <v>09</v>
      </c>
      <c r="P1477" s="13">
        <f>VLOOKUP(Tbl_AppropInput[[#This Row],[Agency Code]],TblAgencies[],12,FALSE)</f>
        <v>501</v>
      </c>
    </row>
    <row r="1478" spans="1:16" ht="15.6">
      <c r="A1478" s="10" t="s">
        <v>2124</v>
      </c>
      <c r="B1478" s="11" t="s">
        <v>1021</v>
      </c>
      <c r="C1478" s="12">
        <v>501</v>
      </c>
      <c r="D1478" s="11" t="s">
        <v>1062</v>
      </c>
      <c r="E1478" s="12">
        <v>607</v>
      </c>
      <c r="F1478" s="11" t="s">
        <v>1128</v>
      </c>
      <c r="G1478" s="11" t="s">
        <v>1858</v>
      </c>
      <c r="H1478" s="10" t="s">
        <v>40</v>
      </c>
      <c r="I1478" s="11" t="s">
        <v>41</v>
      </c>
      <c r="J1478" s="12" t="s">
        <v>1133</v>
      </c>
      <c r="K1478" s="11" t="s">
        <v>2147</v>
      </c>
      <c r="L1478" s="13">
        <v>0</v>
      </c>
      <c r="M1478" s="13">
        <v>0</v>
      </c>
      <c r="N1478" s="13" t="str">
        <f>IF(Tbl_AppropInput[[#This Row],[Fund Detail Code]]="09119",Tbl_AppropInput[[#This Row],[Fund Group Name]],IF(ISNUMBER(SEARCH("covid",Tbl_AppropInput[[#This Row],[Fund Detail Name]]))=TRUE,"COVID Funds",Tbl_AppropInput[[#This Row],[Fund Group Name]]))</f>
        <v>Dedicated Special Revenue</v>
      </c>
      <c r="O1478" s="13" t="str">
        <f>IF(Tbl_AppropInput[[#This Row],[Fund Detail Code]]="09119",Tbl_AppropInput[[#This Row],[Fund Group Code]],IF(ISNUMBER(SEARCH("covid",Tbl_AppropInput[[#This Row],[Fund Detail Name]]))=TRUE,"99",Tbl_AppropInput[[#This Row],[Fund Group Code]]))</f>
        <v>09</v>
      </c>
      <c r="P1478" s="13">
        <f>VLOOKUP(Tbl_AppropInput[[#This Row],[Agency Code]],TblAgencies[],12,FALSE)</f>
        <v>501</v>
      </c>
    </row>
    <row r="1479" spans="1:16" ht="15.6">
      <c r="A1479" s="10" t="s">
        <v>2124</v>
      </c>
      <c r="B1479" s="11" t="s">
        <v>1021</v>
      </c>
      <c r="C1479" s="12">
        <v>501</v>
      </c>
      <c r="D1479" s="11" t="s">
        <v>1062</v>
      </c>
      <c r="E1479" s="12">
        <v>607</v>
      </c>
      <c r="F1479" s="11" t="s">
        <v>1128</v>
      </c>
      <c r="G1479" s="11" t="s">
        <v>1858</v>
      </c>
      <c r="H1479" s="10" t="s">
        <v>40</v>
      </c>
      <c r="I1479" s="11" t="s">
        <v>41</v>
      </c>
      <c r="J1479" s="12" t="s">
        <v>1135</v>
      </c>
      <c r="K1479" s="11" t="s">
        <v>1136</v>
      </c>
      <c r="L1479" s="13">
        <v>0</v>
      </c>
      <c r="M1479" s="13">
        <v>0</v>
      </c>
      <c r="N1479" s="13" t="str">
        <f>IF(Tbl_AppropInput[[#This Row],[Fund Detail Code]]="09119",Tbl_AppropInput[[#This Row],[Fund Group Name]],IF(ISNUMBER(SEARCH("covid",Tbl_AppropInput[[#This Row],[Fund Detail Name]]))=TRUE,"COVID Funds",Tbl_AppropInput[[#This Row],[Fund Group Name]]))</f>
        <v>Dedicated Special Revenue</v>
      </c>
      <c r="O1479" s="13" t="str">
        <f>IF(Tbl_AppropInput[[#This Row],[Fund Detail Code]]="09119",Tbl_AppropInput[[#This Row],[Fund Group Code]],IF(ISNUMBER(SEARCH("covid",Tbl_AppropInput[[#This Row],[Fund Detail Name]]))=TRUE,"99",Tbl_AppropInput[[#This Row],[Fund Group Code]]))</f>
        <v>09</v>
      </c>
      <c r="P1479" s="13">
        <f>VLOOKUP(Tbl_AppropInput[[#This Row],[Agency Code]],TblAgencies[],12,FALSE)</f>
        <v>501</v>
      </c>
    </row>
    <row r="1480" spans="1:16" ht="15.6">
      <c r="A1480" s="10" t="s">
        <v>2124</v>
      </c>
      <c r="B1480" s="11" t="s">
        <v>1021</v>
      </c>
      <c r="C1480" s="12">
        <v>501</v>
      </c>
      <c r="D1480" s="11" t="s">
        <v>1062</v>
      </c>
      <c r="E1480" s="12">
        <v>607</v>
      </c>
      <c r="F1480" s="11" t="s">
        <v>1128</v>
      </c>
      <c r="G1480" s="11" t="s">
        <v>1858</v>
      </c>
      <c r="H1480" s="10" t="s">
        <v>40</v>
      </c>
      <c r="I1480" s="11" t="s">
        <v>41</v>
      </c>
      <c r="J1480" s="12" t="s">
        <v>2148</v>
      </c>
      <c r="K1480" s="11" t="s">
        <v>2149</v>
      </c>
      <c r="L1480" s="13">
        <v>0</v>
      </c>
      <c r="M1480" s="13">
        <v>0</v>
      </c>
      <c r="N1480" s="13" t="str">
        <f>IF(Tbl_AppropInput[[#This Row],[Fund Detail Code]]="09119",Tbl_AppropInput[[#This Row],[Fund Group Name]],IF(ISNUMBER(SEARCH("covid",Tbl_AppropInput[[#This Row],[Fund Detail Name]]))=TRUE,"COVID Funds",Tbl_AppropInput[[#This Row],[Fund Group Name]]))</f>
        <v>Dedicated Special Revenue</v>
      </c>
      <c r="O1480" s="13" t="str">
        <f>IF(Tbl_AppropInput[[#This Row],[Fund Detail Code]]="09119",Tbl_AppropInput[[#This Row],[Fund Group Code]],IF(ISNUMBER(SEARCH("covid",Tbl_AppropInput[[#This Row],[Fund Detail Name]]))=TRUE,"99",Tbl_AppropInput[[#This Row],[Fund Group Code]]))</f>
        <v>09</v>
      </c>
      <c r="P1480" s="13">
        <f>VLOOKUP(Tbl_AppropInput[[#This Row],[Agency Code]],TblAgencies[],12,FALSE)</f>
        <v>501</v>
      </c>
    </row>
    <row r="1481" spans="1:16" ht="15.6">
      <c r="A1481" s="10" t="s">
        <v>2124</v>
      </c>
      <c r="B1481" s="11" t="s">
        <v>1021</v>
      </c>
      <c r="C1481" s="12">
        <v>501</v>
      </c>
      <c r="D1481" s="11" t="s">
        <v>1062</v>
      </c>
      <c r="E1481" s="12">
        <v>612</v>
      </c>
      <c r="F1481" s="11" t="s">
        <v>1138</v>
      </c>
      <c r="G1481" s="11" t="s">
        <v>1859</v>
      </c>
      <c r="H1481" s="10" t="s">
        <v>20</v>
      </c>
      <c r="I1481" s="11" t="s">
        <v>21</v>
      </c>
      <c r="J1481" s="12" t="s">
        <v>22</v>
      </c>
      <c r="K1481" s="11" t="s">
        <v>23</v>
      </c>
      <c r="L1481" s="13">
        <v>0</v>
      </c>
      <c r="M1481" s="13">
        <v>0</v>
      </c>
      <c r="N1481" s="13" t="str">
        <f>IF(Tbl_AppropInput[[#This Row],[Fund Detail Code]]="09119",Tbl_AppropInput[[#This Row],[Fund Group Name]],IF(ISNUMBER(SEARCH("covid",Tbl_AppropInput[[#This Row],[Fund Detail Name]]))=TRUE,"COVID Funds",Tbl_AppropInput[[#This Row],[Fund Group Name]]))</f>
        <v>General</v>
      </c>
      <c r="O1481" s="13" t="str">
        <f>IF(Tbl_AppropInput[[#This Row],[Fund Detail Code]]="09119",Tbl_AppropInput[[#This Row],[Fund Group Code]],IF(ISNUMBER(SEARCH("covid",Tbl_AppropInput[[#This Row],[Fund Detail Name]]))=TRUE,"99",Tbl_AppropInput[[#This Row],[Fund Group Code]]))</f>
        <v>01</v>
      </c>
      <c r="P1481" s="13">
        <f>VLOOKUP(Tbl_AppropInput[[#This Row],[Agency Code]],TblAgencies[],12,FALSE)</f>
        <v>501</v>
      </c>
    </row>
    <row r="1482" spans="1:16" ht="15.6">
      <c r="A1482" s="10" t="s">
        <v>2124</v>
      </c>
      <c r="B1482" s="11" t="s">
        <v>1021</v>
      </c>
      <c r="C1482" s="12">
        <v>501</v>
      </c>
      <c r="D1482" s="11" t="s">
        <v>1062</v>
      </c>
      <c r="E1482" s="12">
        <v>612</v>
      </c>
      <c r="F1482" s="11" t="s">
        <v>1138</v>
      </c>
      <c r="G1482" s="11" t="s">
        <v>1858</v>
      </c>
      <c r="H1482" s="10" t="s">
        <v>58</v>
      </c>
      <c r="I1482" s="11" t="s">
        <v>59</v>
      </c>
      <c r="J1482" s="12" t="s">
        <v>1139</v>
      </c>
      <c r="K1482" s="11" t="s">
        <v>2150</v>
      </c>
      <c r="L1482" s="13">
        <v>142713418</v>
      </c>
      <c r="M1482" s="13">
        <v>162845333</v>
      </c>
      <c r="N1482" s="13" t="str">
        <f>IF(Tbl_AppropInput[[#This Row],[Fund Detail Code]]="09119",Tbl_AppropInput[[#This Row],[Fund Group Name]],IF(ISNUMBER(SEARCH("covid",Tbl_AppropInput[[#This Row],[Fund Detail Name]]))=TRUE,"COVID Funds",Tbl_AppropInput[[#This Row],[Fund Group Name]]))</f>
        <v>Commonwealth Transportation</v>
      </c>
      <c r="O1482" s="13" t="str">
        <f>IF(Tbl_AppropInput[[#This Row],[Fund Detail Code]]="09119",Tbl_AppropInput[[#This Row],[Fund Group Code]],IF(ISNUMBER(SEARCH("covid",Tbl_AppropInput[[#This Row],[Fund Detail Name]]))=TRUE,"99",Tbl_AppropInput[[#This Row],[Fund Group Code]]))</f>
        <v>04</v>
      </c>
      <c r="P1482" s="13">
        <f>VLOOKUP(Tbl_AppropInput[[#This Row],[Agency Code]],TblAgencies[],12,FALSE)</f>
        <v>501</v>
      </c>
    </row>
    <row r="1483" spans="1:16" ht="15.6">
      <c r="A1483" s="10" t="s">
        <v>2124</v>
      </c>
      <c r="B1483" s="11" t="s">
        <v>1021</v>
      </c>
      <c r="C1483" s="12">
        <v>501</v>
      </c>
      <c r="D1483" s="11" t="s">
        <v>1062</v>
      </c>
      <c r="E1483" s="12">
        <v>612</v>
      </c>
      <c r="F1483" s="11" t="s">
        <v>1138</v>
      </c>
      <c r="G1483" s="11" t="s">
        <v>1858</v>
      </c>
      <c r="H1483" s="10" t="s">
        <v>58</v>
      </c>
      <c r="I1483" s="11" t="s">
        <v>59</v>
      </c>
      <c r="J1483" s="12" t="s">
        <v>341</v>
      </c>
      <c r="K1483" s="11" t="s">
        <v>342</v>
      </c>
      <c r="L1483" s="13">
        <v>0</v>
      </c>
      <c r="M1483" s="13">
        <v>0</v>
      </c>
      <c r="N1483" s="13" t="str">
        <f>IF(Tbl_AppropInput[[#This Row],[Fund Detail Code]]="09119",Tbl_AppropInput[[#This Row],[Fund Group Name]],IF(ISNUMBER(SEARCH("covid",Tbl_AppropInput[[#This Row],[Fund Detail Name]]))=TRUE,"COVID Funds",Tbl_AppropInput[[#This Row],[Fund Group Name]]))</f>
        <v>Commonwealth Transportation</v>
      </c>
      <c r="O1483" s="13" t="str">
        <f>IF(Tbl_AppropInput[[#This Row],[Fund Detail Code]]="09119",Tbl_AppropInput[[#This Row],[Fund Group Code]],IF(ISNUMBER(SEARCH("covid",Tbl_AppropInput[[#This Row],[Fund Detail Name]]))=TRUE,"99",Tbl_AppropInput[[#This Row],[Fund Group Code]]))</f>
        <v>04</v>
      </c>
      <c r="P1483" s="13">
        <f>VLOOKUP(Tbl_AppropInput[[#This Row],[Agency Code]],TblAgencies[],12,FALSE)</f>
        <v>501</v>
      </c>
    </row>
    <row r="1484" spans="1:16" ht="15.6">
      <c r="A1484" s="10" t="s">
        <v>2124</v>
      </c>
      <c r="B1484" s="11" t="s">
        <v>1021</v>
      </c>
      <c r="C1484" s="12">
        <v>501</v>
      </c>
      <c r="D1484" s="11" t="s">
        <v>1062</v>
      </c>
      <c r="E1484" s="12">
        <v>612</v>
      </c>
      <c r="F1484" s="11" t="s">
        <v>1138</v>
      </c>
      <c r="G1484" s="11" t="s">
        <v>1858</v>
      </c>
      <c r="H1484" s="10" t="s">
        <v>58</v>
      </c>
      <c r="I1484" s="11" t="s">
        <v>59</v>
      </c>
      <c r="J1484" s="12" t="s">
        <v>1081</v>
      </c>
      <c r="K1484" s="11" t="s">
        <v>1082</v>
      </c>
      <c r="L1484" s="13">
        <v>0</v>
      </c>
      <c r="M1484" s="13">
        <v>9035903</v>
      </c>
      <c r="N1484" s="13" t="str">
        <f>IF(Tbl_AppropInput[[#This Row],[Fund Detail Code]]="09119",Tbl_AppropInput[[#This Row],[Fund Group Name]],IF(ISNUMBER(SEARCH("covid",Tbl_AppropInput[[#This Row],[Fund Detail Name]]))=TRUE,"COVID Funds",Tbl_AppropInput[[#This Row],[Fund Group Name]]))</f>
        <v>Commonwealth Transportation</v>
      </c>
      <c r="O1484" s="13" t="str">
        <f>IF(Tbl_AppropInput[[#This Row],[Fund Detail Code]]="09119",Tbl_AppropInput[[#This Row],[Fund Group Code]],IF(ISNUMBER(SEARCH("covid",Tbl_AppropInput[[#This Row],[Fund Detail Name]]))=TRUE,"99",Tbl_AppropInput[[#This Row],[Fund Group Code]]))</f>
        <v>04</v>
      </c>
      <c r="P1484" s="13">
        <f>VLOOKUP(Tbl_AppropInput[[#This Row],[Agency Code]],TblAgencies[],12,FALSE)</f>
        <v>501</v>
      </c>
    </row>
    <row r="1485" spans="1:16" ht="15.6">
      <c r="A1485" s="10" t="s">
        <v>2124</v>
      </c>
      <c r="B1485" s="11" t="s">
        <v>1021</v>
      </c>
      <c r="C1485" s="12">
        <v>501</v>
      </c>
      <c r="D1485" s="11" t="s">
        <v>1062</v>
      </c>
      <c r="E1485" s="12">
        <v>612</v>
      </c>
      <c r="F1485" s="11" t="s">
        <v>1138</v>
      </c>
      <c r="G1485" s="11" t="s">
        <v>1858</v>
      </c>
      <c r="H1485" s="10" t="s">
        <v>62</v>
      </c>
      <c r="I1485" s="11" t="s">
        <v>63</v>
      </c>
      <c r="J1485" s="12" t="s">
        <v>1141</v>
      </c>
      <c r="K1485" s="11" t="s">
        <v>1142</v>
      </c>
      <c r="L1485" s="13">
        <v>193196508</v>
      </c>
      <c r="M1485" s="13">
        <v>194541379</v>
      </c>
      <c r="N1485" s="13" t="str">
        <f>IF(Tbl_AppropInput[[#This Row],[Fund Detail Code]]="09119",Tbl_AppropInput[[#This Row],[Fund Group Name]],IF(ISNUMBER(SEARCH("covid",Tbl_AppropInput[[#This Row],[Fund Detail Name]]))=TRUE,"COVID Funds",Tbl_AppropInput[[#This Row],[Fund Group Name]]))</f>
        <v>Trust And Agency</v>
      </c>
      <c r="O1485" s="13" t="str">
        <f>IF(Tbl_AppropInput[[#This Row],[Fund Detail Code]]="09119",Tbl_AppropInput[[#This Row],[Fund Group Code]],IF(ISNUMBER(SEARCH("covid",Tbl_AppropInput[[#This Row],[Fund Detail Name]]))=TRUE,"99",Tbl_AppropInput[[#This Row],[Fund Group Code]]))</f>
        <v>07</v>
      </c>
      <c r="P1485" s="13">
        <f>VLOOKUP(Tbl_AppropInput[[#This Row],[Agency Code]],TblAgencies[],12,FALSE)</f>
        <v>501</v>
      </c>
    </row>
    <row r="1486" spans="1:16" ht="15.6">
      <c r="A1486" s="10" t="s">
        <v>2124</v>
      </c>
      <c r="B1486" s="11" t="s">
        <v>1021</v>
      </c>
      <c r="C1486" s="12">
        <v>501</v>
      </c>
      <c r="D1486" s="11" t="s">
        <v>1062</v>
      </c>
      <c r="E1486" s="12">
        <v>612</v>
      </c>
      <c r="F1486" s="11" t="s">
        <v>1138</v>
      </c>
      <c r="G1486" s="11" t="s">
        <v>1858</v>
      </c>
      <c r="H1486" s="10" t="s">
        <v>62</v>
      </c>
      <c r="I1486" s="11" t="s">
        <v>63</v>
      </c>
      <c r="J1486" s="12" t="s">
        <v>1143</v>
      </c>
      <c r="K1486" s="11" t="s">
        <v>1144</v>
      </c>
      <c r="L1486" s="13">
        <v>45784750</v>
      </c>
      <c r="M1486" s="13">
        <v>47986194</v>
      </c>
      <c r="N1486" s="13" t="str">
        <f>IF(Tbl_AppropInput[[#This Row],[Fund Detail Code]]="09119",Tbl_AppropInput[[#This Row],[Fund Group Name]],IF(ISNUMBER(SEARCH("covid",Tbl_AppropInput[[#This Row],[Fund Detail Name]]))=TRUE,"COVID Funds",Tbl_AppropInput[[#This Row],[Fund Group Name]]))</f>
        <v>Trust And Agency</v>
      </c>
      <c r="O1486" s="13" t="str">
        <f>IF(Tbl_AppropInput[[#This Row],[Fund Detail Code]]="09119",Tbl_AppropInput[[#This Row],[Fund Group Code]],IF(ISNUMBER(SEARCH("covid",Tbl_AppropInput[[#This Row],[Fund Detail Name]]))=TRUE,"99",Tbl_AppropInput[[#This Row],[Fund Group Code]]))</f>
        <v>07</v>
      </c>
      <c r="P1486" s="13">
        <f>VLOOKUP(Tbl_AppropInput[[#This Row],[Agency Code]],TblAgencies[],12,FALSE)</f>
        <v>501</v>
      </c>
    </row>
    <row r="1487" spans="1:16" ht="15.6">
      <c r="A1487" s="10" t="s">
        <v>2124</v>
      </c>
      <c r="B1487" s="11" t="s">
        <v>1021</v>
      </c>
      <c r="C1487" s="12">
        <v>501</v>
      </c>
      <c r="D1487" s="11" t="s">
        <v>1062</v>
      </c>
      <c r="E1487" s="12">
        <v>612</v>
      </c>
      <c r="F1487" s="11" t="s">
        <v>1138</v>
      </c>
      <c r="G1487" s="11" t="s">
        <v>1858</v>
      </c>
      <c r="H1487" s="10" t="s">
        <v>62</v>
      </c>
      <c r="I1487" s="11" t="s">
        <v>63</v>
      </c>
      <c r="J1487" s="12" t="s">
        <v>1145</v>
      </c>
      <c r="K1487" s="11" t="s">
        <v>2151</v>
      </c>
      <c r="L1487" s="13">
        <v>11870438</v>
      </c>
      <c r="M1487" s="13">
        <v>11867238</v>
      </c>
      <c r="N1487" s="13" t="str">
        <f>IF(Tbl_AppropInput[[#This Row],[Fund Detail Code]]="09119",Tbl_AppropInput[[#This Row],[Fund Group Name]],IF(ISNUMBER(SEARCH("covid",Tbl_AppropInput[[#This Row],[Fund Detail Name]]))=TRUE,"COVID Funds",Tbl_AppropInput[[#This Row],[Fund Group Name]]))</f>
        <v>Trust And Agency</v>
      </c>
      <c r="O1487" s="13" t="str">
        <f>IF(Tbl_AppropInput[[#This Row],[Fund Detail Code]]="09119",Tbl_AppropInput[[#This Row],[Fund Group Code]],IF(ISNUMBER(SEARCH("covid",Tbl_AppropInput[[#This Row],[Fund Detail Name]]))=TRUE,"99",Tbl_AppropInput[[#This Row],[Fund Group Code]]))</f>
        <v>07</v>
      </c>
      <c r="P1487" s="13">
        <f>VLOOKUP(Tbl_AppropInput[[#This Row],[Agency Code]],TblAgencies[],12,FALSE)</f>
        <v>501</v>
      </c>
    </row>
    <row r="1488" spans="1:16" ht="15.6">
      <c r="A1488" s="10" t="s">
        <v>2124</v>
      </c>
      <c r="B1488" s="11" t="s">
        <v>1021</v>
      </c>
      <c r="C1488" s="12">
        <v>501</v>
      </c>
      <c r="D1488" s="11" t="s">
        <v>1062</v>
      </c>
      <c r="E1488" s="12">
        <v>612</v>
      </c>
      <c r="F1488" s="11" t="s">
        <v>1138</v>
      </c>
      <c r="G1488" s="11" t="s">
        <v>1858</v>
      </c>
      <c r="H1488" s="10" t="s">
        <v>62</v>
      </c>
      <c r="I1488" s="11" t="s">
        <v>63</v>
      </c>
      <c r="J1488" s="12" t="s">
        <v>1147</v>
      </c>
      <c r="K1488" s="11" t="s">
        <v>1148</v>
      </c>
      <c r="L1488" s="13">
        <v>0</v>
      </c>
      <c r="M1488" s="13">
        <v>0</v>
      </c>
      <c r="N1488" s="13" t="str">
        <f>IF(Tbl_AppropInput[[#This Row],[Fund Detail Code]]="09119",Tbl_AppropInput[[#This Row],[Fund Group Name]],IF(ISNUMBER(SEARCH("covid",Tbl_AppropInput[[#This Row],[Fund Detail Name]]))=TRUE,"COVID Funds",Tbl_AppropInput[[#This Row],[Fund Group Name]]))</f>
        <v>Trust And Agency</v>
      </c>
      <c r="O1488" s="13" t="str">
        <f>IF(Tbl_AppropInput[[#This Row],[Fund Detail Code]]="09119",Tbl_AppropInput[[#This Row],[Fund Group Code]],IF(ISNUMBER(SEARCH("covid",Tbl_AppropInput[[#This Row],[Fund Detail Name]]))=TRUE,"99",Tbl_AppropInput[[#This Row],[Fund Group Code]]))</f>
        <v>07</v>
      </c>
      <c r="P1488" s="13">
        <f>VLOOKUP(Tbl_AppropInput[[#This Row],[Agency Code]],TblAgencies[],12,FALSE)</f>
        <v>501</v>
      </c>
    </row>
    <row r="1489" spans="1:16" ht="15.6">
      <c r="A1489" s="10" t="s">
        <v>2124</v>
      </c>
      <c r="B1489" s="11" t="s">
        <v>1021</v>
      </c>
      <c r="C1489" s="12">
        <v>501</v>
      </c>
      <c r="D1489" s="11" t="s">
        <v>1062</v>
      </c>
      <c r="E1489" s="12">
        <v>612</v>
      </c>
      <c r="F1489" s="11" t="s">
        <v>1138</v>
      </c>
      <c r="G1489" s="11" t="s">
        <v>1858</v>
      </c>
      <c r="H1489" s="10" t="s">
        <v>62</v>
      </c>
      <c r="I1489" s="11" t="s">
        <v>63</v>
      </c>
      <c r="J1489" s="12" t="s">
        <v>1149</v>
      </c>
      <c r="K1489" s="11" t="s">
        <v>1150</v>
      </c>
      <c r="L1489" s="13">
        <v>8644519</v>
      </c>
      <c r="M1489" s="13">
        <v>8644519</v>
      </c>
      <c r="N1489" s="13" t="str">
        <f>IF(Tbl_AppropInput[[#This Row],[Fund Detail Code]]="09119",Tbl_AppropInput[[#This Row],[Fund Group Name]],IF(ISNUMBER(SEARCH("covid",Tbl_AppropInput[[#This Row],[Fund Detail Name]]))=TRUE,"COVID Funds",Tbl_AppropInput[[#This Row],[Fund Group Name]]))</f>
        <v>Trust And Agency</v>
      </c>
      <c r="O1489" s="13" t="str">
        <f>IF(Tbl_AppropInput[[#This Row],[Fund Detail Code]]="09119",Tbl_AppropInput[[#This Row],[Fund Group Code]],IF(ISNUMBER(SEARCH("covid",Tbl_AppropInput[[#This Row],[Fund Detail Name]]))=TRUE,"99",Tbl_AppropInput[[#This Row],[Fund Group Code]]))</f>
        <v>07</v>
      </c>
      <c r="P1489" s="13">
        <f>VLOOKUP(Tbl_AppropInput[[#This Row],[Agency Code]],TblAgencies[],12,FALSE)</f>
        <v>501</v>
      </c>
    </row>
    <row r="1490" spans="1:16" ht="15.6">
      <c r="A1490" s="10" t="s">
        <v>2124</v>
      </c>
      <c r="B1490" s="11" t="s">
        <v>1021</v>
      </c>
      <c r="C1490" s="12">
        <v>501</v>
      </c>
      <c r="D1490" s="11" t="s">
        <v>1062</v>
      </c>
      <c r="E1490" s="12">
        <v>612</v>
      </c>
      <c r="F1490" s="11" t="s">
        <v>1138</v>
      </c>
      <c r="G1490" s="11" t="s">
        <v>1858</v>
      </c>
      <c r="H1490" s="10" t="s">
        <v>62</v>
      </c>
      <c r="I1490" s="11" t="s">
        <v>63</v>
      </c>
      <c r="J1490" s="12" t="s">
        <v>1151</v>
      </c>
      <c r="K1490" s="11" t="s">
        <v>1152</v>
      </c>
      <c r="L1490" s="13">
        <v>5004077</v>
      </c>
      <c r="M1490" s="13">
        <v>15413486</v>
      </c>
      <c r="N1490" s="13" t="str">
        <f>IF(Tbl_AppropInput[[#This Row],[Fund Detail Code]]="09119",Tbl_AppropInput[[#This Row],[Fund Group Name]],IF(ISNUMBER(SEARCH("covid",Tbl_AppropInput[[#This Row],[Fund Detail Name]]))=TRUE,"COVID Funds",Tbl_AppropInput[[#This Row],[Fund Group Name]]))</f>
        <v>Trust And Agency</v>
      </c>
      <c r="O1490" s="13" t="str">
        <f>IF(Tbl_AppropInput[[#This Row],[Fund Detail Code]]="09119",Tbl_AppropInput[[#This Row],[Fund Group Code]],IF(ISNUMBER(SEARCH("covid",Tbl_AppropInput[[#This Row],[Fund Detail Name]]))=TRUE,"99",Tbl_AppropInput[[#This Row],[Fund Group Code]]))</f>
        <v>07</v>
      </c>
      <c r="P1490" s="13">
        <f>VLOOKUP(Tbl_AppropInput[[#This Row],[Agency Code]],TblAgencies[],12,FALSE)</f>
        <v>501</v>
      </c>
    </row>
    <row r="1491" spans="1:16" ht="15.6">
      <c r="A1491" s="10" t="s">
        <v>2124</v>
      </c>
      <c r="B1491" s="11" t="s">
        <v>1021</v>
      </c>
      <c r="C1491" s="12">
        <v>501</v>
      </c>
      <c r="D1491" s="11" t="s">
        <v>1062</v>
      </c>
      <c r="E1491" s="12">
        <v>612</v>
      </c>
      <c r="F1491" s="11" t="s">
        <v>1138</v>
      </c>
      <c r="G1491" s="11" t="s">
        <v>1858</v>
      </c>
      <c r="H1491" s="10" t="s">
        <v>40</v>
      </c>
      <c r="I1491" s="11" t="s">
        <v>41</v>
      </c>
      <c r="J1491" s="12" t="s">
        <v>1095</v>
      </c>
      <c r="K1491" s="11" t="s">
        <v>1096</v>
      </c>
      <c r="L1491" s="13">
        <v>0</v>
      </c>
      <c r="M1491" s="13">
        <v>0</v>
      </c>
      <c r="N1491" s="13" t="str">
        <f>IF(Tbl_AppropInput[[#This Row],[Fund Detail Code]]="09119",Tbl_AppropInput[[#This Row],[Fund Group Name]],IF(ISNUMBER(SEARCH("covid",Tbl_AppropInput[[#This Row],[Fund Detail Name]]))=TRUE,"COVID Funds",Tbl_AppropInput[[#This Row],[Fund Group Name]]))</f>
        <v>Dedicated Special Revenue</v>
      </c>
      <c r="O1491" s="13" t="str">
        <f>IF(Tbl_AppropInput[[#This Row],[Fund Detail Code]]="09119",Tbl_AppropInput[[#This Row],[Fund Group Code]],IF(ISNUMBER(SEARCH("covid",Tbl_AppropInput[[#This Row],[Fund Detail Name]]))=TRUE,"99",Tbl_AppropInput[[#This Row],[Fund Group Code]]))</f>
        <v>09</v>
      </c>
      <c r="P1491" s="13">
        <f>VLOOKUP(Tbl_AppropInput[[#This Row],[Agency Code]],TblAgencies[],12,FALSE)</f>
        <v>501</v>
      </c>
    </row>
    <row r="1492" spans="1:16" ht="15.6">
      <c r="A1492" s="10" t="s">
        <v>2124</v>
      </c>
      <c r="B1492" s="11" t="s">
        <v>1021</v>
      </c>
      <c r="C1492" s="12">
        <v>501</v>
      </c>
      <c r="D1492" s="11" t="s">
        <v>1062</v>
      </c>
      <c r="E1492" s="12">
        <v>612</v>
      </c>
      <c r="F1492" s="11" t="s">
        <v>1138</v>
      </c>
      <c r="G1492" s="11" t="s">
        <v>1858</v>
      </c>
      <c r="H1492" s="10" t="s">
        <v>30</v>
      </c>
      <c r="I1492" s="11" t="s">
        <v>31</v>
      </c>
      <c r="J1492" s="12" t="s">
        <v>2152</v>
      </c>
      <c r="K1492" s="11" t="s">
        <v>2153</v>
      </c>
      <c r="L1492" s="13">
        <v>5329142</v>
      </c>
      <c r="M1492" s="13">
        <v>5001741</v>
      </c>
      <c r="N1492" s="13" t="str">
        <f>IF(Tbl_AppropInput[[#This Row],[Fund Detail Code]]="09119",Tbl_AppropInput[[#This Row],[Fund Group Name]],IF(ISNUMBER(SEARCH("covid",Tbl_AppropInput[[#This Row],[Fund Detail Name]]))=TRUE,"COVID Funds",Tbl_AppropInput[[#This Row],[Fund Group Name]]))</f>
        <v>Federal Trust</v>
      </c>
      <c r="O1492" s="13" t="str">
        <f>IF(Tbl_AppropInput[[#This Row],[Fund Detail Code]]="09119",Tbl_AppropInput[[#This Row],[Fund Group Code]],IF(ISNUMBER(SEARCH("covid",Tbl_AppropInput[[#This Row],[Fund Detail Name]]))=TRUE,"99",Tbl_AppropInput[[#This Row],[Fund Group Code]]))</f>
        <v>10</v>
      </c>
      <c r="P1492" s="13">
        <f>VLOOKUP(Tbl_AppropInput[[#This Row],[Agency Code]],TblAgencies[],12,FALSE)</f>
        <v>501</v>
      </c>
    </row>
    <row r="1493" spans="1:16" ht="15.6">
      <c r="A1493" s="10" t="s">
        <v>2124</v>
      </c>
      <c r="B1493" s="11" t="s">
        <v>1021</v>
      </c>
      <c r="C1493" s="12">
        <v>501</v>
      </c>
      <c r="D1493" s="11" t="s">
        <v>1062</v>
      </c>
      <c r="E1493" s="12">
        <v>612</v>
      </c>
      <c r="F1493" s="11" t="s">
        <v>1138</v>
      </c>
      <c r="G1493" s="11" t="s">
        <v>1858</v>
      </c>
      <c r="H1493" s="10" t="s">
        <v>1153</v>
      </c>
      <c r="I1493" s="11" t="s">
        <v>34</v>
      </c>
      <c r="J1493" s="12" t="s">
        <v>2154</v>
      </c>
      <c r="K1493" s="11" t="s">
        <v>2155</v>
      </c>
      <c r="L1493" s="13">
        <v>0</v>
      </c>
      <c r="M1493" s="13">
        <v>0</v>
      </c>
      <c r="N1493" s="13" t="str">
        <f>IF(Tbl_AppropInput[[#This Row],[Fund Detail Code]]="09119",Tbl_AppropInput[[#This Row],[Fund Group Name]],IF(ISNUMBER(SEARCH("covid",Tbl_AppropInput[[#This Row],[Fund Detail Name]]))=TRUE,"COVID Funds",Tbl_AppropInput[[#This Row],[Fund Group Name]]))</f>
        <v>Federal Trust - Arra</v>
      </c>
      <c r="O1493" s="13" t="str">
        <f>IF(Tbl_AppropInput[[#This Row],[Fund Detail Code]]="09119",Tbl_AppropInput[[#This Row],[Fund Group Code]],IF(ISNUMBER(SEARCH("covid",Tbl_AppropInput[[#This Row],[Fund Detail Name]]))=TRUE,"99",Tbl_AppropInput[[#This Row],[Fund Group Code]]))</f>
        <v>13</v>
      </c>
      <c r="P1493" s="13">
        <f>VLOOKUP(Tbl_AppropInput[[#This Row],[Agency Code]],TblAgencies[],12,FALSE)</f>
        <v>501</v>
      </c>
    </row>
    <row r="1494" spans="1:16" ht="15.6">
      <c r="A1494" s="10" t="s">
        <v>2124</v>
      </c>
      <c r="B1494" s="11" t="s">
        <v>1021</v>
      </c>
      <c r="C1494" s="12">
        <v>501</v>
      </c>
      <c r="D1494" s="11" t="s">
        <v>1062</v>
      </c>
      <c r="E1494" s="12">
        <v>612</v>
      </c>
      <c r="F1494" s="11" t="s">
        <v>1138</v>
      </c>
      <c r="G1494" s="11" t="s">
        <v>1858</v>
      </c>
      <c r="H1494" s="10" t="s">
        <v>1153</v>
      </c>
      <c r="I1494" s="11" t="s">
        <v>34</v>
      </c>
      <c r="J1494" s="12" t="s">
        <v>1154</v>
      </c>
      <c r="K1494" s="11" t="s">
        <v>2156</v>
      </c>
      <c r="L1494" s="13">
        <v>0</v>
      </c>
      <c r="M1494" s="13">
        <v>0</v>
      </c>
      <c r="N1494" s="13" t="str">
        <f>IF(Tbl_AppropInput[[#This Row],[Fund Detail Code]]="09119",Tbl_AppropInput[[#This Row],[Fund Group Name]],IF(ISNUMBER(SEARCH("covid",Tbl_AppropInput[[#This Row],[Fund Detail Name]]))=TRUE,"COVID Funds",Tbl_AppropInput[[#This Row],[Fund Group Name]]))</f>
        <v>Federal Trust - Arra</v>
      </c>
      <c r="O1494" s="13" t="str">
        <f>IF(Tbl_AppropInput[[#This Row],[Fund Detail Code]]="09119",Tbl_AppropInput[[#This Row],[Fund Group Code]],IF(ISNUMBER(SEARCH("covid",Tbl_AppropInput[[#This Row],[Fund Detail Name]]))=TRUE,"99",Tbl_AppropInput[[#This Row],[Fund Group Code]]))</f>
        <v>13</v>
      </c>
      <c r="P1494" s="13">
        <f>VLOOKUP(Tbl_AppropInput[[#This Row],[Agency Code]],TblAgencies[],12,FALSE)</f>
        <v>501</v>
      </c>
    </row>
    <row r="1495" spans="1:16" ht="15.6">
      <c r="A1495" s="10" t="s">
        <v>2124</v>
      </c>
      <c r="B1495" s="11" t="s">
        <v>1021</v>
      </c>
      <c r="C1495" s="12">
        <v>501</v>
      </c>
      <c r="D1495" s="11" t="s">
        <v>1062</v>
      </c>
      <c r="E1495" s="12">
        <v>614</v>
      </c>
      <c r="F1495" s="11" t="s">
        <v>1157</v>
      </c>
      <c r="G1495" s="11" t="s">
        <v>1858</v>
      </c>
      <c r="H1495" s="10" t="s">
        <v>58</v>
      </c>
      <c r="I1495" s="11" t="s">
        <v>59</v>
      </c>
      <c r="J1495" s="12" t="s">
        <v>1158</v>
      </c>
      <c r="K1495" s="11" t="s">
        <v>1159</v>
      </c>
      <c r="L1495" s="13">
        <v>80000000</v>
      </c>
      <c r="M1495" s="13">
        <v>81280000</v>
      </c>
      <c r="N1495" s="13" t="str">
        <f>IF(Tbl_AppropInput[[#This Row],[Fund Detail Code]]="09119",Tbl_AppropInput[[#This Row],[Fund Group Name]],IF(ISNUMBER(SEARCH("covid",Tbl_AppropInput[[#This Row],[Fund Detail Name]]))=TRUE,"COVID Funds",Tbl_AppropInput[[#This Row],[Fund Group Name]]))</f>
        <v>Commonwealth Transportation</v>
      </c>
      <c r="O1495" s="13" t="str">
        <f>IF(Tbl_AppropInput[[#This Row],[Fund Detail Code]]="09119",Tbl_AppropInput[[#This Row],[Fund Group Code]],IF(ISNUMBER(SEARCH("covid",Tbl_AppropInput[[#This Row],[Fund Detail Name]]))=TRUE,"99",Tbl_AppropInput[[#This Row],[Fund Group Code]]))</f>
        <v>04</v>
      </c>
      <c r="P1495" s="13">
        <f>VLOOKUP(Tbl_AppropInput[[#This Row],[Agency Code]],TblAgencies[],12,FALSE)</f>
        <v>501</v>
      </c>
    </row>
    <row r="1496" spans="1:16" ht="15.6">
      <c r="A1496" s="10" t="s">
        <v>2124</v>
      </c>
      <c r="B1496" s="11" t="s">
        <v>1021</v>
      </c>
      <c r="C1496" s="12">
        <v>501</v>
      </c>
      <c r="D1496" s="11" t="s">
        <v>1062</v>
      </c>
      <c r="E1496" s="12">
        <v>614</v>
      </c>
      <c r="F1496" s="11" t="s">
        <v>1157</v>
      </c>
      <c r="G1496" s="11" t="s">
        <v>1858</v>
      </c>
      <c r="H1496" s="10" t="s">
        <v>58</v>
      </c>
      <c r="I1496" s="11" t="s">
        <v>59</v>
      </c>
      <c r="J1496" s="12" t="s">
        <v>341</v>
      </c>
      <c r="K1496" s="11" t="s">
        <v>342</v>
      </c>
      <c r="L1496" s="13">
        <v>0</v>
      </c>
      <c r="M1496" s="13">
        <v>0</v>
      </c>
      <c r="N1496" s="13" t="str">
        <f>IF(Tbl_AppropInput[[#This Row],[Fund Detail Code]]="09119",Tbl_AppropInput[[#This Row],[Fund Group Name]],IF(ISNUMBER(SEARCH("covid",Tbl_AppropInput[[#This Row],[Fund Detail Name]]))=TRUE,"COVID Funds",Tbl_AppropInput[[#This Row],[Fund Group Name]]))</f>
        <v>Commonwealth Transportation</v>
      </c>
      <c r="O1496" s="13" t="str">
        <f>IF(Tbl_AppropInput[[#This Row],[Fund Detail Code]]="09119",Tbl_AppropInput[[#This Row],[Fund Group Code]],IF(ISNUMBER(SEARCH("covid",Tbl_AppropInput[[#This Row],[Fund Detail Name]]))=TRUE,"99",Tbl_AppropInput[[#This Row],[Fund Group Code]]))</f>
        <v>04</v>
      </c>
      <c r="P1496" s="13">
        <f>VLOOKUP(Tbl_AppropInput[[#This Row],[Agency Code]],TblAgencies[],12,FALSE)</f>
        <v>501</v>
      </c>
    </row>
    <row r="1497" spans="1:16" ht="15.6">
      <c r="A1497" s="10" t="s">
        <v>2124</v>
      </c>
      <c r="B1497" s="11" t="s">
        <v>1021</v>
      </c>
      <c r="C1497" s="12">
        <v>501</v>
      </c>
      <c r="D1497" s="11" t="s">
        <v>1062</v>
      </c>
      <c r="E1497" s="12">
        <v>621</v>
      </c>
      <c r="F1497" s="11" t="s">
        <v>2157</v>
      </c>
      <c r="G1497" s="11" t="s">
        <v>1859</v>
      </c>
      <c r="H1497" s="10" t="s">
        <v>20</v>
      </c>
      <c r="I1497" s="11" t="s">
        <v>21</v>
      </c>
      <c r="J1497" s="12" t="s">
        <v>22</v>
      </c>
      <c r="K1497" s="11" t="s">
        <v>23</v>
      </c>
      <c r="L1497" s="13">
        <v>0</v>
      </c>
      <c r="M1497" s="13">
        <v>0</v>
      </c>
      <c r="N1497" s="13" t="str">
        <f>IF(Tbl_AppropInput[[#This Row],[Fund Detail Code]]="09119",Tbl_AppropInput[[#This Row],[Fund Group Name]],IF(ISNUMBER(SEARCH("covid",Tbl_AppropInput[[#This Row],[Fund Detail Name]]))=TRUE,"COVID Funds",Tbl_AppropInput[[#This Row],[Fund Group Name]]))</f>
        <v>General</v>
      </c>
      <c r="O1497" s="13" t="str">
        <f>IF(Tbl_AppropInput[[#This Row],[Fund Detail Code]]="09119",Tbl_AppropInput[[#This Row],[Fund Group Code]],IF(ISNUMBER(SEARCH("covid",Tbl_AppropInput[[#This Row],[Fund Detail Name]]))=TRUE,"99",Tbl_AppropInput[[#This Row],[Fund Group Code]]))</f>
        <v>01</v>
      </c>
      <c r="P1497" s="13">
        <f>VLOOKUP(Tbl_AppropInput[[#This Row],[Agency Code]],TblAgencies[],12,FALSE)</f>
        <v>501</v>
      </c>
    </row>
    <row r="1498" spans="1:16" ht="15.6">
      <c r="A1498" s="10" t="s">
        <v>2124</v>
      </c>
      <c r="B1498" s="11" t="s">
        <v>1021</v>
      </c>
      <c r="C1498" s="12">
        <v>501</v>
      </c>
      <c r="D1498" s="11" t="s">
        <v>1062</v>
      </c>
      <c r="E1498" s="12">
        <v>699</v>
      </c>
      <c r="F1498" s="11" t="s">
        <v>52</v>
      </c>
      <c r="G1498" s="11" t="s">
        <v>1859</v>
      </c>
      <c r="H1498" s="10" t="s">
        <v>20</v>
      </c>
      <c r="I1498" s="11" t="s">
        <v>21</v>
      </c>
      <c r="J1498" s="12" t="s">
        <v>22</v>
      </c>
      <c r="K1498" s="11" t="s">
        <v>23</v>
      </c>
      <c r="L1498" s="13">
        <v>0</v>
      </c>
      <c r="M1498" s="13">
        <v>0</v>
      </c>
      <c r="N1498" s="13" t="str">
        <f>IF(Tbl_AppropInput[[#This Row],[Fund Detail Code]]="09119",Tbl_AppropInput[[#This Row],[Fund Group Name]],IF(ISNUMBER(SEARCH("covid",Tbl_AppropInput[[#This Row],[Fund Detail Name]]))=TRUE,"COVID Funds",Tbl_AppropInput[[#This Row],[Fund Group Name]]))</f>
        <v>General</v>
      </c>
      <c r="O1498" s="13" t="str">
        <f>IF(Tbl_AppropInput[[#This Row],[Fund Detail Code]]="09119",Tbl_AppropInput[[#This Row],[Fund Group Code]],IF(ISNUMBER(SEARCH("covid",Tbl_AppropInput[[#This Row],[Fund Detail Name]]))=TRUE,"99",Tbl_AppropInput[[#This Row],[Fund Group Code]]))</f>
        <v>01</v>
      </c>
      <c r="P1498" s="13">
        <f>VLOOKUP(Tbl_AppropInput[[#This Row],[Agency Code]],TblAgencies[],12,FALSE)</f>
        <v>501</v>
      </c>
    </row>
    <row r="1499" spans="1:16" ht="15.6">
      <c r="A1499" s="10" t="s">
        <v>2124</v>
      </c>
      <c r="B1499" s="11" t="s">
        <v>1021</v>
      </c>
      <c r="C1499" s="12">
        <v>501</v>
      </c>
      <c r="D1499" s="11" t="s">
        <v>1062</v>
      </c>
      <c r="E1499" s="12">
        <v>699</v>
      </c>
      <c r="F1499" s="11" t="s">
        <v>52</v>
      </c>
      <c r="G1499" s="11" t="s">
        <v>1858</v>
      </c>
      <c r="H1499" s="10" t="s">
        <v>58</v>
      </c>
      <c r="I1499" s="11" t="s">
        <v>59</v>
      </c>
      <c r="J1499" s="12" t="s">
        <v>1160</v>
      </c>
      <c r="K1499" s="11" t="s">
        <v>59</v>
      </c>
      <c r="L1499" s="13">
        <v>1068354</v>
      </c>
      <c r="M1499" s="13">
        <v>1102683</v>
      </c>
      <c r="N1499" s="13" t="str">
        <f>IF(Tbl_AppropInput[[#This Row],[Fund Detail Code]]="09119",Tbl_AppropInput[[#This Row],[Fund Group Name]],IF(ISNUMBER(SEARCH("covid",Tbl_AppropInput[[#This Row],[Fund Detail Name]]))=TRUE,"COVID Funds",Tbl_AppropInput[[#This Row],[Fund Group Name]]))</f>
        <v>Commonwealth Transportation</v>
      </c>
      <c r="O1499" s="13" t="str">
        <f>IF(Tbl_AppropInput[[#This Row],[Fund Detail Code]]="09119",Tbl_AppropInput[[#This Row],[Fund Group Code]],IF(ISNUMBER(SEARCH("covid",Tbl_AppropInput[[#This Row],[Fund Detail Name]]))=TRUE,"99",Tbl_AppropInput[[#This Row],[Fund Group Code]]))</f>
        <v>04</v>
      </c>
      <c r="P1499" s="13">
        <f>VLOOKUP(Tbl_AppropInput[[#This Row],[Agency Code]],TblAgencies[],12,FALSE)</f>
        <v>501</v>
      </c>
    </row>
    <row r="1500" spans="1:16" ht="15.6">
      <c r="A1500" s="10" t="s">
        <v>2124</v>
      </c>
      <c r="B1500" s="11" t="s">
        <v>1021</v>
      </c>
      <c r="C1500" s="12">
        <v>501</v>
      </c>
      <c r="D1500" s="11" t="s">
        <v>1062</v>
      </c>
      <c r="E1500" s="12">
        <v>699</v>
      </c>
      <c r="F1500" s="11" t="s">
        <v>52</v>
      </c>
      <c r="G1500" s="11" t="s">
        <v>1858</v>
      </c>
      <c r="H1500" s="10" t="s">
        <v>58</v>
      </c>
      <c r="I1500" s="11" t="s">
        <v>59</v>
      </c>
      <c r="J1500" s="12" t="s">
        <v>1065</v>
      </c>
      <c r="K1500" s="11" t="s">
        <v>1066</v>
      </c>
      <c r="L1500" s="13">
        <v>0</v>
      </c>
      <c r="M1500" s="13">
        <v>0</v>
      </c>
      <c r="N1500" s="13" t="str">
        <f>IF(Tbl_AppropInput[[#This Row],[Fund Detail Code]]="09119",Tbl_AppropInput[[#This Row],[Fund Group Name]],IF(ISNUMBER(SEARCH("covid",Tbl_AppropInput[[#This Row],[Fund Detail Name]]))=TRUE,"COVID Funds",Tbl_AppropInput[[#This Row],[Fund Group Name]]))</f>
        <v>Commonwealth Transportation</v>
      </c>
      <c r="O1500" s="13" t="str">
        <f>IF(Tbl_AppropInput[[#This Row],[Fund Detail Code]]="09119",Tbl_AppropInput[[#This Row],[Fund Group Code]],IF(ISNUMBER(SEARCH("covid",Tbl_AppropInput[[#This Row],[Fund Detail Name]]))=TRUE,"99",Tbl_AppropInput[[#This Row],[Fund Group Code]]))</f>
        <v>04</v>
      </c>
      <c r="P1500" s="13">
        <f>VLOOKUP(Tbl_AppropInput[[#This Row],[Agency Code]],TblAgencies[],12,FALSE)</f>
        <v>501</v>
      </c>
    </row>
    <row r="1501" spans="1:16" ht="15.6">
      <c r="A1501" s="10" t="s">
        <v>2124</v>
      </c>
      <c r="B1501" s="11" t="s">
        <v>1021</v>
      </c>
      <c r="C1501" s="12">
        <v>501</v>
      </c>
      <c r="D1501" s="11" t="s">
        <v>1062</v>
      </c>
      <c r="E1501" s="12">
        <v>699</v>
      </c>
      <c r="F1501" s="11" t="s">
        <v>52</v>
      </c>
      <c r="G1501" s="11" t="s">
        <v>1858</v>
      </c>
      <c r="H1501" s="10" t="s">
        <v>58</v>
      </c>
      <c r="I1501" s="11" t="s">
        <v>59</v>
      </c>
      <c r="J1501" s="12" t="s">
        <v>89</v>
      </c>
      <c r="K1501" s="11" t="s">
        <v>90</v>
      </c>
      <c r="L1501" s="13">
        <v>304294559</v>
      </c>
      <c r="M1501" s="13">
        <v>308947314</v>
      </c>
      <c r="N1501" s="13" t="str">
        <f>IF(Tbl_AppropInput[[#This Row],[Fund Detail Code]]="09119",Tbl_AppropInput[[#This Row],[Fund Group Name]],IF(ISNUMBER(SEARCH("covid",Tbl_AppropInput[[#This Row],[Fund Detail Name]]))=TRUE,"COVID Funds",Tbl_AppropInput[[#This Row],[Fund Group Name]]))</f>
        <v>Commonwealth Transportation</v>
      </c>
      <c r="O1501" s="13" t="str">
        <f>IF(Tbl_AppropInput[[#This Row],[Fund Detail Code]]="09119",Tbl_AppropInput[[#This Row],[Fund Group Code]],IF(ISNUMBER(SEARCH("covid",Tbl_AppropInput[[#This Row],[Fund Detail Name]]))=TRUE,"99",Tbl_AppropInput[[#This Row],[Fund Group Code]]))</f>
        <v>04</v>
      </c>
      <c r="P1501" s="13">
        <f>VLOOKUP(Tbl_AppropInput[[#This Row],[Agency Code]],TblAgencies[],12,FALSE)</f>
        <v>501</v>
      </c>
    </row>
    <row r="1502" spans="1:16" ht="15.6">
      <c r="A1502" s="10" t="s">
        <v>2124</v>
      </c>
      <c r="B1502" s="11" t="s">
        <v>1021</v>
      </c>
      <c r="C1502" s="12">
        <v>501</v>
      </c>
      <c r="D1502" s="11" t="s">
        <v>1062</v>
      </c>
      <c r="E1502" s="12">
        <v>699</v>
      </c>
      <c r="F1502" s="11" t="s">
        <v>52</v>
      </c>
      <c r="G1502" s="11" t="s">
        <v>1858</v>
      </c>
      <c r="H1502" s="10" t="s">
        <v>58</v>
      </c>
      <c r="I1502" s="11" t="s">
        <v>59</v>
      </c>
      <c r="J1502" s="12" t="s">
        <v>1407</v>
      </c>
      <c r="K1502" s="11" t="s">
        <v>1408</v>
      </c>
      <c r="L1502" s="13">
        <v>0</v>
      </c>
      <c r="M1502" s="13">
        <v>0</v>
      </c>
      <c r="N1502" s="13" t="str">
        <f>IF(Tbl_AppropInput[[#This Row],[Fund Detail Code]]="09119",Tbl_AppropInput[[#This Row],[Fund Group Name]],IF(ISNUMBER(SEARCH("covid",Tbl_AppropInput[[#This Row],[Fund Detail Name]]))=TRUE,"COVID Funds",Tbl_AppropInput[[#This Row],[Fund Group Name]]))</f>
        <v>Commonwealth Transportation</v>
      </c>
      <c r="O1502" s="13" t="str">
        <f>IF(Tbl_AppropInput[[#This Row],[Fund Detail Code]]="09119",Tbl_AppropInput[[#This Row],[Fund Group Code]],IF(ISNUMBER(SEARCH("covid",Tbl_AppropInput[[#This Row],[Fund Detail Name]]))=TRUE,"99",Tbl_AppropInput[[#This Row],[Fund Group Code]]))</f>
        <v>04</v>
      </c>
      <c r="P1502" s="13">
        <f>VLOOKUP(Tbl_AppropInput[[#This Row],[Agency Code]],TblAgencies[],12,FALSE)</f>
        <v>501</v>
      </c>
    </row>
    <row r="1503" spans="1:16" ht="15.6">
      <c r="A1503" s="10" t="s">
        <v>2124</v>
      </c>
      <c r="B1503" s="11" t="s">
        <v>1021</v>
      </c>
      <c r="C1503" s="12">
        <v>503</v>
      </c>
      <c r="D1503" s="11" t="s">
        <v>2158</v>
      </c>
      <c r="E1503" s="12">
        <v>607</v>
      </c>
      <c r="F1503" s="11" t="s">
        <v>1128</v>
      </c>
      <c r="G1503" s="11" t="s">
        <v>1858</v>
      </c>
      <c r="H1503" s="10" t="s">
        <v>40</v>
      </c>
      <c r="I1503" s="11" t="s">
        <v>41</v>
      </c>
      <c r="J1503" s="12" t="s">
        <v>1129</v>
      </c>
      <c r="K1503" s="11" t="s">
        <v>2146</v>
      </c>
      <c r="L1503" s="13">
        <v>192900000</v>
      </c>
      <c r="M1503" s="13">
        <v>197500000</v>
      </c>
      <c r="N1503" s="13" t="str">
        <f>IF(Tbl_AppropInput[[#This Row],[Fund Detail Code]]="09119",Tbl_AppropInput[[#This Row],[Fund Group Name]],IF(ISNUMBER(SEARCH("covid",Tbl_AppropInput[[#This Row],[Fund Detail Name]]))=TRUE,"COVID Funds",Tbl_AppropInput[[#This Row],[Fund Group Name]]))</f>
        <v>Dedicated Special Revenue</v>
      </c>
      <c r="O1503" s="13" t="str">
        <f>IF(Tbl_AppropInput[[#This Row],[Fund Detail Code]]="09119",Tbl_AppropInput[[#This Row],[Fund Group Code]],IF(ISNUMBER(SEARCH("covid",Tbl_AppropInput[[#This Row],[Fund Detail Name]]))=TRUE,"99",Tbl_AppropInput[[#This Row],[Fund Group Code]]))</f>
        <v>09</v>
      </c>
      <c r="P1503" s="13">
        <f>VLOOKUP(Tbl_AppropInput[[#This Row],[Agency Code]],TblAgencies[],12,FALSE)</f>
        <v>503</v>
      </c>
    </row>
    <row r="1504" spans="1:16" ht="15.6">
      <c r="A1504" s="10" t="s">
        <v>2124</v>
      </c>
      <c r="B1504" s="11" t="s">
        <v>1021</v>
      </c>
      <c r="C1504" s="12">
        <v>503</v>
      </c>
      <c r="D1504" s="11" t="s">
        <v>2158</v>
      </c>
      <c r="E1504" s="12">
        <v>607</v>
      </c>
      <c r="F1504" s="11" t="s">
        <v>1128</v>
      </c>
      <c r="G1504" s="11" t="s">
        <v>1858</v>
      </c>
      <c r="H1504" s="10" t="s">
        <v>40</v>
      </c>
      <c r="I1504" s="11" t="s">
        <v>41</v>
      </c>
      <c r="J1504" s="12" t="s">
        <v>1131</v>
      </c>
      <c r="K1504" s="11" t="s">
        <v>1132</v>
      </c>
      <c r="L1504" s="13">
        <v>39900000</v>
      </c>
      <c r="M1504" s="13">
        <v>40500000</v>
      </c>
      <c r="N1504" s="13" t="str">
        <f>IF(Tbl_AppropInput[[#This Row],[Fund Detail Code]]="09119",Tbl_AppropInput[[#This Row],[Fund Group Name]],IF(ISNUMBER(SEARCH("covid",Tbl_AppropInput[[#This Row],[Fund Detail Name]]))=TRUE,"COVID Funds",Tbl_AppropInput[[#This Row],[Fund Group Name]]))</f>
        <v>Dedicated Special Revenue</v>
      </c>
      <c r="O1504" s="13" t="str">
        <f>IF(Tbl_AppropInput[[#This Row],[Fund Detail Code]]="09119",Tbl_AppropInput[[#This Row],[Fund Group Code]],IF(ISNUMBER(SEARCH("covid",Tbl_AppropInput[[#This Row],[Fund Detail Name]]))=TRUE,"99",Tbl_AppropInput[[#This Row],[Fund Group Code]]))</f>
        <v>09</v>
      </c>
      <c r="P1504" s="13">
        <f>VLOOKUP(Tbl_AppropInput[[#This Row],[Agency Code]],TblAgencies[],12,FALSE)</f>
        <v>503</v>
      </c>
    </row>
    <row r="1505" spans="1:16" ht="15.6">
      <c r="A1505" s="10" t="s">
        <v>2124</v>
      </c>
      <c r="B1505" s="11" t="s">
        <v>1021</v>
      </c>
      <c r="C1505" s="12">
        <v>503</v>
      </c>
      <c r="D1505" s="11" t="s">
        <v>2158</v>
      </c>
      <c r="E1505" s="12">
        <v>607</v>
      </c>
      <c r="F1505" s="11" t="s">
        <v>1128</v>
      </c>
      <c r="G1505" s="11" t="s">
        <v>1858</v>
      </c>
      <c r="H1505" s="10" t="s">
        <v>40</v>
      </c>
      <c r="I1505" s="11" t="s">
        <v>41</v>
      </c>
      <c r="J1505" s="12" t="s">
        <v>1133</v>
      </c>
      <c r="K1505" s="11" t="s">
        <v>2147</v>
      </c>
      <c r="L1505" s="13">
        <v>405965897</v>
      </c>
      <c r="M1505" s="13">
        <v>416089412</v>
      </c>
      <c r="N1505" s="13" t="str">
        <f>IF(Tbl_AppropInput[[#This Row],[Fund Detail Code]]="09119",Tbl_AppropInput[[#This Row],[Fund Group Name]],IF(ISNUMBER(SEARCH("covid",Tbl_AppropInput[[#This Row],[Fund Detail Name]]))=TRUE,"COVID Funds",Tbl_AppropInput[[#This Row],[Fund Group Name]]))</f>
        <v>Dedicated Special Revenue</v>
      </c>
      <c r="O1505" s="13" t="str">
        <f>IF(Tbl_AppropInput[[#This Row],[Fund Detail Code]]="09119",Tbl_AppropInput[[#This Row],[Fund Group Code]],IF(ISNUMBER(SEARCH("covid",Tbl_AppropInput[[#This Row],[Fund Detail Name]]))=TRUE,"99",Tbl_AppropInput[[#This Row],[Fund Group Code]]))</f>
        <v>09</v>
      </c>
      <c r="P1505" s="13">
        <f>VLOOKUP(Tbl_AppropInput[[#This Row],[Agency Code]],TblAgencies[],12,FALSE)</f>
        <v>503</v>
      </c>
    </row>
    <row r="1506" spans="1:16" ht="15.6">
      <c r="A1506" s="10" t="s">
        <v>2124</v>
      </c>
      <c r="B1506" s="11" t="s">
        <v>1021</v>
      </c>
      <c r="C1506" s="12">
        <v>503</v>
      </c>
      <c r="D1506" s="11" t="s">
        <v>2158</v>
      </c>
      <c r="E1506" s="12">
        <v>607</v>
      </c>
      <c r="F1506" s="11" t="s">
        <v>1128</v>
      </c>
      <c r="G1506" s="11" t="s">
        <v>1858</v>
      </c>
      <c r="H1506" s="10" t="s">
        <v>40</v>
      </c>
      <c r="I1506" s="11" t="s">
        <v>41</v>
      </c>
      <c r="J1506" s="12" t="s">
        <v>1135</v>
      </c>
      <c r="K1506" s="11" t="s">
        <v>1136</v>
      </c>
      <c r="L1506" s="13">
        <v>245700000</v>
      </c>
      <c r="M1506" s="13">
        <v>251900000</v>
      </c>
      <c r="N1506" s="13" t="str">
        <f>IF(Tbl_AppropInput[[#This Row],[Fund Detail Code]]="09119",Tbl_AppropInput[[#This Row],[Fund Group Name]],IF(ISNUMBER(SEARCH("covid",Tbl_AppropInput[[#This Row],[Fund Detail Name]]))=TRUE,"COVID Funds",Tbl_AppropInput[[#This Row],[Fund Group Name]]))</f>
        <v>Dedicated Special Revenue</v>
      </c>
      <c r="O1506" s="13" t="str">
        <f>IF(Tbl_AppropInput[[#This Row],[Fund Detail Code]]="09119",Tbl_AppropInput[[#This Row],[Fund Group Code]],IF(ISNUMBER(SEARCH("covid",Tbl_AppropInput[[#This Row],[Fund Detail Name]]))=TRUE,"99",Tbl_AppropInput[[#This Row],[Fund Group Code]]))</f>
        <v>09</v>
      </c>
      <c r="P1506" s="13">
        <f>VLOOKUP(Tbl_AppropInput[[#This Row],[Agency Code]],TblAgencies[],12,FALSE)</f>
        <v>503</v>
      </c>
    </row>
    <row r="1507" spans="1:16" ht="15.6">
      <c r="A1507" s="10" t="s">
        <v>2124</v>
      </c>
      <c r="B1507" s="11" t="s">
        <v>1021</v>
      </c>
      <c r="C1507" s="12">
        <v>506</v>
      </c>
      <c r="D1507" s="11" t="s">
        <v>1182</v>
      </c>
      <c r="E1507" s="12">
        <v>550</v>
      </c>
      <c r="F1507" s="11" t="s">
        <v>967</v>
      </c>
      <c r="G1507" s="11" t="s">
        <v>1858</v>
      </c>
      <c r="H1507" s="10" t="s">
        <v>24</v>
      </c>
      <c r="I1507" s="11" t="s">
        <v>25</v>
      </c>
      <c r="J1507" s="12" t="s">
        <v>1183</v>
      </c>
      <c r="K1507" s="11" t="s">
        <v>1182</v>
      </c>
      <c r="L1507" s="13">
        <v>304791</v>
      </c>
      <c r="M1507" s="13">
        <v>304791</v>
      </c>
      <c r="N1507" s="13" t="str">
        <f>IF(Tbl_AppropInput[[#This Row],[Fund Detail Code]]="09119",Tbl_AppropInput[[#This Row],[Fund Group Name]],IF(ISNUMBER(SEARCH("covid",Tbl_AppropInput[[#This Row],[Fund Detail Name]]))=TRUE,"COVID Funds",Tbl_AppropInput[[#This Row],[Fund Group Name]]))</f>
        <v>Special</v>
      </c>
      <c r="O1507" s="13" t="str">
        <f>IF(Tbl_AppropInput[[#This Row],[Fund Detail Code]]="09119",Tbl_AppropInput[[#This Row],[Fund Group Code]],IF(ISNUMBER(SEARCH("covid",Tbl_AppropInput[[#This Row],[Fund Detail Name]]))=TRUE,"99",Tbl_AppropInput[[#This Row],[Fund Group Code]]))</f>
        <v>02</v>
      </c>
      <c r="P1507" s="13">
        <f>VLOOKUP(Tbl_AppropInput[[#This Row],[Agency Code]],TblAgencies[],12,FALSE)</f>
        <v>506</v>
      </c>
    </row>
    <row r="1508" spans="1:16" ht="15.6">
      <c r="A1508" s="10" t="s">
        <v>2124</v>
      </c>
      <c r="B1508" s="11" t="s">
        <v>1021</v>
      </c>
      <c r="C1508" s="12">
        <v>506</v>
      </c>
      <c r="D1508" s="11" t="s">
        <v>1182</v>
      </c>
      <c r="E1508" s="12">
        <v>560</v>
      </c>
      <c r="F1508" s="11" t="s">
        <v>406</v>
      </c>
      <c r="G1508" s="11" t="s">
        <v>1858</v>
      </c>
      <c r="H1508" s="10" t="s">
        <v>24</v>
      </c>
      <c r="I1508" s="11" t="s">
        <v>25</v>
      </c>
      <c r="J1508" s="12" t="s">
        <v>1183</v>
      </c>
      <c r="K1508" s="11" t="s">
        <v>1182</v>
      </c>
      <c r="L1508" s="13">
        <v>2986503</v>
      </c>
      <c r="M1508" s="13">
        <v>2986503</v>
      </c>
      <c r="N1508" s="13" t="str">
        <f>IF(Tbl_AppropInput[[#This Row],[Fund Detail Code]]="09119",Tbl_AppropInput[[#This Row],[Fund Group Name]],IF(ISNUMBER(SEARCH("covid",Tbl_AppropInput[[#This Row],[Fund Detail Name]]))=TRUE,"COVID Funds",Tbl_AppropInput[[#This Row],[Fund Group Name]]))</f>
        <v>Special</v>
      </c>
      <c r="O1508" s="13" t="str">
        <f>IF(Tbl_AppropInput[[#This Row],[Fund Detail Code]]="09119",Tbl_AppropInput[[#This Row],[Fund Group Code]],IF(ISNUMBER(SEARCH("covid",Tbl_AppropInput[[#This Row],[Fund Detail Name]]))=TRUE,"99",Tbl_AppropInput[[#This Row],[Fund Group Code]]))</f>
        <v>02</v>
      </c>
      <c r="P1508" s="13">
        <f>VLOOKUP(Tbl_AppropInput[[#This Row],[Agency Code]],TblAgencies[],12,FALSE)</f>
        <v>506</v>
      </c>
    </row>
    <row r="1509" spans="1:16" ht="15.6">
      <c r="A1509" s="10" t="s">
        <v>2124</v>
      </c>
      <c r="B1509" s="11" t="s">
        <v>1021</v>
      </c>
      <c r="C1509" s="12">
        <v>407</v>
      </c>
      <c r="D1509" s="11" t="s">
        <v>1047</v>
      </c>
      <c r="E1509" s="12" t="s">
        <v>212</v>
      </c>
      <c r="F1509" s="11" t="s">
        <v>212</v>
      </c>
      <c r="G1509" s="11" t="s">
        <v>1858</v>
      </c>
      <c r="H1509" s="10" t="s">
        <v>212</v>
      </c>
      <c r="I1509" s="11" t="s">
        <v>212</v>
      </c>
      <c r="J1509" s="12" t="s">
        <v>212</v>
      </c>
      <c r="K1509" s="11" t="s">
        <v>212</v>
      </c>
      <c r="L1509" s="13">
        <v>0</v>
      </c>
      <c r="M1509" s="13">
        <v>0</v>
      </c>
      <c r="N1509" s="13" t="str">
        <f>IF(Tbl_AppropInput[[#This Row],[Fund Detail Code]]="09119",Tbl_AppropInput[[#This Row],[Fund Group Name]],IF(ISNUMBER(SEARCH("covid",Tbl_AppropInput[[#This Row],[Fund Detail Name]]))=TRUE,"COVID Funds",Tbl_AppropInput[[#This Row],[Fund Group Name]]))</f>
        <v/>
      </c>
      <c r="O1509" s="13" t="str">
        <f>IF(Tbl_AppropInput[[#This Row],[Fund Detail Code]]="09119",Tbl_AppropInput[[#This Row],[Fund Group Code]],IF(ISNUMBER(SEARCH("covid",Tbl_AppropInput[[#This Row],[Fund Detail Name]]))=TRUE,"99",Tbl_AppropInput[[#This Row],[Fund Group Code]]))</f>
        <v/>
      </c>
      <c r="P1509" s="13">
        <f>VLOOKUP(Tbl_AppropInput[[#This Row],[Agency Code]],TblAgencies[],12,FALSE)</f>
        <v>407</v>
      </c>
    </row>
    <row r="1510" spans="1:16" ht="15.6">
      <c r="A1510" s="10" t="s">
        <v>2124</v>
      </c>
      <c r="B1510" s="11" t="s">
        <v>1021</v>
      </c>
      <c r="C1510" s="12">
        <v>407</v>
      </c>
      <c r="D1510" s="11" t="s">
        <v>1047</v>
      </c>
      <c r="E1510" s="12">
        <v>534</v>
      </c>
      <c r="F1510" s="11" t="s">
        <v>279</v>
      </c>
      <c r="G1510" s="11" t="s">
        <v>1858</v>
      </c>
      <c r="H1510" s="10" t="s">
        <v>24</v>
      </c>
      <c r="I1510" s="11" t="s">
        <v>25</v>
      </c>
      <c r="J1510" s="12" t="s">
        <v>1048</v>
      </c>
      <c r="K1510" s="11" t="s">
        <v>2159</v>
      </c>
      <c r="L1510" s="13">
        <v>7830786</v>
      </c>
      <c r="M1510" s="13">
        <v>7830786</v>
      </c>
      <c r="N1510" s="13" t="str">
        <f>IF(Tbl_AppropInput[[#This Row],[Fund Detail Code]]="09119",Tbl_AppropInput[[#This Row],[Fund Group Name]],IF(ISNUMBER(SEARCH("covid",Tbl_AppropInput[[#This Row],[Fund Detail Name]]))=TRUE,"COVID Funds",Tbl_AppropInput[[#This Row],[Fund Group Name]]))</f>
        <v>Special</v>
      </c>
      <c r="O1510" s="13" t="str">
        <f>IF(Tbl_AppropInput[[#This Row],[Fund Detail Code]]="09119",Tbl_AppropInput[[#This Row],[Fund Group Code]],IF(ISNUMBER(SEARCH("covid",Tbl_AppropInput[[#This Row],[Fund Detail Name]]))=TRUE,"99",Tbl_AppropInput[[#This Row],[Fund Group Code]]))</f>
        <v>02</v>
      </c>
      <c r="P1510" s="13">
        <f>VLOOKUP(Tbl_AppropInput[[#This Row],[Agency Code]],TblAgencies[],12,FALSE)</f>
        <v>407</v>
      </c>
    </row>
    <row r="1511" spans="1:16" ht="15.6">
      <c r="A1511" s="10" t="s">
        <v>2124</v>
      </c>
      <c r="B1511" s="11" t="s">
        <v>1021</v>
      </c>
      <c r="C1511" s="12">
        <v>407</v>
      </c>
      <c r="D1511" s="11" t="s">
        <v>1047</v>
      </c>
      <c r="E1511" s="12">
        <v>626</v>
      </c>
      <c r="F1511" s="11" t="s">
        <v>1051</v>
      </c>
      <c r="G1511" s="11" t="s">
        <v>1858</v>
      </c>
      <c r="H1511" s="10" t="s">
        <v>24</v>
      </c>
      <c r="I1511" s="11" t="s">
        <v>25</v>
      </c>
      <c r="J1511" s="12" t="s">
        <v>1048</v>
      </c>
      <c r="K1511" s="11" t="s">
        <v>2159</v>
      </c>
      <c r="L1511" s="13">
        <v>62695191</v>
      </c>
      <c r="M1511" s="13">
        <v>68495191</v>
      </c>
      <c r="N1511" s="13" t="str">
        <f>IF(Tbl_AppropInput[[#This Row],[Fund Detail Code]]="09119",Tbl_AppropInput[[#This Row],[Fund Group Name]],IF(ISNUMBER(SEARCH("covid",Tbl_AppropInput[[#This Row],[Fund Detail Name]]))=TRUE,"COVID Funds",Tbl_AppropInput[[#This Row],[Fund Group Name]]))</f>
        <v>Special</v>
      </c>
      <c r="O1511" s="13" t="str">
        <f>IF(Tbl_AppropInput[[#This Row],[Fund Detail Code]]="09119",Tbl_AppropInput[[#This Row],[Fund Group Code]],IF(ISNUMBER(SEARCH("covid",Tbl_AppropInput[[#This Row],[Fund Detail Name]]))=TRUE,"99",Tbl_AppropInput[[#This Row],[Fund Group Code]]))</f>
        <v>02</v>
      </c>
      <c r="P1511" s="13">
        <f>VLOOKUP(Tbl_AppropInput[[#This Row],[Agency Code]],TblAgencies[],12,FALSE)</f>
        <v>407</v>
      </c>
    </row>
    <row r="1512" spans="1:16" ht="15.6">
      <c r="A1512" s="10" t="s">
        <v>2124</v>
      </c>
      <c r="B1512" s="11" t="s">
        <v>1021</v>
      </c>
      <c r="C1512" s="12">
        <v>407</v>
      </c>
      <c r="D1512" s="11" t="s">
        <v>1047</v>
      </c>
      <c r="E1512" s="12">
        <v>626</v>
      </c>
      <c r="F1512" s="11" t="s">
        <v>1051</v>
      </c>
      <c r="G1512" s="11" t="s">
        <v>1858</v>
      </c>
      <c r="H1512" s="10" t="s">
        <v>58</v>
      </c>
      <c r="I1512" s="11" t="s">
        <v>59</v>
      </c>
      <c r="J1512" s="12" t="s">
        <v>1052</v>
      </c>
      <c r="K1512" s="11" t="s">
        <v>1053</v>
      </c>
      <c r="L1512" s="13">
        <v>53372433</v>
      </c>
      <c r="M1512" s="13">
        <v>52386308</v>
      </c>
      <c r="N1512" s="13" t="str">
        <f>IF(Tbl_AppropInput[[#This Row],[Fund Detail Code]]="09119",Tbl_AppropInput[[#This Row],[Fund Group Name]],IF(ISNUMBER(SEARCH("covid",Tbl_AppropInput[[#This Row],[Fund Detail Name]]))=TRUE,"COVID Funds",Tbl_AppropInput[[#This Row],[Fund Group Name]]))</f>
        <v>Commonwealth Transportation</v>
      </c>
      <c r="O1512" s="13" t="str">
        <f>IF(Tbl_AppropInput[[#This Row],[Fund Detail Code]]="09119",Tbl_AppropInput[[#This Row],[Fund Group Code]],IF(ISNUMBER(SEARCH("covid",Tbl_AppropInput[[#This Row],[Fund Detail Name]]))=TRUE,"99",Tbl_AppropInput[[#This Row],[Fund Group Code]]))</f>
        <v>04</v>
      </c>
      <c r="P1512" s="13">
        <f>VLOOKUP(Tbl_AppropInput[[#This Row],[Agency Code]],TblAgencies[],12,FALSE)</f>
        <v>407</v>
      </c>
    </row>
    <row r="1513" spans="1:16" ht="15.6">
      <c r="A1513" s="10" t="s">
        <v>2124</v>
      </c>
      <c r="B1513" s="11" t="s">
        <v>1021</v>
      </c>
      <c r="C1513" s="12">
        <v>407</v>
      </c>
      <c r="D1513" s="11" t="s">
        <v>1047</v>
      </c>
      <c r="E1513" s="12">
        <v>626</v>
      </c>
      <c r="F1513" s="11" t="s">
        <v>1051</v>
      </c>
      <c r="G1513" s="11" t="s">
        <v>1858</v>
      </c>
      <c r="H1513" s="10" t="s">
        <v>30</v>
      </c>
      <c r="I1513" s="11" t="s">
        <v>31</v>
      </c>
      <c r="J1513" s="12" t="s">
        <v>1054</v>
      </c>
      <c r="K1513" s="11" t="s">
        <v>2160</v>
      </c>
      <c r="L1513" s="13">
        <v>5000000</v>
      </c>
      <c r="M1513" s="13">
        <v>5000000</v>
      </c>
      <c r="N1513" s="13" t="str">
        <f>IF(Tbl_AppropInput[[#This Row],[Fund Detail Code]]="09119",Tbl_AppropInput[[#This Row],[Fund Group Name]],IF(ISNUMBER(SEARCH("covid",Tbl_AppropInput[[#This Row],[Fund Detail Name]]))=TRUE,"COVID Funds",Tbl_AppropInput[[#This Row],[Fund Group Name]]))</f>
        <v>Federal Trust</v>
      </c>
      <c r="O1513" s="13" t="str">
        <f>IF(Tbl_AppropInput[[#This Row],[Fund Detail Code]]="09119",Tbl_AppropInput[[#This Row],[Fund Group Code]],IF(ISNUMBER(SEARCH("covid",Tbl_AppropInput[[#This Row],[Fund Detail Name]]))=TRUE,"99",Tbl_AppropInput[[#This Row],[Fund Group Code]]))</f>
        <v>10</v>
      </c>
      <c r="P1513" s="13">
        <f>VLOOKUP(Tbl_AppropInput[[#This Row],[Agency Code]],TblAgencies[],12,FALSE)</f>
        <v>407</v>
      </c>
    </row>
    <row r="1514" spans="1:16" ht="15.6">
      <c r="A1514" s="10" t="s">
        <v>2124</v>
      </c>
      <c r="B1514" s="11" t="s">
        <v>1021</v>
      </c>
      <c r="C1514" s="12">
        <v>407</v>
      </c>
      <c r="D1514" s="11" t="s">
        <v>1047</v>
      </c>
      <c r="E1514" s="12">
        <v>628</v>
      </c>
      <c r="F1514" s="11" t="s">
        <v>1057</v>
      </c>
      <c r="G1514" s="11" t="s">
        <v>1859</v>
      </c>
      <c r="H1514" s="10" t="s">
        <v>20</v>
      </c>
      <c r="I1514" s="11" t="s">
        <v>21</v>
      </c>
      <c r="J1514" s="12" t="s">
        <v>22</v>
      </c>
      <c r="K1514" s="11" t="s">
        <v>23</v>
      </c>
      <c r="L1514" s="13">
        <v>0</v>
      </c>
      <c r="M1514" s="13">
        <v>0</v>
      </c>
      <c r="N1514" s="13" t="str">
        <f>IF(Tbl_AppropInput[[#This Row],[Fund Detail Code]]="09119",Tbl_AppropInput[[#This Row],[Fund Group Name]],IF(ISNUMBER(SEARCH("covid",Tbl_AppropInput[[#This Row],[Fund Detail Name]]))=TRUE,"COVID Funds",Tbl_AppropInput[[#This Row],[Fund Group Name]]))</f>
        <v>General</v>
      </c>
      <c r="O1514" s="13" t="str">
        <f>IF(Tbl_AppropInput[[#This Row],[Fund Detail Code]]="09119",Tbl_AppropInput[[#This Row],[Fund Group Code]],IF(ISNUMBER(SEARCH("covid",Tbl_AppropInput[[#This Row],[Fund Detail Name]]))=TRUE,"99",Tbl_AppropInput[[#This Row],[Fund Group Code]]))</f>
        <v>01</v>
      </c>
      <c r="P1514" s="13">
        <f>VLOOKUP(Tbl_AppropInput[[#This Row],[Agency Code]],TblAgencies[],12,FALSE)</f>
        <v>407</v>
      </c>
    </row>
    <row r="1515" spans="1:16" ht="15.6">
      <c r="A1515" s="10" t="s">
        <v>2124</v>
      </c>
      <c r="B1515" s="11" t="s">
        <v>1021</v>
      </c>
      <c r="C1515" s="12">
        <v>407</v>
      </c>
      <c r="D1515" s="11" t="s">
        <v>1047</v>
      </c>
      <c r="E1515" s="12">
        <v>628</v>
      </c>
      <c r="F1515" s="11" t="s">
        <v>1057</v>
      </c>
      <c r="G1515" s="11" t="s">
        <v>1858</v>
      </c>
      <c r="H1515" s="10" t="s">
        <v>24</v>
      </c>
      <c r="I1515" s="11" t="s">
        <v>25</v>
      </c>
      <c r="J1515" s="12" t="s">
        <v>1048</v>
      </c>
      <c r="K1515" s="11" t="s">
        <v>2159</v>
      </c>
      <c r="L1515" s="13">
        <v>1612325</v>
      </c>
      <c r="M1515" s="13">
        <v>1612325</v>
      </c>
      <c r="N1515" s="13" t="str">
        <f>IF(Tbl_AppropInput[[#This Row],[Fund Detail Code]]="09119",Tbl_AppropInput[[#This Row],[Fund Group Name]],IF(ISNUMBER(SEARCH("covid",Tbl_AppropInput[[#This Row],[Fund Detail Name]]))=TRUE,"COVID Funds",Tbl_AppropInput[[#This Row],[Fund Group Name]]))</f>
        <v>Special</v>
      </c>
      <c r="O1515" s="13" t="str">
        <f>IF(Tbl_AppropInput[[#This Row],[Fund Detail Code]]="09119",Tbl_AppropInput[[#This Row],[Fund Group Code]],IF(ISNUMBER(SEARCH("covid",Tbl_AppropInput[[#This Row],[Fund Detail Name]]))=TRUE,"99",Tbl_AppropInput[[#This Row],[Fund Group Code]]))</f>
        <v>02</v>
      </c>
      <c r="P1515" s="13">
        <f>VLOOKUP(Tbl_AppropInput[[#This Row],[Agency Code]],TblAgencies[],12,FALSE)</f>
        <v>407</v>
      </c>
    </row>
    <row r="1516" spans="1:16" ht="15.6">
      <c r="A1516" s="10" t="s">
        <v>2124</v>
      </c>
      <c r="B1516" s="11" t="s">
        <v>1021</v>
      </c>
      <c r="C1516" s="12">
        <v>407</v>
      </c>
      <c r="D1516" s="11" t="s">
        <v>1047</v>
      </c>
      <c r="E1516" s="12">
        <v>628</v>
      </c>
      <c r="F1516" s="11" t="s">
        <v>1057</v>
      </c>
      <c r="G1516" s="11" t="s">
        <v>1858</v>
      </c>
      <c r="H1516" s="10" t="s">
        <v>58</v>
      </c>
      <c r="I1516" s="11" t="s">
        <v>59</v>
      </c>
      <c r="J1516" s="12" t="s">
        <v>1052</v>
      </c>
      <c r="K1516" s="11" t="s">
        <v>1053</v>
      </c>
      <c r="L1516" s="13">
        <v>2000000</v>
      </c>
      <c r="M1516" s="13">
        <v>2000000</v>
      </c>
      <c r="N1516" s="13" t="str">
        <f>IF(Tbl_AppropInput[[#This Row],[Fund Detail Code]]="09119",Tbl_AppropInput[[#This Row],[Fund Group Name]],IF(ISNUMBER(SEARCH("covid",Tbl_AppropInput[[#This Row],[Fund Detail Name]]))=TRUE,"COVID Funds",Tbl_AppropInput[[#This Row],[Fund Group Name]]))</f>
        <v>Commonwealth Transportation</v>
      </c>
      <c r="O1516" s="13" t="str">
        <f>IF(Tbl_AppropInput[[#This Row],[Fund Detail Code]]="09119",Tbl_AppropInput[[#This Row],[Fund Group Code]],IF(ISNUMBER(SEARCH("covid",Tbl_AppropInput[[#This Row],[Fund Detail Name]]))=TRUE,"99",Tbl_AppropInput[[#This Row],[Fund Group Code]]))</f>
        <v>04</v>
      </c>
      <c r="P1516" s="13">
        <f>VLOOKUP(Tbl_AppropInput[[#This Row],[Agency Code]],TblAgencies[],12,FALSE)</f>
        <v>407</v>
      </c>
    </row>
    <row r="1517" spans="1:16" ht="15.6">
      <c r="A1517" s="10" t="s">
        <v>2124</v>
      </c>
      <c r="B1517" s="11" t="s">
        <v>1021</v>
      </c>
      <c r="C1517" s="12">
        <v>407</v>
      </c>
      <c r="D1517" s="11" t="s">
        <v>1047</v>
      </c>
      <c r="E1517" s="12">
        <v>628</v>
      </c>
      <c r="F1517" s="11" t="s">
        <v>1057</v>
      </c>
      <c r="G1517" s="11" t="s">
        <v>1858</v>
      </c>
      <c r="H1517" s="10" t="s">
        <v>40</v>
      </c>
      <c r="I1517" s="11" t="s">
        <v>41</v>
      </c>
      <c r="J1517" s="12" t="s">
        <v>1058</v>
      </c>
      <c r="K1517" s="11" t="s">
        <v>2161</v>
      </c>
      <c r="L1517" s="13">
        <v>4000000</v>
      </c>
      <c r="M1517" s="13">
        <v>4000000</v>
      </c>
      <c r="N1517" s="13" t="str">
        <f>IF(Tbl_AppropInput[[#This Row],[Fund Detail Code]]="09119",Tbl_AppropInput[[#This Row],[Fund Group Name]],IF(ISNUMBER(SEARCH("covid",Tbl_AppropInput[[#This Row],[Fund Detail Name]]))=TRUE,"COVID Funds",Tbl_AppropInput[[#This Row],[Fund Group Name]]))</f>
        <v>Dedicated Special Revenue</v>
      </c>
      <c r="O1517" s="13" t="str">
        <f>IF(Tbl_AppropInput[[#This Row],[Fund Detail Code]]="09119",Tbl_AppropInput[[#This Row],[Fund Group Code]],IF(ISNUMBER(SEARCH("covid",Tbl_AppropInput[[#This Row],[Fund Detail Name]]))=TRUE,"99",Tbl_AppropInput[[#This Row],[Fund Group Code]]))</f>
        <v>09</v>
      </c>
      <c r="P1517" s="13">
        <f>VLOOKUP(Tbl_AppropInput[[#This Row],[Agency Code]],TblAgencies[],12,FALSE)</f>
        <v>407</v>
      </c>
    </row>
    <row r="1518" spans="1:16" ht="15.6">
      <c r="A1518" s="10" t="s">
        <v>2124</v>
      </c>
      <c r="B1518" s="11" t="s">
        <v>1021</v>
      </c>
      <c r="C1518" s="12">
        <v>407</v>
      </c>
      <c r="D1518" s="11" t="s">
        <v>1047</v>
      </c>
      <c r="E1518" s="12">
        <v>628</v>
      </c>
      <c r="F1518" s="11" t="s">
        <v>1057</v>
      </c>
      <c r="G1518" s="11" t="s">
        <v>1858</v>
      </c>
      <c r="H1518" s="10" t="s">
        <v>40</v>
      </c>
      <c r="I1518" s="11" t="s">
        <v>41</v>
      </c>
      <c r="J1518" s="12" t="s">
        <v>1060</v>
      </c>
      <c r="K1518" s="11" t="s">
        <v>1061</v>
      </c>
      <c r="L1518" s="13">
        <v>4000000</v>
      </c>
      <c r="M1518" s="13">
        <v>4000000</v>
      </c>
      <c r="N1518" s="13" t="str">
        <f>IF(Tbl_AppropInput[[#This Row],[Fund Detail Code]]="09119",Tbl_AppropInput[[#This Row],[Fund Group Name]],IF(ISNUMBER(SEARCH("covid",Tbl_AppropInput[[#This Row],[Fund Detail Name]]))=TRUE,"COVID Funds",Tbl_AppropInput[[#This Row],[Fund Group Name]]))</f>
        <v>Dedicated Special Revenue</v>
      </c>
      <c r="O1518" s="13" t="str">
        <f>IF(Tbl_AppropInput[[#This Row],[Fund Detail Code]]="09119",Tbl_AppropInput[[#This Row],[Fund Group Code]],IF(ISNUMBER(SEARCH("covid",Tbl_AppropInput[[#This Row],[Fund Detail Name]]))=TRUE,"99",Tbl_AppropInput[[#This Row],[Fund Group Code]]))</f>
        <v>09</v>
      </c>
      <c r="P1518" s="13">
        <f>VLOOKUP(Tbl_AppropInput[[#This Row],[Agency Code]],TblAgencies[],12,FALSE)</f>
        <v>407</v>
      </c>
    </row>
    <row r="1519" spans="1:16" ht="15.6">
      <c r="A1519" s="10" t="s">
        <v>2124</v>
      </c>
      <c r="B1519" s="11" t="s">
        <v>1021</v>
      </c>
      <c r="C1519" s="12">
        <v>407</v>
      </c>
      <c r="D1519" s="11" t="s">
        <v>1047</v>
      </c>
      <c r="E1519" s="12">
        <v>699</v>
      </c>
      <c r="F1519" s="11" t="s">
        <v>52</v>
      </c>
      <c r="G1519" s="11" t="s">
        <v>1859</v>
      </c>
      <c r="H1519" s="10" t="s">
        <v>20</v>
      </c>
      <c r="I1519" s="11" t="s">
        <v>21</v>
      </c>
      <c r="J1519" s="12" t="s">
        <v>22</v>
      </c>
      <c r="K1519" s="11" t="s">
        <v>23</v>
      </c>
      <c r="L1519" s="13">
        <v>0</v>
      </c>
      <c r="M1519" s="13">
        <v>0</v>
      </c>
      <c r="N1519" s="13" t="str">
        <f>IF(Tbl_AppropInput[[#This Row],[Fund Detail Code]]="09119",Tbl_AppropInput[[#This Row],[Fund Group Name]],IF(ISNUMBER(SEARCH("covid",Tbl_AppropInput[[#This Row],[Fund Detail Name]]))=TRUE,"COVID Funds",Tbl_AppropInput[[#This Row],[Fund Group Name]]))</f>
        <v>General</v>
      </c>
      <c r="O1519" s="13" t="str">
        <f>IF(Tbl_AppropInput[[#This Row],[Fund Detail Code]]="09119",Tbl_AppropInput[[#This Row],[Fund Group Code]],IF(ISNUMBER(SEARCH("covid",Tbl_AppropInput[[#This Row],[Fund Detail Name]]))=TRUE,"99",Tbl_AppropInput[[#This Row],[Fund Group Code]]))</f>
        <v>01</v>
      </c>
      <c r="P1519" s="13">
        <f>VLOOKUP(Tbl_AppropInput[[#This Row],[Agency Code]],TblAgencies[],12,FALSE)</f>
        <v>407</v>
      </c>
    </row>
    <row r="1520" spans="1:16" ht="15.6">
      <c r="A1520" s="10" t="s">
        <v>2124</v>
      </c>
      <c r="B1520" s="11" t="s">
        <v>1021</v>
      </c>
      <c r="C1520" s="12">
        <v>407</v>
      </c>
      <c r="D1520" s="11" t="s">
        <v>1047</v>
      </c>
      <c r="E1520" s="12">
        <v>699</v>
      </c>
      <c r="F1520" s="11" t="s">
        <v>52</v>
      </c>
      <c r="G1520" s="11" t="s">
        <v>1858</v>
      </c>
      <c r="H1520" s="10" t="s">
        <v>24</v>
      </c>
      <c r="I1520" s="11" t="s">
        <v>25</v>
      </c>
      <c r="J1520" s="12" t="s">
        <v>1048</v>
      </c>
      <c r="K1520" s="11" t="s">
        <v>2159</v>
      </c>
      <c r="L1520" s="13">
        <v>129545257</v>
      </c>
      <c r="M1520" s="13">
        <v>135145257</v>
      </c>
      <c r="N1520" s="13" t="str">
        <f>IF(Tbl_AppropInput[[#This Row],[Fund Detail Code]]="09119",Tbl_AppropInput[[#This Row],[Fund Group Name]],IF(ISNUMBER(SEARCH("covid",Tbl_AppropInput[[#This Row],[Fund Detail Name]]))=TRUE,"COVID Funds",Tbl_AppropInput[[#This Row],[Fund Group Name]]))</f>
        <v>Special</v>
      </c>
      <c r="O1520" s="13" t="str">
        <f>IF(Tbl_AppropInput[[#This Row],[Fund Detail Code]]="09119",Tbl_AppropInput[[#This Row],[Fund Group Code]],IF(ISNUMBER(SEARCH("covid",Tbl_AppropInput[[#This Row],[Fund Detail Name]]))=TRUE,"99",Tbl_AppropInput[[#This Row],[Fund Group Code]]))</f>
        <v>02</v>
      </c>
      <c r="P1520" s="13">
        <f>VLOOKUP(Tbl_AppropInput[[#This Row],[Agency Code]],TblAgencies[],12,FALSE)</f>
        <v>407</v>
      </c>
    </row>
    <row r="1521" spans="1:16" ht="15.6">
      <c r="A1521" s="10" t="s">
        <v>2124</v>
      </c>
      <c r="B1521" s="11" t="s">
        <v>1021</v>
      </c>
      <c r="C1521" s="12">
        <v>407</v>
      </c>
      <c r="D1521" s="11" t="s">
        <v>1047</v>
      </c>
      <c r="E1521" s="12">
        <v>699</v>
      </c>
      <c r="F1521" s="11" t="s">
        <v>52</v>
      </c>
      <c r="G1521" s="11" t="s">
        <v>1858</v>
      </c>
      <c r="H1521" s="10" t="s">
        <v>58</v>
      </c>
      <c r="I1521" s="11" t="s">
        <v>59</v>
      </c>
      <c r="J1521" s="12" t="s">
        <v>1052</v>
      </c>
      <c r="K1521" s="11" t="s">
        <v>1053</v>
      </c>
      <c r="L1521" s="13">
        <v>1300000</v>
      </c>
      <c r="M1521" s="13">
        <v>1300000</v>
      </c>
      <c r="N1521" s="13" t="str">
        <f>IF(Tbl_AppropInput[[#This Row],[Fund Detail Code]]="09119",Tbl_AppropInput[[#This Row],[Fund Group Name]],IF(ISNUMBER(SEARCH("covid",Tbl_AppropInput[[#This Row],[Fund Detail Name]]))=TRUE,"COVID Funds",Tbl_AppropInput[[#This Row],[Fund Group Name]]))</f>
        <v>Commonwealth Transportation</v>
      </c>
      <c r="O1521" s="13" t="str">
        <f>IF(Tbl_AppropInput[[#This Row],[Fund Detail Code]]="09119",Tbl_AppropInput[[#This Row],[Fund Group Code]],IF(ISNUMBER(SEARCH("covid",Tbl_AppropInput[[#This Row],[Fund Detail Name]]))=TRUE,"99",Tbl_AppropInput[[#This Row],[Fund Group Code]]))</f>
        <v>04</v>
      </c>
      <c r="P1521" s="13">
        <f>VLOOKUP(Tbl_AppropInput[[#This Row],[Agency Code]],TblAgencies[],12,FALSE)</f>
        <v>407</v>
      </c>
    </row>
    <row r="1522" spans="1:16" ht="15.6">
      <c r="A1522" s="10" t="s">
        <v>2124</v>
      </c>
      <c r="B1522" s="11" t="s">
        <v>1021</v>
      </c>
      <c r="C1522" s="12">
        <v>407</v>
      </c>
      <c r="D1522" s="11" t="s">
        <v>1047</v>
      </c>
      <c r="E1522" s="12">
        <v>699</v>
      </c>
      <c r="F1522" s="11" t="s">
        <v>52</v>
      </c>
      <c r="G1522" s="11" t="s">
        <v>1858</v>
      </c>
      <c r="H1522" s="10" t="s">
        <v>30</v>
      </c>
      <c r="I1522" s="11" t="s">
        <v>31</v>
      </c>
      <c r="J1522" s="12" t="s">
        <v>1054</v>
      </c>
      <c r="K1522" s="11" t="s">
        <v>2160</v>
      </c>
      <c r="L1522" s="13">
        <v>9000000</v>
      </c>
      <c r="M1522" s="13">
        <v>9000000</v>
      </c>
      <c r="N1522" s="13" t="str">
        <f>IF(Tbl_AppropInput[[#This Row],[Fund Detail Code]]="09119",Tbl_AppropInput[[#This Row],[Fund Group Name]],IF(ISNUMBER(SEARCH("covid",Tbl_AppropInput[[#This Row],[Fund Detail Name]]))=TRUE,"COVID Funds",Tbl_AppropInput[[#This Row],[Fund Group Name]]))</f>
        <v>Federal Trust</v>
      </c>
      <c r="O1522" s="13" t="str">
        <f>IF(Tbl_AppropInput[[#This Row],[Fund Detail Code]]="09119",Tbl_AppropInput[[#This Row],[Fund Group Code]],IF(ISNUMBER(SEARCH("covid",Tbl_AppropInput[[#This Row],[Fund Detail Name]]))=TRUE,"99",Tbl_AppropInput[[#This Row],[Fund Group Code]]))</f>
        <v>10</v>
      </c>
      <c r="P1522" s="13">
        <f>VLOOKUP(Tbl_AppropInput[[#This Row],[Agency Code]],TblAgencies[],12,FALSE)</f>
        <v>407</v>
      </c>
    </row>
    <row r="1523" spans="1:16" ht="15.6">
      <c r="A1523" s="10" t="s">
        <v>1782</v>
      </c>
      <c r="B1523" s="11" t="s">
        <v>1783</v>
      </c>
      <c r="C1523" s="12">
        <v>454</v>
      </c>
      <c r="D1523" s="11" t="s">
        <v>1798</v>
      </c>
      <c r="E1523" s="12">
        <v>534</v>
      </c>
      <c r="F1523" s="11" t="s">
        <v>279</v>
      </c>
      <c r="G1523" s="11" t="s">
        <v>1859</v>
      </c>
      <c r="H1523" s="10" t="s">
        <v>20</v>
      </c>
      <c r="I1523" s="11" t="s">
        <v>21</v>
      </c>
      <c r="J1523" s="12" t="s">
        <v>22</v>
      </c>
      <c r="K1523" s="11" t="s">
        <v>23</v>
      </c>
      <c r="L1523" s="13">
        <v>5950651</v>
      </c>
      <c r="M1523" s="13">
        <v>950651</v>
      </c>
      <c r="N1523" s="13" t="str">
        <f>IF(Tbl_AppropInput[[#This Row],[Fund Detail Code]]="09119",Tbl_AppropInput[[#This Row],[Fund Group Name]],IF(ISNUMBER(SEARCH("covid",Tbl_AppropInput[[#This Row],[Fund Detail Name]]))=TRUE,"COVID Funds",Tbl_AppropInput[[#This Row],[Fund Group Name]]))</f>
        <v>General</v>
      </c>
      <c r="O1523" s="13" t="str">
        <f>IF(Tbl_AppropInput[[#This Row],[Fund Detail Code]]="09119",Tbl_AppropInput[[#This Row],[Fund Group Code]],IF(ISNUMBER(SEARCH("covid",Tbl_AppropInput[[#This Row],[Fund Detail Name]]))=TRUE,"99",Tbl_AppropInput[[#This Row],[Fund Group Code]]))</f>
        <v>01</v>
      </c>
      <c r="P1523" s="13">
        <f>VLOOKUP(Tbl_AppropInput[[#This Row],[Agency Code]],TblAgencies[],12,FALSE)</f>
        <v>454</v>
      </c>
    </row>
    <row r="1524" spans="1:16" ht="15.6">
      <c r="A1524" s="10" t="s">
        <v>1782</v>
      </c>
      <c r="B1524" s="11" t="s">
        <v>1783</v>
      </c>
      <c r="C1524" s="12">
        <v>454</v>
      </c>
      <c r="D1524" s="11" t="s">
        <v>1798</v>
      </c>
      <c r="E1524" s="12">
        <v>534</v>
      </c>
      <c r="F1524" s="11" t="s">
        <v>279</v>
      </c>
      <c r="G1524" s="11" t="s">
        <v>1858</v>
      </c>
      <c r="H1524" s="10" t="s">
        <v>62</v>
      </c>
      <c r="I1524" s="11" t="s">
        <v>63</v>
      </c>
      <c r="J1524" s="12" t="s">
        <v>2162</v>
      </c>
      <c r="K1524" s="11" t="s">
        <v>2163</v>
      </c>
      <c r="L1524" s="13">
        <v>2474892</v>
      </c>
      <c r="M1524" s="13">
        <v>2474892</v>
      </c>
      <c r="N1524" s="13" t="str">
        <f>IF(Tbl_AppropInput[[#This Row],[Fund Detail Code]]="09119",Tbl_AppropInput[[#This Row],[Fund Group Name]],IF(ISNUMBER(SEARCH("covid",Tbl_AppropInput[[#This Row],[Fund Detail Name]]))=TRUE,"COVID Funds",Tbl_AppropInput[[#This Row],[Fund Group Name]]))</f>
        <v>Trust And Agency</v>
      </c>
      <c r="O1524" s="13" t="str">
        <f>IF(Tbl_AppropInput[[#This Row],[Fund Detail Code]]="09119",Tbl_AppropInput[[#This Row],[Fund Group Code]],IF(ISNUMBER(SEARCH("covid",Tbl_AppropInput[[#This Row],[Fund Detail Name]]))=TRUE,"99",Tbl_AppropInput[[#This Row],[Fund Group Code]]))</f>
        <v>07</v>
      </c>
      <c r="P1524" s="13">
        <f>VLOOKUP(Tbl_AppropInput[[#This Row],[Agency Code]],TblAgencies[],12,FALSE)</f>
        <v>454</v>
      </c>
    </row>
    <row r="1525" spans="1:16" ht="15.6">
      <c r="A1525" s="10" t="s">
        <v>1782</v>
      </c>
      <c r="B1525" s="11" t="s">
        <v>1783</v>
      </c>
      <c r="C1525" s="12">
        <v>454</v>
      </c>
      <c r="D1525" s="11" t="s">
        <v>1798</v>
      </c>
      <c r="E1525" s="12">
        <v>722</v>
      </c>
      <c r="F1525" s="11" t="s">
        <v>807</v>
      </c>
      <c r="G1525" s="11" t="s">
        <v>1859</v>
      </c>
      <c r="H1525" s="10" t="s">
        <v>20</v>
      </c>
      <c r="I1525" s="11" t="s">
        <v>21</v>
      </c>
      <c r="J1525" s="12" t="s">
        <v>22</v>
      </c>
      <c r="K1525" s="11" t="s">
        <v>23</v>
      </c>
      <c r="L1525" s="13">
        <v>900089</v>
      </c>
      <c r="M1525" s="13">
        <v>900089</v>
      </c>
      <c r="N1525" s="13" t="str">
        <f>IF(Tbl_AppropInput[[#This Row],[Fund Detail Code]]="09119",Tbl_AppropInput[[#This Row],[Fund Group Name]],IF(ISNUMBER(SEARCH("covid",Tbl_AppropInput[[#This Row],[Fund Detail Name]]))=TRUE,"COVID Funds",Tbl_AppropInput[[#This Row],[Fund Group Name]]))</f>
        <v>General</v>
      </c>
      <c r="O1525" s="13" t="str">
        <f>IF(Tbl_AppropInput[[#This Row],[Fund Detail Code]]="09119",Tbl_AppropInput[[#This Row],[Fund Group Code]],IF(ISNUMBER(SEARCH("covid",Tbl_AppropInput[[#This Row],[Fund Detail Name]]))=TRUE,"99",Tbl_AppropInput[[#This Row],[Fund Group Code]]))</f>
        <v>01</v>
      </c>
      <c r="P1525" s="13">
        <f>VLOOKUP(Tbl_AppropInput[[#This Row],[Agency Code]],TblAgencies[],12,FALSE)</f>
        <v>454</v>
      </c>
    </row>
    <row r="1526" spans="1:16" ht="15.6">
      <c r="A1526" s="10" t="s">
        <v>1782</v>
      </c>
      <c r="B1526" s="11" t="s">
        <v>1783</v>
      </c>
      <c r="C1526" s="12">
        <v>454</v>
      </c>
      <c r="D1526" s="11" t="s">
        <v>1798</v>
      </c>
      <c r="E1526" s="12">
        <v>722</v>
      </c>
      <c r="F1526" s="11" t="s">
        <v>807</v>
      </c>
      <c r="G1526" s="11" t="s">
        <v>1858</v>
      </c>
      <c r="H1526" s="10" t="s">
        <v>30</v>
      </c>
      <c r="I1526" s="11" t="s">
        <v>31</v>
      </c>
      <c r="J1526" s="12" t="s">
        <v>32</v>
      </c>
      <c r="K1526" s="11" t="s">
        <v>31</v>
      </c>
      <c r="L1526" s="13">
        <v>383231</v>
      </c>
      <c r="M1526" s="13">
        <v>383231</v>
      </c>
      <c r="N1526" s="13" t="str">
        <f>IF(Tbl_AppropInput[[#This Row],[Fund Detail Code]]="09119",Tbl_AppropInput[[#This Row],[Fund Group Name]],IF(ISNUMBER(SEARCH("covid",Tbl_AppropInput[[#This Row],[Fund Detail Name]]))=TRUE,"COVID Funds",Tbl_AppropInput[[#This Row],[Fund Group Name]]))</f>
        <v>Federal Trust</v>
      </c>
      <c r="O1526" s="13" t="str">
        <f>IF(Tbl_AppropInput[[#This Row],[Fund Detail Code]]="09119",Tbl_AppropInput[[#This Row],[Fund Group Code]],IF(ISNUMBER(SEARCH("covid",Tbl_AppropInput[[#This Row],[Fund Detail Name]]))=TRUE,"99",Tbl_AppropInput[[#This Row],[Fund Group Code]]))</f>
        <v>10</v>
      </c>
      <c r="P1526" s="13">
        <f>VLOOKUP(Tbl_AppropInput[[#This Row],[Agency Code]],TblAgencies[],12,FALSE)</f>
        <v>454</v>
      </c>
    </row>
    <row r="1527" spans="1:16" ht="15.6">
      <c r="A1527" s="10" t="s">
        <v>1782</v>
      </c>
      <c r="B1527" s="11" t="s">
        <v>1783</v>
      </c>
      <c r="C1527" s="12">
        <v>912</v>
      </c>
      <c r="D1527" s="11" t="s">
        <v>1801</v>
      </c>
      <c r="E1527" s="12" t="s">
        <v>212</v>
      </c>
      <c r="F1527" s="11" t="s">
        <v>212</v>
      </c>
      <c r="G1527" s="11" t="s">
        <v>1858</v>
      </c>
      <c r="H1527" s="10" t="s">
        <v>212</v>
      </c>
      <c r="I1527" s="11" t="s">
        <v>212</v>
      </c>
      <c r="J1527" s="12" t="s">
        <v>212</v>
      </c>
      <c r="K1527" s="11" t="s">
        <v>212</v>
      </c>
      <c r="L1527" s="13">
        <v>0</v>
      </c>
      <c r="M1527" s="13">
        <v>0</v>
      </c>
      <c r="N1527" s="13" t="str">
        <f>IF(Tbl_AppropInput[[#This Row],[Fund Detail Code]]="09119",Tbl_AppropInput[[#This Row],[Fund Group Name]],IF(ISNUMBER(SEARCH("covid",Tbl_AppropInput[[#This Row],[Fund Detail Name]]))=TRUE,"COVID Funds",Tbl_AppropInput[[#This Row],[Fund Group Name]]))</f>
        <v/>
      </c>
      <c r="O1527" s="13" t="str">
        <f>IF(Tbl_AppropInput[[#This Row],[Fund Detail Code]]="09119",Tbl_AppropInput[[#This Row],[Fund Group Code]],IF(ISNUMBER(SEARCH("covid",Tbl_AppropInput[[#This Row],[Fund Detail Name]]))=TRUE,"99",Tbl_AppropInput[[#This Row],[Fund Group Code]]))</f>
        <v/>
      </c>
      <c r="P1527" s="13">
        <f>VLOOKUP(Tbl_AppropInput[[#This Row],[Agency Code]],TblAgencies[],12,FALSE)</f>
        <v>912</v>
      </c>
    </row>
    <row r="1528" spans="1:16" ht="15.6">
      <c r="A1528" s="10" t="s">
        <v>1782</v>
      </c>
      <c r="B1528" s="11" t="s">
        <v>1783</v>
      </c>
      <c r="C1528" s="12">
        <v>912</v>
      </c>
      <c r="D1528" s="11" t="s">
        <v>1801</v>
      </c>
      <c r="E1528" s="12">
        <v>430</v>
      </c>
      <c r="F1528" s="11" t="s">
        <v>197</v>
      </c>
      <c r="G1528" s="11" t="s">
        <v>1859</v>
      </c>
      <c r="H1528" s="10" t="s">
        <v>20</v>
      </c>
      <c r="I1528" s="11" t="s">
        <v>21</v>
      </c>
      <c r="J1528" s="12" t="s">
        <v>22</v>
      </c>
      <c r="K1528" s="11" t="s">
        <v>23</v>
      </c>
      <c r="L1528" s="13">
        <v>50000</v>
      </c>
      <c r="M1528" s="13">
        <v>50000</v>
      </c>
      <c r="N1528" s="13" t="str">
        <f>IF(Tbl_AppropInput[[#This Row],[Fund Detail Code]]="09119",Tbl_AppropInput[[#This Row],[Fund Group Name]],IF(ISNUMBER(SEARCH("covid",Tbl_AppropInput[[#This Row],[Fund Detail Name]]))=TRUE,"COVID Funds",Tbl_AppropInput[[#This Row],[Fund Group Name]]))</f>
        <v>General</v>
      </c>
      <c r="O1528" s="13" t="str">
        <f>IF(Tbl_AppropInput[[#This Row],[Fund Detail Code]]="09119",Tbl_AppropInput[[#This Row],[Fund Group Code]],IF(ISNUMBER(SEARCH("covid",Tbl_AppropInput[[#This Row],[Fund Detail Name]]))=TRUE,"99",Tbl_AppropInput[[#This Row],[Fund Group Code]]))</f>
        <v>01</v>
      </c>
      <c r="P1528" s="13">
        <f>VLOOKUP(Tbl_AppropInput[[#This Row],[Agency Code]],TblAgencies[],12,FALSE)</f>
        <v>912</v>
      </c>
    </row>
    <row r="1529" spans="1:16" ht="15.6">
      <c r="A1529" s="10" t="s">
        <v>1782</v>
      </c>
      <c r="B1529" s="11" t="s">
        <v>1783</v>
      </c>
      <c r="C1529" s="12">
        <v>912</v>
      </c>
      <c r="D1529" s="11" t="s">
        <v>1801</v>
      </c>
      <c r="E1529" s="12">
        <v>430</v>
      </c>
      <c r="F1529" s="11" t="s">
        <v>197</v>
      </c>
      <c r="G1529" s="11" t="s">
        <v>1858</v>
      </c>
      <c r="H1529" s="10" t="s">
        <v>24</v>
      </c>
      <c r="I1529" s="11" t="s">
        <v>25</v>
      </c>
      <c r="J1529" s="12" t="s">
        <v>1806</v>
      </c>
      <c r="K1529" s="11" t="s">
        <v>2164</v>
      </c>
      <c r="L1529" s="13">
        <v>45732518</v>
      </c>
      <c r="M1529" s="13">
        <v>45732518</v>
      </c>
      <c r="N1529" s="13" t="str">
        <f>IF(Tbl_AppropInput[[#This Row],[Fund Detail Code]]="09119",Tbl_AppropInput[[#This Row],[Fund Group Name]],IF(ISNUMBER(SEARCH("covid",Tbl_AppropInput[[#This Row],[Fund Detail Name]]))=TRUE,"COVID Funds",Tbl_AppropInput[[#This Row],[Fund Group Name]]))</f>
        <v>Special</v>
      </c>
      <c r="O1529" s="13" t="str">
        <f>IF(Tbl_AppropInput[[#This Row],[Fund Detail Code]]="09119",Tbl_AppropInput[[#This Row],[Fund Group Code]],IF(ISNUMBER(SEARCH("covid",Tbl_AppropInput[[#This Row],[Fund Detail Name]]))=TRUE,"99",Tbl_AppropInput[[#This Row],[Fund Group Code]]))</f>
        <v>02</v>
      </c>
      <c r="P1529" s="13">
        <f>VLOOKUP(Tbl_AppropInput[[#This Row],[Agency Code]],TblAgencies[],12,FALSE)</f>
        <v>912</v>
      </c>
    </row>
    <row r="1530" spans="1:16" ht="15.6">
      <c r="A1530" s="10" t="s">
        <v>1782</v>
      </c>
      <c r="B1530" s="11" t="s">
        <v>1783</v>
      </c>
      <c r="C1530" s="12">
        <v>912</v>
      </c>
      <c r="D1530" s="11" t="s">
        <v>1801</v>
      </c>
      <c r="E1530" s="12">
        <v>430</v>
      </c>
      <c r="F1530" s="11" t="s">
        <v>197</v>
      </c>
      <c r="G1530" s="11" t="s">
        <v>1858</v>
      </c>
      <c r="H1530" s="10" t="s">
        <v>30</v>
      </c>
      <c r="I1530" s="11" t="s">
        <v>31</v>
      </c>
      <c r="J1530" s="12" t="s">
        <v>32</v>
      </c>
      <c r="K1530" s="11" t="s">
        <v>31</v>
      </c>
      <c r="L1530" s="13">
        <v>46505221</v>
      </c>
      <c r="M1530" s="13">
        <v>46505221</v>
      </c>
      <c r="N1530" s="13" t="str">
        <f>IF(Tbl_AppropInput[[#This Row],[Fund Detail Code]]="09119",Tbl_AppropInput[[#This Row],[Fund Group Name]],IF(ISNUMBER(SEARCH("covid",Tbl_AppropInput[[#This Row],[Fund Detail Name]]))=TRUE,"COVID Funds",Tbl_AppropInput[[#This Row],[Fund Group Name]]))</f>
        <v>Federal Trust</v>
      </c>
      <c r="O1530" s="13" t="str">
        <f>IF(Tbl_AppropInput[[#This Row],[Fund Detail Code]]="09119",Tbl_AppropInput[[#This Row],[Fund Group Code]],IF(ISNUMBER(SEARCH("covid",Tbl_AppropInput[[#This Row],[Fund Detail Name]]))=TRUE,"99",Tbl_AppropInput[[#This Row],[Fund Group Code]]))</f>
        <v>10</v>
      </c>
      <c r="P1530" s="13">
        <f>VLOOKUP(Tbl_AppropInput[[#This Row],[Agency Code]],TblAgencies[],12,FALSE)</f>
        <v>912</v>
      </c>
    </row>
    <row r="1531" spans="1:16" ht="15.6">
      <c r="A1531" s="10" t="s">
        <v>1782</v>
      </c>
      <c r="B1531" s="11" t="s">
        <v>1783</v>
      </c>
      <c r="C1531" s="12">
        <v>912</v>
      </c>
      <c r="D1531" s="11" t="s">
        <v>1801</v>
      </c>
      <c r="E1531" s="12">
        <v>467</v>
      </c>
      <c r="F1531" s="11" t="s">
        <v>1803</v>
      </c>
      <c r="G1531" s="11" t="s">
        <v>1859</v>
      </c>
      <c r="H1531" s="10" t="s">
        <v>20</v>
      </c>
      <c r="I1531" s="11" t="s">
        <v>21</v>
      </c>
      <c r="J1531" s="12" t="s">
        <v>22</v>
      </c>
      <c r="K1531" s="11" t="s">
        <v>23</v>
      </c>
      <c r="L1531" s="13">
        <v>29720899</v>
      </c>
      <c r="M1531" s="13">
        <v>29678700</v>
      </c>
      <c r="N1531" s="13" t="str">
        <f>IF(Tbl_AppropInput[[#This Row],[Fund Detail Code]]="09119",Tbl_AppropInput[[#This Row],[Fund Group Name]],IF(ISNUMBER(SEARCH("covid",Tbl_AppropInput[[#This Row],[Fund Detail Name]]))=TRUE,"COVID Funds",Tbl_AppropInput[[#This Row],[Fund Group Name]]))</f>
        <v>General</v>
      </c>
      <c r="O1531" s="13" t="str">
        <f>IF(Tbl_AppropInput[[#This Row],[Fund Detail Code]]="09119",Tbl_AppropInput[[#This Row],[Fund Group Code]],IF(ISNUMBER(SEARCH("covid",Tbl_AppropInput[[#This Row],[Fund Detail Name]]))=TRUE,"99",Tbl_AppropInput[[#This Row],[Fund Group Code]]))</f>
        <v>01</v>
      </c>
      <c r="P1531" s="13">
        <f>VLOOKUP(Tbl_AppropInput[[#This Row],[Agency Code]],TblAgencies[],12,FALSE)</f>
        <v>912</v>
      </c>
    </row>
    <row r="1532" spans="1:16" ht="15.6">
      <c r="A1532" s="10" t="s">
        <v>1782</v>
      </c>
      <c r="B1532" s="11" t="s">
        <v>1783</v>
      </c>
      <c r="C1532" s="12">
        <v>912</v>
      </c>
      <c r="D1532" s="11" t="s">
        <v>1801</v>
      </c>
      <c r="E1532" s="12">
        <v>467</v>
      </c>
      <c r="F1532" s="11" t="s">
        <v>1803</v>
      </c>
      <c r="G1532" s="11" t="s">
        <v>1858</v>
      </c>
      <c r="H1532" s="10" t="s">
        <v>24</v>
      </c>
      <c r="I1532" s="11" t="s">
        <v>25</v>
      </c>
      <c r="J1532" s="12" t="s">
        <v>1806</v>
      </c>
      <c r="K1532" s="11" t="s">
        <v>2164</v>
      </c>
      <c r="L1532" s="13">
        <v>1478078</v>
      </c>
      <c r="M1532" s="13">
        <v>1478078</v>
      </c>
      <c r="N1532" s="13" t="str">
        <f>IF(Tbl_AppropInput[[#This Row],[Fund Detail Code]]="09119",Tbl_AppropInput[[#This Row],[Fund Group Name]],IF(ISNUMBER(SEARCH("covid",Tbl_AppropInput[[#This Row],[Fund Detail Name]]))=TRUE,"COVID Funds",Tbl_AppropInput[[#This Row],[Fund Group Name]]))</f>
        <v>Special</v>
      </c>
      <c r="O1532" s="13" t="str">
        <f>IF(Tbl_AppropInput[[#This Row],[Fund Detail Code]]="09119",Tbl_AppropInput[[#This Row],[Fund Group Code]],IF(ISNUMBER(SEARCH("covid",Tbl_AppropInput[[#This Row],[Fund Detail Name]]))=TRUE,"99",Tbl_AppropInput[[#This Row],[Fund Group Code]]))</f>
        <v>02</v>
      </c>
      <c r="P1532" s="13">
        <f>VLOOKUP(Tbl_AppropInput[[#This Row],[Agency Code]],TblAgencies[],12,FALSE)</f>
        <v>912</v>
      </c>
    </row>
    <row r="1533" spans="1:16" ht="15.6">
      <c r="A1533" s="10" t="s">
        <v>1782</v>
      </c>
      <c r="B1533" s="11" t="s">
        <v>1783</v>
      </c>
      <c r="C1533" s="12">
        <v>912</v>
      </c>
      <c r="D1533" s="11" t="s">
        <v>1801</v>
      </c>
      <c r="E1533" s="12">
        <v>467</v>
      </c>
      <c r="F1533" s="11" t="s">
        <v>1803</v>
      </c>
      <c r="G1533" s="11" t="s">
        <v>1858</v>
      </c>
      <c r="H1533" s="10" t="s">
        <v>40</v>
      </c>
      <c r="I1533" s="11" t="s">
        <v>41</v>
      </c>
      <c r="J1533" s="12" t="s">
        <v>1804</v>
      </c>
      <c r="K1533" s="11" t="s">
        <v>1805</v>
      </c>
      <c r="L1533" s="13">
        <v>796500</v>
      </c>
      <c r="M1533" s="13">
        <v>796500</v>
      </c>
      <c r="N1533" s="13" t="str">
        <f>IF(Tbl_AppropInput[[#This Row],[Fund Detail Code]]="09119",Tbl_AppropInput[[#This Row],[Fund Group Name]],IF(ISNUMBER(SEARCH("covid",Tbl_AppropInput[[#This Row],[Fund Detail Name]]))=TRUE,"COVID Funds",Tbl_AppropInput[[#This Row],[Fund Group Name]]))</f>
        <v>Dedicated Special Revenue</v>
      </c>
      <c r="O1533" s="13" t="str">
        <f>IF(Tbl_AppropInput[[#This Row],[Fund Detail Code]]="09119",Tbl_AppropInput[[#This Row],[Fund Group Code]],IF(ISNUMBER(SEARCH("covid",Tbl_AppropInput[[#This Row],[Fund Detail Name]]))=TRUE,"99",Tbl_AppropInput[[#This Row],[Fund Group Code]]))</f>
        <v>09</v>
      </c>
      <c r="P1533" s="13">
        <f>VLOOKUP(Tbl_AppropInput[[#This Row],[Agency Code]],TblAgencies[],12,FALSE)</f>
        <v>912</v>
      </c>
    </row>
    <row r="1534" spans="1:16" ht="15.6">
      <c r="A1534" s="10" t="s">
        <v>1782</v>
      </c>
      <c r="B1534" s="11" t="s">
        <v>1783</v>
      </c>
      <c r="C1534" s="12">
        <v>912</v>
      </c>
      <c r="D1534" s="11" t="s">
        <v>1801</v>
      </c>
      <c r="E1534" s="12">
        <v>467</v>
      </c>
      <c r="F1534" s="11" t="s">
        <v>1803</v>
      </c>
      <c r="G1534" s="11" t="s">
        <v>1858</v>
      </c>
      <c r="H1534" s="10" t="s">
        <v>30</v>
      </c>
      <c r="I1534" s="11" t="s">
        <v>31</v>
      </c>
      <c r="J1534" s="12" t="s">
        <v>32</v>
      </c>
      <c r="K1534" s="11" t="s">
        <v>31</v>
      </c>
      <c r="L1534" s="13">
        <v>4357184</v>
      </c>
      <c r="M1534" s="13">
        <v>4357184</v>
      </c>
      <c r="N1534" s="13" t="str">
        <f>IF(Tbl_AppropInput[[#This Row],[Fund Detail Code]]="09119",Tbl_AppropInput[[#This Row],[Fund Group Name]],IF(ISNUMBER(SEARCH("covid",Tbl_AppropInput[[#This Row],[Fund Detail Name]]))=TRUE,"COVID Funds",Tbl_AppropInput[[#This Row],[Fund Group Name]]))</f>
        <v>Federal Trust</v>
      </c>
      <c r="O1534" s="13" t="str">
        <f>IF(Tbl_AppropInput[[#This Row],[Fund Detail Code]]="09119",Tbl_AppropInput[[#This Row],[Fund Group Code]],IF(ISNUMBER(SEARCH("covid",Tbl_AppropInput[[#This Row],[Fund Detail Name]]))=TRUE,"99",Tbl_AppropInput[[#This Row],[Fund Group Code]]))</f>
        <v>10</v>
      </c>
      <c r="P1534" s="13">
        <f>VLOOKUP(Tbl_AppropInput[[#This Row],[Agency Code]],TblAgencies[],12,FALSE)</f>
        <v>912</v>
      </c>
    </row>
    <row r="1535" spans="1:16" ht="15.6">
      <c r="A1535" s="10" t="s">
        <v>1782</v>
      </c>
      <c r="B1535" s="11" t="s">
        <v>1783</v>
      </c>
      <c r="C1535" s="12">
        <v>912</v>
      </c>
      <c r="D1535" s="11" t="s">
        <v>1801</v>
      </c>
      <c r="E1535" s="12">
        <v>499</v>
      </c>
      <c r="F1535" s="11" t="s">
        <v>52</v>
      </c>
      <c r="G1535" s="11" t="s">
        <v>1859</v>
      </c>
      <c r="H1535" s="10" t="s">
        <v>20</v>
      </c>
      <c r="I1535" s="11" t="s">
        <v>21</v>
      </c>
      <c r="J1535" s="12" t="s">
        <v>22</v>
      </c>
      <c r="K1535" s="11" t="s">
        <v>23</v>
      </c>
      <c r="L1535" s="13">
        <v>3276717</v>
      </c>
      <c r="M1535" s="13">
        <v>2782884</v>
      </c>
      <c r="N1535" s="13" t="str">
        <f>IF(Tbl_AppropInput[[#This Row],[Fund Detail Code]]="09119",Tbl_AppropInput[[#This Row],[Fund Group Name]],IF(ISNUMBER(SEARCH("covid",Tbl_AppropInput[[#This Row],[Fund Detail Name]]))=TRUE,"COVID Funds",Tbl_AppropInput[[#This Row],[Fund Group Name]]))</f>
        <v>General</v>
      </c>
      <c r="O1535" s="13" t="str">
        <f>IF(Tbl_AppropInput[[#This Row],[Fund Detail Code]]="09119",Tbl_AppropInput[[#This Row],[Fund Group Code]],IF(ISNUMBER(SEARCH("covid",Tbl_AppropInput[[#This Row],[Fund Detail Name]]))=TRUE,"99",Tbl_AppropInput[[#This Row],[Fund Group Code]]))</f>
        <v>01</v>
      </c>
      <c r="P1535" s="13">
        <f>VLOOKUP(Tbl_AppropInput[[#This Row],[Agency Code]],TblAgencies[],12,FALSE)</f>
        <v>912</v>
      </c>
    </row>
    <row r="1536" spans="1:16" ht="15.6">
      <c r="A1536" s="10" t="s">
        <v>1782</v>
      </c>
      <c r="B1536" s="11" t="s">
        <v>1783</v>
      </c>
      <c r="C1536" s="12">
        <v>912</v>
      </c>
      <c r="D1536" s="11" t="s">
        <v>1801</v>
      </c>
      <c r="E1536" s="12">
        <v>499</v>
      </c>
      <c r="F1536" s="11" t="s">
        <v>52</v>
      </c>
      <c r="G1536" s="11" t="s">
        <v>1858</v>
      </c>
      <c r="H1536" s="10" t="s">
        <v>24</v>
      </c>
      <c r="I1536" s="11" t="s">
        <v>25</v>
      </c>
      <c r="J1536" s="12" t="s">
        <v>1806</v>
      </c>
      <c r="K1536" s="11" t="s">
        <v>2164</v>
      </c>
      <c r="L1536" s="13">
        <v>375434</v>
      </c>
      <c r="M1536" s="13">
        <v>375434</v>
      </c>
      <c r="N1536" s="13" t="str">
        <f>IF(Tbl_AppropInput[[#This Row],[Fund Detail Code]]="09119",Tbl_AppropInput[[#This Row],[Fund Group Name]],IF(ISNUMBER(SEARCH("covid",Tbl_AppropInput[[#This Row],[Fund Detail Name]]))=TRUE,"COVID Funds",Tbl_AppropInput[[#This Row],[Fund Group Name]]))</f>
        <v>Special</v>
      </c>
      <c r="O1536" s="13" t="str">
        <f>IF(Tbl_AppropInput[[#This Row],[Fund Detail Code]]="09119",Tbl_AppropInput[[#This Row],[Fund Group Code]],IF(ISNUMBER(SEARCH("covid",Tbl_AppropInput[[#This Row],[Fund Detail Name]]))=TRUE,"99",Tbl_AppropInput[[#This Row],[Fund Group Code]]))</f>
        <v>02</v>
      </c>
      <c r="P1536" s="13">
        <f>VLOOKUP(Tbl_AppropInput[[#This Row],[Agency Code]],TblAgencies[],12,FALSE)</f>
        <v>912</v>
      </c>
    </row>
    <row r="1537" spans="1:16" ht="15.6">
      <c r="A1537" s="10" t="s">
        <v>1782</v>
      </c>
      <c r="B1537" s="11" t="s">
        <v>1783</v>
      </c>
      <c r="C1537" s="12">
        <v>912</v>
      </c>
      <c r="D1537" s="11" t="s">
        <v>1801</v>
      </c>
      <c r="E1537" s="12">
        <v>502</v>
      </c>
      <c r="F1537" s="11" t="s">
        <v>217</v>
      </c>
      <c r="G1537" s="11" t="s">
        <v>1859</v>
      </c>
      <c r="H1537" s="10" t="s">
        <v>20</v>
      </c>
      <c r="I1537" s="11" t="s">
        <v>21</v>
      </c>
      <c r="J1537" s="12" t="s">
        <v>22</v>
      </c>
      <c r="K1537" s="11" t="s">
        <v>23</v>
      </c>
      <c r="L1537" s="13">
        <v>3895292</v>
      </c>
      <c r="M1537" s="13">
        <v>3895292</v>
      </c>
      <c r="N1537" s="13" t="str">
        <f>IF(Tbl_AppropInput[[#This Row],[Fund Detail Code]]="09119",Tbl_AppropInput[[#This Row],[Fund Group Name]],IF(ISNUMBER(SEARCH("covid",Tbl_AppropInput[[#This Row],[Fund Detail Name]]))=TRUE,"COVID Funds",Tbl_AppropInput[[#This Row],[Fund Group Name]]))</f>
        <v>General</v>
      </c>
      <c r="O1537" s="13" t="str">
        <f>IF(Tbl_AppropInput[[#This Row],[Fund Detail Code]]="09119",Tbl_AppropInput[[#This Row],[Fund Group Code]],IF(ISNUMBER(SEARCH("covid",Tbl_AppropInput[[#This Row],[Fund Detail Name]]))=TRUE,"99",Tbl_AppropInput[[#This Row],[Fund Group Code]]))</f>
        <v>01</v>
      </c>
      <c r="P1537" s="13">
        <f>VLOOKUP(Tbl_AppropInput[[#This Row],[Agency Code]],TblAgencies[],12,FALSE)</f>
        <v>912</v>
      </c>
    </row>
    <row r="1538" spans="1:16" ht="15.6">
      <c r="A1538" s="10" t="s">
        <v>1782</v>
      </c>
      <c r="B1538" s="11" t="s">
        <v>1783</v>
      </c>
      <c r="C1538" s="12">
        <v>912</v>
      </c>
      <c r="D1538" s="11" t="s">
        <v>1801</v>
      </c>
      <c r="E1538" s="12">
        <v>502</v>
      </c>
      <c r="F1538" s="11" t="s">
        <v>217</v>
      </c>
      <c r="G1538" s="11" t="s">
        <v>1858</v>
      </c>
      <c r="H1538" s="10" t="s">
        <v>24</v>
      </c>
      <c r="I1538" s="11" t="s">
        <v>25</v>
      </c>
      <c r="J1538" s="12" t="s">
        <v>1806</v>
      </c>
      <c r="K1538" s="11" t="s">
        <v>2164</v>
      </c>
      <c r="L1538" s="13">
        <v>348466</v>
      </c>
      <c r="M1538" s="13">
        <v>348466</v>
      </c>
      <c r="N1538" s="13" t="str">
        <f>IF(Tbl_AppropInput[[#This Row],[Fund Detail Code]]="09119",Tbl_AppropInput[[#This Row],[Fund Group Name]],IF(ISNUMBER(SEARCH("covid",Tbl_AppropInput[[#This Row],[Fund Detail Name]]))=TRUE,"COVID Funds",Tbl_AppropInput[[#This Row],[Fund Group Name]]))</f>
        <v>Special</v>
      </c>
      <c r="O1538" s="13" t="str">
        <f>IF(Tbl_AppropInput[[#This Row],[Fund Detail Code]]="09119",Tbl_AppropInput[[#This Row],[Fund Group Code]],IF(ISNUMBER(SEARCH("covid",Tbl_AppropInput[[#This Row],[Fund Detail Name]]))=TRUE,"99",Tbl_AppropInput[[#This Row],[Fund Group Code]]))</f>
        <v>02</v>
      </c>
      <c r="P1538" s="13">
        <f>VLOOKUP(Tbl_AppropInput[[#This Row],[Agency Code]],TblAgencies[],12,FALSE)</f>
        <v>912</v>
      </c>
    </row>
    <row r="1539" spans="1:16" ht="15.6">
      <c r="A1539" s="10" t="s">
        <v>1782</v>
      </c>
      <c r="B1539" s="11" t="s">
        <v>1783</v>
      </c>
      <c r="C1539" s="12">
        <v>912</v>
      </c>
      <c r="D1539" s="11" t="s">
        <v>1801</v>
      </c>
      <c r="E1539" s="12">
        <v>502</v>
      </c>
      <c r="F1539" s="11" t="s">
        <v>217</v>
      </c>
      <c r="G1539" s="11" t="s">
        <v>1858</v>
      </c>
      <c r="H1539" s="10" t="s">
        <v>30</v>
      </c>
      <c r="I1539" s="11" t="s">
        <v>31</v>
      </c>
      <c r="J1539" s="12" t="s">
        <v>32</v>
      </c>
      <c r="K1539" s="11" t="s">
        <v>31</v>
      </c>
      <c r="L1539" s="13">
        <v>1749636</v>
      </c>
      <c r="M1539" s="13">
        <v>1749636</v>
      </c>
      <c r="N1539" s="13" t="str">
        <f>IF(Tbl_AppropInput[[#This Row],[Fund Detail Code]]="09119",Tbl_AppropInput[[#This Row],[Fund Group Name]],IF(ISNUMBER(SEARCH("covid",Tbl_AppropInput[[#This Row],[Fund Detail Name]]))=TRUE,"COVID Funds",Tbl_AppropInput[[#This Row],[Fund Group Name]]))</f>
        <v>Federal Trust</v>
      </c>
      <c r="O1539" s="13" t="str">
        <f>IF(Tbl_AppropInput[[#This Row],[Fund Detail Code]]="09119",Tbl_AppropInput[[#This Row],[Fund Group Code]],IF(ISNUMBER(SEARCH("covid",Tbl_AppropInput[[#This Row],[Fund Detail Name]]))=TRUE,"99",Tbl_AppropInput[[#This Row],[Fund Group Code]]))</f>
        <v>10</v>
      </c>
      <c r="P1539" s="13">
        <f>VLOOKUP(Tbl_AppropInput[[#This Row],[Agency Code]],TblAgencies[],12,FALSE)</f>
        <v>912</v>
      </c>
    </row>
    <row r="1540" spans="1:16" ht="15.6">
      <c r="A1540" s="10" t="s">
        <v>1782</v>
      </c>
      <c r="B1540" s="11" t="s">
        <v>1783</v>
      </c>
      <c r="C1540" s="12">
        <v>913</v>
      </c>
      <c r="D1540" s="11" t="s">
        <v>1808</v>
      </c>
      <c r="E1540" s="12">
        <v>467</v>
      </c>
      <c r="F1540" s="11" t="s">
        <v>1803</v>
      </c>
      <c r="G1540" s="11" t="s">
        <v>1858</v>
      </c>
      <c r="H1540" s="10" t="s">
        <v>40</v>
      </c>
      <c r="I1540" s="11" t="s">
        <v>41</v>
      </c>
      <c r="J1540" s="12" t="s">
        <v>1804</v>
      </c>
      <c r="K1540" s="11" t="s">
        <v>1805</v>
      </c>
      <c r="L1540" s="13">
        <v>796500</v>
      </c>
      <c r="M1540" s="13">
        <v>796500</v>
      </c>
      <c r="N1540" s="13" t="str">
        <f>IF(Tbl_AppropInput[[#This Row],[Fund Detail Code]]="09119",Tbl_AppropInput[[#This Row],[Fund Group Name]],IF(ISNUMBER(SEARCH("covid",Tbl_AppropInput[[#This Row],[Fund Detail Name]]))=TRUE,"COVID Funds",Tbl_AppropInput[[#This Row],[Fund Group Name]]))</f>
        <v>Dedicated Special Revenue</v>
      </c>
      <c r="O1540" s="13" t="str">
        <f>IF(Tbl_AppropInput[[#This Row],[Fund Detail Code]]="09119",Tbl_AppropInput[[#This Row],[Fund Group Code]],IF(ISNUMBER(SEARCH("covid",Tbl_AppropInput[[#This Row],[Fund Detail Name]]))=TRUE,"99",Tbl_AppropInput[[#This Row],[Fund Group Code]]))</f>
        <v>09</v>
      </c>
      <c r="P1540" s="13">
        <f>VLOOKUP(Tbl_AppropInput[[#This Row],[Agency Code]],TblAgencies[],12,FALSE)</f>
        <v>913</v>
      </c>
    </row>
    <row r="1541" spans="1:16" ht="15.6">
      <c r="A1541" s="10" t="s">
        <v>1782</v>
      </c>
      <c r="B1541" s="11" t="s">
        <v>1783</v>
      </c>
      <c r="C1541" s="12">
        <v>913</v>
      </c>
      <c r="D1541" s="11" t="s">
        <v>1808</v>
      </c>
      <c r="E1541" s="12">
        <v>499</v>
      </c>
      <c r="F1541" s="11" t="s">
        <v>52</v>
      </c>
      <c r="G1541" s="11" t="s">
        <v>1859</v>
      </c>
      <c r="H1541" s="10" t="s">
        <v>20</v>
      </c>
      <c r="I1541" s="11" t="s">
        <v>21</v>
      </c>
      <c r="J1541" s="12" t="s">
        <v>22</v>
      </c>
      <c r="K1541" s="11" t="s">
        <v>23</v>
      </c>
      <c r="L1541" s="13">
        <v>412592</v>
      </c>
      <c r="M1541" s="13">
        <v>412592</v>
      </c>
      <c r="N1541" s="13" t="str">
        <f>IF(Tbl_AppropInput[[#This Row],[Fund Detail Code]]="09119",Tbl_AppropInput[[#This Row],[Fund Group Name]],IF(ISNUMBER(SEARCH("covid",Tbl_AppropInput[[#This Row],[Fund Detail Name]]))=TRUE,"COVID Funds",Tbl_AppropInput[[#This Row],[Fund Group Name]]))</f>
        <v>General</v>
      </c>
      <c r="O1541" s="13" t="str">
        <f>IF(Tbl_AppropInput[[#This Row],[Fund Detail Code]]="09119",Tbl_AppropInput[[#This Row],[Fund Group Code]],IF(ISNUMBER(SEARCH("covid",Tbl_AppropInput[[#This Row],[Fund Detail Name]]))=TRUE,"99",Tbl_AppropInput[[#This Row],[Fund Group Code]]))</f>
        <v>01</v>
      </c>
      <c r="P1541" s="13">
        <f>VLOOKUP(Tbl_AppropInput[[#This Row],[Agency Code]],TblAgencies[],12,FALSE)</f>
        <v>913</v>
      </c>
    </row>
    <row r="1542" spans="1:16" ht="15.6">
      <c r="A1542" s="10" t="s">
        <v>1782</v>
      </c>
      <c r="B1542" s="11" t="s">
        <v>1783</v>
      </c>
      <c r="C1542" s="12">
        <v>123</v>
      </c>
      <c r="D1542" s="11" t="s">
        <v>1784</v>
      </c>
      <c r="E1542" s="12">
        <v>108</v>
      </c>
      <c r="F1542" s="11" t="s">
        <v>153</v>
      </c>
      <c r="G1542" s="11" t="s">
        <v>1859</v>
      </c>
      <c r="H1542" s="10" t="s">
        <v>20</v>
      </c>
      <c r="I1542" s="11" t="s">
        <v>21</v>
      </c>
      <c r="J1542" s="12" t="s">
        <v>22</v>
      </c>
      <c r="K1542" s="11" t="s">
        <v>23</v>
      </c>
      <c r="L1542" s="13">
        <v>3548382</v>
      </c>
      <c r="M1542" s="13">
        <v>3548382</v>
      </c>
      <c r="N1542" s="13" t="str">
        <f>IF(Tbl_AppropInput[[#This Row],[Fund Detail Code]]="09119",Tbl_AppropInput[[#This Row],[Fund Group Name]],IF(ISNUMBER(SEARCH("covid",Tbl_AppropInput[[#This Row],[Fund Detail Name]]))=TRUE,"COVID Funds",Tbl_AppropInput[[#This Row],[Fund Group Name]]))</f>
        <v>General</v>
      </c>
      <c r="O1542" s="13" t="str">
        <f>IF(Tbl_AppropInput[[#This Row],[Fund Detail Code]]="09119",Tbl_AppropInput[[#This Row],[Fund Group Code]],IF(ISNUMBER(SEARCH("covid",Tbl_AppropInput[[#This Row],[Fund Detail Name]]))=TRUE,"99",Tbl_AppropInput[[#This Row],[Fund Group Code]]))</f>
        <v>01</v>
      </c>
      <c r="P1542" s="13">
        <f>VLOOKUP(Tbl_AppropInput[[#This Row],[Agency Code]],TblAgencies[],12,FALSE)</f>
        <v>123</v>
      </c>
    </row>
    <row r="1543" spans="1:16" ht="15.6">
      <c r="A1543" s="10" t="s">
        <v>1782</v>
      </c>
      <c r="B1543" s="11" t="s">
        <v>1783</v>
      </c>
      <c r="C1543" s="12">
        <v>123</v>
      </c>
      <c r="D1543" s="11" t="s">
        <v>1784</v>
      </c>
      <c r="E1543" s="12">
        <v>187</v>
      </c>
      <c r="F1543" s="11" t="s">
        <v>1786</v>
      </c>
      <c r="G1543" s="11" t="s">
        <v>1859</v>
      </c>
      <c r="H1543" s="10" t="s">
        <v>20</v>
      </c>
      <c r="I1543" s="11" t="s">
        <v>21</v>
      </c>
      <c r="J1543" s="12" t="s">
        <v>22</v>
      </c>
      <c r="K1543" s="11" t="s">
        <v>23</v>
      </c>
      <c r="L1543" s="13">
        <v>1667103</v>
      </c>
      <c r="M1543" s="13">
        <v>1667103</v>
      </c>
      <c r="N1543" s="13" t="str">
        <f>IF(Tbl_AppropInput[[#This Row],[Fund Detail Code]]="09119",Tbl_AppropInput[[#This Row],[Fund Group Name]],IF(ISNUMBER(SEARCH("covid",Tbl_AppropInput[[#This Row],[Fund Detail Name]]))=TRUE,"COVID Funds",Tbl_AppropInput[[#This Row],[Fund Group Name]]))</f>
        <v>General</v>
      </c>
      <c r="O1543" s="13" t="str">
        <f>IF(Tbl_AppropInput[[#This Row],[Fund Detail Code]]="09119",Tbl_AppropInput[[#This Row],[Fund Group Code]],IF(ISNUMBER(SEARCH("covid",Tbl_AppropInput[[#This Row],[Fund Detail Name]]))=TRUE,"99",Tbl_AppropInput[[#This Row],[Fund Group Code]]))</f>
        <v>01</v>
      </c>
      <c r="P1543" s="13">
        <f>VLOOKUP(Tbl_AppropInput[[#This Row],[Agency Code]],TblAgencies[],12,FALSE)</f>
        <v>123</v>
      </c>
    </row>
    <row r="1544" spans="1:16" ht="15.6">
      <c r="A1544" s="10" t="s">
        <v>1782</v>
      </c>
      <c r="B1544" s="11" t="s">
        <v>1783</v>
      </c>
      <c r="C1544" s="12">
        <v>123</v>
      </c>
      <c r="D1544" s="11" t="s">
        <v>1784</v>
      </c>
      <c r="E1544" s="12">
        <v>187</v>
      </c>
      <c r="F1544" s="11" t="s">
        <v>1786</v>
      </c>
      <c r="G1544" s="11" t="s">
        <v>1858</v>
      </c>
      <c r="H1544" s="10" t="s">
        <v>30</v>
      </c>
      <c r="I1544" s="11" t="s">
        <v>31</v>
      </c>
      <c r="J1544" s="12" t="s">
        <v>32</v>
      </c>
      <c r="K1544" s="11" t="s">
        <v>31</v>
      </c>
      <c r="L1544" s="13">
        <v>4239084</v>
      </c>
      <c r="M1544" s="13">
        <v>4239084</v>
      </c>
      <c r="N1544" s="13" t="str">
        <f>IF(Tbl_AppropInput[[#This Row],[Fund Detail Code]]="09119",Tbl_AppropInput[[#This Row],[Fund Group Name]],IF(ISNUMBER(SEARCH("covid",Tbl_AppropInput[[#This Row],[Fund Detail Name]]))=TRUE,"COVID Funds",Tbl_AppropInput[[#This Row],[Fund Group Name]]))</f>
        <v>Federal Trust</v>
      </c>
      <c r="O1544" s="13" t="str">
        <f>IF(Tbl_AppropInput[[#This Row],[Fund Detail Code]]="09119",Tbl_AppropInput[[#This Row],[Fund Group Code]],IF(ISNUMBER(SEARCH("covid",Tbl_AppropInput[[#This Row],[Fund Detail Name]]))=TRUE,"99",Tbl_AppropInput[[#This Row],[Fund Group Code]]))</f>
        <v>10</v>
      </c>
      <c r="P1544" s="13">
        <f>VLOOKUP(Tbl_AppropInput[[#This Row],[Agency Code]],TblAgencies[],12,FALSE)</f>
        <v>123</v>
      </c>
    </row>
    <row r="1545" spans="1:16" ht="15.6">
      <c r="A1545" s="10" t="s">
        <v>1782</v>
      </c>
      <c r="B1545" s="11" t="s">
        <v>1783</v>
      </c>
      <c r="C1545" s="12">
        <v>123</v>
      </c>
      <c r="D1545" s="11" t="s">
        <v>1784</v>
      </c>
      <c r="E1545" s="12">
        <v>721</v>
      </c>
      <c r="F1545" s="11" t="s">
        <v>1788</v>
      </c>
      <c r="G1545" s="11" t="s">
        <v>1859</v>
      </c>
      <c r="H1545" s="10" t="s">
        <v>20</v>
      </c>
      <c r="I1545" s="11" t="s">
        <v>21</v>
      </c>
      <c r="J1545" s="12" t="s">
        <v>22</v>
      </c>
      <c r="K1545" s="11" t="s">
        <v>23</v>
      </c>
      <c r="L1545" s="13">
        <v>3249330</v>
      </c>
      <c r="M1545" s="13">
        <v>3249330</v>
      </c>
      <c r="N1545" s="13" t="str">
        <f>IF(Tbl_AppropInput[[#This Row],[Fund Detail Code]]="09119",Tbl_AppropInput[[#This Row],[Fund Group Name]],IF(ISNUMBER(SEARCH("covid",Tbl_AppropInput[[#This Row],[Fund Detail Name]]))=TRUE,"COVID Funds",Tbl_AppropInput[[#This Row],[Fund Group Name]]))</f>
        <v>General</v>
      </c>
      <c r="O1545" s="13" t="str">
        <f>IF(Tbl_AppropInput[[#This Row],[Fund Detail Code]]="09119",Tbl_AppropInput[[#This Row],[Fund Group Code]],IF(ISNUMBER(SEARCH("covid",Tbl_AppropInput[[#This Row],[Fund Detail Name]]))=TRUE,"99",Tbl_AppropInput[[#This Row],[Fund Group Code]]))</f>
        <v>01</v>
      </c>
      <c r="P1545" s="13">
        <f>VLOOKUP(Tbl_AppropInput[[#This Row],[Agency Code]],TblAgencies[],12,FALSE)</f>
        <v>123</v>
      </c>
    </row>
    <row r="1546" spans="1:16" ht="15.6">
      <c r="A1546" s="10" t="s">
        <v>1782</v>
      </c>
      <c r="B1546" s="11" t="s">
        <v>1783</v>
      </c>
      <c r="C1546" s="12">
        <v>123</v>
      </c>
      <c r="D1546" s="11" t="s">
        <v>1784</v>
      </c>
      <c r="E1546" s="12">
        <v>721</v>
      </c>
      <c r="F1546" s="11" t="s">
        <v>1788</v>
      </c>
      <c r="G1546" s="11" t="s">
        <v>1858</v>
      </c>
      <c r="H1546" s="10" t="s">
        <v>24</v>
      </c>
      <c r="I1546" s="11" t="s">
        <v>25</v>
      </c>
      <c r="J1546" s="12" t="s">
        <v>1789</v>
      </c>
      <c r="K1546" s="11" t="s">
        <v>2165</v>
      </c>
      <c r="L1546" s="13">
        <v>1784927</v>
      </c>
      <c r="M1546" s="13">
        <v>1784927</v>
      </c>
      <c r="N1546" s="13" t="str">
        <f>IF(Tbl_AppropInput[[#This Row],[Fund Detail Code]]="09119",Tbl_AppropInput[[#This Row],[Fund Group Name]],IF(ISNUMBER(SEARCH("covid",Tbl_AppropInput[[#This Row],[Fund Detail Name]]))=TRUE,"COVID Funds",Tbl_AppropInput[[#This Row],[Fund Group Name]]))</f>
        <v>Special</v>
      </c>
      <c r="O1546" s="13" t="str">
        <f>IF(Tbl_AppropInput[[#This Row],[Fund Detail Code]]="09119",Tbl_AppropInput[[#This Row],[Fund Group Code]],IF(ISNUMBER(SEARCH("covid",Tbl_AppropInput[[#This Row],[Fund Detail Name]]))=TRUE,"99",Tbl_AppropInput[[#This Row],[Fund Group Code]]))</f>
        <v>02</v>
      </c>
      <c r="P1546" s="13">
        <f>VLOOKUP(Tbl_AppropInput[[#This Row],[Agency Code]],TblAgencies[],12,FALSE)</f>
        <v>123</v>
      </c>
    </row>
    <row r="1547" spans="1:16" ht="15.6">
      <c r="A1547" s="10" t="s">
        <v>1782</v>
      </c>
      <c r="B1547" s="11" t="s">
        <v>1783</v>
      </c>
      <c r="C1547" s="12">
        <v>123</v>
      </c>
      <c r="D1547" s="11" t="s">
        <v>1784</v>
      </c>
      <c r="E1547" s="12">
        <v>721</v>
      </c>
      <c r="F1547" s="11" t="s">
        <v>1788</v>
      </c>
      <c r="G1547" s="11" t="s">
        <v>1858</v>
      </c>
      <c r="H1547" s="10" t="s">
        <v>40</v>
      </c>
      <c r="I1547" s="11" t="s">
        <v>41</v>
      </c>
      <c r="J1547" s="12" t="s">
        <v>1791</v>
      </c>
      <c r="K1547" s="11" t="s">
        <v>1792</v>
      </c>
      <c r="L1547" s="13">
        <v>3178859</v>
      </c>
      <c r="M1547" s="13">
        <v>3178859</v>
      </c>
      <c r="N1547" s="13" t="str">
        <f>IF(Tbl_AppropInput[[#This Row],[Fund Detail Code]]="09119",Tbl_AppropInput[[#This Row],[Fund Group Name]],IF(ISNUMBER(SEARCH("covid",Tbl_AppropInput[[#This Row],[Fund Detail Name]]))=TRUE,"COVID Funds",Tbl_AppropInput[[#This Row],[Fund Group Name]]))</f>
        <v>Dedicated Special Revenue</v>
      </c>
      <c r="O1547" s="13" t="str">
        <f>IF(Tbl_AppropInput[[#This Row],[Fund Detail Code]]="09119",Tbl_AppropInput[[#This Row],[Fund Group Code]],IF(ISNUMBER(SEARCH("covid",Tbl_AppropInput[[#This Row],[Fund Detail Name]]))=TRUE,"99",Tbl_AppropInput[[#This Row],[Fund Group Code]]))</f>
        <v>09</v>
      </c>
      <c r="P1547" s="13">
        <f>VLOOKUP(Tbl_AppropInput[[#This Row],[Agency Code]],TblAgencies[],12,FALSE)</f>
        <v>123</v>
      </c>
    </row>
    <row r="1548" spans="1:16" ht="15.6">
      <c r="A1548" s="10" t="s">
        <v>1782</v>
      </c>
      <c r="B1548" s="11" t="s">
        <v>1783</v>
      </c>
      <c r="C1548" s="12">
        <v>123</v>
      </c>
      <c r="D1548" s="11" t="s">
        <v>1784</v>
      </c>
      <c r="E1548" s="12">
        <v>721</v>
      </c>
      <c r="F1548" s="11" t="s">
        <v>1788</v>
      </c>
      <c r="G1548" s="11" t="s">
        <v>1858</v>
      </c>
      <c r="H1548" s="10" t="s">
        <v>30</v>
      </c>
      <c r="I1548" s="11" t="s">
        <v>31</v>
      </c>
      <c r="J1548" s="12" t="s">
        <v>32</v>
      </c>
      <c r="K1548" s="11" t="s">
        <v>31</v>
      </c>
      <c r="L1548" s="13">
        <v>53141713</v>
      </c>
      <c r="M1548" s="13">
        <v>53141713</v>
      </c>
      <c r="N1548" s="13" t="str">
        <f>IF(Tbl_AppropInput[[#This Row],[Fund Detail Code]]="09119",Tbl_AppropInput[[#This Row],[Fund Group Name]],IF(ISNUMBER(SEARCH("covid",Tbl_AppropInput[[#This Row],[Fund Detail Name]]))=TRUE,"COVID Funds",Tbl_AppropInput[[#This Row],[Fund Group Name]]))</f>
        <v>Federal Trust</v>
      </c>
      <c r="O1548" s="13" t="str">
        <f>IF(Tbl_AppropInput[[#This Row],[Fund Detail Code]]="09119",Tbl_AppropInput[[#This Row],[Fund Group Code]],IF(ISNUMBER(SEARCH("covid",Tbl_AppropInput[[#This Row],[Fund Detail Name]]))=TRUE,"99",Tbl_AppropInput[[#This Row],[Fund Group Code]]))</f>
        <v>10</v>
      </c>
      <c r="P1548" s="13">
        <f>VLOOKUP(Tbl_AppropInput[[#This Row],[Agency Code]],TblAgencies[],12,FALSE)</f>
        <v>123</v>
      </c>
    </row>
    <row r="1549" spans="1:16" ht="15.6">
      <c r="A1549" s="10" t="s">
        <v>1782</v>
      </c>
      <c r="B1549" s="11" t="s">
        <v>1783</v>
      </c>
      <c r="C1549" s="12">
        <v>123</v>
      </c>
      <c r="D1549" s="11" t="s">
        <v>1784</v>
      </c>
      <c r="E1549" s="12">
        <v>799</v>
      </c>
      <c r="F1549" s="11" t="s">
        <v>52</v>
      </c>
      <c r="G1549" s="11" t="s">
        <v>1859</v>
      </c>
      <c r="H1549" s="10" t="s">
        <v>20</v>
      </c>
      <c r="I1549" s="11" t="s">
        <v>21</v>
      </c>
      <c r="J1549" s="12" t="s">
        <v>22</v>
      </c>
      <c r="K1549" s="11" t="s">
        <v>23</v>
      </c>
      <c r="L1549" s="13">
        <v>5818619</v>
      </c>
      <c r="M1549" s="13">
        <v>5232619</v>
      </c>
      <c r="N1549" s="13" t="str">
        <f>IF(Tbl_AppropInput[[#This Row],[Fund Detail Code]]="09119",Tbl_AppropInput[[#This Row],[Fund Group Name]],IF(ISNUMBER(SEARCH("covid",Tbl_AppropInput[[#This Row],[Fund Detail Name]]))=TRUE,"COVID Funds",Tbl_AppropInput[[#This Row],[Fund Group Name]]))</f>
        <v>General</v>
      </c>
      <c r="O1549" s="13" t="str">
        <f>IF(Tbl_AppropInput[[#This Row],[Fund Detail Code]]="09119",Tbl_AppropInput[[#This Row],[Fund Group Code]],IF(ISNUMBER(SEARCH("covid",Tbl_AppropInput[[#This Row],[Fund Detail Name]]))=TRUE,"99",Tbl_AppropInput[[#This Row],[Fund Group Code]]))</f>
        <v>01</v>
      </c>
      <c r="P1549" s="13">
        <f>VLOOKUP(Tbl_AppropInput[[#This Row],[Agency Code]],TblAgencies[],12,FALSE)</f>
        <v>123</v>
      </c>
    </row>
    <row r="1550" spans="1:16" ht="15.6">
      <c r="A1550" s="10" t="s">
        <v>1782</v>
      </c>
      <c r="B1550" s="11" t="s">
        <v>1783</v>
      </c>
      <c r="C1550" s="12">
        <v>123</v>
      </c>
      <c r="D1550" s="11" t="s">
        <v>1784</v>
      </c>
      <c r="E1550" s="12">
        <v>799</v>
      </c>
      <c r="F1550" s="11" t="s">
        <v>52</v>
      </c>
      <c r="G1550" s="11" t="s">
        <v>1858</v>
      </c>
      <c r="H1550" s="10" t="s">
        <v>40</v>
      </c>
      <c r="I1550" s="11" t="s">
        <v>41</v>
      </c>
      <c r="J1550" s="12" t="s">
        <v>1791</v>
      </c>
      <c r="K1550" s="11" t="s">
        <v>1792</v>
      </c>
      <c r="L1550" s="13">
        <v>1012191</v>
      </c>
      <c r="M1550" s="13">
        <v>1012191</v>
      </c>
      <c r="N1550" s="13" t="str">
        <f>IF(Tbl_AppropInput[[#This Row],[Fund Detail Code]]="09119",Tbl_AppropInput[[#This Row],[Fund Group Name]],IF(ISNUMBER(SEARCH("covid",Tbl_AppropInput[[#This Row],[Fund Detail Name]]))=TRUE,"COVID Funds",Tbl_AppropInput[[#This Row],[Fund Group Name]]))</f>
        <v>Dedicated Special Revenue</v>
      </c>
      <c r="O1550" s="13" t="str">
        <f>IF(Tbl_AppropInput[[#This Row],[Fund Detail Code]]="09119",Tbl_AppropInput[[#This Row],[Fund Group Code]],IF(ISNUMBER(SEARCH("covid",Tbl_AppropInput[[#This Row],[Fund Detail Name]]))=TRUE,"99",Tbl_AppropInput[[#This Row],[Fund Group Code]]))</f>
        <v>09</v>
      </c>
      <c r="P1550" s="13">
        <f>VLOOKUP(Tbl_AppropInput[[#This Row],[Agency Code]],TblAgencies[],12,FALSE)</f>
        <v>123</v>
      </c>
    </row>
    <row r="1551" spans="1:16" ht="15.6">
      <c r="A1551" s="10" t="s">
        <v>1782</v>
      </c>
      <c r="B1551" s="11" t="s">
        <v>1783</v>
      </c>
      <c r="C1551" s="12">
        <v>123</v>
      </c>
      <c r="D1551" s="11" t="s">
        <v>1784</v>
      </c>
      <c r="E1551" s="12">
        <v>799</v>
      </c>
      <c r="F1551" s="11" t="s">
        <v>52</v>
      </c>
      <c r="G1551" s="11" t="s">
        <v>1858</v>
      </c>
      <c r="H1551" s="10" t="s">
        <v>40</v>
      </c>
      <c r="I1551" s="11" t="s">
        <v>41</v>
      </c>
      <c r="J1551" s="12" t="s">
        <v>1793</v>
      </c>
      <c r="K1551" s="11" t="s">
        <v>2166</v>
      </c>
      <c r="L1551" s="13">
        <v>25000</v>
      </c>
      <c r="M1551" s="13">
        <v>25000</v>
      </c>
      <c r="N1551" s="13" t="str">
        <f>IF(Tbl_AppropInput[[#This Row],[Fund Detail Code]]="09119",Tbl_AppropInput[[#This Row],[Fund Group Name]],IF(ISNUMBER(SEARCH("covid",Tbl_AppropInput[[#This Row],[Fund Detail Name]]))=TRUE,"COVID Funds",Tbl_AppropInput[[#This Row],[Fund Group Name]]))</f>
        <v>Dedicated Special Revenue</v>
      </c>
      <c r="O1551" s="13" t="str">
        <f>IF(Tbl_AppropInput[[#This Row],[Fund Detail Code]]="09119",Tbl_AppropInput[[#This Row],[Fund Group Code]],IF(ISNUMBER(SEARCH("covid",Tbl_AppropInput[[#This Row],[Fund Detail Name]]))=TRUE,"99",Tbl_AppropInput[[#This Row],[Fund Group Code]]))</f>
        <v>09</v>
      </c>
      <c r="P1551" s="13">
        <f>VLOOKUP(Tbl_AppropInput[[#This Row],[Agency Code]],TblAgencies[],12,FALSE)</f>
        <v>123</v>
      </c>
    </row>
    <row r="1552" spans="1:16" ht="15.6">
      <c r="A1552" s="10" t="s">
        <v>1782</v>
      </c>
      <c r="B1552" s="11" t="s">
        <v>1783</v>
      </c>
      <c r="C1552" s="12">
        <v>123</v>
      </c>
      <c r="D1552" s="11" t="s">
        <v>1784</v>
      </c>
      <c r="E1552" s="12">
        <v>799</v>
      </c>
      <c r="F1552" s="11" t="s">
        <v>52</v>
      </c>
      <c r="G1552" s="11" t="s">
        <v>1858</v>
      </c>
      <c r="H1552" s="10" t="s">
        <v>30</v>
      </c>
      <c r="I1552" s="11" t="s">
        <v>31</v>
      </c>
      <c r="J1552" s="12" t="s">
        <v>32</v>
      </c>
      <c r="K1552" s="11" t="s">
        <v>31</v>
      </c>
      <c r="L1552" s="13">
        <v>3375303</v>
      </c>
      <c r="M1552" s="13">
        <v>3375303</v>
      </c>
      <c r="N1552" s="13" t="str">
        <f>IF(Tbl_AppropInput[[#This Row],[Fund Detail Code]]="09119",Tbl_AppropInput[[#This Row],[Fund Group Name]],IF(ISNUMBER(SEARCH("covid",Tbl_AppropInput[[#This Row],[Fund Detail Name]]))=TRUE,"COVID Funds",Tbl_AppropInput[[#This Row],[Fund Group Name]]))</f>
        <v>Federal Trust</v>
      </c>
      <c r="O1552" s="13" t="str">
        <f>IF(Tbl_AppropInput[[#This Row],[Fund Detail Code]]="09119",Tbl_AppropInput[[#This Row],[Fund Group Code]],IF(ISNUMBER(SEARCH("covid",Tbl_AppropInput[[#This Row],[Fund Detail Name]]))=TRUE,"99",Tbl_AppropInput[[#This Row],[Fund Group Code]]))</f>
        <v>10</v>
      </c>
      <c r="P1552" s="13">
        <f>VLOOKUP(Tbl_AppropInput[[#This Row],[Agency Code]],TblAgencies[],12,FALSE)</f>
        <v>123</v>
      </c>
    </row>
    <row r="1553" spans="1:16" ht="15.6">
      <c r="A1553" s="10" t="s">
        <v>30</v>
      </c>
      <c r="B1553" s="11" t="s">
        <v>2167</v>
      </c>
      <c r="C1553" s="12">
        <v>995</v>
      </c>
      <c r="D1553" s="11" t="s">
        <v>2167</v>
      </c>
      <c r="E1553" s="12" t="s">
        <v>212</v>
      </c>
      <c r="F1553" s="11" t="s">
        <v>212</v>
      </c>
      <c r="G1553" s="11" t="s">
        <v>1858</v>
      </c>
      <c r="H1553" s="10" t="s">
        <v>212</v>
      </c>
      <c r="I1553" s="11" t="s">
        <v>212</v>
      </c>
      <c r="J1553" s="12" t="s">
        <v>212</v>
      </c>
      <c r="K1553" s="11" t="s">
        <v>212</v>
      </c>
      <c r="L1553" s="13">
        <v>0</v>
      </c>
      <c r="M1553" s="13">
        <v>0</v>
      </c>
      <c r="N1553" s="13" t="str">
        <f>IF(Tbl_AppropInput[[#This Row],[Fund Detail Code]]="09119",Tbl_AppropInput[[#This Row],[Fund Group Name]],IF(ISNUMBER(SEARCH("covid",Tbl_AppropInput[[#This Row],[Fund Detail Name]]))=TRUE,"COVID Funds",Tbl_AppropInput[[#This Row],[Fund Group Name]]))</f>
        <v/>
      </c>
      <c r="O1553" s="13" t="str">
        <f>IF(Tbl_AppropInput[[#This Row],[Fund Detail Code]]="09119",Tbl_AppropInput[[#This Row],[Fund Group Code]],IF(ISNUMBER(SEARCH("covid",Tbl_AppropInput[[#This Row],[Fund Detail Name]]))=TRUE,"99",Tbl_AppropInput[[#This Row],[Fund Group Code]]))</f>
        <v/>
      </c>
      <c r="P1553" s="13">
        <f>VLOOKUP(Tbl_AppropInput[[#This Row],[Agency Code]],TblAgencies[],12,FALSE)</f>
        <v>995</v>
      </c>
    </row>
    <row r="1554" spans="1:16" ht="15.6">
      <c r="A1554" s="10" t="s">
        <v>30</v>
      </c>
      <c r="B1554" s="11" t="s">
        <v>2167</v>
      </c>
      <c r="C1554" s="12">
        <v>995</v>
      </c>
      <c r="D1554" s="11" t="s">
        <v>2167</v>
      </c>
      <c r="E1554" s="12">
        <v>100</v>
      </c>
      <c r="F1554" s="11" t="s">
        <v>123</v>
      </c>
      <c r="G1554" s="11" t="s">
        <v>1859</v>
      </c>
      <c r="H1554" s="10" t="s">
        <v>20</v>
      </c>
      <c r="I1554" s="11" t="s">
        <v>21</v>
      </c>
      <c r="J1554" s="12" t="s">
        <v>22</v>
      </c>
      <c r="K1554" s="11" t="s">
        <v>23</v>
      </c>
      <c r="L1554" s="13">
        <v>31800000</v>
      </c>
      <c r="M1554" s="13">
        <v>31800000</v>
      </c>
      <c r="N1554" s="13" t="str">
        <f>IF(Tbl_AppropInput[[#This Row],[Fund Detail Code]]="09119",Tbl_AppropInput[[#This Row],[Fund Group Name]],IF(ISNUMBER(SEARCH("covid",Tbl_AppropInput[[#This Row],[Fund Detail Name]]))=TRUE,"COVID Funds",Tbl_AppropInput[[#This Row],[Fund Group Name]]))</f>
        <v>General</v>
      </c>
      <c r="O1554" s="13" t="str">
        <f>IF(Tbl_AppropInput[[#This Row],[Fund Detail Code]]="09119",Tbl_AppropInput[[#This Row],[Fund Group Code]],IF(ISNUMBER(SEARCH("covid",Tbl_AppropInput[[#This Row],[Fund Detail Name]]))=TRUE,"99",Tbl_AppropInput[[#This Row],[Fund Group Code]]))</f>
        <v>01</v>
      </c>
      <c r="P1554" s="13">
        <f>VLOOKUP(Tbl_AppropInput[[#This Row],[Agency Code]],TblAgencies[],12,FALSE)</f>
        <v>995</v>
      </c>
    </row>
    <row r="1555" spans="1:16" ht="15.6">
      <c r="A1555" s="10" t="s">
        <v>30</v>
      </c>
      <c r="B1555" s="11" t="s">
        <v>2167</v>
      </c>
      <c r="C1555" s="12">
        <v>995</v>
      </c>
      <c r="D1555" s="11" t="s">
        <v>2167</v>
      </c>
      <c r="E1555" s="12">
        <v>110</v>
      </c>
      <c r="F1555" s="11" t="s">
        <v>162</v>
      </c>
      <c r="G1555" s="11" t="s">
        <v>1859</v>
      </c>
      <c r="H1555" s="10" t="s">
        <v>20</v>
      </c>
      <c r="I1555" s="11" t="s">
        <v>21</v>
      </c>
      <c r="J1555" s="12" t="s">
        <v>22</v>
      </c>
      <c r="K1555" s="11" t="s">
        <v>23</v>
      </c>
      <c r="L1555" s="13">
        <v>350000</v>
      </c>
      <c r="M1555" s="13">
        <v>0</v>
      </c>
      <c r="N1555" s="13" t="str">
        <f>IF(Tbl_AppropInput[[#This Row],[Fund Detail Code]]="09119",Tbl_AppropInput[[#This Row],[Fund Group Name]],IF(ISNUMBER(SEARCH("covid",Tbl_AppropInput[[#This Row],[Fund Detail Name]]))=TRUE,"COVID Funds",Tbl_AppropInput[[#This Row],[Fund Group Name]]))</f>
        <v>General</v>
      </c>
      <c r="O1555" s="13" t="str">
        <f>IF(Tbl_AppropInput[[#This Row],[Fund Detail Code]]="09119",Tbl_AppropInput[[#This Row],[Fund Group Code]],IF(ISNUMBER(SEARCH("covid",Tbl_AppropInput[[#This Row],[Fund Detail Name]]))=TRUE,"99",Tbl_AppropInput[[#This Row],[Fund Group Code]]))</f>
        <v>01</v>
      </c>
      <c r="P1555" s="13">
        <f>VLOOKUP(Tbl_AppropInput[[#This Row],[Agency Code]],TblAgencies[],12,FALSE)</f>
        <v>995</v>
      </c>
    </row>
    <row r="1556" spans="1:16" ht="15.6">
      <c r="A1556" s="10" t="s">
        <v>30</v>
      </c>
      <c r="B1556" s="11" t="s">
        <v>2167</v>
      </c>
      <c r="C1556" s="12">
        <v>995</v>
      </c>
      <c r="D1556" s="11" t="s">
        <v>2167</v>
      </c>
      <c r="E1556" s="12">
        <v>111</v>
      </c>
      <c r="F1556" s="11" t="s">
        <v>270</v>
      </c>
      <c r="G1556" s="11" t="s">
        <v>1859</v>
      </c>
      <c r="H1556" s="10" t="s">
        <v>20</v>
      </c>
      <c r="I1556" s="11" t="s">
        <v>21</v>
      </c>
      <c r="J1556" s="12" t="s">
        <v>22</v>
      </c>
      <c r="K1556" s="11" t="s">
        <v>23</v>
      </c>
      <c r="L1556" s="13">
        <v>7231017</v>
      </c>
      <c r="M1556" s="13">
        <v>7231017</v>
      </c>
      <c r="N1556" s="13" t="str">
        <f>IF(Tbl_AppropInput[[#This Row],[Fund Detail Code]]="09119",Tbl_AppropInput[[#This Row],[Fund Group Name]],IF(ISNUMBER(SEARCH("covid",Tbl_AppropInput[[#This Row],[Fund Detail Name]]))=TRUE,"COVID Funds",Tbl_AppropInput[[#This Row],[Fund Group Name]]))</f>
        <v>General</v>
      </c>
      <c r="O1556" s="13" t="str">
        <f>IF(Tbl_AppropInput[[#This Row],[Fund Detail Code]]="09119",Tbl_AppropInput[[#This Row],[Fund Group Code]],IF(ISNUMBER(SEARCH("covid",Tbl_AppropInput[[#This Row],[Fund Detail Name]]))=TRUE,"99",Tbl_AppropInput[[#This Row],[Fund Group Code]]))</f>
        <v>01</v>
      </c>
      <c r="P1556" s="13">
        <f>VLOOKUP(Tbl_AppropInput[[#This Row],[Agency Code]],TblAgencies[],12,FALSE)</f>
        <v>995</v>
      </c>
    </row>
    <row r="1557" spans="1:16" ht="15.6">
      <c r="A1557" s="10" t="s">
        <v>30</v>
      </c>
      <c r="B1557" s="11" t="s">
        <v>2167</v>
      </c>
      <c r="C1557" s="12">
        <v>995</v>
      </c>
      <c r="D1557" s="11" t="s">
        <v>2167</v>
      </c>
      <c r="E1557" s="12">
        <v>111</v>
      </c>
      <c r="F1557" s="11" t="s">
        <v>270</v>
      </c>
      <c r="G1557" s="11" t="s">
        <v>1858</v>
      </c>
      <c r="H1557" s="10" t="s">
        <v>15</v>
      </c>
      <c r="I1557" s="11" t="s">
        <v>124</v>
      </c>
      <c r="J1557" s="12" t="s">
        <v>125</v>
      </c>
      <c r="K1557" s="11" t="s">
        <v>124</v>
      </c>
      <c r="L1557" s="13">
        <v>3525816</v>
      </c>
      <c r="M1557" s="13">
        <v>3525816</v>
      </c>
      <c r="N1557" s="13" t="str">
        <f>IF(Tbl_AppropInput[[#This Row],[Fund Detail Code]]="09119",Tbl_AppropInput[[#This Row],[Fund Group Name]],IF(ISNUMBER(SEARCH("covid",Tbl_AppropInput[[#This Row],[Fund Detail Name]]))=TRUE,"COVID Funds",Tbl_AppropInput[[#This Row],[Fund Group Name]]))</f>
        <v>Higher Education Operating</v>
      </c>
      <c r="O1557" s="13" t="str">
        <f>IF(Tbl_AppropInput[[#This Row],[Fund Detail Code]]="09119",Tbl_AppropInput[[#This Row],[Fund Group Code]],IF(ISNUMBER(SEARCH("covid",Tbl_AppropInput[[#This Row],[Fund Detail Name]]))=TRUE,"99",Tbl_AppropInput[[#This Row],[Fund Group Code]]))</f>
        <v>03</v>
      </c>
      <c r="P1557" s="13">
        <f>VLOOKUP(Tbl_AppropInput[[#This Row],[Agency Code]],TblAgencies[],12,FALSE)</f>
        <v>995</v>
      </c>
    </row>
    <row r="1558" spans="1:16" ht="15.6">
      <c r="A1558" s="10" t="s">
        <v>30</v>
      </c>
      <c r="B1558" s="11" t="s">
        <v>2167</v>
      </c>
      <c r="C1558" s="12">
        <v>995</v>
      </c>
      <c r="D1558" s="11" t="s">
        <v>2167</v>
      </c>
      <c r="E1558" s="12">
        <v>238</v>
      </c>
      <c r="F1558" s="11" t="s">
        <v>2168</v>
      </c>
      <c r="G1558" s="11" t="s">
        <v>1859</v>
      </c>
      <c r="H1558" s="10" t="s">
        <v>20</v>
      </c>
      <c r="I1558" s="11" t="s">
        <v>21</v>
      </c>
      <c r="J1558" s="12" t="s">
        <v>22</v>
      </c>
      <c r="K1558" s="11" t="s">
        <v>23</v>
      </c>
      <c r="L1558" s="13">
        <v>49106871</v>
      </c>
      <c r="M1558" s="13">
        <v>44775844</v>
      </c>
      <c r="N1558" s="13" t="str">
        <f>IF(Tbl_AppropInput[[#This Row],[Fund Detail Code]]="09119",Tbl_AppropInput[[#This Row],[Fund Group Name]],IF(ISNUMBER(SEARCH("covid",Tbl_AppropInput[[#This Row],[Fund Detail Name]]))=TRUE,"COVID Funds",Tbl_AppropInput[[#This Row],[Fund Group Name]]))</f>
        <v>General</v>
      </c>
      <c r="O1558" s="13" t="str">
        <f>IF(Tbl_AppropInput[[#This Row],[Fund Detail Code]]="09119",Tbl_AppropInput[[#This Row],[Fund Group Code]],IF(ISNUMBER(SEARCH("covid",Tbl_AppropInput[[#This Row],[Fund Detail Name]]))=TRUE,"99",Tbl_AppropInput[[#This Row],[Fund Group Code]]))</f>
        <v>01</v>
      </c>
      <c r="P1558" s="13">
        <f>VLOOKUP(Tbl_AppropInput[[#This Row],[Agency Code]],TblAgencies[],12,FALSE)</f>
        <v>995</v>
      </c>
    </row>
    <row r="1559" spans="1:16" ht="15.6">
      <c r="A1559" s="10" t="s">
        <v>30</v>
      </c>
      <c r="B1559" s="11" t="s">
        <v>2167</v>
      </c>
      <c r="C1559" s="12">
        <v>995</v>
      </c>
      <c r="D1559" s="11" t="s">
        <v>2167</v>
      </c>
      <c r="E1559" s="12">
        <v>722</v>
      </c>
      <c r="F1559" s="11" t="s">
        <v>807</v>
      </c>
      <c r="G1559" s="11" t="s">
        <v>1858</v>
      </c>
      <c r="H1559" s="10" t="s">
        <v>30</v>
      </c>
      <c r="I1559" s="11" t="s">
        <v>31</v>
      </c>
      <c r="J1559" s="12" t="s">
        <v>32</v>
      </c>
      <c r="K1559" s="11" t="s">
        <v>31</v>
      </c>
      <c r="L1559" s="13">
        <v>1053644384</v>
      </c>
      <c r="M1559" s="13">
        <v>147865262</v>
      </c>
      <c r="N1559" s="13" t="str">
        <f>IF(Tbl_AppropInput[[#This Row],[Fund Detail Code]]="09119",Tbl_AppropInput[[#This Row],[Fund Group Name]],IF(ISNUMBER(SEARCH("covid",Tbl_AppropInput[[#This Row],[Fund Detail Name]]))=TRUE,"COVID Funds",Tbl_AppropInput[[#This Row],[Fund Group Name]]))</f>
        <v>Federal Trust</v>
      </c>
      <c r="O1559" s="13" t="str">
        <f>IF(Tbl_AppropInput[[#This Row],[Fund Detail Code]]="09119",Tbl_AppropInput[[#This Row],[Fund Group Code]],IF(ISNUMBER(SEARCH("covid",Tbl_AppropInput[[#This Row],[Fund Detail Name]]))=TRUE,"99",Tbl_AppropInput[[#This Row],[Fund Group Code]]))</f>
        <v>10</v>
      </c>
      <c r="P1559" s="13">
        <f>VLOOKUP(Tbl_AppropInput[[#This Row],[Agency Code]],TblAgencies[],12,FALSE)</f>
        <v>995</v>
      </c>
    </row>
    <row r="1560" spans="1:16" ht="15.6">
      <c r="A1560" s="10" t="s">
        <v>30</v>
      </c>
      <c r="B1560" s="11" t="s">
        <v>2167</v>
      </c>
      <c r="C1560" s="12">
        <v>995</v>
      </c>
      <c r="D1560" s="11" t="s">
        <v>2167</v>
      </c>
      <c r="E1560" s="12">
        <v>745</v>
      </c>
      <c r="F1560" s="11" t="s">
        <v>690</v>
      </c>
      <c r="G1560" s="11" t="s">
        <v>1858</v>
      </c>
      <c r="H1560" s="10" t="s">
        <v>62</v>
      </c>
      <c r="I1560" s="11" t="s">
        <v>63</v>
      </c>
      <c r="J1560" s="12" t="s">
        <v>2169</v>
      </c>
      <c r="K1560" s="11" t="s">
        <v>2170</v>
      </c>
      <c r="L1560" s="13">
        <v>71341966</v>
      </c>
      <c r="M1560" s="13">
        <v>70604322</v>
      </c>
      <c r="N1560" s="13" t="str">
        <f>IF(Tbl_AppropInput[[#This Row],[Fund Detail Code]]="09119",Tbl_AppropInput[[#This Row],[Fund Group Name]],IF(ISNUMBER(SEARCH("covid",Tbl_AppropInput[[#This Row],[Fund Detail Name]]))=TRUE,"COVID Funds",Tbl_AppropInput[[#This Row],[Fund Group Name]]))</f>
        <v>Trust And Agency</v>
      </c>
      <c r="O1560" s="13" t="str">
        <f>IF(Tbl_AppropInput[[#This Row],[Fund Detail Code]]="09119",Tbl_AppropInput[[#This Row],[Fund Group Code]],IF(ISNUMBER(SEARCH("covid",Tbl_AppropInput[[#This Row],[Fund Detail Name]]))=TRUE,"99",Tbl_AppropInput[[#This Row],[Fund Group Code]]))</f>
        <v>07</v>
      </c>
      <c r="P1560" s="13">
        <f>VLOOKUP(Tbl_AppropInput[[#This Row],[Agency Code]],TblAgencies[],12,FALSE)</f>
        <v>995</v>
      </c>
    </row>
    <row r="1561" spans="1:16" ht="15.6">
      <c r="A1561" s="10" t="s">
        <v>30</v>
      </c>
      <c r="B1561" s="11" t="s">
        <v>2167</v>
      </c>
      <c r="C1561" s="12">
        <v>995</v>
      </c>
      <c r="D1561" s="11" t="s">
        <v>2167</v>
      </c>
      <c r="E1561" s="12">
        <v>756</v>
      </c>
      <c r="F1561" s="11" t="s">
        <v>2171</v>
      </c>
      <c r="G1561" s="11" t="s">
        <v>1859</v>
      </c>
      <c r="H1561" s="10" t="s">
        <v>20</v>
      </c>
      <c r="I1561" s="11" t="s">
        <v>21</v>
      </c>
      <c r="J1561" s="12" t="s">
        <v>22</v>
      </c>
      <c r="K1561" s="11" t="s">
        <v>23</v>
      </c>
      <c r="L1561" s="13">
        <v>16000000</v>
      </c>
      <c r="M1561" s="13">
        <v>17000000</v>
      </c>
      <c r="N1561" s="13" t="str">
        <f>IF(Tbl_AppropInput[[#This Row],[Fund Detail Code]]="09119",Tbl_AppropInput[[#This Row],[Fund Group Name]],IF(ISNUMBER(SEARCH("covid",Tbl_AppropInput[[#This Row],[Fund Detail Name]]))=TRUE,"COVID Funds",Tbl_AppropInput[[#This Row],[Fund Group Name]]))</f>
        <v>General</v>
      </c>
      <c r="O1561" s="13" t="str">
        <f>IF(Tbl_AppropInput[[#This Row],[Fund Detail Code]]="09119",Tbl_AppropInput[[#This Row],[Fund Group Code]],IF(ISNUMBER(SEARCH("covid",Tbl_AppropInput[[#This Row],[Fund Detail Name]]))=TRUE,"99",Tbl_AppropInput[[#This Row],[Fund Group Code]]))</f>
        <v>01</v>
      </c>
      <c r="P1561" s="13">
        <f>VLOOKUP(Tbl_AppropInput[[#This Row],[Agency Code]],TblAgencies[],12,FALSE)</f>
        <v>995</v>
      </c>
    </row>
    <row r="1562" spans="1:16" ht="15.6">
      <c r="A1562" s="10" t="s">
        <v>30</v>
      </c>
      <c r="B1562" s="11" t="s">
        <v>2167</v>
      </c>
      <c r="C1562" s="12">
        <v>995</v>
      </c>
      <c r="D1562" s="11" t="s">
        <v>2167</v>
      </c>
      <c r="E1562" s="12">
        <v>757</v>
      </c>
      <c r="F1562" s="11" t="s">
        <v>2172</v>
      </c>
      <c r="G1562" s="11" t="s">
        <v>1859</v>
      </c>
      <c r="H1562" s="10" t="s">
        <v>20</v>
      </c>
      <c r="I1562" s="11" t="s">
        <v>21</v>
      </c>
      <c r="J1562" s="12" t="s">
        <v>22</v>
      </c>
      <c r="K1562" s="11" t="s">
        <v>23</v>
      </c>
      <c r="L1562" s="13">
        <v>331529061</v>
      </c>
      <c r="M1562" s="13">
        <v>627691772</v>
      </c>
      <c r="N1562" s="13" t="str">
        <f>IF(Tbl_AppropInput[[#This Row],[Fund Detail Code]]="09119",Tbl_AppropInput[[#This Row],[Fund Group Name]],IF(ISNUMBER(SEARCH("covid",Tbl_AppropInput[[#This Row],[Fund Detail Name]]))=TRUE,"COVID Funds",Tbl_AppropInput[[#This Row],[Fund Group Name]]))</f>
        <v>General</v>
      </c>
      <c r="O1562" s="13" t="str">
        <f>IF(Tbl_AppropInput[[#This Row],[Fund Detail Code]]="09119",Tbl_AppropInput[[#This Row],[Fund Group Code]],IF(ISNUMBER(SEARCH("covid",Tbl_AppropInput[[#This Row],[Fund Detail Name]]))=TRUE,"99",Tbl_AppropInput[[#This Row],[Fund Group Code]]))</f>
        <v>01</v>
      </c>
      <c r="P1562" s="13">
        <f>VLOOKUP(Tbl_AppropInput[[#This Row],[Agency Code]],TblAgencies[],12,FALSE)</f>
        <v>995</v>
      </c>
    </row>
    <row r="1563" spans="1:16" ht="15.6">
      <c r="A1563" s="10" t="s">
        <v>30</v>
      </c>
      <c r="B1563" s="11" t="s">
        <v>2167</v>
      </c>
      <c r="C1563" s="12">
        <v>995</v>
      </c>
      <c r="D1563" s="11" t="s">
        <v>2167</v>
      </c>
      <c r="E1563" s="12">
        <v>758</v>
      </c>
      <c r="F1563" s="11" t="s">
        <v>561</v>
      </c>
      <c r="G1563" s="11" t="s">
        <v>1859</v>
      </c>
      <c r="H1563" s="10" t="s">
        <v>20</v>
      </c>
      <c r="I1563" s="11" t="s">
        <v>21</v>
      </c>
      <c r="J1563" s="12" t="s">
        <v>22</v>
      </c>
      <c r="K1563" s="11" t="s">
        <v>23</v>
      </c>
      <c r="L1563" s="13">
        <v>15050000</v>
      </c>
      <c r="M1563" s="13">
        <v>4050000</v>
      </c>
      <c r="N1563" s="13" t="str">
        <f>IF(Tbl_AppropInput[[#This Row],[Fund Detail Code]]="09119",Tbl_AppropInput[[#This Row],[Fund Group Name]],IF(ISNUMBER(SEARCH("covid",Tbl_AppropInput[[#This Row],[Fund Detail Name]]))=TRUE,"COVID Funds",Tbl_AppropInput[[#This Row],[Fund Group Name]]))</f>
        <v>General</v>
      </c>
      <c r="O1563" s="13" t="str">
        <f>IF(Tbl_AppropInput[[#This Row],[Fund Detail Code]]="09119",Tbl_AppropInput[[#This Row],[Fund Group Code]],IF(ISNUMBER(SEARCH("covid",Tbl_AppropInput[[#This Row],[Fund Detail Name]]))=TRUE,"99",Tbl_AppropInput[[#This Row],[Fund Group Code]]))</f>
        <v>01</v>
      </c>
      <c r="P1563" s="13">
        <f>VLOOKUP(Tbl_AppropInput[[#This Row],[Agency Code]],TblAgencies[],12,FALSE)</f>
        <v>995</v>
      </c>
    </row>
    <row r="1564" spans="1:16" ht="15.6">
      <c r="A1564" s="10" t="s">
        <v>1212</v>
      </c>
      <c r="B1564" s="11" t="s">
        <v>1213</v>
      </c>
      <c r="C1564" s="12">
        <v>171</v>
      </c>
      <c r="D1564" s="11" t="s">
        <v>1221</v>
      </c>
      <c r="E1564" s="12" t="s">
        <v>212</v>
      </c>
      <c r="F1564" s="11" t="s">
        <v>212</v>
      </c>
      <c r="G1564" s="11" t="s">
        <v>1858</v>
      </c>
      <c r="H1564" s="10" t="s">
        <v>212</v>
      </c>
      <c r="I1564" s="11" t="s">
        <v>212</v>
      </c>
      <c r="J1564" s="12" t="s">
        <v>212</v>
      </c>
      <c r="K1564" s="11" t="s">
        <v>212</v>
      </c>
      <c r="L1564" s="13">
        <v>0</v>
      </c>
      <c r="M1564" s="13">
        <v>0</v>
      </c>
      <c r="N1564" s="13" t="str">
        <f>IF(Tbl_AppropInput[[#This Row],[Fund Detail Code]]="09119",Tbl_AppropInput[[#This Row],[Fund Group Name]],IF(ISNUMBER(SEARCH("covid",Tbl_AppropInput[[#This Row],[Fund Detail Name]]))=TRUE,"COVID Funds",Tbl_AppropInput[[#This Row],[Fund Group Name]]))</f>
        <v/>
      </c>
      <c r="O1564" s="13" t="str">
        <f>IF(Tbl_AppropInput[[#This Row],[Fund Detail Code]]="09119",Tbl_AppropInput[[#This Row],[Fund Group Code]],IF(ISNUMBER(SEARCH("covid",Tbl_AppropInput[[#This Row],[Fund Detail Name]]))=TRUE,"99",Tbl_AppropInput[[#This Row],[Fund Group Code]]))</f>
        <v/>
      </c>
      <c r="P1564" s="13">
        <f>VLOOKUP(Tbl_AppropInput[[#This Row],[Agency Code]],TblAgencies[],12,FALSE)</f>
        <v>171</v>
      </c>
    </row>
    <row r="1565" spans="1:16" ht="15.6">
      <c r="A1565" s="10" t="s">
        <v>1212</v>
      </c>
      <c r="B1565" s="11" t="s">
        <v>1213</v>
      </c>
      <c r="C1565" s="12">
        <v>171</v>
      </c>
      <c r="D1565" s="11" t="s">
        <v>1221</v>
      </c>
      <c r="E1565" s="12">
        <v>408</v>
      </c>
      <c r="F1565" s="11" t="s">
        <v>1223</v>
      </c>
      <c r="G1565" s="11" t="s">
        <v>1859</v>
      </c>
      <c r="H1565" s="10" t="s">
        <v>20</v>
      </c>
      <c r="I1565" s="11" t="s">
        <v>21</v>
      </c>
      <c r="J1565" s="12" t="s">
        <v>22</v>
      </c>
      <c r="K1565" s="11" t="s">
        <v>23</v>
      </c>
      <c r="L1565" s="13">
        <v>107562</v>
      </c>
      <c r="M1565" s="13">
        <v>20107562</v>
      </c>
      <c r="N1565" s="13" t="str">
        <f>IF(Tbl_AppropInput[[#This Row],[Fund Detail Code]]="09119",Tbl_AppropInput[[#This Row],[Fund Group Name]],IF(ISNUMBER(SEARCH("covid",Tbl_AppropInput[[#This Row],[Fund Detail Name]]))=TRUE,"COVID Funds",Tbl_AppropInput[[#This Row],[Fund Group Name]]))</f>
        <v>General</v>
      </c>
      <c r="O1565" s="13" t="str">
        <f>IF(Tbl_AppropInput[[#This Row],[Fund Detail Code]]="09119",Tbl_AppropInput[[#This Row],[Fund Group Code]],IF(ISNUMBER(SEARCH("covid",Tbl_AppropInput[[#This Row],[Fund Detail Name]]))=TRUE,"99",Tbl_AppropInput[[#This Row],[Fund Group Code]]))</f>
        <v>01</v>
      </c>
      <c r="P1565" s="13">
        <f>VLOOKUP(Tbl_AppropInput[[#This Row],[Agency Code]],TblAgencies[],12,FALSE)</f>
        <v>171</v>
      </c>
    </row>
    <row r="1566" spans="1:16" ht="15.6">
      <c r="A1566" s="10" t="s">
        <v>1212</v>
      </c>
      <c r="B1566" s="11" t="s">
        <v>1213</v>
      </c>
      <c r="C1566" s="12">
        <v>171</v>
      </c>
      <c r="D1566" s="11" t="s">
        <v>1221</v>
      </c>
      <c r="E1566" s="12">
        <v>408</v>
      </c>
      <c r="F1566" s="11" t="s">
        <v>1223</v>
      </c>
      <c r="G1566" s="11" t="s">
        <v>1858</v>
      </c>
      <c r="H1566" s="10" t="s">
        <v>40</v>
      </c>
      <c r="I1566" s="11" t="s">
        <v>41</v>
      </c>
      <c r="J1566" s="12" t="s">
        <v>1224</v>
      </c>
      <c r="K1566" s="11" t="s">
        <v>1225</v>
      </c>
      <c r="L1566" s="13">
        <v>29033777</v>
      </c>
      <c r="M1566" s="13">
        <v>28902923</v>
      </c>
      <c r="N1566" s="13" t="str">
        <f>IF(Tbl_AppropInput[[#This Row],[Fund Detail Code]]="09119",Tbl_AppropInput[[#This Row],[Fund Group Name]],IF(ISNUMBER(SEARCH("covid",Tbl_AppropInput[[#This Row],[Fund Detail Name]]))=TRUE,"COVID Funds",Tbl_AppropInput[[#This Row],[Fund Group Name]]))</f>
        <v>Dedicated Special Revenue</v>
      </c>
      <c r="O1566" s="13" t="str">
        <f>IF(Tbl_AppropInput[[#This Row],[Fund Detail Code]]="09119",Tbl_AppropInput[[#This Row],[Fund Group Code]],IF(ISNUMBER(SEARCH("covid",Tbl_AppropInput[[#This Row],[Fund Detail Name]]))=TRUE,"99",Tbl_AppropInput[[#This Row],[Fund Group Code]]))</f>
        <v>09</v>
      </c>
      <c r="P1566" s="13">
        <f>VLOOKUP(Tbl_AppropInput[[#This Row],[Agency Code]],TblAgencies[],12,FALSE)</f>
        <v>171</v>
      </c>
    </row>
    <row r="1567" spans="1:16" ht="15.6">
      <c r="A1567" s="10" t="s">
        <v>1212</v>
      </c>
      <c r="B1567" s="11" t="s">
        <v>1213</v>
      </c>
      <c r="C1567" s="12">
        <v>171</v>
      </c>
      <c r="D1567" s="11" t="s">
        <v>1221</v>
      </c>
      <c r="E1567" s="12">
        <v>552</v>
      </c>
      <c r="F1567" s="11" t="s">
        <v>359</v>
      </c>
      <c r="G1567" s="11" t="s">
        <v>1858</v>
      </c>
      <c r="H1567" s="10" t="s">
        <v>24</v>
      </c>
      <c r="I1567" s="11" t="s">
        <v>25</v>
      </c>
      <c r="J1567" s="12" t="s">
        <v>1226</v>
      </c>
      <c r="K1567" s="11" t="s">
        <v>1990</v>
      </c>
      <c r="L1567" s="13">
        <v>35935431</v>
      </c>
      <c r="M1567" s="13">
        <v>35119813</v>
      </c>
      <c r="N1567" s="13" t="str">
        <f>IF(Tbl_AppropInput[[#This Row],[Fund Detail Code]]="09119",Tbl_AppropInput[[#This Row],[Fund Group Name]],IF(ISNUMBER(SEARCH("covid",Tbl_AppropInput[[#This Row],[Fund Detail Name]]))=TRUE,"COVID Funds",Tbl_AppropInput[[#This Row],[Fund Group Name]]))</f>
        <v>Special</v>
      </c>
      <c r="O1567" s="13" t="str">
        <f>IF(Tbl_AppropInput[[#This Row],[Fund Detail Code]]="09119",Tbl_AppropInput[[#This Row],[Fund Group Code]],IF(ISNUMBER(SEARCH("covid",Tbl_AppropInput[[#This Row],[Fund Detail Name]]))=TRUE,"99",Tbl_AppropInput[[#This Row],[Fund Group Code]]))</f>
        <v>02</v>
      </c>
      <c r="P1567" s="13">
        <f>VLOOKUP(Tbl_AppropInput[[#This Row],[Agency Code]],TblAgencies[],12,FALSE)</f>
        <v>171</v>
      </c>
    </row>
    <row r="1568" spans="1:16" ht="15.6">
      <c r="A1568" s="10" t="s">
        <v>1212</v>
      </c>
      <c r="B1568" s="11" t="s">
        <v>1213</v>
      </c>
      <c r="C1568" s="12">
        <v>171</v>
      </c>
      <c r="D1568" s="11" t="s">
        <v>1221</v>
      </c>
      <c r="E1568" s="12">
        <v>552</v>
      </c>
      <c r="F1568" s="11" t="s">
        <v>359</v>
      </c>
      <c r="G1568" s="11" t="s">
        <v>1858</v>
      </c>
      <c r="H1568" s="10" t="s">
        <v>24</v>
      </c>
      <c r="I1568" s="11" t="s">
        <v>25</v>
      </c>
      <c r="J1568" s="12" t="s">
        <v>1228</v>
      </c>
      <c r="K1568" s="11" t="s">
        <v>2173</v>
      </c>
      <c r="L1568" s="13">
        <v>17378248</v>
      </c>
      <c r="M1568" s="13">
        <v>16944577</v>
      </c>
      <c r="N1568" s="13" t="str">
        <f>IF(Tbl_AppropInput[[#This Row],[Fund Detail Code]]="09119",Tbl_AppropInput[[#This Row],[Fund Group Name]],IF(ISNUMBER(SEARCH("covid",Tbl_AppropInput[[#This Row],[Fund Detail Name]]))=TRUE,"COVID Funds",Tbl_AppropInput[[#This Row],[Fund Group Name]]))</f>
        <v>Special</v>
      </c>
      <c r="O1568" s="13" t="str">
        <f>IF(Tbl_AppropInput[[#This Row],[Fund Detail Code]]="09119",Tbl_AppropInput[[#This Row],[Fund Group Code]],IF(ISNUMBER(SEARCH("covid",Tbl_AppropInput[[#This Row],[Fund Detail Name]]))=TRUE,"99",Tbl_AppropInput[[#This Row],[Fund Group Code]]))</f>
        <v>02</v>
      </c>
      <c r="P1568" s="13">
        <f>VLOOKUP(Tbl_AppropInput[[#This Row],[Agency Code]],TblAgencies[],12,FALSE)</f>
        <v>171</v>
      </c>
    </row>
    <row r="1569" spans="1:16" ht="15.6">
      <c r="A1569" s="10" t="s">
        <v>1212</v>
      </c>
      <c r="B1569" s="11" t="s">
        <v>1213</v>
      </c>
      <c r="C1569" s="12">
        <v>171</v>
      </c>
      <c r="D1569" s="11" t="s">
        <v>1221</v>
      </c>
      <c r="E1569" s="12">
        <v>552</v>
      </c>
      <c r="F1569" s="11" t="s">
        <v>359</v>
      </c>
      <c r="G1569" s="11" t="s">
        <v>1858</v>
      </c>
      <c r="H1569" s="10" t="s">
        <v>24</v>
      </c>
      <c r="I1569" s="11" t="s">
        <v>25</v>
      </c>
      <c r="J1569" s="12" t="s">
        <v>1230</v>
      </c>
      <c r="K1569" s="11" t="s">
        <v>2174</v>
      </c>
      <c r="L1569" s="13">
        <v>29717207</v>
      </c>
      <c r="M1569" s="13">
        <v>28854690</v>
      </c>
      <c r="N1569" s="13" t="str">
        <f>IF(Tbl_AppropInput[[#This Row],[Fund Detail Code]]="09119",Tbl_AppropInput[[#This Row],[Fund Group Name]],IF(ISNUMBER(SEARCH("covid",Tbl_AppropInput[[#This Row],[Fund Detail Name]]))=TRUE,"COVID Funds",Tbl_AppropInput[[#This Row],[Fund Group Name]]))</f>
        <v>Special</v>
      </c>
      <c r="O1569" s="13" t="str">
        <f>IF(Tbl_AppropInput[[#This Row],[Fund Detail Code]]="09119",Tbl_AppropInput[[#This Row],[Fund Group Code]],IF(ISNUMBER(SEARCH("covid",Tbl_AppropInput[[#This Row],[Fund Detail Name]]))=TRUE,"99",Tbl_AppropInput[[#This Row],[Fund Group Code]]))</f>
        <v>02</v>
      </c>
      <c r="P1569" s="13">
        <f>VLOOKUP(Tbl_AppropInput[[#This Row],[Agency Code]],TblAgencies[],12,FALSE)</f>
        <v>171</v>
      </c>
    </row>
    <row r="1570" spans="1:16" ht="15.6">
      <c r="A1570" s="10" t="s">
        <v>1212</v>
      </c>
      <c r="B1570" s="11" t="s">
        <v>1213</v>
      </c>
      <c r="C1570" s="12">
        <v>171</v>
      </c>
      <c r="D1570" s="11" t="s">
        <v>1221</v>
      </c>
      <c r="E1570" s="12">
        <v>552</v>
      </c>
      <c r="F1570" s="11" t="s">
        <v>359</v>
      </c>
      <c r="G1570" s="11" t="s">
        <v>1858</v>
      </c>
      <c r="H1570" s="10" t="s">
        <v>30</v>
      </c>
      <c r="I1570" s="11" t="s">
        <v>31</v>
      </c>
      <c r="J1570" s="12" t="s">
        <v>32</v>
      </c>
      <c r="K1570" s="11" t="s">
        <v>31</v>
      </c>
      <c r="L1570" s="13">
        <v>700000</v>
      </c>
      <c r="M1570" s="13">
        <v>700000</v>
      </c>
      <c r="N1570" s="13" t="str">
        <f>IF(Tbl_AppropInput[[#This Row],[Fund Detail Code]]="09119",Tbl_AppropInput[[#This Row],[Fund Group Name]],IF(ISNUMBER(SEARCH("covid",Tbl_AppropInput[[#This Row],[Fund Detail Name]]))=TRUE,"COVID Funds",Tbl_AppropInput[[#This Row],[Fund Group Name]]))</f>
        <v>Federal Trust</v>
      </c>
      <c r="O1570" s="13" t="str">
        <f>IF(Tbl_AppropInput[[#This Row],[Fund Detail Code]]="09119",Tbl_AppropInput[[#This Row],[Fund Group Code]],IF(ISNUMBER(SEARCH("covid",Tbl_AppropInput[[#This Row],[Fund Detail Name]]))=TRUE,"99",Tbl_AppropInput[[#This Row],[Fund Group Code]]))</f>
        <v>10</v>
      </c>
      <c r="P1570" s="13">
        <f>VLOOKUP(Tbl_AppropInput[[#This Row],[Agency Code]],TblAgencies[],12,FALSE)</f>
        <v>171</v>
      </c>
    </row>
    <row r="1571" spans="1:16" ht="15.6">
      <c r="A1571" s="10" t="s">
        <v>1212</v>
      </c>
      <c r="B1571" s="11" t="s">
        <v>1213</v>
      </c>
      <c r="C1571" s="12">
        <v>171</v>
      </c>
      <c r="D1571" s="11" t="s">
        <v>1221</v>
      </c>
      <c r="E1571" s="12">
        <v>563</v>
      </c>
      <c r="F1571" s="11" t="s">
        <v>1233</v>
      </c>
      <c r="G1571" s="11" t="s">
        <v>1858</v>
      </c>
      <c r="H1571" s="10" t="s">
        <v>24</v>
      </c>
      <c r="I1571" s="11" t="s">
        <v>25</v>
      </c>
      <c r="J1571" s="12" t="s">
        <v>1234</v>
      </c>
      <c r="K1571" s="11" t="s">
        <v>1989</v>
      </c>
      <c r="L1571" s="13">
        <v>31283125</v>
      </c>
      <c r="M1571" s="13">
        <v>29684429</v>
      </c>
      <c r="N1571" s="13" t="str">
        <f>IF(Tbl_AppropInput[[#This Row],[Fund Detail Code]]="09119",Tbl_AppropInput[[#This Row],[Fund Group Name]],IF(ISNUMBER(SEARCH("covid",Tbl_AppropInput[[#This Row],[Fund Detail Name]]))=TRUE,"COVID Funds",Tbl_AppropInput[[#This Row],[Fund Group Name]]))</f>
        <v>Special</v>
      </c>
      <c r="O1571" s="13" t="str">
        <f>IF(Tbl_AppropInput[[#This Row],[Fund Detail Code]]="09119",Tbl_AppropInput[[#This Row],[Fund Group Code]],IF(ISNUMBER(SEARCH("covid",Tbl_AppropInput[[#This Row],[Fund Detail Name]]))=TRUE,"99",Tbl_AppropInput[[#This Row],[Fund Group Code]]))</f>
        <v>02</v>
      </c>
      <c r="P1571" s="13">
        <f>VLOOKUP(Tbl_AppropInput[[#This Row],[Agency Code]],TblAgencies[],12,FALSE)</f>
        <v>171</v>
      </c>
    </row>
    <row r="1572" spans="1:16" ht="15.6">
      <c r="A1572" s="10" t="s">
        <v>1212</v>
      </c>
      <c r="B1572" s="11" t="s">
        <v>1213</v>
      </c>
      <c r="C1572" s="12">
        <v>171</v>
      </c>
      <c r="D1572" s="11" t="s">
        <v>1221</v>
      </c>
      <c r="E1572" s="12">
        <v>563</v>
      </c>
      <c r="F1572" s="11" t="s">
        <v>1233</v>
      </c>
      <c r="G1572" s="11" t="s">
        <v>1858</v>
      </c>
      <c r="H1572" s="10" t="s">
        <v>40</v>
      </c>
      <c r="I1572" s="11" t="s">
        <v>41</v>
      </c>
      <c r="J1572" s="12" t="s">
        <v>1236</v>
      </c>
      <c r="K1572" s="11" t="s">
        <v>1237</v>
      </c>
      <c r="L1572" s="13">
        <v>656663</v>
      </c>
      <c r="M1572" s="13">
        <v>638019</v>
      </c>
      <c r="N1572" s="13" t="str">
        <f>IF(Tbl_AppropInput[[#This Row],[Fund Detail Code]]="09119",Tbl_AppropInput[[#This Row],[Fund Group Name]],IF(ISNUMBER(SEARCH("covid",Tbl_AppropInput[[#This Row],[Fund Detail Name]]))=TRUE,"COVID Funds",Tbl_AppropInput[[#This Row],[Fund Group Name]]))</f>
        <v>Dedicated Special Revenue</v>
      </c>
      <c r="O1572" s="13" t="str">
        <f>IF(Tbl_AppropInput[[#This Row],[Fund Detail Code]]="09119",Tbl_AppropInput[[#This Row],[Fund Group Code]],IF(ISNUMBER(SEARCH("covid",Tbl_AppropInput[[#This Row],[Fund Detail Name]]))=TRUE,"99",Tbl_AppropInput[[#This Row],[Fund Group Code]]))</f>
        <v>09</v>
      </c>
      <c r="P1572" s="13">
        <f>VLOOKUP(Tbl_AppropInput[[#This Row],[Agency Code]],TblAgencies[],12,FALSE)</f>
        <v>171</v>
      </c>
    </row>
    <row r="1573" spans="1:16" ht="15.6">
      <c r="A1573" s="10" t="s">
        <v>1212</v>
      </c>
      <c r="B1573" s="11" t="s">
        <v>1213</v>
      </c>
      <c r="C1573" s="12">
        <v>171</v>
      </c>
      <c r="D1573" s="11" t="s">
        <v>1221</v>
      </c>
      <c r="E1573" s="12">
        <v>563</v>
      </c>
      <c r="F1573" s="11" t="s">
        <v>1233</v>
      </c>
      <c r="G1573" s="11" t="s">
        <v>1858</v>
      </c>
      <c r="H1573" s="10" t="s">
        <v>30</v>
      </c>
      <c r="I1573" s="11" t="s">
        <v>31</v>
      </c>
      <c r="J1573" s="12" t="s">
        <v>32</v>
      </c>
      <c r="K1573" s="11" t="s">
        <v>31</v>
      </c>
      <c r="L1573" s="13">
        <v>2050000</v>
      </c>
      <c r="M1573" s="13">
        <v>2050000</v>
      </c>
      <c r="N1573" s="13" t="str">
        <f>IF(Tbl_AppropInput[[#This Row],[Fund Detail Code]]="09119",Tbl_AppropInput[[#This Row],[Fund Group Name]],IF(ISNUMBER(SEARCH("covid",Tbl_AppropInput[[#This Row],[Fund Detail Name]]))=TRUE,"COVID Funds",Tbl_AppropInput[[#This Row],[Fund Group Name]]))</f>
        <v>Federal Trust</v>
      </c>
      <c r="O1573" s="13" t="str">
        <f>IF(Tbl_AppropInput[[#This Row],[Fund Detail Code]]="09119",Tbl_AppropInput[[#This Row],[Fund Group Code]],IF(ISNUMBER(SEARCH("covid",Tbl_AppropInput[[#This Row],[Fund Detail Name]]))=TRUE,"99",Tbl_AppropInput[[#This Row],[Fund Group Code]]))</f>
        <v>10</v>
      </c>
      <c r="P1573" s="13">
        <f>VLOOKUP(Tbl_AppropInput[[#This Row],[Agency Code]],TblAgencies[],12,FALSE)</f>
        <v>171</v>
      </c>
    </row>
    <row r="1574" spans="1:16" ht="15.6">
      <c r="A1574" s="10" t="s">
        <v>1212</v>
      </c>
      <c r="B1574" s="11" t="s">
        <v>1213</v>
      </c>
      <c r="C1574" s="12">
        <v>171</v>
      </c>
      <c r="D1574" s="11" t="s">
        <v>1221</v>
      </c>
      <c r="E1574" s="12">
        <v>564</v>
      </c>
      <c r="F1574" s="11" t="s">
        <v>1239</v>
      </c>
      <c r="G1574" s="11" t="s">
        <v>1858</v>
      </c>
      <c r="H1574" s="10" t="s">
        <v>62</v>
      </c>
      <c r="I1574" s="11" t="s">
        <v>63</v>
      </c>
      <c r="J1574" s="12" t="s">
        <v>1240</v>
      </c>
      <c r="K1574" s="11" t="s">
        <v>2175</v>
      </c>
      <c r="L1574" s="13">
        <v>9176160</v>
      </c>
      <c r="M1574" s="13">
        <v>9176160</v>
      </c>
      <c r="N1574" s="13" t="str">
        <f>IF(Tbl_AppropInput[[#This Row],[Fund Detail Code]]="09119",Tbl_AppropInput[[#This Row],[Fund Group Name]],IF(ISNUMBER(SEARCH("covid",Tbl_AppropInput[[#This Row],[Fund Detail Name]]))=TRUE,"COVID Funds",Tbl_AppropInput[[#This Row],[Fund Group Name]]))</f>
        <v>Trust And Agency</v>
      </c>
      <c r="O1574" s="13" t="str">
        <f>IF(Tbl_AppropInput[[#This Row],[Fund Detail Code]]="09119",Tbl_AppropInput[[#This Row],[Fund Group Code]],IF(ISNUMBER(SEARCH("covid",Tbl_AppropInput[[#This Row],[Fund Detail Name]]))=TRUE,"99",Tbl_AppropInput[[#This Row],[Fund Group Code]]))</f>
        <v>07</v>
      </c>
      <c r="P1574" s="13">
        <f>VLOOKUP(Tbl_AppropInput[[#This Row],[Agency Code]],TblAgencies[],12,FALSE)</f>
        <v>171</v>
      </c>
    </row>
    <row r="1575" spans="1:16" ht="15.6">
      <c r="A1575" s="10" t="s">
        <v>1212</v>
      </c>
      <c r="B1575" s="11" t="s">
        <v>1213</v>
      </c>
      <c r="C1575" s="12">
        <v>172</v>
      </c>
      <c r="D1575" s="11" t="s">
        <v>1245</v>
      </c>
      <c r="E1575" s="12" t="s">
        <v>212</v>
      </c>
      <c r="F1575" s="11" t="s">
        <v>212</v>
      </c>
      <c r="G1575" s="11" t="s">
        <v>1858</v>
      </c>
      <c r="H1575" s="10" t="s">
        <v>212</v>
      </c>
      <c r="I1575" s="11" t="s">
        <v>212</v>
      </c>
      <c r="J1575" s="12" t="s">
        <v>212</v>
      </c>
      <c r="K1575" s="11" t="s">
        <v>212</v>
      </c>
      <c r="L1575" s="13">
        <v>0</v>
      </c>
      <c r="M1575" s="13">
        <v>0</v>
      </c>
      <c r="N1575" s="13" t="str">
        <f>IF(Tbl_AppropInput[[#This Row],[Fund Detail Code]]="09119",Tbl_AppropInput[[#This Row],[Fund Group Name]],IF(ISNUMBER(SEARCH("covid",Tbl_AppropInput[[#This Row],[Fund Detail Name]]))=TRUE,"COVID Funds",Tbl_AppropInput[[#This Row],[Fund Group Name]]))</f>
        <v/>
      </c>
      <c r="O1575" s="13" t="str">
        <f>IF(Tbl_AppropInput[[#This Row],[Fund Detail Code]]="09119",Tbl_AppropInput[[#This Row],[Fund Group Code]],IF(ISNUMBER(SEARCH("covid",Tbl_AppropInput[[#This Row],[Fund Detail Name]]))=TRUE,"99",Tbl_AppropInput[[#This Row],[Fund Group Code]]))</f>
        <v/>
      </c>
      <c r="P1575" s="13">
        <f>VLOOKUP(Tbl_AppropInput[[#This Row],[Agency Code]],TblAgencies[],12,FALSE)</f>
        <v>172</v>
      </c>
    </row>
    <row r="1576" spans="1:16" ht="15.6">
      <c r="A1576" s="10" t="s">
        <v>1212</v>
      </c>
      <c r="B1576" s="11" t="s">
        <v>1213</v>
      </c>
      <c r="C1576" s="12">
        <v>172</v>
      </c>
      <c r="D1576" s="11" t="s">
        <v>1245</v>
      </c>
      <c r="E1576" s="12">
        <v>811</v>
      </c>
      <c r="F1576" s="11" t="s">
        <v>1247</v>
      </c>
      <c r="G1576" s="11" t="s">
        <v>1858</v>
      </c>
      <c r="H1576" s="10" t="s">
        <v>245</v>
      </c>
      <c r="I1576" s="11" t="s">
        <v>246</v>
      </c>
      <c r="J1576" s="12" t="s">
        <v>1248</v>
      </c>
      <c r="K1576" s="11" t="s">
        <v>2176</v>
      </c>
      <c r="L1576" s="13">
        <v>164190767</v>
      </c>
      <c r="M1576" s="13">
        <v>168690767</v>
      </c>
      <c r="N1576" s="13" t="str">
        <f>IF(Tbl_AppropInput[[#This Row],[Fund Detail Code]]="09119",Tbl_AppropInput[[#This Row],[Fund Group Name]],IF(ISNUMBER(SEARCH("covid",Tbl_AppropInput[[#This Row],[Fund Detail Name]]))=TRUE,"COVID Funds",Tbl_AppropInput[[#This Row],[Fund Group Name]]))</f>
        <v>Enterprise</v>
      </c>
      <c r="O1576" s="13" t="str">
        <f>IF(Tbl_AppropInput[[#This Row],[Fund Detail Code]]="09119",Tbl_AppropInput[[#This Row],[Fund Group Code]],IF(ISNUMBER(SEARCH("covid",Tbl_AppropInput[[#This Row],[Fund Detail Name]]))=TRUE,"99",Tbl_AppropInput[[#This Row],[Fund Group Code]]))</f>
        <v>05</v>
      </c>
      <c r="P1576" s="13">
        <f>VLOOKUP(Tbl_AppropInput[[#This Row],[Agency Code]],TblAgencies[],12,FALSE)</f>
        <v>172</v>
      </c>
    </row>
    <row r="1577" spans="1:16" ht="15.6">
      <c r="A1577" s="10" t="s">
        <v>1212</v>
      </c>
      <c r="B1577" s="11" t="s">
        <v>1213</v>
      </c>
      <c r="C1577" s="12">
        <v>172</v>
      </c>
      <c r="D1577" s="11" t="s">
        <v>1245</v>
      </c>
      <c r="E1577" s="12">
        <v>811</v>
      </c>
      <c r="F1577" s="11" t="s">
        <v>1247</v>
      </c>
      <c r="G1577" s="11" t="s">
        <v>1858</v>
      </c>
      <c r="H1577" s="10" t="s">
        <v>40</v>
      </c>
      <c r="I1577" s="11" t="s">
        <v>41</v>
      </c>
      <c r="J1577" s="12" t="s">
        <v>1250</v>
      </c>
      <c r="K1577" s="11" t="s">
        <v>1251</v>
      </c>
      <c r="L1577" s="13">
        <v>22534313</v>
      </c>
      <c r="M1577" s="13">
        <v>22819237</v>
      </c>
      <c r="N1577" s="13" t="str">
        <f>IF(Tbl_AppropInput[[#This Row],[Fund Detail Code]]="09119",Tbl_AppropInput[[#This Row],[Fund Group Name]],IF(ISNUMBER(SEARCH("covid",Tbl_AppropInput[[#This Row],[Fund Detail Name]]))=TRUE,"COVID Funds",Tbl_AppropInput[[#This Row],[Fund Group Name]]))</f>
        <v>Dedicated Special Revenue</v>
      </c>
      <c r="O1577" s="13" t="str">
        <f>IF(Tbl_AppropInput[[#This Row],[Fund Detail Code]]="09119",Tbl_AppropInput[[#This Row],[Fund Group Code]],IF(ISNUMBER(SEARCH("covid",Tbl_AppropInput[[#This Row],[Fund Detail Name]]))=TRUE,"99",Tbl_AppropInput[[#This Row],[Fund Group Code]]))</f>
        <v>09</v>
      </c>
      <c r="P1577" s="13">
        <f>VLOOKUP(Tbl_AppropInput[[#This Row],[Agency Code]],TblAgencies[],12,FALSE)</f>
        <v>172</v>
      </c>
    </row>
    <row r="1578" spans="1:16" ht="15.6">
      <c r="A1578" s="10" t="s">
        <v>1212</v>
      </c>
      <c r="B1578" s="11" t="s">
        <v>1213</v>
      </c>
      <c r="C1578" s="12">
        <v>172</v>
      </c>
      <c r="D1578" s="11" t="s">
        <v>1245</v>
      </c>
      <c r="E1578" s="12">
        <v>812</v>
      </c>
      <c r="F1578" s="11" t="s">
        <v>1253</v>
      </c>
      <c r="G1578" s="11" t="s">
        <v>1858</v>
      </c>
      <c r="H1578" s="10" t="s">
        <v>245</v>
      </c>
      <c r="I1578" s="11" t="s">
        <v>246</v>
      </c>
      <c r="J1578" s="12" t="s">
        <v>1248</v>
      </c>
      <c r="K1578" s="11" t="s">
        <v>2176</v>
      </c>
      <c r="L1578" s="13">
        <v>350000000</v>
      </c>
      <c r="M1578" s="13">
        <v>350000000</v>
      </c>
      <c r="N1578" s="13" t="str">
        <f>IF(Tbl_AppropInput[[#This Row],[Fund Detail Code]]="09119",Tbl_AppropInput[[#This Row],[Fund Group Name]],IF(ISNUMBER(SEARCH("covid",Tbl_AppropInput[[#This Row],[Fund Detail Name]]))=TRUE,"COVID Funds",Tbl_AppropInput[[#This Row],[Fund Group Name]]))</f>
        <v>Enterprise</v>
      </c>
      <c r="O1578" s="13" t="str">
        <f>IF(Tbl_AppropInput[[#This Row],[Fund Detail Code]]="09119",Tbl_AppropInput[[#This Row],[Fund Group Code]],IF(ISNUMBER(SEARCH("covid",Tbl_AppropInput[[#This Row],[Fund Detail Name]]))=TRUE,"99",Tbl_AppropInput[[#This Row],[Fund Group Code]]))</f>
        <v>05</v>
      </c>
      <c r="P1578" s="13">
        <f>VLOOKUP(Tbl_AppropInput[[#This Row],[Agency Code]],TblAgencies[],12,FALSE)</f>
        <v>172</v>
      </c>
    </row>
    <row r="1579" spans="1:16" ht="15.6">
      <c r="A1579" s="10" t="s">
        <v>1212</v>
      </c>
      <c r="B1579" s="11" t="s">
        <v>1213</v>
      </c>
      <c r="C1579" s="12">
        <v>174</v>
      </c>
      <c r="D1579" s="11" t="s">
        <v>1254</v>
      </c>
      <c r="E1579" s="12" t="s">
        <v>212</v>
      </c>
      <c r="F1579" s="11" t="s">
        <v>212</v>
      </c>
      <c r="G1579" s="11" t="s">
        <v>1858</v>
      </c>
      <c r="H1579" s="10" t="s">
        <v>212</v>
      </c>
      <c r="I1579" s="11" t="s">
        <v>212</v>
      </c>
      <c r="J1579" s="12" t="s">
        <v>212</v>
      </c>
      <c r="K1579" s="11" t="s">
        <v>212</v>
      </c>
      <c r="L1579" s="13">
        <v>0</v>
      </c>
      <c r="M1579" s="13">
        <v>0</v>
      </c>
      <c r="N1579" s="13" t="str">
        <f>IF(Tbl_AppropInput[[#This Row],[Fund Detail Code]]="09119",Tbl_AppropInput[[#This Row],[Fund Group Name]],IF(ISNUMBER(SEARCH("covid",Tbl_AppropInput[[#This Row],[Fund Detail Name]]))=TRUE,"COVID Funds",Tbl_AppropInput[[#This Row],[Fund Group Name]]))</f>
        <v/>
      </c>
      <c r="O1579" s="13" t="str">
        <f>IF(Tbl_AppropInput[[#This Row],[Fund Detail Code]]="09119",Tbl_AppropInput[[#This Row],[Fund Group Code]],IF(ISNUMBER(SEARCH("covid",Tbl_AppropInput[[#This Row],[Fund Detail Name]]))=TRUE,"99",Tbl_AppropInput[[#This Row],[Fund Group Code]]))</f>
        <v/>
      </c>
      <c r="P1579" s="13">
        <f>VLOOKUP(Tbl_AppropInput[[#This Row],[Agency Code]],TblAgencies[],12,FALSE)</f>
        <v>174</v>
      </c>
    </row>
    <row r="1580" spans="1:16" ht="15.6">
      <c r="A1580" s="10" t="s">
        <v>1212</v>
      </c>
      <c r="B1580" s="11" t="s">
        <v>1213</v>
      </c>
      <c r="C1580" s="12">
        <v>174</v>
      </c>
      <c r="D1580" s="11" t="s">
        <v>1254</v>
      </c>
      <c r="E1580" s="12">
        <v>725</v>
      </c>
      <c r="F1580" s="11" t="s">
        <v>1220</v>
      </c>
      <c r="G1580" s="11" t="s">
        <v>1858</v>
      </c>
      <c r="H1580" s="10" t="s">
        <v>245</v>
      </c>
      <c r="I1580" s="11" t="s">
        <v>246</v>
      </c>
      <c r="J1580" s="12" t="s">
        <v>1255</v>
      </c>
      <c r="K1580" s="11" t="s">
        <v>1256</v>
      </c>
      <c r="L1580" s="13">
        <v>248000000</v>
      </c>
      <c r="M1580" s="13">
        <v>248000000</v>
      </c>
      <c r="N1580" s="13" t="str">
        <f>IF(Tbl_AppropInput[[#This Row],[Fund Detail Code]]="09119",Tbl_AppropInput[[#This Row],[Fund Group Name]],IF(ISNUMBER(SEARCH("covid",Tbl_AppropInput[[#This Row],[Fund Detail Name]]))=TRUE,"COVID Funds",Tbl_AppropInput[[#This Row],[Fund Group Name]]))</f>
        <v>Enterprise</v>
      </c>
      <c r="O1580" s="13" t="str">
        <f>IF(Tbl_AppropInput[[#This Row],[Fund Detail Code]]="09119",Tbl_AppropInput[[#This Row],[Fund Group Code]],IF(ISNUMBER(SEARCH("covid",Tbl_AppropInput[[#This Row],[Fund Detail Name]]))=TRUE,"99",Tbl_AppropInput[[#This Row],[Fund Group Code]]))</f>
        <v>05</v>
      </c>
      <c r="P1580" s="13">
        <f>VLOOKUP(Tbl_AppropInput[[#This Row],[Agency Code]],TblAgencies[],12,FALSE)</f>
        <v>174</v>
      </c>
    </row>
    <row r="1581" spans="1:16" ht="15.6">
      <c r="A1581" s="10" t="s">
        <v>1212</v>
      </c>
      <c r="B1581" s="11" t="s">
        <v>1213</v>
      </c>
      <c r="C1581" s="12">
        <v>174</v>
      </c>
      <c r="D1581" s="11" t="s">
        <v>1254</v>
      </c>
      <c r="E1581" s="12">
        <v>725</v>
      </c>
      <c r="F1581" s="11" t="s">
        <v>1220</v>
      </c>
      <c r="G1581" s="11" t="s">
        <v>1858</v>
      </c>
      <c r="H1581" s="10" t="s">
        <v>245</v>
      </c>
      <c r="I1581" s="11" t="s">
        <v>246</v>
      </c>
      <c r="J1581" s="12" t="s">
        <v>1257</v>
      </c>
      <c r="K1581" s="11" t="s">
        <v>1258</v>
      </c>
      <c r="L1581" s="13">
        <v>2000000</v>
      </c>
      <c r="M1581" s="13">
        <v>2000000</v>
      </c>
      <c r="N1581" s="13" t="str">
        <f>IF(Tbl_AppropInput[[#This Row],[Fund Detail Code]]="09119",Tbl_AppropInput[[#This Row],[Fund Group Name]],IF(ISNUMBER(SEARCH("covid",Tbl_AppropInput[[#This Row],[Fund Detail Name]]))=TRUE,"COVID Funds",Tbl_AppropInput[[#This Row],[Fund Group Name]]))</f>
        <v>Enterprise</v>
      </c>
      <c r="O1581" s="13" t="str">
        <f>IF(Tbl_AppropInput[[#This Row],[Fund Detail Code]]="09119",Tbl_AppropInput[[#This Row],[Fund Group Code]],IF(ISNUMBER(SEARCH("covid",Tbl_AppropInput[[#This Row],[Fund Detail Name]]))=TRUE,"99",Tbl_AppropInput[[#This Row],[Fund Group Code]]))</f>
        <v>05</v>
      </c>
      <c r="P1581" s="13">
        <f>VLOOKUP(Tbl_AppropInput[[#This Row],[Agency Code]],TblAgencies[],12,FALSE)</f>
        <v>174</v>
      </c>
    </row>
    <row r="1582" spans="1:16" ht="15.6">
      <c r="A1582" s="10" t="s">
        <v>1212</v>
      </c>
      <c r="B1582" s="11" t="s">
        <v>1213</v>
      </c>
      <c r="C1582" s="12">
        <v>174</v>
      </c>
      <c r="D1582" s="11" t="s">
        <v>1254</v>
      </c>
      <c r="E1582" s="12">
        <v>799</v>
      </c>
      <c r="F1582" s="11" t="s">
        <v>52</v>
      </c>
      <c r="G1582" s="11" t="s">
        <v>1858</v>
      </c>
      <c r="H1582" s="10" t="s">
        <v>245</v>
      </c>
      <c r="I1582" s="11" t="s">
        <v>246</v>
      </c>
      <c r="J1582" s="12" t="s">
        <v>1259</v>
      </c>
      <c r="K1582" s="11" t="s">
        <v>2177</v>
      </c>
      <c r="L1582" s="13">
        <v>42585338</v>
      </c>
      <c r="M1582" s="13">
        <v>44270249</v>
      </c>
      <c r="N1582" s="13" t="str">
        <f>IF(Tbl_AppropInput[[#This Row],[Fund Detail Code]]="09119",Tbl_AppropInput[[#This Row],[Fund Group Name]],IF(ISNUMBER(SEARCH("covid",Tbl_AppropInput[[#This Row],[Fund Detail Name]]))=TRUE,"COVID Funds",Tbl_AppropInput[[#This Row],[Fund Group Name]]))</f>
        <v>Enterprise</v>
      </c>
      <c r="O1582" s="13" t="str">
        <f>IF(Tbl_AppropInput[[#This Row],[Fund Detail Code]]="09119",Tbl_AppropInput[[#This Row],[Fund Group Code]],IF(ISNUMBER(SEARCH("covid",Tbl_AppropInput[[#This Row],[Fund Detail Name]]))=TRUE,"99",Tbl_AppropInput[[#This Row],[Fund Group Code]]))</f>
        <v>05</v>
      </c>
      <c r="P1582" s="13">
        <f>VLOOKUP(Tbl_AppropInput[[#This Row],[Agency Code]],TblAgencies[],12,FALSE)</f>
        <v>174</v>
      </c>
    </row>
    <row r="1583" spans="1:16" ht="15.6">
      <c r="A1583" s="10" t="s">
        <v>1212</v>
      </c>
      <c r="B1583" s="11" t="s">
        <v>1213</v>
      </c>
      <c r="C1583" s="12">
        <v>158</v>
      </c>
      <c r="D1583" s="11" t="s">
        <v>1214</v>
      </c>
      <c r="E1583" s="12">
        <v>704</v>
      </c>
      <c r="F1583" s="11" t="s">
        <v>363</v>
      </c>
      <c r="G1583" s="11" t="s">
        <v>1859</v>
      </c>
      <c r="H1583" s="10" t="s">
        <v>20</v>
      </c>
      <c r="I1583" s="11" t="s">
        <v>21</v>
      </c>
      <c r="J1583" s="12" t="s">
        <v>22</v>
      </c>
      <c r="K1583" s="11" t="s">
        <v>23</v>
      </c>
      <c r="L1583" s="13">
        <v>80000</v>
      </c>
      <c r="M1583" s="13">
        <v>80000</v>
      </c>
      <c r="N1583" s="13" t="str">
        <f>IF(Tbl_AppropInput[[#This Row],[Fund Detail Code]]="09119",Tbl_AppropInput[[#This Row],[Fund Group Name]],IF(ISNUMBER(SEARCH("covid",Tbl_AppropInput[[#This Row],[Fund Detail Name]]))=TRUE,"COVID Funds",Tbl_AppropInput[[#This Row],[Fund Group Name]]))</f>
        <v>General</v>
      </c>
      <c r="O1583" s="13" t="str">
        <f>IF(Tbl_AppropInput[[#This Row],[Fund Detail Code]]="09119",Tbl_AppropInput[[#This Row],[Fund Group Code]],IF(ISNUMBER(SEARCH("covid",Tbl_AppropInput[[#This Row],[Fund Detail Name]]))=TRUE,"99",Tbl_AppropInput[[#This Row],[Fund Group Code]]))</f>
        <v>01</v>
      </c>
      <c r="P1583" s="13">
        <f>VLOOKUP(Tbl_AppropInput[[#This Row],[Agency Code]],TblAgencies[],12,FALSE)</f>
        <v>158</v>
      </c>
    </row>
    <row r="1584" spans="1:16" ht="15.6">
      <c r="A1584" s="10" t="s">
        <v>1212</v>
      </c>
      <c r="B1584" s="11" t="s">
        <v>1213</v>
      </c>
      <c r="C1584" s="12">
        <v>158</v>
      </c>
      <c r="D1584" s="11" t="s">
        <v>1214</v>
      </c>
      <c r="E1584" s="12">
        <v>704</v>
      </c>
      <c r="F1584" s="11" t="s">
        <v>363</v>
      </c>
      <c r="G1584" s="11" t="s">
        <v>1858</v>
      </c>
      <c r="H1584" s="10" t="s">
        <v>62</v>
      </c>
      <c r="I1584" s="11" t="s">
        <v>63</v>
      </c>
      <c r="J1584" s="12" t="s">
        <v>1215</v>
      </c>
      <c r="K1584" s="11" t="s">
        <v>2178</v>
      </c>
      <c r="L1584" s="13">
        <v>19308179</v>
      </c>
      <c r="M1584" s="13">
        <v>19165094</v>
      </c>
      <c r="N1584" s="13" t="str">
        <f>IF(Tbl_AppropInput[[#This Row],[Fund Detail Code]]="09119",Tbl_AppropInput[[#This Row],[Fund Group Name]],IF(ISNUMBER(SEARCH("covid",Tbl_AppropInput[[#This Row],[Fund Detail Name]]))=TRUE,"COVID Funds",Tbl_AppropInput[[#This Row],[Fund Group Name]]))</f>
        <v>Trust And Agency</v>
      </c>
      <c r="O1584" s="13" t="str">
        <f>IF(Tbl_AppropInput[[#This Row],[Fund Detail Code]]="09119",Tbl_AppropInput[[#This Row],[Fund Group Code]],IF(ISNUMBER(SEARCH("covid",Tbl_AppropInput[[#This Row],[Fund Detail Name]]))=TRUE,"99",Tbl_AppropInput[[#This Row],[Fund Group Code]]))</f>
        <v>07</v>
      </c>
      <c r="P1584" s="13">
        <f>VLOOKUP(Tbl_AppropInput[[#This Row],[Agency Code]],TblAgencies[],12,FALSE)</f>
        <v>158</v>
      </c>
    </row>
    <row r="1585" spans="1:16" ht="15.6">
      <c r="A1585" s="10" t="s">
        <v>1212</v>
      </c>
      <c r="B1585" s="11" t="s">
        <v>1213</v>
      </c>
      <c r="C1585" s="12">
        <v>158</v>
      </c>
      <c r="D1585" s="11" t="s">
        <v>1214</v>
      </c>
      <c r="E1585" s="12">
        <v>704</v>
      </c>
      <c r="F1585" s="11" t="s">
        <v>363</v>
      </c>
      <c r="G1585" s="11" t="s">
        <v>1858</v>
      </c>
      <c r="H1585" s="10" t="s">
        <v>62</v>
      </c>
      <c r="I1585" s="11" t="s">
        <v>63</v>
      </c>
      <c r="J1585" s="12" t="s">
        <v>1217</v>
      </c>
      <c r="K1585" s="11" t="s">
        <v>1898</v>
      </c>
      <c r="L1585" s="13">
        <v>400108</v>
      </c>
      <c r="M1585" s="13">
        <v>400108</v>
      </c>
      <c r="N1585" s="13" t="str">
        <f>IF(Tbl_AppropInput[[#This Row],[Fund Detail Code]]="09119",Tbl_AppropInput[[#This Row],[Fund Group Name]],IF(ISNUMBER(SEARCH("covid",Tbl_AppropInput[[#This Row],[Fund Detail Name]]))=TRUE,"COVID Funds",Tbl_AppropInput[[#This Row],[Fund Group Name]]))</f>
        <v>Trust And Agency</v>
      </c>
      <c r="O1585" s="13" t="str">
        <f>IF(Tbl_AppropInput[[#This Row],[Fund Detail Code]]="09119",Tbl_AppropInput[[#This Row],[Fund Group Code]],IF(ISNUMBER(SEARCH("covid",Tbl_AppropInput[[#This Row],[Fund Detail Name]]))=TRUE,"99",Tbl_AppropInput[[#This Row],[Fund Group Code]]))</f>
        <v>07</v>
      </c>
      <c r="P1585" s="13">
        <f>VLOOKUP(Tbl_AppropInput[[#This Row],[Agency Code]],TblAgencies[],12,FALSE)</f>
        <v>158</v>
      </c>
    </row>
    <row r="1586" spans="1:16" ht="15.6">
      <c r="A1586" s="10" t="s">
        <v>1212</v>
      </c>
      <c r="B1586" s="11" t="s">
        <v>1213</v>
      </c>
      <c r="C1586" s="12">
        <v>158</v>
      </c>
      <c r="D1586" s="11" t="s">
        <v>1214</v>
      </c>
      <c r="E1586" s="12">
        <v>725</v>
      </c>
      <c r="F1586" s="11" t="s">
        <v>1220</v>
      </c>
      <c r="G1586" s="11" t="s">
        <v>1858</v>
      </c>
      <c r="H1586" s="10" t="s">
        <v>62</v>
      </c>
      <c r="I1586" s="11" t="s">
        <v>63</v>
      </c>
      <c r="J1586" s="12" t="s">
        <v>1215</v>
      </c>
      <c r="K1586" s="11" t="s">
        <v>2178</v>
      </c>
      <c r="L1586" s="13">
        <v>45570653</v>
      </c>
      <c r="M1586" s="13">
        <v>45570653</v>
      </c>
      <c r="N1586" s="13" t="str">
        <f>IF(Tbl_AppropInput[[#This Row],[Fund Detail Code]]="09119",Tbl_AppropInput[[#This Row],[Fund Group Name]],IF(ISNUMBER(SEARCH("covid",Tbl_AppropInput[[#This Row],[Fund Detail Name]]))=TRUE,"COVID Funds",Tbl_AppropInput[[#This Row],[Fund Group Name]]))</f>
        <v>Trust And Agency</v>
      </c>
      <c r="O1586" s="13" t="str">
        <f>IF(Tbl_AppropInput[[#This Row],[Fund Detail Code]]="09119",Tbl_AppropInput[[#This Row],[Fund Group Code]],IF(ISNUMBER(SEARCH("covid",Tbl_AppropInput[[#This Row],[Fund Detail Name]]))=TRUE,"99",Tbl_AppropInput[[#This Row],[Fund Group Code]]))</f>
        <v>07</v>
      </c>
      <c r="P1586" s="13">
        <f>VLOOKUP(Tbl_AppropInput[[#This Row],[Agency Code]],TblAgencies[],12,FALSE)</f>
        <v>158</v>
      </c>
    </row>
    <row r="1587" spans="1:16" ht="15.6">
      <c r="A1587" s="10" t="s">
        <v>1212</v>
      </c>
      <c r="B1587" s="11" t="s">
        <v>1213</v>
      </c>
      <c r="C1587" s="12">
        <v>158</v>
      </c>
      <c r="D1587" s="11" t="s">
        <v>1214</v>
      </c>
      <c r="E1587" s="12">
        <v>799</v>
      </c>
      <c r="F1587" s="11" t="s">
        <v>52</v>
      </c>
      <c r="G1587" s="11" t="s">
        <v>1858</v>
      </c>
      <c r="H1587" s="10" t="s">
        <v>62</v>
      </c>
      <c r="I1587" s="11" t="s">
        <v>63</v>
      </c>
      <c r="J1587" s="12" t="s">
        <v>1215</v>
      </c>
      <c r="K1587" s="11" t="s">
        <v>2178</v>
      </c>
      <c r="L1587" s="13">
        <v>53480079</v>
      </c>
      <c r="M1587" s="13">
        <v>56098179</v>
      </c>
      <c r="N1587" s="13" t="str">
        <f>IF(Tbl_AppropInput[[#This Row],[Fund Detail Code]]="09119",Tbl_AppropInput[[#This Row],[Fund Group Name]],IF(ISNUMBER(SEARCH("covid",Tbl_AppropInput[[#This Row],[Fund Detail Name]]))=TRUE,"COVID Funds",Tbl_AppropInput[[#This Row],[Fund Group Name]]))</f>
        <v>Trust And Agency</v>
      </c>
      <c r="O1587" s="13" t="str">
        <f>IF(Tbl_AppropInput[[#This Row],[Fund Detail Code]]="09119",Tbl_AppropInput[[#This Row],[Fund Group Code]],IF(ISNUMBER(SEARCH("covid",Tbl_AppropInput[[#This Row],[Fund Detail Name]]))=TRUE,"99",Tbl_AppropInput[[#This Row],[Fund Group Code]]))</f>
        <v>07</v>
      </c>
      <c r="P1587" s="13">
        <f>VLOOKUP(Tbl_AppropInput[[#This Row],[Agency Code]],TblAgencies[],12,FALSE)</f>
        <v>158</v>
      </c>
    </row>
    <row r="1588" spans="1:16" ht="15.6">
      <c r="A1588" s="10" t="s">
        <v>1212</v>
      </c>
      <c r="B1588" s="11" t="s">
        <v>1213</v>
      </c>
      <c r="C1588" s="12">
        <v>191</v>
      </c>
      <c r="D1588" s="11" t="s">
        <v>1261</v>
      </c>
      <c r="E1588" s="12">
        <v>462</v>
      </c>
      <c r="F1588" s="11" t="s">
        <v>1263</v>
      </c>
      <c r="G1588" s="11" t="s">
        <v>1858</v>
      </c>
      <c r="H1588" s="10" t="s">
        <v>40</v>
      </c>
      <c r="I1588" s="11" t="s">
        <v>41</v>
      </c>
      <c r="J1588" s="12" t="s">
        <v>1264</v>
      </c>
      <c r="K1588" s="11" t="s">
        <v>2179</v>
      </c>
      <c r="L1588" s="13">
        <v>39074637</v>
      </c>
      <c r="M1588" s="13">
        <v>39074637</v>
      </c>
      <c r="N1588" s="13" t="str">
        <f>IF(Tbl_AppropInput[[#This Row],[Fund Detail Code]]="09119",Tbl_AppropInput[[#This Row],[Fund Group Name]],IF(ISNUMBER(SEARCH("covid",Tbl_AppropInput[[#This Row],[Fund Detail Name]]))=TRUE,"COVID Funds",Tbl_AppropInput[[#This Row],[Fund Group Name]]))</f>
        <v>Dedicated Special Revenue</v>
      </c>
      <c r="O1588" s="13" t="str">
        <f>IF(Tbl_AppropInput[[#This Row],[Fund Detail Code]]="09119",Tbl_AppropInput[[#This Row],[Fund Group Code]],IF(ISNUMBER(SEARCH("covid",Tbl_AppropInput[[#This Row],[Fund Detail Name]]))=TRUE,"99",Tbl_AppropInput[[#This Row],[Fund Group Code]]))</f>
        <v>09</v>
      </c>
      <c r="P1588" s="13">
        <f>VLOOKUP(Tbl_AppropInput[[#This Row],[Agency Code]],TblAgencies[],12,FALSE)</f>
        <v>191</v>
      </c>
    </row>
    <row r="1589" spans="1:16" ht="15.6">
      <c r="A1589" s="10" t="s">
        <v>1212</v>
      </c>
      <c r="B1589" s="11" t="s">
        <v>1213</v>
      </c>
      <c r="C1589" s="12">
        <v>191</v>
      </c>
      <c r="D1589" s="11" t="s">
        <v>1261</v>
      </c>
      <c r="E1589" s="12">
        <v>462</v>
      </c>
      <c r="F1589" s="11" t="s">
        <v>1263</v>
      </c>
      <c r="G1589" s="11" t="s">
        <v>1858</v>
      </c>
      <c r="H1589" s="10" t="s">
        <v>40</v>
      </c>
      <c r="I1589" s="11" t="s">
        <v>41</v>
      </c>
      <c r="J1589" s="12" t="s">
        <v>1266</v>
      </c>
      <c r="K1589" s="11" t="s">
        <v>2180</v>
      </c>
      <c r="L1589" s="13">
        <v>4750000</v>
      </c>
      <c r="M1589" s="13">
        <v>4750000</v>
      </c>
      <c r="N1589" s="13" t="str">
        <f>IF(Tbl_AppropInput[[#This Row],[Fund Detail Code]]="09119",Tbl_AppropInput[[#This Row],[Fund Group Name]],IF(ISNUMBER(SEARCH("covid",Tbl_AppropInput[[#This Row],[Fund Detail Name]]))=TRUE,"COVID Funds",Tbl_AppropInput[[#This Row],[Fund Group Name]]))</f>
        <v>Dedicated Special Revenue</v>
      </c>
      <c r="O1589" s="13" t="str">
        <f>IF(Tbl_AppropInput[[#This Row],[Fund Detail Code]]="09119",Tbl_AppropInput[[#This Row],[Fund Group Code]],IF(ISNUMBER(SEARCH("covid",Tbl_AppropInput[[#This Row],[Fund Detail Name]]))=TRUE,"99",Tbl_AppropInput[[#This Row],[Fund Group Code]]))</f>
        <v>09</v>
      </c>
      <c r="P1589" s="13">
        <f>VLOOKUP(Tbl_AppropInput[[#This Row],[Agency Code]],TblAgencies[],12,FALSE)</f>
        <v>191</v>
      </c>
    </row>
    <row r="1590" spans="1:16" ht="15.6">
      <c r="A1590" s="10" t="s">
        <v>1212</v>
      </c>
      <c r="B1590" s="11" t="s">
        <v>1213</v>
      </c>
      <c r="C1590" s="12">
        <v>191</v>
      </c>
      <c r="D1590" s="11" t="s">
        <v>1261</v>
      </c>
      <c r="E1590" s="12">
        <v>491</v>
      </c>
      <c r="F1590" s="11" t="s">
        <v>667</v>
      </c>
      <c r="G1590" s="11" t="s">
        <v>1859</v>
      </c>
      <c r="H1590" s="10" t="s">
        <v>20</v>
      </c>
      <c r="I1590" s="11" t="s">
        <v>21</v>
      </c>
      <c r="J1590" s="12" t="s">
        <v>22</v>
      </c>
      <c r="K1590" s="11" t="s">
        <v>23</v>
      </c>
      <c r="L1590" s="13">
        <v>6593576</v>
      </c>
      <c r="M1590" s="13">
        <v>6593576</v>
      </c>
      <c r="N1590" s="13" t="str">
        <f>IF(Tbl_AppropInput[[#This Row],[Fund Detail Code]]="09119",Tbl_AppropInput[[#This Row],[Fund Group Name]],IF(ISNUMBER(SEARCH("covid",Tbl_AppropInput[[#This Row],[Fund Detail Name]]))=TRUE,"COVID Funds",Tbl_AppropInput[[#This Row],[Fund Group Name]]))</f>
        <v>General</v>
      </c>
      <c r="O1590" s="13" t="str">
        <f>IF(Tbl_AppropInput[[#This Row],[Fund Detail Code]]="09119",Tbl_AppropInput[[#This Row],[Fund Group Code]],IF(ISNUMBER(SEARCH("covid",Tbl_AppropInput[[#This Row],[Fund Detail Name]]))=TRUE,"99",Tbl_AppropInput[[#This Row],[Fund Group Code]]))</f>
        <v>01</v>
      </c>
      <c r="P1590" s="13">
        <f>VLOOKUP(Tbl_AppropInput[[#This Row],[Agency Code]],TblAgencies[],12,FALSE)</f>
        <v>191</v>
      </c>
    </row>
    <row r="1591" spans="1:16" ht="15.6">
      <c r="A1591" s="10" t="s">
        <v>1212</v>
      </c>
      <c r="B1591" s="11" t="s">
        <v>1213</v>
      </c>
      <c r="C1591" s="12">
        <v>191</v>
      </c>
      <c r="D1591" s="11" t="s">
        <v>1261</v>
      </c>
      <c r="E1591" s="12">
        <v>491</v>
      </c>
      <c r="F1591" s="11" t="s">
        <v>667</v>
      </c>
      <c r="G1591" s="11" t="s">
        <v>1858</v>
      </c>
      <c r="H1591" s="10" t="s">
        <v>40</v>
      </c>
      <c r="I1591" s="11" t="s">
        <v>41</v>
      </c>
      <c r="J1591" s="12" t="s">
        <v>1268</v>
      </c>
      <c r="K1591" s="11" t="s">
        <v>1269</v>
      </c>
      <c r="L1591" s="13">
        <v>5929556</v>
      </c>
      <c r="M1591" s="13">
        <v>5929556</v>
      </c>
      <c r="N1591" s="13" t="str">
        <f>IF(Tbl_AppropInput[[#This Row],[Fund Detail Code]]="09119",Tbl_AppropInput[[#This Row],[Fund Group Name]],IF(ISNUMBER(SEARCH("covid",Tbl_AppropInput[[#This Row],[Fund Detail Name]]))=TRUE,"COVID Funds",Tbl_AppropInput[[#This Row],[Fund Group Name]]))</f>
        <v>Dedicated Special Revenue</v>
      </c>
      <c r="O1591" s="13" t="str">
        <f>IF(Tbl_AppropInput[[#This Row],[Fund Detail Code]]="09119",Tbl_AppropInput[[#This Row],[Fund Group Code]],IF(ISNUMBER(SEARCH("covid",Tbl_AppropInput[[#This Row],[Fund Detail Name]]))=TRUE,"99",Tbl_AppropInput[[#This Row],[Fund Group Code]]))</f>
        <v>09</v>
      </c>
      <c r="P1591" s="13">
        <f>VLOOKUP(Tbl_AppropInput[[#This Row],[Agency Code]],TblAgencies[],12,FALSE)</f>
        <v>191</v>
      </c>
    </row>
    <row r="1592" spans="1:16" ht="15.6">
      <c r="A1592" s="10" t="s">
        <v>1212</v>
      </c>
      <c r="B1592" s="11" t="s">
        <v>1213</v>
      </c>
      <c r="C1592" s="12">
        <v>191</v>
      </c>
      <c r="D1592" s="11" t="s">
        <v>1261</v>
      </c>
      <c r="E1592" s="12">
        <v>491</v>
      </c>
      <c r="F1592" s="11" t="s">
        <v>667</v>
      </c>
      <c r="G1592" s="11" t="s">
        <v>1858</v>
      </c>
      <c r="H1592" s="10" t="s">
        <v>40</v>
      </c>
      <c r="I1592" s="11" t="s">
        <v>41</v>
      </c>
      <c r="J1592" s="12" t="s">
        <v>1270</v>
      </c>
      <c r="K1592" s="11" t="s">
        <v>2181</v>
      </c>
      <c r="L1592" s="13">
        <v>901000</v>
      </c>
      <c r="M1592" s="13">
        <v>901000</v>
      </c>
      <c r="N1592" s="13" t="str">
        <f>IF(Tbl_AppropInput[[#This Row],[Fund Detail Code]]="09119",Tbl_AppropInput[[#This Row],[Fund Group Name]],IF(ISNUMBER(SEARCH("covid",Tbl_AppropInput[[#This Row],[Fund Detail Name]]))=TRUE,"COVID Funds",Tbl_AppropInput[[#This Row],[Fund Group Name]]))</f>
        <v>Dedicated Special Revenue</v>
      </c>
      <c r="O1592" s="13" t="str">
        <f>IF(Tbl_AppropInput[[#This Row],[Fund Detail Code]]="09119",Tbl_AppropInput[[#This Row],[Fund Group Code]],IF(ISNUMBER(SEARCH("covid",Tbl_AppropInput[[#This Row],[Fund Detail Name]]))=TRUE,"99",Tbl_AppropInput[[#This Row],[Fund Group Code]]))</f>
        <v>09</v>
      </c>
      <c r="P1592" s="13">
        <f>VLOOKUP(Tbl_AppropInput[[#This Row],[Agency Code]],TblAgencies[],12,FALSE)</f>
        <v>191</v>
      </c>
    </row>
    <row r="1593" spans="1:16" ht="15.6">
      <c r="A1593" s="10" t="s">
        <v>1212</v>
      </c>
      <c r="B1593" s="11" t="s">
        <v>1213</v>
      </c>
      <c r="C1593" s="12">
        <v>191</v>
      </c>
      <c r="D1593" s="11" t="s">
        <v>1261</v>
      </c>
      <c r="E1593" s="12">
        <v>491</v>
      </c>
      <c r="F1593" s="11" t="s">
        <v>667</v>
      </c>
      <c r="G1593" s="11" t="s">
        <v>1858</v>
      </c>
      <c r="H1593" s="10" t="s">
        <v>30</v>
      </c>
      <c r="I1593" s="11" t="s">
        <v>31</v>
      </c>
      <c r="J1593" s="12" t="s">
        <v>32</v>
      </c>
      <c r="K1593" s="11" t="s">
        <v>31</v>
      </c>
      <c r="L1593" s="13">
        <v>2012000</v>
      </c>
      <c r="M1593" s="13">
        <v>2012000</v>
      </c>
      <c r="N1593" s="13" t="str">
        <f>IF(Tbl_AppropInput[[#This Row],[Fund Detail Code]]="09119",Tbl_AppropInput[[#This Row],[Fund Group Name]],IF(ISNUMBER(SEARCH("covid",Tbl_AppropInput[[#This Row],[Fund Detail Name]]))=TRUE,"COVID Funds",Tbl_AppropInput[[#This Row],[Fund Group Name]]))</f>
        <v>Federal Trust</v>
      </c>
      <c r="O1593" s="13" t="str">
        <f>IF(Tbl_AppropInput[[#This Row],[Fund Detail Code]]="09119",Tbl_AppropInput[[#This Row],[Fund Group Code]],IF(ISNUMBER(SEARCH("covid",Tbl_AppropInput[[#This Row],[Fund Detail Name]]))=TRUE,"99",Tbl_AppropInput[[#This Row],[Fund Group Code]]))</f>
        <v>10</v>
      </c>
      <c r="P1593" s="13">
        <f>VLOOKUP(Tbl_AppropInput[[#This Row],[Agency Code]],TblAgencies[],12,FALSE)</f>
        <v>191</v>
      </c>
    </row>
  </sheetData>
  <pageMargins left="0.7" right="0.7" top="0.75" bottom="0.75" header="0.3" footer="0.3"/>
  <pageSetup orientation="portrait" horizontalDpi="1200" verticalDpi="1200" r:id="rId1"/>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B4:D9"/>
  <sheetViews>
    <sheetView workbookViewId="0">
      <selection activeCell="B4" sqref="B4:D9"/>
    </sheetView>
  </sheetViews>
  <sheetFormatPr defaultRowHeight="14.45"/>
  <cols>
    <col min="2" max="2" width="41.5703125" bestFit="1" customWidth="1"/>
    <col min="3" max="3" width="11.42578125" bestFit="1" customWidth="1"/>
    <col min="4" max="4" width="37.42578125" bestFit="1" customWidth="1"/>
  </cols>
  <sheetData>
    <row r="4" spans="2:4">
      <c r="B4" s="14" t="s">
        <v>2182</v>
      </c>
      <c r="C4" s="14" t="s">
        <v>5</v>
      </c>
      <c r="D4" s="14" t="s">
        <v>6</v>
      </c>
    </row>
    <row r="5" spans="2:4">
      <c r="B5" s="14" t="s">
        <v>2183</v>
      </c>
      <c r="C5" s="14">
        <v>197</v>
      </c>
      <c r="D5" s="14" t="s">
        <v>227</v>
      </c>
    </row>
    <row r="6" spans="2:4">
      <c r="B6" s="14" t="s">
        <v>2184</v>
      </c>
      <c r="C6" s="14">
        <v>357</v>
      </c>
      <c r="D6" s="14" t="s">
        <v>584</v>
      </c>
    </row>
    <row r="7" spans="2:4">
      <c r="B7" s="14" t="s">
        <v>2185</v>
      </c>
      <c r="C7" s="14">
        <v>421</v>
      </c>
      <c r="D7" s="14" t="s">
        <v>589</v>
      </c>
    </row>
    <row r="8" spans="2:4">
      <c r="B8" s="14" t="s">
        <v>2186</v>
      </c>
      <c r="C8" s="14">
        <v>430</v>
      </c>
      <c r="D8" s="14" t="s">
        <v>197</v>
      </c>
    </row>
    <row r="9" spans="2:4">
      <c r="B9" s="14" t="s">
        <v>2187</v>
      </c>
      <c r="C9" s="14">
        <v>498</v>
      </c>
      <c r="D9" s="14" t="s">
        <v>397</v>
      </c>
    </row>
  </sheetData>
  <pageMargins left="0.7" right="0.7" top="0.75" bottom="0.75" header="0.3" footer="0.3"/>
  <pageSetup orientation="portrait" horizontalDpi="1200" verticalDpi="1200" r:id="rId1"/>
  <tableParts count="1">
    <tablePart r:id="rId2"/>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B2:D14"/>
  <sheetViews>
    <sheetView workbookViewId="0">
      <selection activeCell="B3" sqref="B3"/>
    </sheetView>
  </sheetViews>
  <sheetFormatPr defaultRowHeight="14.45"/>
  <cols>
    <col min="1" max="1" width="2.28515625" customWidth="1"/>
    <col min="2" max="2" width="32.28515625" bestFit="1" customWidth="1"/>
    <col min="3" max="3" width="18.7109375" bestFit="1" customWidth="1"/>
    <col min="4" max="4" width="29.28515625" bestFit="1" customWidth="1"/>
  </cols>
  <sheetData>
    <row r="2" spans="2:4">
      <c r="B2" t="s">
        <v>2188</v>
      </c>
      <c r="C2" t="s">
        <v>7</v>
      </c>
      <c r="D2" t="s">
        <v>8</v>
      </c>
    </row>
    <row r="3" spans="2:4">
      <c r="B3" t="s">
        <v>2189</v>
      </c>
      <c r="C3" t="s">
        <v>20</v>
      </c>
      <c r="D3" t="s">
        <v>21</v>
      </c>
    </row>
    <row r="4" spans="2:4">
      <c r="B4" t="s">
        <v>2190</v>
      </c>
      <c r="C4" t="s">
        <v>24</v>
      </c>
      <c r="D4" t="s">
        <v>25</v>
      </c>
    </row>
    <row r="5" spans="2:4">
      <c r="B5" t="s">
        <v>2191</v>
      </c>
      <c r="C5" t="s">
        <v>30</v>
      </c>
      <c r="D5" t="s">
        <v>31</v>
      </c>
    </row>
    <row r="6" spans="2:4">
      <c r="B6" t="s">
        <v>2192</v>
      </c>
      <c r="C6" t="s">
        <v>62</v>
      </c>
      <c r="D6" t="s">
        <v>63</v>
      </c>
    </row>
    <row r="7" spans="2:4">
      <c r="B7" t="s">
        <v>2193</v>
      </c>
      <c r="C7" t="s">
        <v>40</v>
      </c>
      <c r="D7" t="s">
        <v>41</v>
      </c>
    </row>
    <row r="8" spans="2:4">
      <c r="B8" t="s">
        <v>2194</v>
      </c>
      <c r="C8" t="s">
        <v>58</v>
      </c>
      <c r="D8" t="s">
        <v>59</v>
      </c>
    </row>
    <row r="9" spans="2:4">
      <c r="B9" t="s">
        <v>2195</v>
      </c>
      <c r="C9" t="s">
        <v>695</v>
      </c>
      <c r="D9" t="s">
        <v>1284</v>
      </c>
    </row>
    <row r="10" spans="2:4">
      <c r="B10" t="s">
        <v>2196</v>
      </c>
      <c r="C10" t="s">
        <v>245</v>
      </c>
      <c r="D10" t="s">
        <v>246</v>
      </c>
    </row>
    <row r="11" spans="2:4">
      <c r="B11" t="s">
        <v>2197</v>
      </c>
      <c r="C11" t="s">
        <v>15</v>
      </c>
      <c r="D11" t="s">
        <v>124</v>
      </c>
    </row>
    <row r="12" spans="2:4">
      <c r="B12" t="s">
        <v>2198</v>
      </c>
      <c r="C12" t="s">
        <v>148</v>
      </c>
      <c r="D12" t="s">
        <v>149</v>
      </c>
    </row>
    <row r="13" spans="2:4">
      <c r="B13" t="s">
        <v>2199</v>
      </c>
      <c r="C13" t="s">
        <v>33</v>
      </c>
      <c r="D13" t="s">
        <v>34</v>
      </c>
    </row>
    <row r="14" spans="2:4">
      <c r="B14" t="s">
        <v>2200</v>
      </c>
      <c r="C14" t="s">
        <v>1153</v>
      </c>
      <c r="D14" t="s">
        <v>34</v>
      </c>
    </row>
  </sheetData>
  <pageMargins left="0.7" right="0.7" top="0.75" bottom="0.75" header="0.3" footer="0.3"/>
  <tableParts count="1">
    <tablePart r:id="rId1"/>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dimension ref="A1:M447"/>
  <sheetViews>
    <sheetView workbookViewId="0"/>
  </sheetViews>
  <sheetFormatPr defaultRowHeight="14.45"/>
  <cols>
    <col min="1" max="1" width="10.5703125" customWidth="1"/>
    <col min="2" max="2" width="14.5703125" customWidth="1"/>
    <col min="3" max="3" width="17.5703125" customWidth="1"/>
    <col min="4" max="4" width="13.7109375" customWidth="1"/>
    <col min="5" max="5" width="20.7109375" customWidth="1"/>
    <col min="6" max="6" width="21.42578125" customWidth="1"/>
    <col min="7" max="7" width="23.42578125" customWidth="1"/>
    <col min="8" max="8" width="19.5703125" customWidth="1"/>
    <col min="9" max="9" width="19.7109375" customWidth="1"/>
    <col min="10" max="12" width="13.42578125" customWidth="1"/>
  </cols>
  <sheetData>
    <row r="1" spans="1:13">
      <c r="A1" s="1" t="s">
        <v>2201</v>
      </c>
      <c r="B1" s="1" t="s">
        <v>2202</v>
      </c>
      <c r="C1" s="1" t="s">
        <v>1</v>
      </c>
      <c r="D1" s="1" t="s">
        <v>2203</v>
      </c>
      <c r="E1" s="2" t="s">
        <v>2204</v>
      </c>
      <c r="F1" s="2" t="s">
        <v>2205</v>
      </c>
      <c r="G1" s="2" t="s">
        <v>2206</v>
      </c>
      <c r="H1" s="2" t="s">
        <v>2207</v>
      </c>
      <c r="I1" s="1" t="s">
        <v>2208</v>
      </c>
      <c r="J1" s="1" t="s">
        <v>2209</v>
      </c>
      <c r="K1" s="1" t="s">
        <v>2210</v>
      </c>
      <c r="L1" s="1" t="s">
        <v>2211</v>
      </c>
      <c r="M1" s="1" t="s">
        <v>2212</v>
      </c>
    </row>
    <row r="2" spans="1:13" ht="29.1">
      <c r="A2" s="3">
        <v>101</v>
      </c>
      <c r="B2" s="3">
        <v>7</v>
      </c>
      <c r="C2" s="4" t="s">
        <v>905</v>
      </c>
      <c r="D2" s="3">
        <v>1</v>
      </c>
      <c r="E2" s="3" t="s">
        <v>2213</v>
      </c>
      <c r="F2" s="3">
        <v>9998</v>
      </c>
      <c r="G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 s="3">
        <f>IF(TblAgencies[[#This Row],[Branch Group]]="Other", TblAgencies[[#This Row],[Branch Group Sort]],IF(OR(TblAgencies[[#This Row],[Agy Code]]=121, TblAgencies[[#This Row],[Agy Code]]=166),3,IF(TblAgencies[[#This Row],[Sec Area]]="Executive Offices",31,TblAgencies[[#This Row],[Sec Area Sort]])))</f>
        <v>1</v>
      </c>
      <c r="I2" s="4" t="s">
        <v>2214</v>
      </c>
      <c r="J2" s="4" t="s">
        <v>909</v>
      </c>
      <c r="K2" s="3">
        <v>101</v>
      </c>
      <c r="L2" s="3">
        <v>101</v>
      </c>
      <c r="M2" s="5">
        <v>1000</v>
      </c>
    </row>
    <row r="3" spans="1:13" ht="29.1">
      <c r="A3" s="3">
        <v>100</v>
      </c>
      <c r="B3" s="3">
        <v>7</v>
      </c>
      <c r="C3" s="4" t="s">
        <v>905</v>
      </c>
      <c r="D3" s="3">
        <v>1</v>
      </c>
      <c r="E3" s="3" t="s">
        <v>2213</v>
      </c>
      <c r="F3" s="3">
        <v>9998</v>
      </c>
      <c r="G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 s="3">
        <f>IF(TblAgencies[[#This Row],[Branch Group]]="Other", TblAgencies[[#This Row],[Branch Group Sort]],IF(OR(TblAgencies[[#This Row],[Agy Code]]=121, TblAgencies[[#This Row],[Agy Code]]=166),3,IF(TblAgencies[[#This Row],[Sec Area]]="Executive Offices",31,TblAgencies[[#This Row],[Sec Area Sort]])))</f>
        <v>1</v>
      </c>
      <c r="I3" s="4" t="s">
        <v>2215</v>
      </c>
      <c r="J3" s="4" t="s">
        <v>906</v>
      </c>
      <c r="K3" s="3">
        <v>100</v>
      </c>
      <c r="L3" s="3">
        <v>100</v>
      </c>
      <c r="M3" s="5">
        <v>1001</v>
      </c>
    </row>
    <row r="4" spans="1:13" ht="43.5">
      <c r="A4" s="3">
        <v>133</v>
      </c>
      <c r="B4" s="3">
        <v>7</v>
      </c>
      <c r="C4" s="4" t="s">
        <v>905</v>
      </c>
      <c r="D4" s="3">
        <v>1</v>
      </c>
      <c r="E4" s="3" t="s">
        <v>2213</v>
      </c>
      <c r="F4" s="3">
        <v>9998</v>
      </c>
      <c r="G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 s="3">
        <f>IF(TblAgencies[[#This Row],[Branch Group]]="Other", TblAgencies[[#This Row],[Branch Group Sort]],IF(OR(TblAgencies[[#This Row],[Agy Code]]=121, TblAgencies[[#This Row],[Agy Code]]=166),3,IF(TblAgencies[[#This Row],[Sec Area]]="Executive Offices",31,TblAgencies[[#This Row],[Sec Area Sort]])))</f>
        <v>1</v>
      </c>
      <c r="I4" s="4" t="s">
        <v>2216</v>
      </c>
      <c r="J4" s="4" t="s">
        <v>934</v>
      </c>
      <c r="K4" s="3">
        <v>133</v>
      </c>
      <c r="L4" s="3">
        <v>133</v>
      </c>
      <c r="M4" s="5">
        <v>2000</v>
      </c>
    </row>
    <row r="5" spans="1:13" ht="72.599999999999994">
      <c r="A5" s="3">
        <v>413</v>
      </c>
      <c r="B5" s="3">
        <v>7</v>
      </c>
      <c r="C5" s="4" t="s">
        <v>905</v>
      </c>
      <c r="D5" s="3">
        <v>1</v>
      </c>
      <c r="E5" s="3" t="s">
        <v>2213</v>
      </c>
      <c r="F5" s="3">
        <v>9998</v>
      </c>
      <c r="G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 s="3">
        <f>IF(TblAgencies[[#This Row],[Branch Group]]="Other", TblAgencies[[#This Row],[Branch Group Sort]],IF(OR(TblAgencies[[#This Row],[Agy Code]]=121, TblAgencies[[#This Row],[Agy Code]]=166),3,IF(TblAgencies[[#This Row],[Sec Area]]="Executive Offices",31,TblAgencies[[#This Row],[Sec Area Sort]])))</f>
        <v>1</v>
      </c>
      <c r="I5" s="4" t="s">
        <v>2217</v>
      </c>
      <c r="J5" s="4" t="s">
        <v>940</v>
      </c>
      <c r="K5" s="5">
        <v>413</v>
      </c>
      <c r="L5" s="5">
        <v>413</v>
      </c>
      <c r="M5" s="5">
        <v>3000</v>
      </c>
    </row>
    <row r="6" spans="1:13" ht="29.1">
      <c r="A6" s="3">
        <v>961</v>
      </c>
      <c r="B6" s="3">
        <v>7</v>
      </c>
      <c r="C6" s="4" t="s">
        <v>905</v>
      </c>
      <c r="D6" s="3">
        <v>1</v>
      </c>
      <c r="E6" s="3" t="s">
        <v>2213</v>
      </c>
      <c r="F6" s="3">
        <v>9998</v>
      </c>
      <c r="G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6" s="3">
        <f>IF(TblAgencies[[#This Row],[Branch Group]]="Other", TblAgencies[[#This Row],[Branch Group Sort]],IF(OR(TblAgencies[[#This Row],[Agy Code]]=121, TblAgencies[[#This Row],[Agy Code]]=166),3,IF(TblAgencies[[#This Row],[Sec Area]]="Executive Offices",31,TblAgencies[[#This Row],[Sec Area Sort]])))</f>
        <v>1</v>
      </c>
      <c r="I6" s="4" t="s">
        <v>2218</v>
      </c>
      <c r="J6" s="4" t="s">
        <v>982</v>
      </c>
      <c r="K6" s="5">
        <v>961</v>
      </c>
      <c r="L6" s="5">
        <v>961</v>
      </c>
      <c r="M6" s="5">
        <v>4000</v>
      </c>
    </row>
    <row r="7" spans="1:13" ht="57.95">
      <c r="A7" s="3">
        <v>109</v>
      </c>
      <c r="B7" s="3">
        <v>7</v>
      </c>
      <c r="C7" s="4" t="s">
        <v>905</v>
      </c>
      <c r="D7" s="3">
        <v>1</v>
      </c>
      <c r="E7" s="3" t="s">
        <v>2213</v>
      </c>
      <c r="F7" s="3">
        <v>9998</v>
      </c>
      <c r="G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7" s="3">
        <f>IF(TblAgencies[[#This Row],[Branch Group]]="Other", TblAgencies[[#This Row],[Branch Group Sort]],IF(OR(TblAgencies[[#This Row],[Agy Code]]=121, TblAgencies[[#This Row],[Agy Code]]=166),3,IF(TblAgencies[[#This Row],[Sec Area]]="Executive Offices",31,TblAgencies[[#This Row],[Sec Area Sort]])))</f>
        <v>1</v>
      </c>
      <c r="I7" s="4" t="s">
        <v>2219</v>
      </c>
      <c r="J7" s="4" t="s">
        <v>921</v>
      </c>
      <c r="K7" s="5">
        <v>109</v>
      </c>
      <c r="L7" s="5">
        <v>109</v>
      </c>
      <c r="M7" s="5">
        <v>5000</v>
      </c>
    </row>
    <row r="8" spans="1:13" ht="43.5">
      <c r="A8" s="3">
        <v>107</v>
      </c>
      <c r="B8" s="3">
        <v>7</v>
      </c>
      <c r="C8" s="4" t="s">
        <v>905</v>
      </c>
      <c r="D8" s="3">
        <v>1</v>
      </c>
      <c r="E8" s="3" t="s">
        <v>2213</v>
      </c>
      <c r="F8" s="3">
        <v>9998</v>
      </c>
      <c r="G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8" s="3">
        <f>IF(TblAgencies[[#This Row],[Branch Group]]="Other", TblAgencies[[#This Row],[Branch Group Sort]],IF(OR(TblAgencies[[#This Row],[Agy Code]]=121, TblAgencies[[#This Row],[Agy Code]]=166),3,IF(TblAgencies[[#This Row],[Sec Area]]="Executive Offices",31,TblAgencies[[#This Row],[Sec Area Sort]])))</f>
        <v>1</v>
      </c>
      <c r="I8" s="4" t="s">
        <v>2220</v>
      </c>
      <c r="J8" s="4" t="s">
        <v>911</v>
      </c>
      <c r="K8" s="5">
        <v>107</v>
      </c>
      <c r="L8" s="5">
        <v>107</v>
      </c>
      <c r="M8" s="5">
        <v>6000</v>
      </c>
    </row>
    <row r="9" spans="1:13" ht="43.5">
      <c r="A9" s="3">
        <v>820</v>
      </c>
      <c r="B9" s="3">
        <v>7</v>
      </c>
      <c r="C9" s="4" t="s">
        <v>905</v>
      </c>
      <c r="D9" s="3">
        <v>1</v>
      </c>
      <c r="E9" s="3" t="s">
        <v>2213</v>
      </c>
      <c r="F9" s="3">
        <v>9998</v>
      </c>
      <c r="G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9" s="3">
        <f>IF(TblAgencies[[#This Row],[Branch Group]]="Other", TblAgencies[[#This Row],[Branch Group Sort]],IF(OR(TblAgencies[[#This Row],[Agy Code]]=121, TblAgencies[[#This Row],[Agy Code]]=166),3,IF(TblAgencies[[#This Row],[Sec Area]]="Executive Offices",31,TblAgencies[[#This Row],[Sec Area Sort]])))</f>
        <v>1</v>
      </c>
      <c r="I9" s="4" t="s">
        <v>2221</v>
      </c>
      <c r="J9" s="4" t="s">
        <v>945</v>
      </c>
      <c r="K9" s="5">
        <v>107</v>
      </c>
      <c r="L9" s="5">
        <v>820</v>
      </c>
      <c r="M9" s="5">
        <v>7000</v>
      </c>
    </row>
    <row r="10" spans="1:13" ht="43.5">
      <c r="A10" s="3">
        <v>837</v>
      </c>
      <c r="B10" s="3">
        <v>7</v>
      </c>
      <c r="C10" s="4" t="s">
        <v>905</v>
      </c>
      <c r="D10" s="3">
        <v>1</v>
      </c>
      <c r="E10" s="3" t="s">
        <v>2213</v>
      </c>
      <c r="F10" s="3">
        <v>9998</v>
      </c>
      <c r="G1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0" s="3">
        <f>IF(TblAgencies[[#This Row],[Branch Group]]="Other", TblAgencies[[#This Row],[Branch Group Sort]],IF(OR(TblAgencies[[#This Row],[Agy Code]]=121, TblAgencies[[#This Row],[Agy Code]]=166),3,IF(TblAgencies[[#This Row],[Sec Area]]="Executive Offices",31,TblAgencies[[#This Row],[Sec Area Sort]])))</f>
        <v>1</v>
      </c>
      <c r="I10" s="4" t="s">
        <v>2222</v>
      </c>
      <c r="J10" s="4" t="s">
        <v>949</v>
      </c>
      <c r="K10" s="5">
        <v>107</v>
      </c>
      <c r="L10" s="5">
        <v>837</v>
      </c>
      <c r="M10" s="5">
        <v>9000</v>
      </c>
    </row>
    <row r="11" spans="1:13" ht="57.95">
      <c r="A11" s="3">
        <v>845</v>
      </c>
      <c r="B11" s="3">
        <v>7</v>
      </c>
      <c r="C11" s="4" t="s">
        <v>905</v>
      </c>
      <c r="D11" s="3">
        <v>1</v>
      </c>
      <c r="E11" s="3" t="s">
        <v>2213</v>
      </c>
      <c r="F11" s="3">
        <v>9998</v>
      </c>
      <c r="G1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1" s="3">
        <f>IF(TblAgencies[[#This Row],[Branch Group]]="Other", TblAgencies[[#This Row],[Branch Group Sort]],IF(OR(TblAgencies[[#This Row],[Agy Code]]=121, TblAgencies[[#This Row],[Agy Code]]=166),3,IF(TblAgencies[[#This Row],[Sec Area]]="Executive Offices",31,TblAgencies[[#This Row],[Sec Area Sort]])))</f>
        <v>1</v>
      </c>
      <c r="I11" s="4" t="s">
        <v>2223</v>
      </c>
      <c r="J11" s="4" t="s">
        <v>956</v>
      </c>
      <c r="K11" s="5">
        <v>107</v>
      </c>
      <c r="L11" s="5">
        <v>845</v>
      </c>
      <c r="M11" s="5">
        <v>10000</v>
      </c>
    </row>
    <row r="12" spans="1:13" ht="57.95">
      <c r="A12" s="3">
        <v>847</v>
      </c>
      <c r="B12" s="3">
        <v>7</v>
      </c>
      <c r="C12" s="4" t="s">
        <v>905</v>
      </c>
      <c r="D12" s="3">
        <v>1</v>
      </c>
      <c r="E12" s="3" t="s">
        <v>2213</v>
      </c>
      <c r="F12" s="3">
        <v>9998</v>
      </c>
      <c r="G1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2" s="3">
        <f>IF(TblAgencies[[#This Row],[Branch Group]]="Other", TblAgencies[[#This Row],[Branch Group Sort]],IF(OR(TblAgencies[[#This Row],[Agy Code]]=121, TblAgencies[[#This Row],[Agy Code]]=166),3,IF(TblAgencies[[#This Row],[Sec Area]]="Executive Offices",31,TblAgencies[[#This Row],[Sec Area Sort]])))</f>
        <v>1</v>
      </c>
      <c r="I12" s="4" t="s">
        <v>2224</v>
      </c>
      <c r="J12" s="4" t="s">
        <v>961</v>
      </c>
      <c r="K12" s="5">
        <v>107</v>
      </c>
      <c r="L12" s="5">
        <v>847</v>
      </c>
      <c r="M12" s="5">
        <v>12000</v>
      </c>
    </row>
    <row r="13" spans="1:13" ht="101.45">
      <c r="A13" s="3">
        <v>145</v>
      </c>
      <c r="B13" s="3">
        <v>7</v>
      </c>
      <c r="C13" s="4" t="s">
        <v>905</v>
      </c>
      <c r="D13" s="3">
        <v>1</v>
      </c>
      <c r="E13" s="3" t="s">
        <v>2213</v>
      </c>
      <c r="F13" s="3">
        <v>9998</v>
      </c>
      <c r="G1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3" s="3">
        <f>IF(TblAgencies[[#This Row],[Branch Group]]="Other", TblAgencies[[#This Row],[Branch Group Sort]],IF(OR(TblAgencies[[#This Row],[Agy Code]]=121, TblAgencies[[#This Row],[Agy Code]]=166),3,IF(TblAgencies[[#This Row],[Sec Area]]="Executive Offices",31,TblAgencies[[#This Row],[Sec Area Sort]])))</f>
        <v>1</v>
      </c>
      <c r="I13" s="4" t="s">
        <v>2225</v>
      </c>
      <c r="J13" s="4" t="s">
        <v>938</v>
      </c>
      <c r="K13" s="5">
        <v>107</v>
      </c>
      <c r="L13" s="5">
        <v>145</v>
      </c>
      <c r="M13" s="5">
        <v>13000</v>
      </c>
    </row>
    <row r="14" spans="1:13" ht="29.1">
      <c r="A14" s="3">
        <v>971</v>
      </c>
      <c r="B14" s="3">
        <v>7</v>
      </c>
      <c r="C14" s="4" t="s">
        <v>905</v>
      </c>
      <c r="D14" s="3">
        <v>1</v>
      </c>
      <c r="E14" s="3" t="s">
        <v>2213</v>
      </c>
      <c r="F14" s="3">
        <v>9998</v>
      </c>
      <c r="G1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4" s="3">
        <f>IF(TblAgencies[[#This Row],[Branch Group]]="Other", TblAgencies[[#This Row],[Branch Group Sort]],IF(OR(TblAgencies[[#This Row],[Agy Code]]=121, TblAgencies[[#This Row],[Agy Code]]=166),3,IF(TblAgencies[[#This Row],[Sec Area]]="Executive Offices",31,TblAgencies[[#This Row],[Sec Area Sort]])))</f>
        <v>1</v>
      </c>
      <c r="I14" s="4" t="s">
        <v>2226</v>
      </c>
      <c r="J14" s="4" t="s">
        <v>983</v>
      </c>
      <c r="K14" s="5">
        <v>107</v>
      </c>
      <c r="L14" s="5">
        <v>971</v>
      </c>
      <c r="M14" s="5">
        <v>14000</v>
      </c>
    </row>
    <row r="15" spans="1:13" ht="43.5">
      <c r="A15" s="3">
        <v>118</v>
      </c>
      <c r="B15" s="3">
        <v>7</v>
      </c>
      <c r="C15" s="4" t="s">
        <v>905</v>
      </c>
      <c r="D15" s="3">
        <v>1</v>
      </c>
      <c r="E15" s="3" t="s">
        <v>2213</v>
      </c>
      <c r="F15" s="3">
        <v>9998</v>
      </c>
      <c r="G1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5" s="3">
        <f>IF(TblAgencies[[#This Row],[Branch Group]]="Other", TblAgencies[[#This Row],[Branch Group Sort]],IF(OR(TblAgencies[[#This Row],[Agy Code]]=121, TblAgencies[[#This Row],[Agy Code]]=166),3,IF(TblAgencies[[#This Row],[Sec Area]]="Executive Offices",31,TblAgencies[[#This Row],[Sec Area Sort]])))</f>
        <v>1</v>
      </c>
      <c r="I15" s="4" t="s">
        <v>2227</v>
      </c>
      <c r="J15" s="4" t="s">
        <v>931</v>
      </c>
      <c r="K15" s="5">
        <v>107</v>
      </c>
      <c r="L15" s="5">
        <v>118</v>
      </c>
      <c r="M15" s="5">
        <v>15000</v>
      </c>
    </row>
    <row r="16" spans="1:13" ht="29.1">
      <c r="A16" s="3">
        <v>108</v>
      </c>
      <c r="B16" s="3">
        <v>7</v>
      </c>
      <c r="C16" s="4" t="s">
        <v>905</v>
      </c>
      <c r="D16" s="3">
        <v>1</v>
      </c>
      <c r="E16" s="3" t="s">
        <v>2213</v>
      </c>
      <c r="F16" s="3">
        <v>9998</v>
      </c>
      <c r="G1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6" s="3">
        <f>IF(TblAgencies[[#This Row],[Branch Group]]="Other", TblAgencies[[#This Row],[Branch Group Sort]],IF(OR(TblAgencies[[#This Row],[Agy Code]]=121, TblAgencies[[#This Row],[Agy Code]]=166),3,IF(TblAgencies[[#This Row],[Sec Area]]="Executive Offices",31,TblAgencies[[#This Row],[Sec Area Sort]])))</f>
        <v>1</v>
      </c>
      <c r="I16" s="4" t="s">
        <v>2228</v>
      </c>
      <c r="J16" s="4" t="s">
        <v>918</v>
      </c>
      <c r="K16" s="5">
        <v>107</v>
      </c>
      <c r="L16" s="5">
        <v>108</v>
      </c>
      <c r="M16" s="5">
        <v>16000</v>
      </c>
    </row>
    <row r="17" spans="1:13" ht="72.599999999999994">
      <c r="A17" s="3">
        <v>834</v>
      </c>
      <c r="B17" s="3">
        <v>7</v>
      </c>
      <c r="C17" s="4" t="s">
        <v>905</v>
      </c>
      <c r="D17" s="3">
        <v>1</v>
      </c>
      <c r="E17" s="3" t="s">
        <v>2213</v>
      </c>
      <c r="F17" s="3">
        <v>9998</v>
      </c>
      <c r="G1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7" s="3">
        <f>IF(TblAgencies[[#This Row],[Branch Group]]="Other", TblAgencies[[#This Row],[Branch Group Sort]],IF(OR(TblAgencies[[#This Row],[Agy Code]]=121, TblAgencies[[#This Row],[Agy Code]]=166),3,IF(TblAgencies[[#This Row],[Sec Area]]="Executive Offices",31,TblAgencies[[#This Row],[Sec Area Sort]])))</f>
        <v>1</v>
      </c>
      <c r="I17" s="4" t="s">
        <v>2229</v>
      </c>
      <c r="J17" s="4" t="s">
        <v>948</v>
      </c>
      <c r="K17" s="5">
        <v>107</v>
      </c>
      <c r="L17" s="5">
        <v>834</v>
      </c>
      <c r="M17" s="5">
        <v>19000</v>
      </c>
    </row>
    <row r="18" spans="1:13" ht="43.5">
      <c r="A18" s="3">
        <v>840</v>
      </c>
      <c r="B18" s="3">
        <v>7</v>
      </c>
      <c r="C18" s="4" t="s">
        <v>905</v>
      </c>
      <c r="D18" s="3">
        <v>1</v>
      </c>
      <c r="E18" s="3" t="s">
        <v>2213</v>
      </c>
      <c r="F18" s="3">
        <v>9998</v>
      </c>
      <c r="G1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8" s="3">
        <f>IF(TblAgencies[[#This Row],[Branch Group]]="Other", TblAgencies[[#This Row],[Branch Group Sort]],IF(OR(TblAgencies[[#This Row],[Agy Code]]=121, TblAgencies[[#This Row],[Agy Code]]=166),3,IF(TblAgencies[[#This Row],[Sec Area]]="Executive Offices",31,TblAgencies[[#This Row],[Sec Area Sort]])))</f>
        <v>1</v>
      </c>
      <c r="I18" s="4" t="s">
        <v>2230</v>
      </c>
      <c r="J18" s="4" t="s">
        <v>951</v>
      </c>
      <c r="K18" s="5">
        <v>107</v>
      </c>
      <c r="L18" s="5">
        <v>840</v>
      </c>
      <c r="M18" s="5">
        <v>20000</v>
      </c>
    </row>
    <row r="19" spans="1:13" ht="72.599999999999994">
      <c r="A19" s="3">
        <v>858</v>
      </c>
      <c r="B19" s="3">
        <v>7</v>
      </c>
      <c r="C19" s="4" t="s">
        <v>905</v>
      </c>
      <c r="D19" s="3">
        <v>1</v>
      </c>
      <c r="E19" s="3" t="s">
        <v>2213</v>
      </c>
      <c r="F19" s="3">
        <v>9998</v>
      </c>
      <c r="G1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9" s="3">
        <f>IF(TblAgencies[[#This Row],[Branch Group]]="Other", TblAgencies[[#This Row],[Branch Group Sort]],IF(OR(TblAgencies[[#This Row],[Agy Code]]=121, TblAgencies[[#This Row],[Agy Code]]=166),3,IF(TblAgencies[[#This Row],[Sec Area]]="Executive Offices",31,TblAgencies[[#This Row],[Sec Area Sort]])))</f>
        <v>1</v>
      </c>
      <c r="I19" s="4" t="s">
        <v>2231</v>
      </c>
      <c r="J19" s="4" t="s">
        <v>964</v>
      </c>
      <c r="K19" s="5">
        <v>107</v>
      </c>
      <c r="L19" s="5">
        <v>858</v>
      </c>
      <c r="M19" s="5">
        <v>21000</v>
      </c>
    </row>
    <row r="20" spans="1:13" ht="87">
      <c r="A20" s="3">
        <v>859</v>
      </c>
      <c r="B20" s="3">
        <v>7</v>
      </c>
      <c r="C20" s="4" t="s">
        <v>905</v>
      </c>
      <c r="D20" s="3">
        <v>1</v>
      </c>
      <c r="E20" s="3" t="s">
        <v>2213</v>
      </c>
      <c r="F20" s="3">
        <v>9998</v>
      </c>
      <c r="G2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0" s="3">
        <f>IF(TblAgencies[[#This Row],[Branch Group]]="Other", TblAgencies[[#This Row],[Branch Group Sort]],IF(OR(TblAgencies[[#This Row],[Agy Code]]=121, TblAgencies[[#This Row],[Agy Code]]=166),3,IF(TblAgencies[[#This Row],[Sec Area]]="Executive Offices",31,TblAgencies[[#This Row],[Sec Area Sort]])))</f>
        <v>1</v>
      </c>
      <c r="I20" s="4" t="s">
        <v>2232</v>
      </c>
      <c r="J20" s="4" t="s">
        <v>2233</v>
      </c>
      <c r="K20" s="5">
        <v>107</v>
      </c>
      <c r="L20" s="5">
        <v>107</v>
      </c>
      <c r="M20" s="5">
        <v>22000</v>
      </c>
    </row>
    <row r="21" spans="1:13" ht="72.599999999999994">
      <c r="A21" s="3">
        <v>860</v>
      </c>
      <c r="B21" s="3">
        <v>7</v>
      </c>
      <c r="C21" s="4" t="s">
        <v>905</v>
      </c>
      <c r="D21" s="3">
        <v>1</v>
      </c>
      <c r="E21" s="3" t="s">
        <v>2213</v>
      </c>
      <c r="F21" s="3">
        <v>9998</v>
      </c>
      <c r="G2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1" s="3">
        <f>IF(TblAgencies[[#This Row],[Branch Group]]="Other", TblAgencies[[#This Row],[Branch Group Sort]],IF(OR(TblAgencies[[#This Row],[Agy Code]]=121, TblAgencies[[#This Row],[Agy Code]]=166),3,IF(TblAgencies[[#This Row],[Sec Area]]="Executive Offices",31,TblAgencies[[#This Row],[Sec Area Sort]])))</f>
        <v>1</v>
      </c>
      <c r="I21" s="4" t="s">
        <v>2234</v>
      </c>
      <c r="J21" s="4" t="s">
        <v>965</v>
      </c>
      <c r="K21" s="5">
        <v>107</v>
      </c>
      <c r="L21" s="5">
        <v>860</v>
      </c>
      <c r="M21" s="5">
        <v>23000</v>
      </c>
    </row>
    <row r="22" spans="1:13" ht="29.1">
      <c r="A22" s="3">
        <v>862</v>
      </c>
      <c r="B22" s="3">
        <v>7</v>
      </c>
      <c r="C22" s="4" t="s">
        <v>905</v>
      </c>
      <c r="D22" s="3">
        <v>1</v>
      </c>
      <c r="E22" s="3" t="s">
        <v>2213</v>
      </c>
      <c r="F22" s="3">
        <v>9998</v>
      </c>
      <c r="G2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2" s="3">
        <f>IF(TblAgencies[[#This Row],[Branch Group]]="Other", TblAgencies[[#This Row],[Branch Group Sort]],IF(OR(TblAgencies[[#This Row],[Agy Code]]=121, TblAgencies[[#This Row],[Agy Code]]=166),3,IF(TblAgencies[[#This Row],[Sec Area]]="Executive Offices",31,TblAgencies[[#This Row],[Sec Area Sort]])))</f>
        <v>1</v>
      </c>
      <c r="I22" s="4" t="s">
        <v>2235</v>
      </c>
      <c r="J22" s="4" t="s">
        <v>968</v>
      </c>
      <c r="K22" s="5">
        <v>107</v>
      </c>
      <c r="L22" s="5">
        <v>862</v>
      </c>
      <c r="M22" s="5">
        <v>24000</v>
      </c>
    </row>
    <row r="23" spans="1:13" ht="57.95">
      <c r="A23" s="3">
        <v>863</v>
      </c>
      <c r="B23" s="3">
        <v>7</v>
      </c>
      <c r="C23" s="4" t="s">
        <v>905</v>
      </c>
      <c r="D23" s="3">
        <v>1</v>
      </c>
      <c r="E23" s="3" t="s">
        <v>2213</v>
      </c>
      <c r="F23" s="3">
        <v>9998</v>
      </c>
      <c r="G2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3" s="3">
        <f>IF(TblAgencies[[#This Row],[Branch Group]]="Other", TblAgencies[[#This Row],[Branch Group Sort]],IF(OR(TblAgencies[[#This Row],[Agy Code]]=121, TblAgencies[[#This Row],[Agy Code]]=166),3,IF(TblAgencies[[#This Row],[Sec Area]]="Executive Offices",31,TblAgencies[[#This Row],[Sec Area Sort]])))</f>
        <v>1</v>
      </c>
      <c r="I23" s="4" t="s">
        <v>2236</v>
      </c>
      <c r="J23" s="4" t="s">
        <v>969</v>
      </c>
      <c r="K23" s="5">
        <v>107</v>
      </c>
      <c r="L23" s="5">
        <v>863</v>
      </c>
      <c r="M23" s="5">
        <v>25000</v>
      </c>
    </row>
    <row r="24" spans="1:13" ht="43.5">
      <c r="A24" s="3">
        <v>864</v>
      </c>
      <c r="B24" s="3">
        <v>7</v>
      </c>
      <c r="C24" s="4" t="s">
        <v>905</v>
      </c>
      <c r="D24" s="3">
        <v>1</v>
      </c>
      <c r="E24" s="3" t="s">
        <v>2213</v>
      </c>
      <c r="F24" s="3">
        <v>9998</v>
      </c>
      <c r="G2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4" s="3">
        <f>IF(TblAgencies[[#This Row],[Branch Group]]="Other", TblAgencies[[#This Row],[Branch Group Sort]],IF(OR(TblAgencies[[#This Row],[Agy Code]]=121, TblAgencies[[#This Row],[Agy Code]]=166),3,IF(TblAgencies[[#This Row],[Sec Area]]="Executive Offices",31,TblAgencies[[#This Row],[Sec Area Sort]])))</f>
        <v>1</v>
      </c>
      <c r="I24" s="4" t="s">
        <v>2237</v>
      </c>
      <c r="J24" s="4" t="s">
        <v>970</v>
      </c>
      <c r="K24" s="5">
        <v>107</v>
      </c>
      <c r="L24" s="5">
        <v>864</v>
      </c>
      <c r="M24" s="5">
        <v>26000</v>
      </c>
    </row>
    <row r="25" spans="1:13" ht="72.599999999999994">
      <c r="A25" s="3">
        <v>865</v>
      </c>
      <c r="B25" s="3">
        <v>7</v>
      </c>
      <c r="C25" s="4" t="s">
        <v>905</v>
      </c>
      <c r="D25" s="3">
        <v>1</v>
      </c>
      <c r="E25" s="3" t="s">
        <v>2213</v>
      </c>
      <c r="F25" s="3">
        <v>9998</v>
      </c>
      <c r="G2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5" s="3">
        <f>IF(TblAgencies[[#This Row],[Branch Group]]="Other", TblAgencies[[#This Row],[Branch Group Sort]],IF(OR(TblAgencies[[#This Row],[Agy Code]]=121, TblAgencies[[#This Row],[Agy Code]]=166),3,IF(TblAgencies[[#This Row],[Sec Area]]="Executive Offices",31,TblAgencies[[#This Row],[Sec Area Sort]])))</f>
        <v>1</v>
      </c>
      <c r="I25" s="4" t="s">
        <v>2238</v>
      </c>
      <c r="J25" s="4" t="s">
        <v>971</v>
      </c>
      <c r="K25" s="5">
        <v>107</v>
      </c>
      <c r="L25" s="5">
        <v>865</v>
      </c>
      <c r="M25" s="5">
        <v>27000</v>
      </c>
    </row>
    <row r="26" spans="1:13" ht="57.95">
      <c r="A26" s="3">
        <v>866</v>
      </c>
      <c r="B26" s="3">
        <v>7</v>
      </c>
      <c r="C26" s="4" t="s">
        <v>905</v>
      </c>
      <c r="D26" s="3">
        <v>1</v>
      </c>
      <c r="E26" s="3" t="s">
        <v>2213</v>
      </c>
      <c r="F26" s="3">
        <v>9998</v>
      </c>
      <c r="G2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6" s="3">
        <f>IF(TblAgencies[[#This Row],[Branch Group]]="Other", TblAgencies[[#This Row],[Branch Group Sort]],IF(OR(TblAgencies[[#This Row],[Agy Code]]=121, TblAgencies[[#This Row],[Agy Code]]=166),3,IF(TblAgencies[[#This Row],[Sec Area]]="Executive Offices",31,TblAgencies[[#This Row],[Sec Area Sort]])))</f>
        <v>1</v>
      </c>
      <c r="I26" s="4" t="s">
        <v>2239</v>
      </c>
      <c r="J26" s="4" t="s">
        <v>2240</v>
      </c>
      <c r="K26" s="5">
        <v>107</v>
      </c>
      <c r="L26" s="5">
        <v>107</v>
      </c>
      <c r="M26" s="5">
        <v>28000</v>
      </c>
    </row>
    <row r="27" spans="1:13" ht="72.599999999999994">
      <c r="A27" s="3">
        <v>867</v>
      </c>
      <c r="B27" s="3">
        <v>7</v>
      </c>
      <c r="C27" s="4" t="s">
        <v>905</v>
      </c>
      <c r="D27" s="3">
        <v>1</v>
      </c>
      <c r="E27" s="3" t="s">
        <v>2213</v>
      </c>
      <c r="F27" s="3">
        <v>9998</v>
      </c>
      <c r="G2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7" s="3">
        <f>IF(TblAgencies[[#This Row],[Branch Group]]="Other", TblAgencies[[#This Row],[Branch Group Sort]],IF(OR(TblAgencies[[#This Row],[Agy Code]]=121, TblAgencies[[#This Row],[Agy Code]]=166),3,IF(TblAgencies[[#This Row],[Sec Area]]="Executive Offices",31,TblAgencies[[#This Row],[Sec Area Sort]])))</f>
        <v>1</v>
      </c>
      <c r="I27" s="4" t="s">
        <v>2241</v>
      </c>
      <c r="J27" s="4" t="s">
        <v>2242</v>
      </c>
      <c r="K27" s="5">
        <v>107</v>
      </c>
      <c r="L27" s="5">
        <v>107</v>
      </c>
      <c r="M27" s="5">
        <v>29000</v>
      </c>
    </row>
    <row r="28" spans="1:13" ht="57.95">
      <c r="A28" s="3">
        <v>868</v>
      </c>
      <c r="B28" s="3">
        <v>7</v>
      </c>
      <c r="C28" s="4" t="s">
        <v>905</v>
      </c>
      <c r="D28" s="3">
        <v>1</v>
      </c>
      <c r="E28" s="3" t="s">
        <v>2213</v>
      </c>
      <c r="F28" s="3">
        <v>9998</v>
      </c>
      <c r="G2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8" s="3">
        <f>IF(TblAgencies[[#This Row],[Branch Group]]="Other", TblAgencies[[#This Row],[Branch Group Sort]],IF(OR(TblAgencies[[#This Row],[Agy Code]]=121, TblAgencies[[#This Row],[Agy Code]]=166),3,IF(TblAgencies[[#This Row],[Sec Area]]="Executive Offices",31,TblAgencies[[#This Row],[Sec Area Sort]])))</f>
        <v>1</v>
      </c>
      <c r="I28" s="4" t="s">
        <v>2243</v>
      </c>
      <c r="J28" s="4" t="s">
        <v>2244</v>
      </c>
      <c r="K28" s="5">
        <v>107</v>
      </c>
      <c r="L28" s="5">
        <v>107</v>
      </c>
      <c r="M28" s="5">
        <v>30000</v>
      </c>
    </row>
    <row r="29" spans="1:13" ht="43.5">
      <c r="A29" s="3">
        <v>871</v>
      </c>
      <c r="B29" s="3">
        <v>7</v>
      </c>
      <c r="C29" s="4" t="s">
        <v>905</v>
      </c>
      <c r="D29" s="3">
        <v>1</v>
      </c>
      <c r="E29" s="3" t="s">
        <v>2213</v>
      </c>
      <c r="F29" s="3">
        <v>9998</v>
      </c>
      <c r="G2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9" s="3">
        <f>IF(TblAgencies[[#This Row],[Branch Group]]="Other", TblAgencies[[#This Row],[Branch Group Sort]],IF(OR(TblAgencies[[#This Row],[Agy Code]]=121, TblAgencies[[#This Row],[Agy Code]]=166),3,IF(TblAgencies[[#This Row],[Sec Area]]="Executive Offices",31,TblAgencies[[#This Row],[Sec Area Sort]])))</f>
        <v>1</v>
      </c>
      <c r="I29" s="4" t="s">
        <v>2245</v>
      </c>
      <c r="J29" s="4" t="s">
        <v>972</v>
      </c>
      <c r="K29" s="5">
        <v>107</v>
      </c>
      <c r="L29" s="5">
        <v>871</v>
      </c>
      <c r="M29" s="5">
        <v>30500</v>
      </c>
    </row>
    <row r="30" spans="1:13" ht="72.599999999999994">
      <c r="A30" s="3">
        <v>876</v>
      </c>
      <c r="B30" s="3">
        <v>7</v>
      </c>
      <c r="C30" s="4" t="s">
        <v>905</v>
      </c>
      <c r="D30" s="3">
        <v>1</v>
      </c>
      <c r="E30" s="3" t="s">
        <v>2213</v>
      </c>
      <c r="F30" s="3">
        <v>9998</v>
      </c>
      <c r="G3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0" s="3">
        <f>IF(TblAgencies[[#This Row],[Branch Group]]="Other", TblAgencies[[#This Row],[Branch Group Sort]],IF(OR(TblAgencies[[#This Row],[Agy Code]]=121, TblAgencies[[#This Row],[Agy Code]]=166),3,IF(TblAgencies[[#This Row],[Sec Area]]="Executive Offices",31,TblAgencies[[#This Row],[Sec Area Sort]])))</f>
        <v>1</v>
      </c>
      <c r="I30" s="4" t="s">
        <v>2246</v>
      </c>
      <c r="J30" s="4" t="s">
        <v>976</v>
      </c>
      <c r="K30" s="5">
        <v>107</v>
      </c>
      <c r="L30" s="5">
        <v>876</v>
      </c>
      <c r="M30" s="5">
        <v>30505</v>
      </c>
    </row>
    <row r="31" spans="1:13" ht="72.599999999999994">
      <c r="A31" s="3">
        <v>873</v>
      </c>
      <c r="B31" s="3">
        <v>7</v>
      </c>
      <c r="C31" s="4" t="s">
        <v>905</v>
      </c>
      <c r="D31" s="3">
        <v>1</v>
      </c>
      <c r="E31" s="3" t="s">
        <v>2213</v>
      </c>
      <c r="F31" s="3">
        <v>9998</v>
      </c>
      <c r="G3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1" s="3">
        <f>IF(TblAgencies[[#This Row],[Branch Group]]="Other", TblAgencies[[#This Row],[Branch Group Sort]],IF(OR(TblAgencies[[#This Row],[Agy Code]]=121, TblAgencies[[#This Row],[Agy Code]]=166),3,IF(TblAgencies[[#This Row],[Sec Area]]="Executive Offices",31,TblAgencies[[#This Row],[Sec Area Sort]])))</f>
        <v>1</v>
      </c>
      <c r="I31" s="4" t="s">
        <v>2247</v>
      </c>
      <c r="J31" s="4" t="s">
        <v>976</v>
      </c>
      <c r="K31" s="5">
        <v>107</v>
      </c>
      <c r="L31" s="5">
        <v>107</v>
      </c>
      <c r="M31" s="5">
        <v>30550</v>
      </c>
    </row>
    <row r="32" spans="1:13" ht="101.45">
      <c r="A32" s="3">
        <v>874</v>
      </c>
      <c r="B32" s="3">
        <v>7</v>
      </c>
      <c r="C32" s="4" t="s">
        <v>905</v>
      </c>
      <c r="D32" s="3">
        <v>1</v>
      </c>
      <c r="E32" s="3" t="s">
        <v>2213</v>
      </c>
      <c r="F32" s="3">
        <v>9998</v>
      </c>
      <c r="G3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2" s="3">
        <f>IF(TblAgencies[[#This Row],[Branch Group]]="Other", TblAgencies[[#This Row],[Branch Group Sort]],IF(OR(TblAgencies[[#This Row],[Agy Code]]=121, TblAgencies[[#This Row],[Agy Code]]=166),3,IF(TblAgencies[[#This Row],[Sec Area]]="Executive Offices",31,TblAgencies[[#This Row],[Sec Area Sort]])))</f>
        <v>1</v>
      </c>
      <c r="I32" s="4" t="s">
        <v>2248</v>
      </c>
      <c r="J32" s="4" t="s">
        <v>2249</v>
      </c>
      <c r="K32" s="5">
        <v>107</v>
      </c>
      <c r="L32" s="5">
        <v>107</v>
      </c>
      <c r="M32" s="5">
        <v>30550</v>
      </c>
    </row>
    <row r="33" spans="1:13" ht="87">
      <c r="A33" s="3">
        <v>872</v>
      </c>
      <c r="B33" s="3">
        <v>7</v>
      </c>
      <c r="C33" s="4" t="s">
        <v>905</v>
      </c>
      <c r="D33" s="3">
        <v>1</v>
      </c>
      <c r="E33" s="3" t="s">
        <v>2213</v>
      </c>
      <c r="F33" s="3">
        <v>9998</v>
      </c>
      <c r="G3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3" s="3">
        <f>IF(TblAgencies[[#This Row],[Branch Group]]="Other", TblAgencies[[#This Row],[Branch Group Sort]],IF(OR(TblAgencies[[#This Row],[Agy Code]]=121, TblAgencies[[#This Row],[Agy Code]]=166),3,IF(TblAgencies[[#This Row],[Sec Area]]="Executive Offices",31,TblAgencies[[#This Row],[Sec Area Sort]])))</f>
        <v>1</v>
      </c>
      <c r="I33" s="4" t="s">
        <v>2250</v>
      </c>
      <c r="J33" s="4" t="s">
        <v>2251</v>
      </c>
      <c r="K33" s="5">
        <v>107</v>
      </c>
      <c r="L33" s="5">
        <v>872</v>
      </c>
      <c r="M33" s="5">
        <v>30555</v>
      </c>
    </row>
    <row r="34" spans="1:13" ht="72.599999999999994">
      <c r="A34" s="3">
        <v>875</v>
      </c>
      <c r="B34" s="3">
        <v>7</v>
      </c>
      <c r="C34" s="4" t="s">
        <v>905</v>
      </c>
      <c r="D34" s="3">
        <v>1</v>
      </c>
      <c r="E34" s="3" t="s">
        <v>2213</v>
      </c>
      <c r="F34" s="3">
        <v>9998</v>
      </c>
      <c r="G3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4" s="3">
        <f>IF(TblAgencies[[#This Row],[Branch Group]]="Other", TblAgencies[[#This Row],[Branch Group Sort]],IF(OR(TblAgencies[[#This Row],[Agy Code]]=121, TblAgencies[[#This Row],[Agy Code]]=166),3,IF(TblAgencies[[#This Row],[Sec Area]]="Executive Offices",31,TblAgencies[[#This Row],[Sec Area Sort]])))</f>
        <v>1</v>
      </c>
      <c r="I34" s="4" t="s">
        <v>2252</v>
      </c>
      <c r="J34" s="4" t="s">
        <v>973</v>
      </c>
      <c r="K34" s="5">
        <v>107</v>
      </c>
      <c r="L34" s="5">
        <v>875</v>
      </c>
      <c r="M34" s="5">
        <v>30560</v>
      </c>
    </row>
    <row r="35" spans="1:13" ht="101.45">
      <c r="A35" s="3">
        <v>877</v>
      </c>
      <c r="B35" s="3">
        <v>7</v>
      </c>
      <c r="C35" s="4" t="s">
        <v>905</v>
      </c>
      <c r="D35" s="3">
        <v>1</v>
      </c>
      <c r="E35" s="3" t="s">
        <v>2213</v>
      </c>
      <c r="F35" s="3">
        <v>9998</v>
      </c>
      <c r="G3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5" s="3">
        <f>IF(TblAgencies[[#This Row],[Branch Group]]="Other", TblAgencies[[#This Row],[Branch Group Sort]],IF(OR(TblAgencies[[#This Row],[Agy Code]]=121, TblAgencies[[#This Row],[Agy Code]]=166),3,IF(TblAgencies[[#This Row],[Sec Area]]="Executive Offices",31,TblAgencies[[#This Row],[Sec Area Sort]])))</f>
        <v>1</v>
      </c>
      <c r="I35" s="4" t="s">
        <v>2253</v>
      </c>
      <c r="J35" s="4" t="s">
        <v>2254</v>
      </c>
      <c r="K35" s="5">
        <v>107</v>
      </c>
      <c r="L35" s="5">
        <v>877</v>
      </c>
      <c r="M35" s="5">
        <v>30565</v>
      </c>
    </row>
    <row r="36" spans="1:13" ht="43.5">
      <c r="A36" s="3">
        <v>330</v>
      </c>
      <c r="B36" s="3">
        <v>7</v>
      </c>
      <c r="C36" s="4" t="s">
        <v>905</v>
      </c>
      <c r="D36" s="3">
        <v>1</v>
      </c>
      <c r="E36" s="3" t="s">
        <v>2213</v>
      </c>
      <c r="F36" s="3">
        <v>9998</v>
      </c>
      <c r="G3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6" s="3">
        <f>IF(TblAgencies[[#This Row],[Branch Group]]="Other", TblAgencies[[#This Row],[Branch Group Sort]],IF(OR(TblAgencies[[#This Row],[Agy Code]]=121, TblAgencies[[#This Row],[Agy Code]]=166),3,IF(TblAgencies[[#This Row],[Sec Area]]="Executive Offices",31,TblAgencies[[#This Row],[Sec Area Sort]])))</f>
        <v>1</v>
      </c>
      <c r="I36" s="4" t="s">
        <v>2255</v>
      </c>
      <c r="J36" s="4" t="s">
        <v>939</v>
      </c>
      <c r="K36" s="5">
        <v>107</v>
      </c>
      <c r="L36" s="5">
        <v>330</v>
      </c>
      <c r="M36" s="5">
        <v>30566</v>
      </c>
    </row>
    <row r="37" spans="1:13" ht="87">
      <c r="A37" s="3">
        <v>878</v>
      </c>
      <c r="B37" s="3">
        <v>7</v>
      </c>
      <c r="C37" s="4" t="s">
        <v>905</v>
      </c>
      <c r="D37" s="3">
        <v>1</v>
      </c>
      <c r="E37" s="3" t="s">
        <v>2213</v>
      </c>
      <c r="F37" s="3">
        <v>9998</v>
      </c>
      <c r="G3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7" s="3">
        <f>IF(TblAgencies[[#This Row],[Branch Group]]="Other", TblAgencies[[#This Row],[Branch Group Sort]],IF(OR(TblAgencies[[#This Row],[Agy Code]]=121, TblAgencies[[#This Row],[Agy Code]]=166),3,IF(TblAgencies[[#This Row],[Sec Area]]="Executive Offices",31,TblAgencies[[#This Row],[Sec Area Sort]])))</f>
        <v>1</v>
      </c>
      <c r="I37" s="4" t="s">
        <v>2256</v>
      </c>
      <c r="J37" s="4" t="s">
        <v>977</v>
      </c>
      <c r="K37" s="3">
        <v>107</v>
      </c>
      <c r="L37" s="3">
        <v>878</v>
      </c>
      <c r="M37" s="3">
        <v>30567</v>
      </c>
    </row>
    <row r="38" spans="1:13" ht="72.599999999999994">
      <c r="A38" s="3">
        <v>879</v>
      </c>
      <c r="B38" s="3">
        <v>7</v>
      </c>
      <c r="C38" s="4" t="s">
        <v>905</v>
      </c>
      <c r="D38" s="3">
        <v>1</v>
      </c>
      <c r="E38" s="3" t="s">
        <v>2213</v>
      </c>
      <c r="F38" s="3">
        <v>9998</v>
      </c>
      <c r="G3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8" s="3">
        <f>IF(TblAgencies[[#This Row],[Branch Group]]="Other", TblAgencies[[#This Row],[Branch Group Sort]],IF(OR(TblAgencies[[#This Row],[Agy Code]]=121, TblAgencies[[#This Row],[Agy Code]]=166),3,IF(TblAgencies[[#This Row],[Sec Area]]="Executive Offices",31,TblAgencies[[#This Row],[Sec Area Sort]])))</f>
        <v>1</v>
      </c>
      <c r="I38" s="4" t="s">
        <v>2257</v>
      </c>
      <c r="J38" s="4" t="s">
        <v>1863</v>
      </c>
      <c r="K38" s="3">
        <v>107</v>
      </c>
      <c r="L38" s="3">
        <v>879</v>
      </c>
      <c r="M38" s="3">
        <v>30568</v>
      </c>
    </row>
    <row r="39" spans="1:13" ht="72.599999999999994">
      <c r="A39" s="3">
        <v>881</v>
      </c>
      <c r="B39" s="3">
        <v>7</v>
      </c>
      <c r="C39" s="4" t="s">
        <v>905</v>
      </c>
      <c r="D39" s="3">
        <v>1</v>
      </c>
      <c r="E39" s="3" t="s">
        <v>2213</v>
      </c>
      <c r="F39" s="3">
        <v>9998</v>
      </c>
      <c r="G3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9" s="3">
        <f>IF(TblAgencies[[#This Row],[Branch Group]]="Other", TblAgencies[[#This Row],[Branch Group Sort]],IF(OR(TblAgencies[[#This Row],[Agy Code]]=121, TblAgencies[[#This Row],[Agy Code]]=166),3,IF(TblAgencies[[#This Row],[Sec Area]]="Executive Offices",31,TblAgencies[[#This Row],[Sec Area Sort]])))</f>
        <v>1</v>
      </c>
      <c r="I39" s="4" t="s">
        <v>2258</v>
      </c>
      <c r="J39" s="4" t="s">
        <v>1864</v>
      </c>
      <c r="K39" s="3">
        <v>107</v>
      </c>
      <c r="L39" s="3">
        <v>881</v>
      </c>
      <c r="M39" s="3">
        <v>30569</v>
      </c>
    </row>
    <row r="40" spans="1:13" ht="43.5">
      <c r="A40" s="3">
        <v>842</v>
      </c>
      <c r="B40" s="3">
        <v>7</v>
      </c>
      <c r="C40" s="4" t="s">
        <v>905</v>
      </c>
      <c r="D40" s="3">
        <v>1</v>
      </c>
      <c r="E40" s="3" t="s">
        <v>2213</v>
      </c>
      <c r="F40" s="3">
        <v>9998</v>
      </c>
      <c r="G4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0" s="3">
        <f>IF(TblAgencies[[#This Row],[Branch Group]]="Other", TblAgencies[[#This Row],[Branch Group Sort]],IF(OR(TblAgencies[[#This Row],[Agy Code]]=121, TblAgencies[[#This Row],[Agy Code]]=166),3,IF(TblAgencies[[#This Row],[Sec Area]]="Executive Offices",31,TblAgencies[[#This Row],[Sec Area Sort]])))</f>
        <v>1</v>
      </c>
      <c r="I40" s="4" t="s">
        <v>2259</v>
      </c>
      <c r="J40" s="4" t="s">
        <v>954</v>
      </c>
      <c r="K40" s="3">
        <v>842</v>
      </c>
      <c r="L40" s="3">
        <v>842</v>
      </c>
      <c r="M40" s="3">
        <v>30570</v>
      </c>
    </row>
    <row r="41" spans="1:13" ht="144.94999999999999">
      <c r="A41" s="3">
        <v>880</v>
      </c>
      <c r="B41" s="3">
        <v>7</v>
      </c>
      <c r="C41" s="4" t="s">
        <v>905</v>
      </c>
      <c r="D41" s="3">
        <v>1</v>
      </c>
      <c r="E41" s="3" t="s">
        <v>2213</v>
      </c>
      <c r="F41" s="3">
        <v>9998</v>
      </c>
      <c r="G4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1" s="3">
        <f>IF(TblAgencies[[#This Row],[Branch Group]]="Other", TblAgencies[[#This Row],[Branch Group Sort]],IF(OR(TblAgencies[[#This Row],[Agy Code]]=121, TblAgencies[[#This Row],[Agy Code]]=166),3,IF(TblAgencies[[#This Row],[Sec Area]]="Executive Offices",31,TblAgencies[[#This Row],[Sec Area Sort]])))</f>
        <v>1</v>
      </c>
      <c r="I41" s="4" t="s">
        <v>2260</v>
      </c>
      <c r="J41" s="4" t="s">
        <v>978</v>
      </c>
      <c r="K41" s="3">
        <v>107</v>
      </c>
      <c r="L41" s="3">
        <v>880</v>
      </c>
      <c r="M41" s="3">
        <v>30570</v>
      </c>
    </row>
    <row r="42" spans="1:13" ht="43.5">
      <c r="A42" s="3">
        <v>844</v>
      </c>
      <c r="B42" s="3">
        <v>7</v>
      </c>
      <c r="C42" s="4" t="s">
        <v>905</v>
      </c>
      <c r="D42" s="3">
        <v>1</v>
      </c>
      <c r="E42" s="3" t="s">
        <v>2213</v>
      </c>
      <c r="F42" s="3">
        <v>9998</v>
      </c>
      <c r="G4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2" s="3">
        <f>IF(TblAgencies[[#This Row],[Branch Group]]="Other", TblAgencies[[#This Row],[Branch Group Sort]],IF(OR(TblAgencies[[#This Row],[Agy Code]]=121, TblAgencies[[#This Row],[Agy Code]]=166),3,IF(TblAgencies[[#This Row],[Sec Area]]="Executive Offices",31,TblAgencies[[#This Row],[Sec Area Sort]])))</f>
        <v>1</v>
      </c>
      <c r="I42" s="4" t="s">
        <v>2261</v>
      </c>
      <c r="J42" s="4" t="s">
        <v>955</v>
      </c>
      <c r="K42" s="3">
        <v>844</v>
      </c>
      <c r="L42" s="3">
        <v>844</v>
      </c>
      <c r="M42" s="3">
        <v>30575</v>
      </c>
    </row>
    <row r="43" spans="1:13" ht="43.5">
      <c r="A43" s="3">
        <v>839</v>
      </c>
      <c r="B43" s="3">
        <v>7</v>
      </c>
      <c r="C43" s="4" t="s">
        <v>905</v>
      </c>
      <c r="D43" s="3">
        <v>1</v>
      </c>
      <c r="E43" s="3" t="s">
        <v>2213</v>
      </c>
      <c r="F43" s="3">
        <v>9998</v>
      </c>
      <c r="G4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3" s="3">
        <f>IF(TblAgencies[[#This Row],[Branch Group]]="Other", TblAgencies[[#This Row],[Branch Group Sort]],IF(OR(TblAgencies[[#This Row],[Agy Code]]=121, TblAgencies[[#This Row],[Agy Code]]=166),3,IF(TblAgencies[[#This Row],[Sec Area]]="Executive Offices",31,TblAgencies[[#This Row],[Sec Area Sort]])))</f>
        <v>1</v>
      </c>
      <c r="I43" s="4" t="s">
        <v>2262</v>
      </c>
      <c r="J43" s="4" t="s">
        <v>950</v>
      </c>
      <c r="K43" s="3">
        <v>839</v>
      </c>
      <c r="L43" s="3">
        <v>839</v>
      </c>
      <c r="M43" s="3">
        <v>30580</v>
      </c>
    </row>
    <row r="44" spans="1:13" ht="43.5">
      <c r="A44" s="3">
        <v>882</v>
      </c>
      <c r="B44" s="3">
        <v>7</v>
      </c>
      <c r="C44" s="4" t="s">
        <v>905</v>
      </c>
      <c r="D44" s="3">
        <v>1</v>
      </c>
      <c r="E44" s="3" t="s">
        <v>2213</v>
      </c>
      <c r="F44" s="3">
        <v>9998</v>
      </c>
      <c r="G4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4" s="3">
        <f>IF(TblAgencies[[#This Row],[Branch Group]]="Other", TblAgencies[[#This Row],[Branch Group Sort]],IF(OR(TblAgencies[[#This Row],[Agy Code]]=121, TblAgencies[[#This Row],[Agy Code]]=166),3,IF(TblAgencies[[#This Row],[Sec Area]]="Executive Offices",31,TblAgencies[[#This Row],[Sec Area Sort]])))</f>
        <v>1</v>
      </c>
      <c r="I44" s="4" t="s">
        <v>2263</v>
      </c>
      <c r="J44" s="4" t="s">
        <v>981</v>
      </c>
      <c r="K44" s="3">
        <v>882</v>
      </c>
      <c r="L44" s="3">
        <v>882</v>
      </c>
      <c r="M44" s="3">
        <v>30580</v>
      </c>
    </row>
    <row r="45" spans="1:13" ht="43.5">
      <c r="A45" s="3">
        <v>142</v>
      </c>
      <c r="B45" s="3">
        <v>7</v>
      </c>
      <c r="C45" s="4" t="s">
        <v>905</v>
      </c>
      <c r="D45" s="3">
        <v>1</v>
      </c>
      <c r="E45" s="3" t="s">
        <v>2213</v>
      </c>
      <c r="F45" s="3">
        <v>9998</v>
      </c>
      <c r="G4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5" s="3">
        <f>IF(TblAgencies[[#This Row],[Branch Group]]="Other", TblAgencies[[#This Row],[Branch Group Sort]],IF(OR(TblAgencies[[#This Row],[Agy Code]]=121, TblAgencies[[#This Row],[Agy Code]]=166),3,IF(TblAgencies[[#This Row],[Sec Area]]="Executive Offices",31,TblAgencies[[#This Row],[Sec Area Sort]])))</f>
        <v>1</v>
      </c>
      <c r="I45" s="4" t="s">
        <v>2264</v>
      </c>
      <c r="J45" s="4" t="s">
        <v>937</v>
      </c>
      <c r="K45" s="3">
        <v>142</v>
      </c>
      <c r="L45" s="3">
        <v>142</v>
      </c>
      <c r="M45" s="3">
        <v>30585</v>
      </c>
    </row>
    <row r="46" spans="1:13" ht="72.599999999999994">
      <c r="A46" s="3">
        <v>110</v>
      </c>
      <c r="B46" s="3">
        <v>7</v>
      </c>
      <c r="C46" s="4" t="s">
        <v>905</v>
      </c>
      <c r="D46" s="3">
        <v>1</v>
      </c>
      <c r="E46" s="3" t="s">
        <v>2213</v>
      </c>
      <c r="F46" s="3">
        <v>9998</v>
      </c>
      <c r="G4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6" s="3">
        <f>IF(TblAgencies[[#This Row],[Branch Group]]="Other", TblAgencies[[#This Row],[Branch Group Sort]],IF(OR(TblAgencies[[#This Row],[Agy Code]]=121, TblAgencies[[#This Row],[Agy Code]]=166),3,IF(TblAgencies[[#This Row],[Sec Area]]="Executive Offices",31,TblAgencies[[#This Row],[Sec Area Sort]])))</f>
        <v>1</v>
      </c>
      <c r="I46" s="4" t="s">
        <v>2265</v>
      </c>
      <c r="J46" s="4" t="s">
        <v>926</v>
      </c>
      <c r="K46" s="3">
        <v>110</v>
      </c>
      <c r="L46" s="3">
        <v>110</v>
      </c>
      <c r="M46" s="3">
        <v>31000</v>
      </c>
    </row>
    <row r="47" spans="1:13" ht="87">
      <c r="A47" s="3">
        <v>105</v>
      </c>
      <c r="B47" s="3">
        <v>7</v>
      </c>
      <c r="C47" s="4" t="s">
        <v>905</v>
      </c>
      <c r="D47" s="3">
        <v>1</v>
      </c>
      <c r="E47" s="3" t="s">
        <v>2213</v>
      </c>
      <c r="F47" s="3">
        <v>9998</v>
      </c>
      <c r="G4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7" s="3">
        <f>IF(TblAgencies[[#This Row],[Branch Group]]="Other", TblAgencies[[#This Row],[Branch Group Sort]],IF(OR(TblAgencies[[#This Row],[Agy Code]]=121, TblAgencies[[#This Row],[Agy Code]]=166),3,IF(TblAgencies[[#This Row],[Sec Area]]="Executive Offices",31,TblAgencies[[#This Row],[Sec Area Sort]])))</f>
        <v>1</v>
      </c>
      <c r="I47" s="4" t="s">
        <v>2266</v>
      </c>
      <c r="J47" s="4" t="s">
        <v>910</v>
      </c>
      <c r="K47" s="3">
        <v>105</v>
      </c>
      <c r="L47" s="3">
        <v>105</v>
      </c>
      <c r="M47" s="3">
        <v>32000</v>
      </c>
    </row>
    <row r="48" spans="1:13" ht="72.599999999999994">
      <c r="A48" s="3">
        <v>102</v>
      </c>
      <c r="B48" s="3">
        <v>7</v>
      </c>
      <c r="C48" s="4" t="s">
        <v>905</v>
      </c>
      <c r="D48" s="3">
        <v>1</v>
      </c>
      <c r="E48" s="3" t="s">
        <v>2213</v>
      </c>
      <c r="F48" s="3">
        <v>9998</v>
      </c>
      <c r="G4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8" s="3">
        <f>IF(TblAgencies[[#This Row],[Branch Group]]="Other", TblAgencies[[#This Row],[Branch Group Sort]],IF(OR(TblAgencies[[#This Row],[Agy Code]]=121, TblAgencies[[#This Row],[Agy Code]]=166),3,IF(TblAgencies[[#This Row],[Sec Area]]="Executive Offices",31,TblAgencies[[#This Row],[Sec Area Sort]])))</f>
        <v>1</v>
      </c>
      <c r="I48" s="4" t="s">
        <v>2267</v>
      </c>
      <c r="J48" s="4" t="s">
        <v>1866</v>
      </c>
      <c r="K48" s="3">
        <v>102</v>
      </c>
      <c r="L48" s="3">
        <v>102</v>
      </c>
      <c r="M48" s="3">
        <v>33000</v>
      </c>
    </row>
    <row r="49" spans="1:13" ht="43.5">
      <c r="A49" s="3">
        <v>106</v>
      </c>
      <c r="B49" s="3">
        <v>7</v>
      </c>
      <c r="C49" s="4" t="s">
        <v>905</v>
      </c>
      <c r="D49" s="3">
        <v>1</v>
      </c>
      <c r="E49" s="3" t="s">
        <v>2213</v>
      </c>
      <c r="F49" s="3">
        <v>9998</v>
      </c>
      <c r="G4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9" s="3">
        <f>IF(TblAgencies[[#This Row],[Branch Group]]="Other", TblAgencies[[#This Row],[Branch Group Sort]],IF(OR(TblAgencies[[#This Row],[Agy Code]]=121, TblAgencies[[#This Row],[Agy Code]]=166),3,IF(TblAgencies[[#This Row],[Sec Area]]="Executive Offices",31,TblAgencies[[#This Row],[Sec Area Sort]])))</f>
        <v>1</v>
      </c>
      <c r="I49" s="4" t="s">
        <v>2268</v>
      </c>
      <c r="J49" s="4" t="s">
        <v>2269</v>
      </c>
      <c r="K49" s="3">
        <v>107</v>
      </c>
      <c r="L49" s="3">
        <v>106</v>
      </c>
      <c r="M49" s="6">
        <v>99999999</v>
      </c>
    </row>
    <row r="50" spans="1:13" ht="57.95">
      <c r="A50" s="3">
        <v>838</v>
      </c>
      <c r="B50" s="3">
        <v>7</v>
      </c>
      <c r="C50" s="4" t="s">
        <v>905</v>
      </c>
      <c r="D50" s="3">
        <v>1</v>
      </c>
      <c r="E50" s="3" t="s">
        <v>2213</v>
      </c>
      <c r="F50" s="3">
        <v>9998</v>
      </c>
      <c r="G5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0" s="3">
        <f>IF(TblAgencies[[#This Row],[Branch Group]]="Other", TblAgencies[[#This Row],[Branch Group Sort]],IF(OR(TblAgencies[[#This Row],[Agy Code]]=121, TblAgencies[[#This Row],[Agy Code]]=166),3,IF(TblAgencies[[#This Row],[Sec Area]]="Executive Offices",31,TblAgencies[[#This Row],[Sec Area Sort]])))</f>
        <v>1</v>
      </c>
      <c r="I50" s="4" t="s">
        <v>2270</v>
      </c>
      <c r="J50" s="4" t="s">
        <v>2271</v>
      </c>
      <c r="K50" s="3">
        <v>107</v>
      </c>
      <c r="L50" s="3">
        <v>107</v>
      </c>
      <c r="M50" s="6">
        <v>99999999</v>
      </c>
    </row>
    <row r="51" spans="1:13" ht="72.599999999999994">
      <c r="A51" s="3">
        <v>843</v>
      </c>
      <c r="B51" s="3">
        <v>7</v>
      </c>
      <c r="C51" s="4" t="s">
        <v>905</v>
      </c>
      <c r="D51" s="3">
        <v>1</v>
      </c>
      <c r="E51" s="3" t="s">
        <v>2213</v>
      </c>
      <c r="F51" s="3">
        <v>9998</v>
      </c>
      <c r="G5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1" s="3">
        <f>IF(TblAgencies[[#This Row],[Branch Group]]="Other", TblAgencies[[#This Row],[Branch Group Sort]],IF(OR(TblAgencies[[#This Row],[Agy Code]]=121, TblAgencies[[#This Row],[Agy Code]]=166),3,IF(TblAgencies[[#This Row],[Sec Area]]="Executive Offices",31,TblAgencies[[#This Row],[Sec Area Sort]])))</f>
        <v>1</v>
      </c>
      <c r="I51" s="4" t="s">
        <v>2272</v>
      </c>
      <c r="J51" s="4" t="s">
        <v>2273</v>
      </c>
      <c r="K51" s="3">
        <v>107</v>
      </c>
      <c r="L51" s="3">
        <v>107</v>
      </c>
      <c r="M51" s="7">
        <v>99999999</v>
      </c>
    </row>
    <row r="52" spans="1:13" ht="29.1">
      <c r="A52" s="3">
        <v>846</v>
      </c>
      <c r="B52" s="3">
        <v>7</v>
      </c>
      <c r="C52" s="4" t="s">
        <v>905</v>
      </c>
      <c r="D52" s="3">
        <v>1</v>
      </c>
      <c r="E52" s="3" t="s">
        <v>2213</v>
      </c>
      <c r="F52" s="3">
        <v>9998</v>
      </c>
      <c r="G5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2" s="3">
        <f>IF(TblAgencies[[#This Row],[Branch Group]]="Other", TblAgencies[[#This Row],[Branch Group Sort]],IF(OR(TblAgencies[[#This Row],[Agy Code]]=121, TblAgencies[[#This Row],[Agy Code]]=166),3,IF(TblAgencies[[#This Row],[Sec Area]]="Executive Offices",31,TblAgencies[[#This Row],[Sec Area Sort]])))</f>
        <v>1</v>
      </c>
      <c r="I52" s="4" t="s">
        <v>2274</v>
      </c>
      <c r="J52" s="4" t="s">
        <v>2275</v>
      </c>
      <c r="K52" s="3">
        <v>107</v>
      </c>
      <c r="L52" s="3">
        <v>107</v>
      </c>
      <c r="M52" s="6">
        <v>99999999</v>
      </c>
    </row>
    <row r="53" spans="1:13" ht="101.45">
      <c r="A53" s="3">
        <v>869</v>
      </c>
      <c r="B53" s="3">
        <v>7</v>
      </c>
      <c r="C53" s="4" t="s">
        <v>905</v>
      </c>
      <c r="D53" s="3">
        <v>1</v>
      </c>
      <c r="E53" s="3" t="s">
        <v>2213</v>
      </c>
      <c r="F53" s="3">
        <v>9998</v>
      </c>
      <c r="G5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3" s="3">
        <f>IF(TblAgencies[[#This Row],[Branch Group]]="Other", TblAgencies[[#This Row],[Branch Group Sort]],IF(OR(TblAgencies[[#This Row],[Agy Code]]=121, TblAgencies[[#This Row],[Agy Code]]=166),3,IF(TblAgencies[[#This Row],[Sec Area]]="Executive Offices",31,TblAgencies[[#This Row],[Sec Area Sort]])))</f>
        <v>1</v>
      </c>
      <c r="I53" s="4" t="s">
        <v>2276</v>
      </c>
      <c r="J53" s="4" t="s">
        <v>2277</v>
      </c>
      <c r="K53" s="3">
        <v>107</v>
      </c>
      <c r="L53" s="3">
        <v>107</v>
      </c>
      <c r="M53" s="7">
        <v>99999999</v>
      </c>
    </row>
    <row r="54" spans="1:13" ht="43.5">
      <c r="A54" s="3">
        <v>870</v>
      </c>
      <c r="B54" s="3">
        <v>7</v>
      </c>
      <c r="C54" s="4" t="s">
        <v>905</v>
      </c>
      <c r="D54" s="3">
        <v>1</v>
      </c>
      <c r="E54" s="3" t="s">
        <v>2213</v>
      </c>
      <c r="F54" s="3">
        <v>9998</v>
      </c>
      <c r="G5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4" s="3">
        <f>IF(TblAgencies[[#This Row],[Branch Group]]="Other", TblAgencies[[#This Row],[Branch Group Sort]],IF(OR(TblAgencies[[#This Row],[Agy Code]]=121, TblAgencies[[#This Row],[Agy Code]]=166),3,IF(TblAgencies[[#This Row],[Sec Area]]="Executive Offices",31,TblAgencies[[#This Row],[Sec Area Sort]])))</f>
        <v>1</v>
      </c>
      <c r="I54" s="4" t="s">
        <v>2278</v>
      </c>
      <c r="J54" s="4" t="s">
        <v>2279</v>
      </c>
      <c r="K54" s="3">
        <v>107</v>
      </c>
      <c r="L54" s="3">
        <v>107</v>
      </c>
      <c r="M54" s="6">
        <v>99999999</v>
      </c>
    </row>
    <row r="55" spans="1:13" ht="72.599999999999994">
      <c r="A55" s="3">
        <v>139</v>
      </c>
      <c r="B55" s="3">
        <v>7</v>
      </c>
      <c r="C55" s="4" t="s">
        <v>905</v>
      </c>
      <c r="D55" s="3">
        <v>1</v>
      </c>
      <c r="E55" s="3" t="s">
        <v>2213</v>
      </c>
      <c r="F55" s="3">
        <v>9998</v>
      </c>
      <c r="G5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5" s="3">
        <f>IF(TblAgencies[[#This Row],[Branch Group]]="Other", TblAgencies[[#This Row],[Branch Group Sort]],IF(OR(TblAgencies[[#This Row],[Agy Code]]=121, TblAgencies[[#This Row],[Agy Code]]=166),3,IF(TblAgencies[[#This Row],[Sec Area]]="Executive Offices",31,TblAgencies[[#This Row],[Sec Area Sort]])))</f>
        <v>1</v>
      </c>
      <c r="I55" s="4" t="s">
        <v>2280</v>
      </c>
      <c r="J55" s="4" t="s">
        <v>2281</v>
      </c>
      <c r="K55" s="6"/>
      <c r="L55" s="6"/>
      <c r="M55" s="7">
        <v>99999999</v>
      </c>
    </row>
    <row r="56" spans="1:13">
      <c r="A56" s="3">
        <v>111</v>
      </c>
      <c r="B56" s="3">
        <v>8</v>
      </c>
      <c r="C56" s="4" t="s">
        <v>986</v>
      </c>
      <c r="D56" s="3">
        <v>2</v>
      </c>
      <c r="E56" s="3" t="s">
        <v>2213</v>
      </c>
      <c r="F56" s="3">
        <v>9998</v>
      </c>
      <c r="G5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56" s="3">
        <f>IF(TblAgencies[[#This Row],[Branch Group]]="Other", TblAgencies[[#This Row],[Branch Group Sort]],IF(OR(TblAgencies[[#This Row],[Agy Code]]=121, TblAgencies[[#This Row],[Agy Code]]=166),3,IF(TblAgencies[[#This Row],[Sec Area]]="Executive Offices",31,TblAgencies[[#This Row],[Sec Area Sort]])))</f>
        <v>2</v>
      </c>
      <c r="I56" s="4" t="s">
        <v>2282</v>
      </c>
      <c r="J56" s="4" t="s">
        <v>988</v>
      </c>
      <c r="K56" s="3">
        <v>111</v>
      </c>
      <c r="L56" s="3">
        <v>111</v>
      </c>
      <c r="M56" s="3">
        <v>34000</v>
      </c>
    </row>
    <row r="57" spans="1:13" ht="43.5">
      <c r="A57" s="3">
        <v>125</v>
      </c>
      <c r="B57" s="3">
        <v>8</v>
      </c>
      <c r="C57" s="4" t="s">
        <v>986</v>
      </c>
      <c r="D57" s="3">
        <v>2</v>
      </c>
      <c r="E57" s="3" t="s">
        <v>2213</v>
      </c>
      <c r="F57" s="3">
        <v>9998</v>
      </c>
      <c r="G5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57" s="3">
        <f>IF(TblAgencies[[#This Row],[Branch Group]]="Other", TblAgencies[[#This Row],[Branch Group Sort]],IF(OR(TblAgencies[[#This Row],[Agy Code]]=121, TblAgencies[[#This Row],[Agy Code]]=166),3,IF(TblAgencies[[#This Row],[Sec Area]]="Executive Offices",31,TblAgencies[[#This Row],[Sec Area Sort]])))</f>
        <v>2</v>
      </c>
      <c r="I57" s="4" t="s">
        <v>2283</v>
      </c>
      <c r="J57" s="4" t="s">
        <v>1009</v>
      </c>
      <c r="K57" s="3">
        <v>111</v>
      </c>
      <c r="L57" s="3">
        <v>125</v>
      </c>
      <c r="M57" s="3">
        <v>35000</v>
      </c>
    </row>
    <row r="58" spans="1:13">
      <c r="A58" s="3">
        <v>113</v>
      </c>
      <c r="B58" s="3">
        <v>8</v>
      </c>
      <c r="C58" s="4" t="s">
        <v>986</v>
      </c>
      <c r="D58" s="3">
        <v>2</v>
      </c>
      <c r="E58" s="3" t="s">
        <v>2213</v>
      </c>
      <c r="F58" s="3">
        <v>9998</v>
      </c>
      <c r="G5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58" s="3">
        <f>IF(TblAgencies[[#This Row],[Branch Group]]="Other", TblAgencies[[#This Row],[Branch Group Sort]],IF(OR(TblAgencies[[#This Row],[Agy Code]]=121, TblAgencies[[#This Row],[Agy Code]]=166),3,IF(TblAgencies[[#This Row],[Sec Area]]="Executive Offices",31,TblAgencies[[#This Row],[Sec Area Sort]])))</f>
        <v>2</v>
      </c>
      <c r="I58" s="4" t="s">
        <v>2284</v>
      </c>
      <c r="J58" s="4" t="s">
        <v>998</v>
      </c>
      <c r="K58" s="3">
        <v>111</v>
      </c>
      <c r="L58" s="3">
        <v>113</v>
      </c>
      <c r="M58" s="3">
        <v>36000</v>
      </c>
    </row>
    <row r="59" spans="1:13" ht="29.1">
      <c r="A59" s="3">
        <v>114</v>
      </c>
      <c r="B59" s="3">
        <v>8</v>
      </c>
      <c r="C59" s="4" t="s">
        <v>986</v>
      </c>
      <c r="D59" s="3">
        <v>2</v>
      </c>
      <c r="E59" s="3" t="s">
        <v>2213</v>
      </c>
      <c r="F59" s="3">
        <v>9998</v>
      </c>
      <c r="G5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59" s="3">
        <f>IF(TblAgencies[[#This Row],[Branch Group]]="Other", TblAgencies[[#This Row],[Branch Group Sort]],IF(OR(TblAgencies[[#This Row],[Agy Code]]=121, TblAgencies[[#This Row],[Agy Code]]=166),3,IF(TblAgencies[[#This Row],[Sec Area]]="Executive Offices",31,TblAgencies[[#This Row],[Sec Area Sort]])))</f>
        <v>2</v>
      </c>
      <c r="I59" s="4" t="s">
        <v>2285</v>
      </c>
      <c r="J59" s="4" t="s">
        <v>999</v>
      </c>
      <c r="K59" s="3">
        <v>111</v>
      </c>
      <c r="L59" s="3">
        <v>114</v>
      </c>
      <c r="M59" s="3">
        <v>37000</v>
      </c>
    </row>
    <row r="60" spans="1:13" ht="57.95">
      <c r="A60" s="3">
        <v>115</v>
      </c>
      <c r="B60" s="3">
        <v>8</v>
      </c>
      <c r="C60" s="4" t="s">
        <v>986</v>
      </c>
      <c r="D60" s="3">
        <v>2</v>
      </c>
      <c r="E60" s="3" t="s">
        <v>2213</v>
      </c>
      <c r="F60" s="3">
        <v>9998</v>
      </c>
      <c r="G6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0" s="3">
        <f>IF(TblAgencies[[#This Row],[Branch Group]]="Other", TblAgencies[[#This Row],[Branch Group Sort]],IF(OR(TblAgencies[[#This Row],[Agy Code]]=121, TblAgencies[[#This Row],[Agy Code]]=166),3,IF(TblAgencies[[#This Row],[Sec Area]]="Executive Offices",31,TblAgencies[[#This Row],[Sec Area Sort]])))</f>
        <v>2</v>
      </c>
      <c r="I60" s="4" t="s">
        <v>2286</v>
      </c>
      <c r="J60" s="4" t="s">
        <v>1000</v>
      </c>
      <c r="K60" s="3">
        <v>111</v>
      </c>
      <c r="L60" s="3">
        <v>115</v>
      </c>
      <c r="M60" s="3">
        <v>38000</v>
      </c>
    </row>
    <row r="61" spans="1:13" ht="29.1">
      <c r="A61" s="3">
        <v>116</v>
      </c>
      <c r="B61" s="3">
        <v>8</v>
      </c>
      <c r="C61" s="4" t="s">
        <v>986</v>
      </c>
      <c r="D61" s="3">
        <v>2</v>
      </c>
      <c r="E61" s="3" t="s">
        <v>2213</v>
      </c>
      <c r="F61" s="3">
        <v>9998</v>
      </c>
      <c r="G6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1" s="3">
        <f>IF(TblAgencies[[#This Row],[Branch Group]]="Other", TblAgencies[[#This Row],[Branch Group Sort]],IF(OR(TblAgencies[[#This Row],[Agy Code]]=121, TblAgencies[[#This Row],[Agy Code]]=166),3,IF(TblAgencies[[#This Row],[Sec Area]]="Executive Offices",31,TblAgencies[[#This Row],[Sec Area Sort]])))</f>
        <v>2</v>
      </c>
      <c r="I61" s="4" t="s">
        <v>2287</v>
      </c>
      <c r="J61" s="4" t="s">
        <v>1001</v>
      </c>
      <c r="K61" s="3">
        <v>111</v>
      </c>
      <c r="L61" s="3">
        <v>116</v>
      </c>
      <c r="M61" s="3">
        <v>39000</v>
      </c>
    </row>
    <row r="62" spans="1:13" ht="29.1">
      <c r="A62" s="3">
        <v>103</v>
      </c>
      <c r="B62" s="3">
        <v>8</v>
      </c>
      <c r="C62" s="4" t="s">
        <v>986</v>
      </c>
      <c r="D62" s="3">
        <v>2</v>
      </c>
      <c r="E62" s="3" t="s">
        <v>2213</v>
      </c>
      <c r="F62" s="3">
        <v>9998</v>
      </c>
      <c r="G6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2" s="3">
        <f>IF(TblAgencies[[#This Row],[Branch Group]]="Other", TblAgencies[[#This Row],[Branch Group Sort]],IF(OR(TblAgencies[[#This Row],[Agy Code]]=121, TblAgencies[[#This Row],[Agy Code]]=166),3,IF(TblAgencies[[#This Row],[Sec Area]]="Executive Offices",31,TblAgencies[[#This Row],[Sec Area Sort]])))</f>
        <v>2</v>
      </c>
      <c r="I62" s="4" t="s">
        <v>2288</v>
      </c>
      <c r="J62" s="4" t="s">
        <v>987</v>
      </c>
      <c r="K62" s="3">
        <v>111</v>
      </c>
      <c r="L62" s="3">
        <v>103</v>
      </c>
      <c r="M62" s="3">
        <v>40000</v>
      </c>
    </row>
    <row r="63" spans="1:13" ht="29.1">
      <c r="A63" s="3">
        <v>233</v>
      </c>
      <c r="B63" s="3">
        <v>8</v>
      </c>
      <c r="C63" s="4" t="s">
        <v>986</v>
      </c>
      <c r="D63" s="3">
        <v>2</v>
      </c>
      <c r="E63" s="3" t="s">
        <v>2213</v>
      </c>
      <c r="F63" s="3">
        <v>9998</v>
      </c>
      <c r="G6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3" s="3">
        <f>IF(TblAgencies[[#This Row],[Branch Group]]="Other", TblAgencies[[#This Row],[Branch Group Sort]],IF(OR(TblAgencies[[#This Row],[Agy Code]]=121, TblAgencies[[#This Row],[Agy Code]]=166),3,IF(TblAgencies[[#This Row],[Sec Area]]="Executive Offices",31,TblAgencies[[#This Row],[Sec Area Sort]])))</f>
        <v>2</v>
      </c>
      <c r="I63" s="4" t="s">
        <v>2289</v>
      </c>
      <c r="J63" s="4" t="s">
        <v>1015</v>
      </c>
      <c r="K63" s="3">
        <v>233</v>
      </c>
      <c r="L63" s="3">
        <v>233</v>
      </c>
      <c r="M63" s="3">
        <v>41000</v>
      </c>
    </row>
    <row r="64" spans="1:13" ht="43.5">
      <c r="A64" s="3">
        <v>112</v>
      </c>
      <c r="B64" s="3">
        <v>8</v>
      </c>
      <c r="C64" s="4" t="s">
        <v>986</v>
      </c>
      <c r="D64" s="3">
        <v>2</v>
      </c>
      <c r="E64" s="3" t="s">
        <v>2213</v>
      </c>
      <c r="F64" s="3">
        <v>9998</v>
      </c>
      <c r="G6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4" s="3">
        <f>IF(TblAgencies[[#This Row],[Branch Group]]="Other", TblAgencies[[#This Row],[Branch Group Sort]],IF(OR(TblAgencies[[#This Row],[Agy Code]]=121, TblAgencies[[#This Row],[Agy Code]]=166),3,IF(TblAgencies[[#This Row],[Sec Area]]="Executive Offices",31,TblAgencies[[#This Row],[Sec Area Sort]])))</f>
        <v>2</v>
      </c>
      <c r="I64" s="4" t="s">
        <v>2290</v>
      </c>
      <c r="J64" s="4" t="s">
        <v>997</v>
      </c>
      <c r="K64" s="3">
        <v>112</v>
      </c>
      <c r="L64" s="3">
        <v>112</v>
      </c>
      <c r="M64" s="3">
        <v>42000</v>
      </c>
    </row>
    <row r="65" spans="1:13" ht="43.5">
      <c r="A65" s="3">
        <v>848</v>
      </c>
      <c r="B65" s="3">
        <v>8</v>
      </c>
      <c r="C65" s="4" t="s">
        <v>986</v>
      </c>
      <c r="D65" s="3">
        <v>2</v>
      </c>
      <c r="E65" s="3" t="s">
        <v>2213</v>
      </c>
      <c r="F65" s="3">
        <v>9998</v>
      </c>
      <c r="G6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5" s="3">
        <f>IF(TblAgencies[[#This Row],[Branch Group]]="Other", TblAgencies[[#This Row],[Branch Group Sort]],IF(OR(TblAgencies[[#This Row],[Agy Code]]=121, TblAgencies[[#This Row],[Agy Code]]=166),3,IF(TblAgencies[[#This Row],[Sec Area]]="Executive Offices",31,TblAgencies[[#This Row],[Sec Area Sort]])))</f>
        <v>2</v>
      </c>
      <c r="I65" s="4" t="s">
        <v>2291</v>
      </c>
      <c r="J65" s="4" t="s">
        <v>1018</v>
      </c>
      <c r="K65" s="3">
        <v>848</v>
      </c>
      <c r="L65" s="3">
        <v>848</v>
      </c>
      <c r="M65" s="3">
        <v>43000</v>
      </c>
    </row>
    <row r="66" spans="1:13" ht="57.95">
      <c r="A66" s="3">
        <v>160</v>
      </c>
      <c r="B66" s="3">
        <v>8</v>
      </c>
      <c r="C66" s="4" t="s">
        <v>986</v>
      </c>
      <c r="D66" s="3">
        <v>2</v>
      </c>
      <c r="E66" s="3" t="s">
        <v>2213</v>
      </c>
      <c r="F66" s="3">
        <v>9998</v>
      </c>
      <c r="G6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6" s="3">
        <f>IF(TblAgencies[[#This Row],[Branch Group]]="Other", TblAgencies[[#This Row],[Branch Group Sort]],IF(OR(TblAgencies[[#This Row],[Agy Code]]=121, TblAgencies[[#This Row],[Agy Code]]=166),3,IF(TblAgencies[[#This Row],[Sec Area]]="Executive Offices",31,TblAgencies[[#This Row],[Sec Area Sort]])))</f>
        <v>2</v>
      </c>
      <c r="I66" s="4" t="s">
        <v>2292</v>
      </c>
      <c r="J66" s="4" t="s">
        <v>1010</v>
      </c>
      <c r="K66" s="3">
        <v>160</v>
      </c>
      <c r="L66" s="3">
        <v>160</v>
      </c>
      <c r="M66" s="3">
        <v>44000</v>
      </c>
    </row>
    <row r="67" spans="1:13" ht="29.1">
      <c r="A67" s="3">
        <v>117</v>
      </c>
      <c r="B67" s="3">
        <v>8</v>
      </c>
      <c r="C67" s="4" t="s">
        <v>986</v>
      </c>
      <c r="D67" s="3">
        <v>2</v>
      </c>
      <c r="E67" s="3" t="s">
        <v>2213</v>
      </c>
      <c r="F67" s="3">
        <v>9998</v>
      </c>
      <c r="G6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7" s="3">
        <f>IF(TblAgencies[[#This Row],[Branch Group]]="Other", TblAgencies[[#This Row],[Branch Group Sort]],IF(OR(TblAgencies[[#This Row],[Agy Code]]=121, TblAgencies[[#This Row],[Agy Code]]=166),3,IF(TblAgencies[[#This Row],[Sec Area]]="Executive Offices",31,TblAgencies[[#This Row],[Sec Area Sort]])))</f>
        <v>2</v>
      </c>
      <c r="I67" s="4" t="s">
        <v>2293</v>
      </c>
      <c r="J67" s="4" t="s">
        <v>1002</v>
      </c>
      <c r="K67" s="3">
        <v>117</v>
      </c>
      <c r="L67" s="3">
        <v>117</v>
      </c>
      <c r="M67" s="5">
        <v>45000</v>
      </c>
    </row>
    <row r="68" spans="1:13" ht="72.599999999999994">
      <c r="A68" s="3">
        <v>104</v>
      </c>
      <c r="B68" s="3">
        <v>8</v>
      </c>
      <c r="C68" s="4" t="s">
        <v>986</v>
      </c>
      <c r="D68" s="3">
        <v>2</v>
      </c>
      <c r="E68" s="3" t="s">
        <v>2213</v>
      </c>
      <c r="F68" s="3">
        <v>9998</v>
      </c>
      <c r="G6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8" s="3">
        <f>IF(TblAgencies[[#This Row],[Branch Group]]="Other", TblAgencies[[#This Row],[Branch Group Sort]],IF(OR(TblAgencies[[#This Row],[Agy Code]]=121, TblAgencies[[#This Row],[Agy Code]]=166),3,IF(TblAgencies[[#This Row],[Sec Area]]="Executive Offices",31,TblAgencies[[#This Row],[Sec Area Sort]])))</f>
        <v>2</v>
      </c>
      <c r="I68" s="4" t="s">
        <v>2294</v>
      </c>
      <c r="J68" s="4" t="s">
        <v>2295</v>
      </c>
      <c r="K68" s="3">
        <v>104</v>
      </c>
      <c r="L68" s="3">
        <v>104</v>
      </c>
      <c r="M68" s="5">
        <v>46000</v>
      </c>
    </row>
    <row r="69" spans="1:13" ht="29.1">
      <c r="A69" s="3">
        <v>121</v>
      </c>
      <c r="B69" s="3">
        <v>4</v>
      </c>
      <c r="C69" s="4" t="s">
        <v>336</v>
      </c>
      <c r="D69" s="3">
        <v>3</v>
      </c>
      <c r="E69" s="3" t="s">
        <v>2296</v>
      </c>
      <c r="F69" s="3">
        <v>100</v>
      </c>
      <c r="G6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Office of the Governor / Sec of the Commonwealth</v>
      </c>
      <c r="H69" s="3">
        <f>IF(TblAgencies[[#This Row],[Branch Group]]="Other", TblAgencies[[#This Row],[Branch Group Sort]],IF(OR(TblAgencies[[#This Row],[Agy Code]]=121, TblAgencies[[#This Row],[Agy Code]]=166),3,IF(TblAgencies[[#This Row],[Sec Area]]="Executive Offices",31,TblAgencies[[#This Row],[Sec Area Sort]])))</f>
        <v>3</v>
      </c>
      <c r="I69" s="4" t="s">
        <v>2297</v>
      </c>
      <c r="J69" s="4" t="s">
        <v>338</v>
      </c>
      <c r="K69" s="3">
        <v>121</v>
      </c>
      <c r="L69" s="3">
        <v>121</v>
      </c>
      <c r="M69" s="3">
        <v>47000</v>
      </c>
    </row>
    <row r="70" spans="1:13" ht="29.1">
      <c r="A70" s="3">
        <v>119</v>
      </c>
      <c r="B70" s="3">
        <v>4</v>
      </c>
      <c r="C70" s="4" t="s">
        <v>336</v>
      </c>
      <c r="D70" s="3">
        <v>3</v>
      </c>
      <c r="E70" s="3" t="s">
        <v>2296</v>
      </c>
      <c r="F70" s="3">
        <v>100</v>
      </c>
      <c r="G7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0" s="3">
        <f>IF(TblAgencies[[#This Row],[Branch Group]]="Other", TblAgencies[[#This Row],[Branch Group Sort]],IF(OR(TblAgencies[[#This Row],[Agy Code]]=121, TblAgencies[[#This Row],[Agy Code]]=166),3,IF(TblAgencies[[#This Row],[Sec Area]]="Executive Offices",31,TblAgencies[[#This Row],[Sec Area Sort]])))</f>
        <v>31</v>
      </c>
      <c r="I70" s="4" t="s">
        <v>2298</v>
      </c>
      <c r="J70" s="4" t="s">
        <v>337</v>
      </c>
      <c r="K70" s="3">
        <v>119</v>
      </c>
      <c r="L70" s="3">
        <v>119</v>
      </c>
      <c r="M70" s="3">
        <v>48000</v>
      </c>
    </row>
    <row r="71" spans="1:13" ht="57.95">
      <c r="A71" s="3">
        <v>141</v>
      </c>
      <c r="B71" s="3">
        <v>4</v>
      </c>
      <c r="C71" s="4" t="s">
        <v>336</v>
      </c>
      <c r="D71" s="3">
        <v>3</v>
      </c>
      <c r="E71" s="3" t="s">
        <v>2296</v>
      </c>
      <c r="F71" s="3">
        <v>100</v>
      </c>
      <c r="G7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1" s="3">
        <f>IF(TblAgencies[[#This Row],[Branch Group]]="Other", TblAgencies[[#This Row],[Branch Group Sort]],IF(OR(TblAgencies[[#This Row],[Agy Code]]=121, TblAgencies[[#This Row],[Agy Code]]=166),3,IF(TblAgencies[[#This Row],[Sec Area]]="Executive Offices",31,TblAgencies[[#This Row],[Sec Area Sort]])))</f>
        <v>31</v>
      </c>
      <c r="I71" s="4" t="s">
        <v>2299</v>
      </c>
      <c r="J71" s="4" t="s">
        <v>345</v>
      </c>
      <c r="K71" s="3">
        <v>141</v>
      </c>
      <c r="L71" s="3">
        <v>141</v>
      </c>
      <c r="M71" s="3">
        <v>49000</v>
      </c>
    </row>
    <row r="72" spans="1:13" ht="43.5">
      <c r="A72" s="3">
        <v>143</v>
      </c>
      <c r="B72" s="3">
        <v>4</v>
      </c>
      <c r="C72" s="4" t="s">
        <v>336</v>
      </c>
      <c r="D72" s="3">
        <v>3</v>
      </c>
      <c r="E72" s="3" t="s">
        <v>2296</v>
      </c>
      <c r="F72" s="3">
        <v>100</v>
      </c>
      <c r="G7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2" s="3">
        <f>IF(TblAgencies[[#This Row],[Branch Group]]="Other", TblAgencies[[#This Row],[Branch Group Sort]],IF(OR(TblAgencies[[#This Row],[Agy Code]]=121, TblAgencies[[#This Row],[Agy Code]]=166),3,IF(TblAgencies[[#This Row],[Sec Area]]="Executive Offices",31,TblAgencies[[#This Row],[Sec Area Sort]])))</f>
        <v>31</v>
      </c>
      <c r="I72" s="4" t="s">
        <v>2300</v>
      </c>
      <c r="J72" s="4" t="s">
        <v>364</v>
      </c>
      <c r="K72" s="3">
        <v>141</v>
      </c>
      <c r="L72" s="3">
        <v>143</v>
      </c>
      <c r="M72" s="3">
        <v>50000</v>
      </c>
    </row>
    <row r="73" spans="1:13" ht="57.95">
      <c r="A73" s="3">
        <v>166</v>
      </c>
      <c r="B73" s="3">
        <v>4</v>
      </c>
      <c r="C73" s="4" t="s">
        <v>336</v>
      </c>
      <c r="D73" s="3">
        <v>3</v>
      </c>
      <c r="E73" s="3" t="s">
        <v>2296</v>
      </c>
      <c r="F73" s="3">
        <v>100</v>
      </c>
      <c r="G7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Office of the Governor / Sec of the Commonwealth</v>
      </c>
      <c r="H73" s="3">
        <f>IF(TblAgencies[[#This Row],[Branch Group]]="Other", TblAgencies[[#This Row],[Branch Group Sort]],IF(OR(TblAgencies[[#This Row],[Agy Code]]=121, TblAgencies[[#This Row],[Agy Code]]=166),3,IF(TblAgencies[[#This Row],[Sec Area]]="Executive Offices",31,TblAgencies[[#This Row],[Sec Area Sort]])))</f>
        <v>3</v>
      </c>
      <c r="I73" s="4" t="s">
        <v>2301</v>
      </c>
      <c r="J73" s="4" t="s">
        <v>376</v>
      </c>
      <c r="K73" s="3">
        <v>166</v>
      </c>
      <c r="L73" s="3">
        <v>166</v>
      </c>
      <c r="M73" s="3">
        <v>51000</v>
      </c>
    </row>
    <row r="74" spans="1:13" ht="72.599999999999994">
      <c r="A74" s="3">
        <v>853</v>
      </c>
      <c r="B74" s="3">
        <v>4</v>
      </c>
      <c r="C74" s="4" t="s">
        <v>336</v>
      </c>
      <c r="D74" s="3">
        <v>3</v>
      </c>
      <c r="E74" s="3" t="s">
        <v>2296</v>
      </c>
      <c r="F74" s="3">
        <v>100</v>
      </c>
      <c r="G7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4" s="3">
        <f>IF(TblAgencies[[#This Row],[Branch Group]]="Other", TblAgencies[[#This Row],[Branch Group Sort]],IF(OR(TblAgencies[[#This Row],[Agy Code]]=121, TblAgencies[[#This Row],[Agy Code]]=166),3,IF(TblAgencies[[#This Row],[Sec Area]]="Executive Offices",31,TblAgencies[[#This Row],[Sec Area Sort]])))</f>
        <v>31</v>
      </c>
      <c r="I74" s="4" t="s">
        <v>2302</v>
      </c>
      <c r="J74" s="4" t="s">
        <v>2303</v>
      </c>
      <c r="K74" s="3">
        <v>853</v>
      </c>
      <c r="L74" s="3">
        <v>853</v>
      </c>
      <c r="M74" s="3">
        <v>52000</v>
      </c>
    </row>
    <row r="75" spans="1:13" ht="57.95">
      <c r="A75" s="3">
        <v>861</v>
      </c>
      <c r="B75" s="3">
        <v>4</v>
      </c>
      <c r="C75" s="4" t="s">
        <v>336</v>
      </c>
      <c r="D75" s="3">
        <v>3</v>
      </c>
      <c r="E75" s="3" t="s">
        <v>2296</v>
      </c>
      <c r="F75" s="3">
        <v>100</v>
      </c>
      <c r="G7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5" s="3">
        <f>IF(TblAgencies[[#This Row],[Branch Group]]="Other", TblAgencies[[#This Row],[Branch Group Sort]],IF(OR(TblAgencies[[#This Row],[Agy Code]]=121, TblAgencies[[#This Row],[Agy Code]]=166),3,IF(TblAgencies[[#This Row],[Sec Area]]="Executive Offices",31,TblAgencies[[#This Row],[Sec Area Sort]])))</f>
        <v>31</v>
      </c>
      <c r="I75" s="4" t="s">
        <v>2304</v>
      </c>
      <c r="J75" s="4" t="s">
        <v>2305</v>
      </c>
      <c r="K75" s="3">
        <v>861</v>
      </c>
      <c r="L75" s="3">
        <v>861</v>
      </c>
      <c r="M75" s="3">
        <v>53000</v>
      </c>
    </row>
    <row r="76" spans="1:13" ht="43.5">
      <c r="A76" s="3">
        <v>147</v>
      </c>
      <c r="B76" s="3">
        <v>4</v>
      </c>
      <c r="C76" s="4" t="s">
        <v>336</v>
      </c>
      <c r="D76" s="3">
        <v>3</v>
      </c>
      <c r="E76" s="3" t="s">
        <v>2296</v>
      </c>
      <c r="F76" s="3">
        <v>100</v>
      </c>
      <c r="G7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6" s="3">
        <f>IF(TblAgencies[[#This Row],[Branch Group]]="Other", TblAgencies[[#This Row],[Branch Group Sort]],IF(OR(TblAgencies[[#This Row],[Agy Code]]=121, TblAgencies[[#This Row],[Agy Code]]=166),3,IF(TblAgencies[[#This Row],[Sec Area]]="Executive Offices",31,TblAgencies[[#This Row],[Sec Area Sort]])))</f>
        <v>31</v>
      </c>
      <c r="I76" s="4" t="s">
        <v>2306</v>
      </c>
      <c r="J76" s="4" t="s">
        <v>371</v>
      </c>
      <c r="K76" s="3">
        <v>147</v>
      </c>
      <c r="L76" s="3">
        <v>147</v>
      </c>
      <c r="M76" s="3">
        <v>54500</v>
      </c>
    </row>
    <row r="77" spans="1:13" ht="43.5">
      <c r="A77" s="3">
        <v>921</v>
      </c>
      <c r="B77" s="3">
        <v>4</v>
      </c>
      <c r="C77" s="4" t="s">
        <v>336</v>
      </c>
      <c r="D77" s="3">
        <v>3</v>
      </c>
      <c r="E77" s="3" t="s">
        <v>2296</v>
      </c>
      <c r="F77" s="3">
        <v>100</v>
      </c>
      <c r="G7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7" s="3">
        <f>IF(TblAgencies[[#This Row],[Branch Group]]="Other", TblAgencies[[#This Row],[Branch Group Sort]],IF(OR(TblAgencies[[#This Row],[Agy Code]]=121, TblAgencies[[#This Row],[Agy Code]]=166),3,IF(TblAgencies[[#This Row],[Sec Area]]="Executive Offices",31,TblAgencies[[#This Row],[Sec Area Sort]])))</f>
        <v>31</v>
      </c>
      <c r="I77" s="4" t="s">
        <v>2307</v>
      </c>
      <c r="J77" s="4" t="s">
        <v>384</v>
      </c>
      <c r="K77" s="3">
        <v>921</v>
      </c>
      <c r="L77" s="3">
        <v>921</v>
      </c>
      <c r="M77" s="3">
        <v>55000</v>
      </c>
    </row>
    <row r="78" spans="1:13" ht="72.599999999999994">
      <c r="A78" s="3">
        <v>120</v>
      </c>
      <c r="B78" s="3">
        <v>4</v>
      </c>
      <c r="C78" s="4" t="s">
        <v>336</v>
      </c>
      <c r="D78" s="3">
        <v>3</v>
      </c>
      <c r="E78" s="3" t="s">
        <v>2296</v>
      </c>
      <c r="F78" s="3">
        <v>100</v>
      </c>
      <c r="G7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8" s="3">
        <f>IF(TblAgencies[[#This Row],[Branch Group]]="Other", TblAgencies[[#This Row],[Branch Group Sort]],IF(OR(TblAgencies[[#This Row],[Agy Code]]=121, TblAgencies[[#This Row],[Agy Code]]=166),3,IF(TblAgencies[[#This Row],[Sec Area]]="Executive Offices",31,TblAgencies[[#This Row],[Sec Area Sort]])))</f>
        <v>31</v>
      </c>
      <c r="I78" s="4" t="s">
        <v>2308</v>
      </c>
      <c r="J78" s="4" t="s">
        <v>2309</v>
      </c>
      <c r="K78" s="3">
        <v>120</v>
      </c>
      <c r="L78" s="3">
        <v>120</v>
      </c>
      <c r="M78" s="6">
        <v>99999999</v>
      </c>
    </row>
    <row r="79" spans="1:13" ht="72.599999999999994">
      <c r="A79" s="3">
        <v>124</v>
      </c>
      <c r="B79" s="3">
        <v>4</v>
      </c>
      <c r="C79" s="4" t="s">
        <v>336</v>
      </c>
      <c r="D79" s="3">
        <v>3</v>
      </c>
      <c r="E79" s="3" t="s">
        <v>2296</v>
      </c>
      <c r="F79" s="3">
        <v>100</v>
      </c>
      <c r="G7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9" s="3">
        <f>IF(TblAgencies[[#This Row],[Branch Group]]="Other", TblAgencies[[#This Row],[Branch Group Sort]],IF(OR(TblAgencies[[#This Row],[Agy Code]]=121, TblAgencies[[#This Row],[Agy Code]]=166),3,IF(TblAgencies[[#This Row],[Sec Area]]="Executive Offices",31,TblAgencies[[#This Row],[Sec Area Sort]])))</f>
        <v>31</v>
      </c>
      <c r="I79" s="4" t="s">
        <v>2310</v>
      </c>
      <c r="J79" s="4" t="s">
        <v>2311</v>
      </c>
      <c r="K79" s="3">
        <v>124</v>
      </c>
      <c r="L79" s="3">
        <v>124</v>
      </c>
      <c r="M79" s="6">
        <v>99999999</v>
      </c>
    </row>
    <row r="80" spans="1:13" ht="43.5">
      <c r="A80" s="3">
        <v>126</v>
      </c>
      <c r="B80" s="3">
        <v>4</v>
      </c>
      <c r="C80" s="4" t="s">
        <v>336</v>
      </c>
      <c r="D80" s="3">
        <v>3</v>
      </c>
      <c r="E80" s="3" t="s">
        <v>2296</v>
      </c>
      <c r="F80" s="3">
        <v>100</v>
      </c>
      <c r="G8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80" s="3">
        <f>IF(TblAgencies[[#This Row],[Branch Group]]="Other", TblAgencies[[#This Row],[Branch Group Sort]],IF(OR(TblAgencies[[#This Row],[Agy Code]]=121, TblAgencies[[#This Row],[Agy Code]]=166),3,IF(TblAgencies[[#This Row],[Sec Area]]="Executive Offices",31,TblAgencies[[#This Row],[Sec Area Sort]])))</f>
        <v>31</v>
      </c>
      <c r="I80" s="4" t="s">
        <v>2312</v>
      </c>
      <c r="J80" s="4" t="s">
        <v>2313</v>
      </c>
      <c r="K80" s="3">
        <v>126</v>
      </c>
      <c r="L80" s="3">
        <v>126</v>
      </c>
      <c r="M80" s="6">
        <v>99999999</v>
      </c>
    </row>
    <row r="81" spans="1:13" ht="29.1">
      <c r="A81" s="3">
        <v>326</v>
      </c>
      <c r="B81" s="3">
        <v>4</v>
      </c>
      <c r="C81" s="4" t="s">
        <v>336</v>
      </c>
      <c r="D81" s="3">
        <v>3</v>
      </c>
      <c r="E81" s="3" t="s">
        <v>2296</v>
      </c>
      <c r="F81" s="3">
        <v>100</v>
      </c>
      <c r="G8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81" s="3">
        <f>IF(TblAgencies[[#This Row],[Branch Group]]="Other", TblAgencies[[#This Row],[Branch Group Sort]],IF(OR(TblAgencies[[#This Row],[Agy Code]]=121, TblAgencies[[#This Row],[Agy Code]]=166),3,IF(TblAgencies[[#This Row],[Sec Area]]="Executive Offices",31,TblAgencies[[#This Row],[Sec Area Sort]])))</f>
        <v>31</v>
      </c>
      <c r="I81" s="4" t="s">
        <v>2314</v>
      </c>
      <c r="J81" s="4" t="s">
        <v>2315</v>
      </c>
      <c r="K81" s="3">
        <v>326</v>
      </c>
      <c r="L81" s="3">
        <v>326</v>
      </c>
      <c r="M81" s="6">
        <v>99999999</v>
      </c>
    </row>
    <row r="82" spans="1:13" ht="101.45">
      <c r="A82" s="3">
        <v>836</v>
      </c>
      <c r="B82" s="3">
        <v>4</v>
      </c>
      <c r="C82" s="4" t="s">
        <v>336</v>
      </c>
      <c r="D82" s="3">
        <v>3</v>
      </c>
      <c r="E82" s="3" t="s">
        <v>2296</v>
      </c>
      <c r="F82" s="3">
        <v>100</v>
      </c>
      <c r="G8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82" s="3">
        <f>IF(TblAgencies[[#This Row],[Branch Group]]="Other", TblAgencies[[#This Row],[Branch Group Sort]],IF(OR(TblAgencies[[#This Row],[Agy Code]]=121, TblAgencies[[#This Row],[Agy Code]]=166),3,IF(TblAgencies[[#This Row],[Sec Area]]="Executive Offices",31,TblAgencies[[#This Row],[Sec Area Sort]])))</f>
        <v>31</v>
      </c>
      <c r="I82" s="4" t="s">
        <v>2316</v>
      </c>
      <c r="J82" s="4" t="s">
        <v>381</v>
      </c>
      <c r="K82" s="3">
        <v>121</v>
      </c>
      <c r="L82" s="3">
        <v>836</v>
      </c>
      <c r="M82" s="6">
        <v>99999999</v>
      </c>
    </row>
    <row r="83" spans="1:13" ht="29.1">
      <c r="A83" s="3">
        <v>963</v>
      </c>
      <c r="B83" s="3">
        <v>4</v>
      </c>
      <c r="C83" s="4" t="s">
        <v>336</v>
      </c>
      <c r="D83" s="3">
        <v>3</v>
      </c>
      <c r="E83" s="3" t="s">
        <v>2296</v>
      </c>
      <c r="F83" s="3">
        <v>100</v>
      </c>
      <c r="G8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83" s="3">
        <f>IF(TblAgencies[[#This Row],[Branch Group]]="Other", TblAgencies[[#This Row],[Branch Group Sort]],IF(OR(TblAgencies[[#This Row],[Agy Code]]=121, TblAgencies[[#This Row],[Agy Code]]=166),3,IF(TblAgencies[[#This Row],[Sec Area]]="Executive Offices",31,TblAgencies[[#This Row],[Sec Area Sort]])))</f>
        <v>31</v>
      </c>
      <c r="I83" s="4" t="s">
        <v>2317</v>
      </c>
      <c r="J83" s="4" t="s">
        <v>2318</v>
      </c>
      <c r="K83" s="3">
        <v>963</v>
      </c>
      <c r="L83" s="3">
        <v>963</v>
      </c>
      <c r="M83" s="6">
        <v>99999999</v>
      </c>
    </row>
    <row r="84" spans="1:13" ht="43.5">
      <c r="A84" s="3">
        <v>144</v>
      </c>
      <c r="B84" s="3">
        <v>4</v>
      </c>
      <c r="C84" s="4" t="s">
        <v>336</v>
      </c>
      <c r="D84" s="3">
        <v>3</v>
      </c>
      <c r="E84" s="3" t="s">
        <v>2296</v>
      </c>
      <c r="F84" s="3">
        <v>100</v>
      </c>
      <c r="G8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84" s="3">
        <f>IF(TblAgencies[[#This Row],[Branch Group]]="Other", TblAgencies[[#This Row],[Branch Group Sort]],IF(OR(TblAgencies[[#This Row],[Agy Code]]=121, TblAgencies[[#This Row],[Agy Code]]=166),3,IF(TblAgencies[[#This Row],[Sec Area]]="Executive Offices",31,TblAgencies[[#This Row],[Sec Area Sort]])))</f>
        <v>31</v>
      </c>
      <c r="I84" s="4" t="s">
        <v>2319</v>
      </c>
      <c r="J84" s="4" t="s">
        <v>2320</v>
      </c>
      <c r="K84" s="6"/>
      <c r="L84" s="6"/>
      <c r="M84" s="6">
        <v>99999999</v>
      </c>
    </row>
    <row r="85" spans="1:13" ht="29.1">
      <c r="A85" s="3">
        <v>180</v>
      </c>
      <c r="B85" s="3">
        <v>12</v>
      </c>
      <c r="C85" s="4" t="s">
        <v>1272</v>
      </c>
      <c r="D85" s="3">
        <v>4</v>
      </c>
      <c r="E85" s="3" t="s">
        <v>2296</v>
      </c>
      <c r="F85" s="3">
        <v>100</v>
      </c>
      <c r="G8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85" s="3">
        <f>IF(TblAgencies[[#This Row],[Branch Group]]="Other", TblAgencies[[#This Row],[Branch Group Sort]],IF(OR(TblAgencies[[#This Row],[Agy Code]]=121, TblAgencies[[#This Row],[Agy Code]]=166),3,IF(TblAgencies[[#This Row],[Sec Area]]="Executive Offices",31,TblAgencies[[#This Row],[Sec Area Sort]])))</f>
        <v>4</v>
      </c>
      <c r="I85" s="4" t="s">
        <v>2321</v>
      </c>
      <c r="J85" s="4" t="s">
        <v>1339</v>
      </c>
      <c r="K85" s="3">
        <v>180</v>
      </c>
      <c r="L85" s="3">
        <v>180</v>
      </c>
      <c r="M85" s="3">
        <v>56000</v>
      </c>
    </row>
    <row r="86" spans="1:13" ht="57.95">
      <c r="A86" s="3">
        <v>962</v>
      </c>
      <c r="B86" s="3">
        <v>12</v>
      </c>
      <c r="C86" s="4" t="s">
        <v>1272</v>
      </c>
      <c r="D86" s="3">
        <v>4</v>
      </c>
      <c r="E86" s="3" t="s">
        <v>2296</v>
      </c>
      <c r="F86" s="3">
        <v>100</v>
      </c>
      <c r="G8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86" s="3">
        <f>IF(TblAgencies[[#This Row],[Branch Group]]="Other", TblAgencies[[#This Row],[Branch Group Sort]],IF(OR(TblAgencies[[#This Row],[Agy Code]]=121, TblAgencies[[#This Row],[Agy Code]]=166),3,IF(TblAgencies[[#This Row],[Sec Area]]="Executive Offices",31,TblAgencies[[#This Row],[Sec Area Sort]])))</f>
        <v>4</v>
      </c>
      <c r="I86" s="4" t="s">
        <v>2322</v>
      </c>
      <c r="J86" s="4" t="s">
        <v>2323</v>
      </c>
      <c r="K86" s="3">
        <v>962</v>
      </c>
      <c r="L86" s="3">
        <v>962</v>
      </c>
      <c r="M86" s="3">
        <v>57000</v>
      </c>
    </row>
    <row r="87" spans="1:13" ht="29.1">
      <c r="A87" s="3">
        <v>157</v>
      </c>
      <c r="B87" s="3">
        <v>12</v>
      </c>
      <c r="C87" s="4" t="s">
        <v>1272</v>
      </c>
      <c r="D87" s="3">
        <v>4</v>
      </c>
      <c r="E87" s="3" t="s">
        <v>2296</v>
      </c>
      <c r="F87" s="3">
        <v>100</v>
      </c>
      <c r="G8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87" s="3">
        <f>IF(TblAgencies[[#This Row],[Branch Group]]="Other", TblAgencies[[#This Row],[Branch Group Sort]],IF(OR(TblAgencies[[#This Row],[Agy Code]]=121, TblAgencies[[#This Row],[Agy Code]]=166),3,IF(TblAgencies[[#This Row],[Sec Area]]="Executive Offices",31,TblAgencies[[#This Row],[Sec Area Sort]])))</f>
        <v>4</v>
      </c>
      <c r="I87" s="4" t="s">
        <v>2324</v>
      </c>
      <c r="J87" s="4" t="s">
        <v>1323</v>
      </c>
      <c r="K87" s="3">
        <v>157</v>
      </c>
      <c r="L87" s="3">
        <v>157</v>
      </c>
      <c r="M87" s="3">
        <v>58000</v>
      </c>
    </row>
    <row r="88" spans="1:13" ht="43.5">
      <c r="A88" s="3">
        <v>194</v>
      </c>
      <c r="B88" s="3">
        <v>12</v>
      </c>
      <c r="C88" s="4" t="s">
        <v>1272</v>
      </c>
      <c r="D88" s="3">
        <v>4</v>
      </c>
      <c r="E88" s="3" t="s">
        <v>2296</v>
      </c>
      <c r="F88" s="3">
        <v>100</v>
      </c>
      <c r="G8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88" s="3">
        <f>IF(TblAgencies[[#This Row],[Branch Group]]="Other", TblAgencies[[#This Row],[Branch Group Sort]],IF(OR(TblAgencies[[#This Row],[Agy Code]]=121, TblAgencies[[#This Row],[Agy Code]]=166),3,IF(TblAgencies[[#This Row],[Sec Area]]="Executive Offices",31,TblAgencies[[#This Row],[Sec Area Sort]])))</f>
        <v>4</v>
      </c>
      <c r="I88" s="4" t="s">
        <v>2325</v>
      </c>
      <c r="J88" s="4" t="s">
        <v>1340</v>
      </c>
      <c r="K88" s="3">
        <v>194</v>
      </c>
      <c r="L88" s="3">
        <v>194</v>
      </c>
      <c r="M88" s="3">
        <v>59000</v>
      </c>
    </row>
    <row r="89" spans="1:13" ht="57.95">
      <c r="A89" s="3">
        <v>129</v>
      </c>
      <c r="B89" s="3">
        <v>12</v>
      </c>
      <c r="C89" s="4" t="s">
        <v>1272</v>
      </c>
      <c r="D89" s="3">
        <v>4</v>
      </c>
      <c r="E89" s="3" t="s">
        <v>2296</v>
      </c>
      <c r="F89" s="3">
        <v>100</v>
      </c>
      <c r="G8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89" s="3">
        <f>IF(TblAgencies[[#This Row],[Branch Group]]="Other", TblAgencies[[#This Row],[Branch Group Sort]],IF(OR(TblAgencies[[#This Row],[Agy Code]]=121, TblAgencies[[#This Row],[Agy Code]]=166),3,IF(TblAgencies[[#This Row],[Sec Area]]="Executive Offices",31,TblAgencies[[#This Row],[Sec Area Sort]])))</f>
        <v>4</v>
      </c>
      <c r="I89" s="4" t="s">
        <v>2326</v>
      </c>
      <c r="J89" s="4" t="s">
        <v>1273</v>
      </c>
      <c r="K89" s="3">
        <v>129</v>
      </c>
      <c r="L89" s="3">
        <v>129</v>
      </c>
      <c r="M89" s="3">
        <v>60000</v>
      </c>
    </row>
    <row r="90" spans="1:13" ht="43.5">
      <c r="A90" s="3">
        <v>149</v>
      </c>
      <c r="B90" s="3">
        <v>12</v>
      </c>
      <c r="C90" s="4" t="s">
        <v>1272</v>
      </c>
      <c r="D90" s="3">
        <v>4</v>
      </c>
      <c r="E90" s="3" t="s">
        <v>2296</v>
      </c>
      <c r="F90" s="3">
        <v>100</v>
      </c>
      <c r="G9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0" s="3">
        <f>IF(TblAgencies[[#This Row],[Branch Group]]="Other", TblAgencies[[#This Row],[Branch Group Sort]],IF(OR(TblAgencies[[#This Row],[Agy Code]]=121, TblAgencies[[#This Row],[Agy Code]]=166),3,IF(TblAgencies[[#This Row],[Sec Area]]="Executive Offices",31,TblAgencies[[#This Row],[Sec Area Sort]])))</f>
        <v>4</v>
      </c>
      <c r="I90" s="4" t="s">
        <v>2327</v>
      </c>
      <c r="J90" s="4" t="s">
        <v>1318</v>
      </c>
      <c r="K90" s="3">
        <v>129</v>
      </c>
      <c r="L90" s="3">
        <v>149</v>
      </c>
      <c r="M90" s="3">
        <v>61000</v>
      </c>
    </row>
    <row r="91" spans="1:13" ht="72.599999999999994">
      <c r="A91" s="3">
        <v>164</v>
      </c>
      <c r="B91" s="3">
        <v>12</v>
      </c>
      <c r="C91" s="4" t="s">
        <v>1272</v>
      </c>
      <c r="D91" s="3">
        <v>4</v>
      </c>
      <c r="E91" s="3" t="s">
        <v>2296</v>
      </c>
      <c r="F91" s="3">
        <v>100</v>
      </c>
      <c r="G9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1" s="3">
        <f>IF(TblAgencies[[#This Row],[Branch Group]]="Other", TblAgencies[[#This Row],[Branch Group Sort]],IF(OR(TblAgencies[[#This Row],[Agy Code]]=121, TblAgencies[[#This Row],[Agy Code]]=166),3,IF(TblAgencies[[#This Row],[Sec Area]]="Executive Offices",31,TblAgencies[[#This Row],[Sec Area Sort]])))</f>
        <v>4</v>
      </c>
      <c r="I91" s="4" t="s">
        <v>2328</v>
      </c>
      <c r="J91" s="4" t="s">
        <v>1338</v>
      </c>
      <c r="K91" s="3">
        <v>129</v>
      </c>
      <c r="L91" s="3">
        <v>164</v>
      </c>
      <c r="M91" s="3">
        <v>61001</v>
      </c>
    </row>
    <row r="92" spans="1:13" ht="29.1">
      <c r="A92" s="3">
        <v>170</v>
      </c>
      <c r="B92" s="3">
        <v>12</v>
      </c>
      <c r="C92" s="4" t="s">
        <v>1272</v>
      </c>
      <c r="D92" s="3">
        <v>4</v>
      </c>
      <c r="E92" s="3" t="s">
        <v>2296</v>
      </c>
      <c r="F92" s="3">
        <v>100</v>
      </c>
      <c r="G9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2" s="3">
        <f>IF(TblAgencies[[#This Row],[Branch Group]]="Other", TblAgencies[[#This Row],[Branch Group Sort]],IF(OR(TblAgencies[[#This Row],[Agy Code]]=121, TblAgencies[[#This Row],[Agy Code]]=166),3,IF(TblAgencies[[#This Row],[Sec Area]]="Executive Offices",31,TblAgencies[[#This Row],[Sec Area Sort]])))</f>
        <v>4</v>
      </c>
      <c r="I92" s="4" t="s">
        <v>2329</v>
      </c>
      <c r="J92" s="4" t="s">
        <v>2330</v>
      </c>
      <c r="K92" s="3">
        <v>170</v>
      </c>
      <c r="L92" s="3">
        <v>170</v>
      </c>
      <c r="M92" s="3">
        <v>62000</v>
      </c>
    </row>
    <row r="93" spans="1:13" ht="57.95">
      <c r="A93" s="3">
        <v>232</v>
      </c>
      <c r="B93" s="3">
        <v>12</v>
      </c>
      <c r="C93" s="4" t="s">
        <v>1272</v>
      </c>
      <c r="D93" s="3">
        <v>4</v>
      </c>
      <c r="E93" s="3" t="s">
        <v>2296</v>
      </c>
      <c r="F93" s="3">
        <v>100</v>
      </c>
      <c r="G9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3" s="3">
        <f>IF(TblAgencies[[#This Row],[Branch Group]]="Other", TblAgencies[[#This Row],[Branch Group Sort]],IF(OR(TblAgencies[[#This Row],[Agy Code]]=121, TblAgencies[[#This Row],[Agy Code]]=166),3,IF(TblAgencies[[#This Row],[Sec Area]]="Executive Offices",31,TblAgencies[[#This Row],[Sec Area Sort]])))</f>
        <v>4</v>
      </c>
      <c r="I93" s="4" t="s">
        <v>2331</v>
      </c>
      <c r="J93" s="4" t="s">
        <v>2332</v>
      </c>
      <c r="K93" s="3">
        <v>232</v>
      </c>
      <c r="L93" s="3">
        <v>232</v>
      </c>
      <c r="M93" s="5">
        <v>63000</v>
      </c>
    </row>
    <row r="94" spans="1:13" ht="29.1">
      <c r="A94" s="3">
        <v>132</v>
      </c>
      <c r="B94" s="3">
        <v>12</v>
      </c>
      <c r="C94" s="4" t="s">
        <v>1272</v>
      </c>
      <c r="D94" s="3">
        <v>4</v>
      </c>
      <c r="E94" s="3" t="s">
        <v>2296</v>
      </c>
      <c r="F94" s="3">
        <v>100</v>
      </c>
      <c r="G9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4" s="3">
        <f>IF(TblAgencies[[#This Row],[Branch Group]]="Other", TblAgencies[[#This Row],[Branch Group Sort]],IF(OR(TblAgencies[[#This Row],[Agy Code]]=121, TblAgencies[[#This Row],[Agy Code]]=166),3,IF(TblAgencies[[#This Row],[Sec Area]]="Executive Offices",31,TblAgencies[[#This Row],[Sec Area Sort]])))</f>
        <v>4</v>
      </c>
      <c r="I94" s="4" t="s">
        <v>2333</v>
      </c>
      <c r="J94" s="4" t="s">
        <v>1295</v>
      </c>
      <c r="K94" s="3">
        <v>132</v>
      </c>
      <c r="L94" s="3">
        <v>132</v>
      </c>
      <c r="M94" s="3">
        <v>64000</v>
      </c>
    </row>
    <row r="95" spans="1:13" ht="57.95">
      <c r="A95" s="3">
        <v>136</v>
      </c>
      <c r="B95" s="3">
        <v>12</v>
      </c>
      <c r="C95" s="4" t="s">
        <v>1272</v>
      </c>
      <c r="D95" s="3">
        <v>4</v>
      </c>
      <c r="E95" s="3" t="s">
        <v>2296</v>
      </c>
      <c r="F95" s="3">
        <v>100</v>
      </c>
      <c r="G9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5" s="3">
        <f>IF(TblAgencies[[#This Row],[Branch Group]]="Other", TblAgencies[[#This Row],[Branch Group Sort]],IF(OR(TblAgencies[[#This Row],[Agy Code]]=121, TblAgencies[[#This Row],[Agy Code]]=166),3,IF(TblAgencies[[#This Row],[Sec Area]]="Executive Offices",31,TblAgencies[[#This Row],[Sec Area Sort]])))</f>
        <v>4</v>
      </c>
      <c r="I95" s="4" t="s">
        <v>2334</v>
      </c>
      <c r="J95" s="4" t="s">
        <v>1304</v>
      </c>
      <c r="K95" s="3">
        <v>136</v>
      </c>
      <c r="L95" s="3">
        <v>136</v>
      </c>
      <c r="M95" s="5">
        <v>174000</v>
      </c>
    </row>
    <row r="96" spans="1:13" ht="43.5">
      <c r="A96" s="3">
        <v>173</v>
      </c>
      <c r="B96" s="3">
        <v>12</v>
      </c>
      <c r="C96" s="4" t="s">
        <v>1272</v>
      </c>
      <c r="D96" s="3">
        <v>4</v>
      </c>
      <c r="E96" s="3" t="s">
        <v>2296</v>
      </c>
      <c r="F96" s="3">
        <v>100</v>
      </c>
      <c r="G9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6" s="3">
        <f>IF(TblAgencies[[#This Row],[Branch Group]]="Other", TblAgencies[[#This Row],[Branch Group Sort]],IF(OR(TblAgencies[[#This Row],[Agy Code]]=121, TblAgencies[[#This Row],[Agy Code]]=166),3,IF(TblAgencies[[#This Row],[Sec Area]]="Executive Offices",31,TblAgencies[[#This Row],[Sec Area Sort]])))</f>
        <v>4</v>
      </c>
      <c r="I96" s="4" t="s">
        <v>2335</v>
      </c>
      <c r="J96" s="4" t="s">
        <v>2336</v>
      </c>
      <c r="K96" s="3">
        <v>173</v>
      </c>
      <c r="L96" s="3">
        <v>173</v>
      </c>
      <c r="M96" s="6">
        <v>99999999</v>
      </c>
    </row>
    <row r="97" spans="1:13" ht="57.95">
      <c r="A97" s="3">
        <v>450</v>
      </c>
      <c r="B97" s="3">
        <v>12</v>
      </c>
      <c r="C97" s="4" t="s">
        <v>1272</v>
      </c>
      <c r="D97" s="3">
        <v>4</v>
      </c>
      <c r="E97" s="3" t="s">
        <v>2296</v>
      </c>
      <c r="F97" s="3">
        <v>100</v>
      </c>
      <c r="G9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7" s="3">
        <f>IF(TblAgencies[[#This Row],[Branch Group]]="Other", TblAgencies[[#This Row],[Branch Group Sort]],IF(OR(TblAgencies[[#This Row],[Agy Code]]=121, TblAgencies[[#This Row],[Agy Code]]=166),3,IF(TblAgencies[[#This Row],[Sec Area]]="Executive Offices",31,TblAgencies[[#This Row],[Sec Area Sort]])))</f>
        <v>4</v>
      </c>
      <c r="I97" s="4" t="s">
        <v>2337</v>
      </c>
      <c r="J97" s="4" t="s">
        <v>2338</v>
      </c>
      <c r="K97" s="3">
        <v>450</v>
      </c>
      <c r="L97" s="3">
        <v>450</v>
      </c>
      <c r="M97" s="6">
        <v>99999999</v>
      </c>
    </row>
    <row r="98" spans="1:13" ht="57.95">
      <c r="A98" s="3">
        <v>762</v>
      </c>
      <c r="B98" s="3">
        <v>12</v>
      </c>
      <c r="C98" s="4" t="s">
        <v>1272</v>
      </c>
      <c r="D98" s="3">
        <v>4</v>
      </c>
      <c r="E98" s="3" t="s">
        <v>2296</v>
      </c>
      <c r="F98" s="3">
        <v>100</v>
      </c>
      <c r="G9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8" s="3">
        <f>IF(TblAgencies[[#This Row],[Branch Group]]="Other", TblAgencies[[#This Row],[Branch Group Sort]],IF(OR(TblAgencies[[#This Row],[Agy Code]]=121, TblAgencies[[#This Row],[Agy Code]]=166),3,IF(TblAgencies[[#This Row],[Sec Area]]="Executive Offices",31,TblAgencies[[#This Row],[Sec Area Sort]])))</f>
        <v>4</v>
      </c>
      <c r="I98" s="4" t="s">
        <v>2339</v>
      </c>
      <c r="J98" s="4" t="s">
        <v>2340</v>
      </c>
      <c r="K98" s="3">
        <v>762</v>
      </c>
      <c r="L98" s="3">
        <v>762</v>
      </c>
      <c r="M98" s="6">
        <v>99999999</v>
      </c>
    </row>
    <row r="99" spans="1:13" ht="72.599999999999994">
      <c r="A99" s="3">
        <v>855</v>
      </c>
      <c r="B99" s="3">
        <v>12</v>
      </c>
      <c r="C99" s="4" t="s">
        <v>1272</v>
      </c>
      <c r="D99" s="3">
        <v>4</v>
      </c>
      <c r="E99" s="3" t="s">
        <v>2296</v>
      </c>
      <c r="F99" s="3">
        <v>100</v>
      </c>
      <c r="G9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9" s="3">
        <f>IF(TblAgencies[[#This Row],[Branch Group]]="Other", TblAgencies[[#This Row],[Branch Group Sort]],IF(OR(TblAgencies[[#This Row],[Agy Code]]=121, TblAgencies[[#This Row],[Agy Code]]=166),3,IF(TblAgencies[[#This Row],[Sec Area]]="Executive Offices",31,TblAgencies[[#This Row],[Sec Area Sort]])))</f>
        <v>4</v>
      </c>
      <c r="I99" s="4" t="s">
        <v>2341</v>
      </c>
      <c r="J99" s="4" t="s">
        <v>2342</v>
      </c>
      <c r="K99" s="3">
        <v>855</v>
      </c>
      <c r="L99" s="3">
        <v>855</v>
      </c>
      <c r="M99" s="7">
        <v>99999999</v>
      </c>
    </row>
    <row r="100" spans="1:13" ht="43.5">
      <c r="A100" s="3">
        <v>911</v>
      </c>
      <c r="B100" s="3">
        <v>12</v>
      </c>
      <c r="C100" s="4" t="s">
        <v>1272</v>
      </c>
      <c r="D100" s="3">
        <v>4</v>
      </c>
      <c r="E100" s="3" t="s">
        <v>2296</v>
      </c>
      <c r="F100" s="3">
        <v>100</v>
      </c>
      <c r="G10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100" s="3">
        <f>IF(TblAgencies[[#This Row],[Branch Group]]="Other", TblAgencies[[#This Row],[Branch Group Sort]],IF(OR(TblAgencies[[#This Row],[Agy Code]]=121, TblAgencies[[#This Row],[Agy Code]]=166),3,IF(TblAgencies[[#This Row],[Sec Area]]="Executive Offices",31,TblAgencies[[#This Row],[Sec Area Sort]])))</f>
        <v>4</v>
      </c>
      <c r="I100" s="4" t="s">
        <v>2343</v>
      </c>
      <c r="J100" s="4" t="s">
        <v>2344</v>
      </c>
      <c r="K100" s="3">
        <v>911</v>
      </c>
      <c r="L100" s="3">
        <v>911</v>
      </c>
      <c r="M100" s="6">
        <v>99999999</v>
      </c>
    </row>
    <row r="101" spans="1:13" ht="43.5">
      <c r="A101" s="3">
        <v>968</v>
      </c>
      <c r="B101" s="3">
        <v>12</v>
      </c>
      <c r="C101" s="4" t="s">
        <v>1272</v>
      </c>
      <c r="D101" s="3">
        <v>4</v>
      </c>
      <c r="E101" s="3" t="s">
        <v>2296</v>
      </c>
      <c r="F101" s="3">
        <v>100</v>
      </c>
      <c r="G10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101" s="3">
        <f>IF(TblAgencies[[#This Row],[Branch Group]]="Other", TblAgencies[[#This Row],[Branch Group Sort]],IF(OR(TblAgencies[[#This Row],[Agy Code]]=121, TblAgencies[[#This Row],[Agy Code]]=166),3,IF(TblAgencies[[#This Row],[Sec Area]]="Executive Offices",31,TblAgencies[[#This Row],[Sec Area Sort]])))</f>
        <v>4</v>
      </c>
      <c r="I101" s="4" t="s">
        <v>2345</v>
      </c>
      <c r="J101" s="4" t="s">
        <v>2346</v>
      </c>
      <c r="K101" s="3">
        <v>968</v>
      </c>
      <c r="L101" s="3">
        <v>968</v>
      </c>
      <c r="M101" s="6">
        <v>99999999</v>
      </c>
    </row>
    <row r="102" spans="1:13" ht="29.1">
      <c r="A102" s="3">
        <v>973</v>
      </c>
      <c r="B102" s="3">
        <v>12</v>
      </c>
      <c r="C102" s="4" t="s">
        <v>1272</v>
      </c>
      <c r="D102" s="3">
        <v>4</v>
      </c>
      <c r="E102" s="3" t="s">
        <v>2296</v>
      </c>
      <c r="F102" s="3">
        <v>100</v>
      </c>
      <c r="G10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102" s="3">
        <f>IF(TblAgencies[[#This Row],[Branch Group]]="Other", TblAgencies[[#This Row],[Branch Group Sort]],IF(OR(TblAgencies[[#This Row],[Agy Code]]=121, TblAgencies[[#This Row],[Agy Code]]=166),3,IF(TblAgencies[[#This Row],[Sec Area]]="Executive Offices",31,TblAgencies[[#This Row],[Sec Area Sort]])))</f>
        <v>4</v>
      </c>
      <c r="I102" s="4" t="s">
        <v>2347</v>
      </c>
      <c r="J102" s="4" t="s">
        <v>2348</v>
      </c>
      <c r="K102" s="3">
        <v>973</v>
      </c>
      <c r="L102" s="3">
        <v>973</v>
      </c>
      <c r="M102" s="6">
        <v>99999999</v>
      </c>
    </row>
    <row r="103" spans="1:13" ht="43.5">
      <c r="A103" s="3">
        <v>131</v>
      </c>
      <c r="B103" s="3">
        <v>12</v>
      </c>
      <c r="C103" s="4" t="s">
        <v>1272</v>
      </c>
      <c r="D103" s="3">
        <v>4</v>
      </c>
      <c r="E103" s="3" t="s">
        <v>2296</v>
      </c>
      <c r="F103" s="3">
        <v>100</v>
      </c>
      <c r="G10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103" s="3">
        <f>IF(TblAgencies[[#This Row],[Branch Group]]="Other", TblAgencies[[#This Row],[Branch Group Sort]],IF(OR(TblAgencies[[#This Row],[Agy Code]]=121, TblAgencies[[#This Row],[Agy Code]]=166),3,IF(TblAgencies[[#This Row],[Sec Area]]="Executive Offices",31,TblAgencies[[#This Row],[Sec Area Sort]])))</f>
        <v>4</v>
      </c>
      <c r="I103" s="4" t="s">
        <v>2349</v>
      </c>
      <c r="J103" s="4" t="s">
        <v>2350</v>
      </c>
      <c r="K103" s="6"/>
      <c r="L103" s="6"/>
      <c r="M103" s="6">
        <v>99999999</v>
      </c>
    </row>
    <row r="104" spans="1:13" ht="43.5">
      <c r="A104" s="3">
        <v>193</v>
      </c>
      <c r="B104" s="3">
        <v>19</v>
      </c>
      <c r="C104" s="4" t="s">
        <v>1698</v>
      </c>
      <c r="D104" s="3">
        <v>5</v>
      </c>
      <c r="E104" s="3" t="s">
        <v>2296</v>
      </c>
      <c r="F104" s="3">
        <v>100</v>
      </c>
      <c r="G10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Agriculture and Forestry</v>
      </c>
      <c r="H104" s="3">
        <f>IF(TblAgencies[[#This Row],[Branch Group]]="Other", TblAgencies[[#This Row],[Branch Group Sort]],IF(OR(TblAgencies[[#This Row],[Agy Code]]=121, TblAgencies[[#This Row],[Agy Code]]=166),3,IF(TblAgencies[[#This Row],[Sec Area]]="Executive Offices",31,TblAgencies[[#This Row],[Sec Area Sort]])))</f>
        <v>5</v>
      </c>
      <c r="I104" s="4" t="s">
        <v>2351</v>
      </c>
      <c r="J104" s="4" t="s">
        <v>1699</v>
      </c>
      <c r="K104" s="3">
        <v>193</v>
      </c>
      <c r="L104" s="3">
        <v>193</v>
      </c>
      <c r="M104" s="3">
        <v>65000</v>
      </c>
    </row>
    <row r="105" spans="1:13" ht="57.95">
      <c r="A105" s="3">
        <v>301</v>
      </c>
      <c r="B105" s="3">
        <v>19</v>
      </c>
      <c r="C105" s="4" t="s">
        <v>1698</v>
      </c>
      <c r="D105" s="3">
        <v>5</v>
      </c>
      <c r="E105" s="3" t="s">
        <v>2296</v>
      </c>
      <c r="F105" s="3">
        <v>100</v>
      </c>
      <c r="G10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Agriculture and Forestry</v>
      </c>
      <c r="H105" s="3">
        <f>IF(TblAgencies[[#This Row],[Branch Group]]="Other", TblAgencies[[#This Row],[Branch Group Sort]],IF(OR(TblAgencies[[#This Row],[Agy Code]]=121, TblAgencies[[#This Row],[Agy Code]]=166),3,IF(TblAgencies[[#This Row],[Sec Area]]="Executive Offices",31,TblAgencies[[#This Row],[Sec Area Sort]])))</f>
        <v>5</v>
      </c>
      <c r="I105" s="4" t="s">
        <v>2352</v>
      </c>
      <c r="J105" s="4" t="s">
        <v>1700</v>
      </c>
      <c r="K105" s="3">
        <v>301</v>
      </c>
      <c r="L105" s="3">
        <v>301</v>
      </c>
      <c r="M105" s="3">
        <v>66000</v>
      </c>
    </row>
    <row r="106" spans="1:13" ht="29.1">
      <c r="A106" s="3">
        <v>411</v>
      </c>
      <c r="B106" s="3">
        <v>19</v>
      </c>
      <c r="C106" s="4" t="s">
        <v>1698</v>
      </c>
      <c r="D106" s="3">
        <v>5</v>
      </c>
      <c r="E106" s="3" t="s">
        <v>2296</v>
      </c>
      <c r="F106" s="3">
        <v>100</v>
      </c>
      <c r="G10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Agriculture and Forestry</v>
      </c>
      <c r="H106" s="3">
        <f>IF(TblAgencies[[#This Row],[Branch Group]]="Other", TblAgencies[[#This Row],[Branch Group Sort]],IF(OR(TblAgencies[[#This Row],[Agy Code]]=121, TblAgencies[[#This Row],[Agy Code]]=166),3,IF(TblAgencies[[#This Row],[Sec Area]]="Executive Offices",31,TblAgencies[[#This Row],[Sec Area Sort]])))</f>
        <v>5</v>
      </c>
      <c r="I106" s="4" t="s">
        <v>2353</v>
      </c>
      <c r="J106" s="4" t="s">
        <v>1761</v>
      </c>
      <c r="K106" s="3">
        <v>411</v>
      </c>
      <c r="L106" s="3">
        <v>411</v>
      </c>
      <c r="M106" s="3">
        <v>67000</v>
      </c>
    </row>
    <row r="107" spans="1:13" ht="29.1">
      <c r="A107" s="3">
        <v>307</v>
      </c>
      <c r="B107" s="3">
        <v>19</v>
      </c>
      <c r="C107" s="4" t="s">
        <v>1698</v>
      </c>
      <c r="D107" s="3">
        <v>5</v>
      </c>
      <c r="E107" s="3" t="s">
        <v>2296</v>
      </c>
      <c r="F107" s="3">
        <v>100</v>
      </c>
      <c r="G10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Agriculture and Forestry</v>
      </c>
      <c r="H107" s="3">
        <f>IF(TblAgencies[[#This Row],[Branch Group]]="Other", TblAgencies[[#This Row],[Branch Group Sort]],IF(OR(TblAgencies[[#This Row],[Agy Code]]=121, TblAgencies[[#This Row],[Agy Code]]=166),3,IF(TblAgencies[[#This Row],[Sec Area]]="Executive Offices",31,TblAgencies[[#This Row],[Sec Area Sort]])))</f>
        <v>5</v>
      </c>
      <c r="I107" s="4" t="s">
        <v>2354</v>
      </c>
      <c r="J107" s="4" t="s">
        <v>1749</v>
      </c>
      <c r="K107" s="3">
        <v>307</v>
      </c>
      <c r="L107" s="3">
        <v>307</v>
      </c>
      <c r="M107" s="3">
        <v>68000</v>
      </c>
    </row>
    <row r="108" spans="1:13" ht="29.1">
      <c r="A108" s="3">
        <v>405</v>
      </c>
      <c r="B108" s="3">
        <v>19</v>
      </c>
      <c r="C108" s="4" t="s">
        <v>1698</v>
      </c>
      <c r="D108" s="3">
        <v>5</v>
      </c>
      <c r="E108" s="3" t="s">
        <v>2296</v>
      </c>
      <c r="F108" s="3">
        <v>100</v>
      </c>
      <c r="G10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Agriculture and Forestry</v>
      </c>
      <c r="H108" s="3">
        <f>IF(TblAgencies[[#This Row],[Branch Group]]="Other", TblAgencies[[#This Row],[Branch Group Sort]],IF(OR(TblAgencies[[#This Row],[Agy Code]]=121, TblAgencies[[#This Row],[Agy Code]]=166),3,IF(TblAgencies[[#This Row],[Sec Area]]="Executive Offices",31,TblAgencies[[#This Row],[Sec Area Sort]])))</f>
        <v>5</v>
      </c>
      <c r="I108" s="4" t="s">
        <v>2355</v>
      </c>
      <c r="J108" s="4" t="s">
        <v>1754</v>
      </c>
      <c r="K108" s="3">
        <v>405</v>
      </c>
      <c r="L108" s="3">
        <v>405</v>
      </c>
      <c r="M108" s="3">
        <v>68010</v>
      </c>
    </row>
    <row r="109" spans="1:13" ht="43.5">
      <c r="A109" s="3">
        <v>192</v>
      </c>
      <c r="B109" s="3">
        <v>16</v>
      </c>
      <c r="C109" s="4" t="s">
        <v>1617</v>
      </c>
      <c r="D109" s="3">
        <v>6</v>
      </c>
      <c r="E109" s="3" t="s">
        <v>2296</v>
      </c>
      <c r="F109" s="3">
        <v>100</v>
      </c>
      <c r="G10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09" s="3">
        <f>IF(TblAgencies[[#This Row],[Branch Group]]="Other", TblAgencies[[#This Row],[Branch Group Sort]],IF(OR(TblAgencies[[#This Row],[Agy Code]]=121, TblAgencies[[#This Row],[Agy Code]]=166),3,IF(TblAgencies[[#This Row],[Sec Area]]="Executive Offices",31,TblAgencies[[#This Row],[Sec Area Sort]])))</f>
        <v>6</v>
      </c>
      <c r="I109" s="4" t="s">
        <v>2356</v>
      </c>
      <c r="J109" s="4" t="s">
        <v>1639</v>
      </c>
      <c r="K109" s="3">
        <v>192</v>
      </c>
      <c r="L109" s="3">
        <v>192</v>
      </c>
      <c r="M109" s="3">
        <v>69000</v>
      </c>
    </row>
    <row r="110" spans="1:13" ht="57.95">
      <c r="A110" s="3">
        <v>312</v>
      </c>
      <c r="B110" s="3">
        <v>16</v>
      </c>
      <c r="C110" s="4" t="s">
        <v>1617</v>
      </c>
      <c r="D110" s="3">
        <v>6</v>
      </c>
      <c r="E110" s="3" t="s">
        <v>2296</v>
      </c>
      <c r="F110" s="3">
        <v>100</v>
      </c>
      <c r="G11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0" s="3">
        <f>IF(TblAgencies[[#This Row],[Branch Group]]="Other", TblAgencies[[#This Row],[Branch Group Sort]],IF(OR(TblAgencies[[#This Row],[Agy Code]]=121, TblAgencies[[#This Row],[Agy Code]]=166),3,IF(TblAgencies[[#This Row],[Sec Area]]="Executive Offices",31,TblAgencies[[#This Row],[Sec Area Sort]])))</f>
        <v>6</v>
      </c>
      <c r="I110" s="4" t="s">
        <v>2357</v>
      </c>
      <c r="J110" s="4" t="s">
        <v>1913</v>
      </c>
      <c r="K110" s="3">
        <v>192</v>
      </c>
      <c r="L110" s="3">
        <v>312</v>
      </c>
      <c r="M110" s="3">
        <v>70000</v>
      </c>
    </row>
    <row r="111" spans="1:13" ht="43.5">
      <c r="A111" s="3">
        <v>325</v>
      </c>
      <c r="B111" s="3">
        <v>16</v>
      </c>
      <c r="C111" s="4" t="s">
        <v>1617</v>
      </c>
      <c r="D111" s="3">
        <v>6</v>
      </c>
      <c r="E111" s="3" t="s">
        <v>2296</v>
      </c>
      <c r="F111" s="3">
        <v>100</v>
      </c>
      <c r="G11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1" s="3">
        <f>IF(TblAgencies[[#This Row],[Branch Group]]="Other", TblAgencies[[#This Row],[Branch Group Sort]],IF(OR(TblAgencies[[#This Row],[Agy Code]]=121, TblAgencies[[#This Row],[Agy Code]]=166),3,IF(TblAgencies[[#This Row],[Sec Area]]="Executive Offices",31,TblAgencies[[#This Row],[Sec Area Sort]])))</f>
        <v>6</v>
      </c>
      <c r="I111" s="4" t="s">
        <v>2358</v>
      </c>
      <c r="J111" s="4" t="s">
        <v>2359</v>
      </c>
      <c r="K111" s="3">
        <v>325</v>
      </c>
      <c r="L111" s="3">
        <v>325</v>
      </c>
      <c r="M111" s="3">
        <v>72000</v>
      </c>
    </row>
    <row r="112" spans="1:13" ht="57.95">
      <c r="A112" s="3">
        <v>165</v>
      </c>
      <c r="B112" s="3">
        <v>16</v>
      </c>
      <c r="C112" s="4" t="s">
        <v>1617</v>
      </c>
      <c r="D112" s="3">
        <v>6</v>
      </c>
      <c r="E112" s="3" t="s">
        <v>2296</v>
      </c>
      <c r="F112" s="3">
        <v>100</v>
      </c>
      <c r="G11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2" s="3">
        <f>IF(TblAgencies[[#This Row],[Branch Group]]="Other", TblAgencies[[#This Row],[Branch Group Sort]],IF(OR(TblAgencies[[#This Row],[Agy Code]]=121, TblAgencies[[#This Row],[Agy Code]]=166),3,IF(TblAgencies[[#This Row],[Sec Area]]="Executive Offices",31,TblAgencies[[#This Row],[Sec Area Sort]])))</f>
        <v>6</v>
      </c>
      <c r="I112" s="4" t="s">
        <v>2360</v>
      </c>
      <c r="J112" s="4" t="s">
        <v>1618</v>
      </c>
      <c r="K112" s="3">
        <v>165</v>
      </c>
      <c r="L112" s="3">
        <v>165</v>
      </c>
      <c r="M112" s="3">
        <v>73000</v>
      </c>
    </row>
    <row r="113" spans="1:13" ht="29.1">
      <c r="A113" s="3">
        <v>409</v>
      </c>
      <c r="B113" s="3">
        <v>16</v>
      </c>
      <c r="C113" s="4" t="s">
        <v>1617</v>
      </c>
      <c r="D113" s="3">
        <v>6</v>
      </c>
      <c r="E113" s="3" t="s">
        <v>2296</v>
      </c>
      <c r="F113" s="3">
        <v>100</v>
      </c>
      <c r="G11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3" s="3">
        <f>IF(TblAgencies[[#This Row],[Branch Group]]="Other", TblAgencies[[#This Row],[Branch Group Sort]],IF(OR(TblAgencies[[#This Row],[Agy Code]]=121, TblAgencies[[#This Row],[Agy Code]]=166),3,IF(TblAgencies[[#This Row],[Sec Area]]="Executive Offices",31,TblAgencies[[#This Row],[Sec Area Sort]])))</f>
        <v>6</v>
      </c>
      <c r="I113" s="4" t="s">
        <v>2361</v>
      </c>
      <c r="J113" s="4" t="s">
        <v>1673</v>
      </c>
      <c r="K113" s="3">
        <v>409</v>
      </c>
      <c r="L113" s="3">
        <v>409</v>
      </c>
      <c r="M113" s="3">
        <v>75000</v>
      </c>
    </row>
    <row r="114" spans="1:13" ht="57.95">
      <c r="A114" s="3">
        <v>350</v>
      </c>
      <c r="B114" s="3">
        <v>16</v>
      </c>
      <c r="C114" s="4" t="s">
        <v>1617</v>
      </c>
      <c r="D114" s="3">
        <v>6</v>
      </c>
      <c r="E114" s="3" t="s">
        <v>2296</v>
      </c>
      <c r="F114" s="3">
        <v>100</v>
      </c>
      <c r="G11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4" s="3">
        <f>IF(TblAgencies[[#This Row],[Branch Group]]="Other", TblAgencies[[#This Row],[Branch Group Sort]],IF(OR(TblAgencies[[#This Row],[Agy Code]]=121, TblAgencies[[#This Row],[Agy Code]]=166),3,IF(TblAgencies[[#This Row],[Sec Area]]="Executive Offices",31,TblAgencies[[#This Row],[Sec Area Sort]])))</f>
        <v>6</v>
      </c>
      <c r="I114" s="4" t="s">
        <v>2362</v>
      </c>
      <c r="J114" s="4" t="s">
        <v>1663</v>
      </c>
      <c r="K114" s="3">
        <v>350</v>
      </c>
      <c r="L114" s="3">
        <v>350</v>
      </c>
      <c r="M114" s="5">
        <v>76050</v>
      </c>
    </row>
    <row r="115" spans="1:13" ht="29.1">
      <c r="A115" s="3">
        <v>360</v>
      </c>
      <c r="B115" s="3">
        <v>16</v>
      </c>
      <c r="C115" s="4" t="s">
        <v>1617</v>
      </c>
      <c r="D115" s="3">
        <v>6</v>
      </c>
      <c r="E115" s="3" t="s">
        <v>2296</v>
      </c>
      <c r="F115" s="3">
        <v>100</v>
      </c>
      <c r="G11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5" s="3">
        <f>IF(TblAgencies[[#This Row],[Branch Group]]="Other", TblAgencies[[#This Row],[Branch Group Sort]],IF(OR(TblAgencies[[#This Row],[Agy Code]]=121, TblAgencies[[#This Row],[Agy Code]]=166),3,IF(TblAgencies[[#This Row],[Sec Area]]="Executive Offices",31,TblAgencies[[#This Row],[Sec Area Sort]])))</f>
        <v>6</v>
      </c>
      <c r="I115" s="4" t="s">
        <v>2363</v>
      </c>
      <c r="J115" s="4" t="s">
        <v>1672</v>
      </c>
      <c r="K115" s="3">
        <v>360</v>
      </c>
      <c r="L115" s="3">
        <v>360</v>
      </c>
      <c r="M115" s="3">
        <v>76055</v>
      </c>
    </row>
    <row r="116" spans="1:13" ht="57.95">
      <c r="A116" s="3">
        <v>310</v>
      </c>
      <c r="B116" s="3">
        <v>16</v>
      </c>
      <c r="C116" s="4" t="s">
        <v>1617</v>
      </c>
      <c r="D116" s="3">
        <v>6</v>
      </c>
      <c r="E116" s="3" t="s">
        <v>2296</v>
      </c>
      <c r="F116" s="3">
        <v>100</v>
      </c>
      <c r="G11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6" s="3">
        <f>IF(TblAgencies[[#This Row],[Branch Group]]="Other", TblAgencies[[#This Row],[Branch Group Sort]],IF(OR(TblAgencies[[#This Row],[Agy Code]]=121, TblAgencies[[#This Row],[Agy Code]]=166),3,IF(TblAgencies[[#This Row],[Sec Area]]="Executive Offices",31,TblAgencies[[#This Row],[Sec Area Sort]])))</f>
        <v>6</v>
      </c>
      <c r="I116" s="4" t="s">
        <v>2364</v>
      </c>
      <c r="J116" s="4" t="s">
        <v>1661</v>
      </c>
      <c r="K116" s="3">
        <v>310</v>
      </c>
      <c r="L116" s="3">
        <v>310</v>
      </c>
      <c r="M116" s="3">
        <v>77000</v>
      </c>
    </row>
    <row r="117" spans="1:13" ht="57.95">
      <c r="A117" s="3">
        <v>316</v>
      </c>
      <c r="B117" s="3">
        <v>16</v>
      </c>
      <c r="C117" s="4" t="s">
        <v>1617</v>
      </c>
      <c r="D117" s="3">
        <v>6</v>
      </c>
      <c r="E117" s="3" t="s">
        <v>2296</v>
      </c>
      <c r="F117" s="3">
        <v>100</v>
      </c>
      <c r="G11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7" s="3">
        <f>IF(TblAgencies[[#This Row],[Branch Group]]="Other", TblAgencies[[#This Row],[Branch Group Sort]],IF(OR(TblAgencies[[#This Row],[Agy Code]]=121, TblAgencies[[#This Row],[Agy Code]]=166),3,IF(TblAgencies[[#This Row],[Sec Area]]="Executive Offices",31,TblAgencies[[#This Row],[Sec Area Sort]])))</f>
        <v>6</v>
      </c>
      <c r="I117" s="4" t="s">
        <v>2365</v>
      </c>
      <c r="J117" s="4" t="s">
        <v>2366</v>
      </c>
      <c r="K117" s="3">
        <v>316</v>
      </c>
      <c r="L117" s="3">
        <v>316</v>
      </c>
      <c r="M117" s="5">
        <v>77010</v>
      </c>
    </row>
    <row r="118" spans="1:13" ht="29.1">
      <c r="A118" s="3">
        <v>406</v>
      </c>
      <c r="B118" s="3">
        <v>16</v>
      </c>
      <c r="C118" s="4" t="s">
        <v>1617</v>
      </c>
      <c r="D118" s="3">
        <v>6</v>
      </c>
      <c r="E118" s="3" t="s">
        <v>2296</v>
      </c>
      <c r="F118" s="3">
        <v>100</v>
      </c>
      <c r="G11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8" s="3">
        <f>IF(TblAgencies[[#This Row],[Branch Group]]="Other", TblAgencies[[#This Row],[Branch Group Sort]],IF(OR(TblAgencies[[#This Row],[Agy Code]]=121, TblAgencies[[#This Row],[Agy Code]]=166),3,IF(TblAgencies[[#This Row],[Sec Area]]="Executive Offices",31,TblAgencies[[#This Row],[Sec Area Sort]])))</f>
        <v>6</v>
      </c>
      <c r="I118" s="4" t="s">
        <v>2367</v>
      </c>
      <c r="J118" s="4" t="s">
        <v>1754</v>
      </c>
      <c r="K118" s="3">
        <v>406</v>
      </c>
      <c r="L118" s="3">
        <v>406</v>
      </c>
      <c r="M118" s="5">
        <v>78001</v>
      </c>
    </row>
    <row r="119" spans="1:13" ht="43.5">
      <c r="A119" s="3">
        <v>320</v>
      </c>
      <c r="B119" s="3">
        <v>16</v>
      </c>
      <c r="C119" s="4" t="s">
        <v>1617</v>
      </c>
      <c r="D119" s="3">
        <v>6</v>
      </c>
      <c r="E119" s="3" t="s">
        <v>2296</v>
      </c>
      <c r="F119" s="3">
        <v>100</v>
      </c>
      <c r="G11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9" s="3">
        <f>IF(TblAgencies[[#This Row],[Branch Group]]="Other", TblAgencies[[#This Row],[Branch Group Sort]],IF(OR(TblAgencies[[#This Row],[Agy Code]]=121, TblAgencies[[#This Row],[Agy Code]]=166),3,IF(TblAgencies[[#This Row],[Sec Area]]="Executive Offices",31,TblAgencies[[#This Row],[Sec Area Sort]])))</f>
        <v>6</v>
      </c>
      <c r="I119" s="4" t="s">
        <v>2368</v>
      </c>
      <c r="J119" s="4" t="s">
        <v>1662</v>
      </c>
      <c r="K119" s="3">
        <v>320</v>
      </c>
      <c r="L119" s="3">
        <v>320</v>
      </c>
      <c r="M119" s="5">
        <v>80000</v>
      </c>
    </row>
    <row r="120" spans="1:13" ht="57.95">
      <c r="A120" s="3">
        <v>309</v>
      </c>
      <c r="B120" s="3">
        <v>16</v>
      </c>
      <c r="C120" s="4" t="s">
        <v>1617</v>
      </c>
      <c r="D120" s="3">
        <v>6</v>
      </c>
      <c r="E120" s="3" t="s">
        <v>2296</v>
      </c>
      <c r="F120" s="3">
        <v>100</v>
      </c>
      <c r="G12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0" s="3">
        <f>IF(TblAgencies[[#This Row],[Branch Group]]="Other", TblAgencies[[#This Row],[Branch Group Sort]],IF(OR(TblAgencies[[#This Row],[Agy Code]]=121, TblAgencies[[#This Row],[Agy Code]]=166),3,IF(TblAgencies[[#This Row],[Sec Area]]="Executive Offices",31,TblAgencies[[#This Row],[Sec Area Sort]])))</f>
        <v>6</v>
      </c>
      <c r="I120" s="4" t="s">
        <v>2369</v>
      </c>
      <c r="J120" s="4" t="s">
        <v>1660</v>
      </c>
      <c r="K120" s="3">
        <v>309</v>
      </c>
      <c r="L120" s="3">
        <v>309</v>
      </c>
      <c r="M120" s="5">
        <v>80010</v>
      </c>
    </row>
    <row r="121" spans="1:13" ht="57.95">
      <c r="A121" s="3">
        <v>851</v>
      </c>
      <c r="B121" s="3">
        <v>16</v>
      </c>
      <c r="C121" s="4" t="s">
        <v>1617</v>
      </c>
      <c r="D121" s="3">
        <v>6</v>
      </c>
      <c r="E121" s="3" t="s">
        <v>2296</v>
      </c>
      <c r="F121" s="3">
        <v>100</v>
      </c>
      <c r="G12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1" s="3">
        <f>IF(TblAgencies[[#This Row],[Branch Group]]="Other", TblAgencies[[#This Row],[Branch Group Sort]],IF(OR(TblAgencies[[#This Row],[Agy Code]]=121, TblAgencies[[#This Row],[Agy Code]]=166),3,IF(TblAgencies[[#This Row],[Sec Area]]="Executive Offices",31,TblAgencies[[#This Row],[Sec Area Sort]])))</f>
        <v>6</v>
      </c>
      <c r="I121" s="4" t="s">
        <v>2370</v>
      </c>
      <c r="J121" s="4" t="s">
        <v>1692</v>
      </c>
      <c r="K121" s="3">
        <v>851</v>
      </c>
      <c r="L121" s="3">
        <v>851</v>
      </c>
      <c r="M121" s="3">
        <v>80050</v>
      </c>
    </row>
    <row r="122" spans="1:13" ht="72.599999999999994">
      <c r="A122" s="3">
        <v>934</v>
      </c>
      <c r="B122" s="3">
        <v>16</v>
      </c>
      <c r="C122" s="4" t="s">
        <v>1617</v>
      </c>
      <c r="D122" s="3">
        <v>6</v>
      </c>
      <c r="E122" s="3" t="s">
        <v>2296</v>
      </c>
      <c r="F122" s="3">
        <v>100</v>
      </c>
      <c r="G12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2" s="3">
        <f>IF(TblAgencies[[#This Row],[Branch Group]]="Other", TblAgencies[[#This Row],[Branch Group Sort]],IF(OR(TblAgencies[[#This Row],[Agy Code]]=121, TblAgencies[[#This Row],[Agy Code]]=166),3,IF(TblAgencies[[#This Row],[Sec Area]]="Executive Offices",31,TblAgencies[[#This Row],[Sec Area Sort]])))</f>
        <v>6</v>
      </c>
      <c r="I122" s="4" t="s">
        <v>2371</v>
      </c>
      <c r="J122" s="4" t="s">
        <v>2372</v>
      </c>
      <c r="K122" s="3">
        <v>934</v>
      </c>
      <c r="L122" s="3">
        <v>934</v>
      </c>
      <c r="M122" s="5">
        <v>173000</v>
      </c>
    </row>
    <row r="123" spans="1:13" ht="43.5">
      <c r="A123" s="3">
        <v>130</v>
      </c>
      <c r="B123" s="3">
        <v>16</v>
      </c>
      <c r="C123" s="4" t="s">
        <v>1617</v>
      </c>
      <c r="D123" s="3">
        <v>6</v>
      </c>
      <c r="E123" s="3" t="s">
        <v>2296</v>
      </c>
      <c r="F123" s="3">
        <v>100</v>
      </c>
      <c r="G12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3" s="3">
        <f>IF(TblAgencies[[#This Row],[Branch Group]]="Other", TblAgencies[[#This Row],[Branch Group Sort]],IF(OR(TblAgencies[[#This Row],[Agy Code]]=121, TblAgencies[[#This Row],[Agy Code]]=166),3,IF(TblAgencies[[#This Row],[Sec Area]]="Executive Offices",31,TblAgencies[[#This Row],[Sec Area Sort]])))</f>
        <v>6</v>
      </c>
      <c r="I123" s="4" t="s">
        <v>2373</v>
      </c>
      <c r="J123" s="4" t="s">
        <v>2374</v>
      </c>
      <c r="K123" s="3">
        <v>130</v>
      </c>
      <c r="L123" s="3">
        <v>120</v>
      </c>
      <c r="M123" s="7">
        <v>99999999</v>
      </c>
    </row>
    <row r="124" spans="1:13" ht="29.1">
      <c r="A124" s="3">
        <v>305</v>
      </c>
      <c r="B124" s="3">
        <v>16</v>
      </c>
      <c r="C124" s="4" t="s">
        <v>1617</v>
      </c>
      <c r="D124" s="3">
        <v>6</v>
      </c>
      <c r="E124" s="3" t="s">
        <v>2296</v>
      </c>
      <c r="F124" s="3">
        <v>100</v>
      </c>
      <c r="G12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4" s="3">
        <f>IF(TblAgencies[[#This Row],[Branch Group]]="Other", TblAgencies[[#This Row],[Branch Group Sort]],IF(OR(TblAgencies[[#This Row],[Agy Code]]=121, TblAgencies[[#This Row],[Agy Code]]=166),3,IF(TblAgencies[[#This Row],[Sec Area]]="Executive Offices",31,TblAgencies[[#This Row],[Sec Area Sort]])))</f>
        <v>6</v>
      </c>
      <c r="I124" s="4" t="s">
        <v>2375</v>
      </c>
      <c r="J124" s="4" t="s">
        <v>2376</v>
      </c>
      <c r="K124" s="3">
        <v>305</v>
      </c>
      <c r="L124" s="3">
        <v>305</v>
      </c>
      <c r="M124" s="7">
        <v>99999999</v>
      </c>
    </row>
    <row r="125" spans="1:13" ht="72.599999999999994">
      <c r="A125" s="3">
        <v>311</v>
      </c>
      <c r="B125" s="3">
        <v>16</v>
      </c>
      <c r="C125" s="4" t="s">
        <v>1617</v>
      </c>
      <c r="D125" s="3">
        <v>6</v>
      </c>
      <c r="E125" s="3" t="s">
        <v>2296</v>
      </c>
      <c r="F125" s="3">
        <v>100</v>
      </c>
      <c r="G12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5" s="3">
        <f>IF(TblAgencies[[#This Row],[Branch Group]]="Other", TblAgencies[[#This Row],[Branch Group Sort]],IF(OR(TblAgencies[[#This Row],[Agy Code]]=121, TblAgencies[[#This Row],[Agy Code]]=166),3,IF(TblAgencies[[#This Row],[Sec Area]]="Executive Offices",31,TblAgencies[[#This Row],[Sec Area Sort]])))</f>
        <v>6</v>
      </c>
      <c r="I125" s="4" t="s">
        <v>2377</v>
      </c>
      <c r="J125" s="4" t="s">
        <v>2378</v>
      </c>
      <c r="K125" s="3">
        <v>310</v>
      </c>
      <c r="L125" s="3">
        <v>310</v>
      </c>
      <c r="M125" s="7">
        <v>99999999</v>
      </c>
    </row>
    <row r="126" spans="1:13" ht="29.1">
      <c r="A126" s="3">
        <v>412</v>
      </c>
      <c r="B126" s="3">
        <v>16</v>
      </c>
      <c r="C126" s="4" t="s">
        <v>1617</v>
      </c>
      <c r="D126" s="3">
        <v>6</v>
      </c>
      <c r="E126" s="3" t="s">
        <v>2296</v>
      </c>
      <c r="F126" s="3">
        <v>100</v>
      </c>
      <c r="G12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6" s="3">
        <f>IF(TblAgencies[[#This Row],[Branch Group]]="Other", TblAgencies[[#This Row],[Branch Group Sort]],IF(OR(TblAgencies[[#This Row],[Agy Code]]=121, TblAgencies[[#This Row],[Agy Code]]=166),3,IF(TblAgencies[[#This Row],[Sec Area]]="Executive Offices",31,TblAgencies[[#This Row],[Sec Area Sort]])))</f>
        <v>6</v>
      </c>
      <c r="I126" s="4" t="s">
        <v>2379</v>
      </c>
      <c r="J126" s="4" t="s">
        <v>2380</v>
      </c>
      <c r="K126" s="3">
        <v>412</v>
      </c>
      <c r="L126" s="3">
        <v>412</v>
      </c>
      <c r="M126" s="6">
        <v>99999999</v>
      </c>
    </row>
    <row r="127" spans="1:13" ht="29.1">
      <c r="A127" s="3">
        <v>974</v>
      </c>
      <c r="B127" s="3">
        <v>16</v>
      </c>
      <c r="C127" s="4" t="s">
        <v>1617</v>
      </c>
      <c r="D127" s="3">
        <v>6</v>
      </c>
      <c r="E127" s="3" t="s">
        <v>2296</v>
      </c>
      <c r="F127" s="3">
        <v>100</v>
      </c>
      <c r="G12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7" s="3">
        <f>IF(TblAgencies[[#This Row],[Branch Group]]="Other", TblAgencies[[#This Row],[Branch Group Sort]],IF(OR(TblAgencies[[#This Row],[Agy Code]]=121, TblAgencies[[#This Row],[Agy Code]]=166),3,IF(TblAgencies[[#This Row],[Sec Area]]="Executive Offices",31,TblAgencies[[#This Row],[Sec Area Sort]])))</f>
        <v>6</v>
      </c>
      <c r="I127" s="4" t="s">
        <v>2381</v>
      </c>
      <c r="J127" s="4" t="s">
        <v>2382</v>
      </c>
      <c r="K127" s="3">
        <v>974</v>
      </c>
      <c r="L127" s="3">
        <v>974</v>
      </c>
      <c r="M127" s="6">
        <v>99999999</v>
      </c>
    </row>
    <row r="128" spans="1:13" ht="43.5">
      <c r="A128" s="3">
        <v>976</v>
      </c>
      <c r="B128" s="3">
        <v>16</v>
      </c>
      <c r="C128" s="4" t="s">
        <v>1617</v>
      </c>
      <c r="D128" s="3">
        <v>6</v>
      </c>
      <c r="E128" s="3" t="s">
        <v>2296</v>
      </c>
      <c r="F128" s="3">
        <v>100</v>
      </c>
      <c r="G12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8" s="3">
        <f>IF(TblAgencies[[#This Row],[Branch Group]]="Other", TblAgencies[[#This Row],[Branch Group Sort]],IF(OR(TblAgencies[[#This Row],[Agy Code]]=121, TblAgencies[[#This Row],[Agy Code]]=166),3,IF(TblAgencies[[#This Row],[Sec Area]]="Executive Offices",31,TblAgencies[[#This Row],[Sec Area Sort]])))</f>
        <v>6</v>
      </c>
      <c r="I128" s="4" t="s">
        <v>2383</v>
      </c>
      <c r="J128" s="4" t="s">
        <v>2384</v>
      </c>
      <c r="K128" s="3">
        <v>976</v>
      </c>
      <c r="L128" s="3">
        <v>976</v>
      </c>
      <c r="M128" s="6">
        <v>99999999</v>
      </c>
    </row>
    <row r="129" spans="1:13" ht="57.95">
      <c r="A129" s="3">
        <v>910</v>
      </c>
      <c r="B129" s="3">
        <v>16</v>
      </c>
      <c r="C129" s="4" t="s">
        <v>1617</v>
      </c>
      <c r="D129" s="3">
        <v>6</v>
      </c>
      <c r="E129" s="3" t="s">
        <v>2296</v>
      </c>
      <c r="F129" s="3">
        <v>100</v>
      </c>
      <c r="G12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9" s="3">
        <f>IF(TblAgencies[[#This Row],[Branch Group]]="Other", TblAgencies[[#This Row],[Branch Group Sort]],IF(OR(TblAgencies[[#This Row],[Agy Code]]=121, TblAgencies[[#This Row],[Agy Code]]=166),3,IF(TblAgencies[[#This Row],[Sec Area]]="Executive Offices",31,TblAgencies[[#This Row],[Sec Area Sort]])))</f>
        <v>6</v>
      </c>
      <c r="I129" s="4" t="s">
        <v>2385</v>
      </c>
      <c r="J129" s="4" t="s">
        <v>2386</v>
      </c>
      <c r="K129" s="6"/>
      <c r="L129" s="6"/>
      <c r="M129" s="6">
        <v>99999999</v>
      </c>
    </row>
    <row r="130" spans="1:13" ht="29.1">
      <c r="A130" s="3">
        <v>929</v>
      </c>
      <c r="B130" s="3">
        <v>16</v>
      </c>
      <c r="C130" s="4" t="s">
        <v>1617</v>
      </c>
      <c r="D130" s="3">
        <v>6</v>
      </c>
      <c r="E130" s="3" t="s">
        <v>2296</v>
      </c>
      <c r="F130" s="3">
        <v>100</v>
      </c>
      <c r="G13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30" s="3">
        <f>IF(TblAgencies[[#This Row],[Branch Group]]="Other", TblAgencies[[#This Row],[Branch Group Sort]],IF(OR(TblAgencies[[#This Row],[Agy Code]]=121, TblAgencies[[#This Row],[Agy Code]]=166),3,IF(TblAgencies[[#This Row],[Sec Area]]="Executive Offices",31,TblAgencies[[#This Row],[Sec Area Sort]])))</f>
        <v>6</v>
      </c>
      <c r="I130" s="4" t="s">
        <v>2387</v>
      </c>
      <c r="J130" s="4" t="s">
        <v>2388</v>
      </c>
      <c r="K130" s="6"/>
      <c r="L130" s="6"/>
      <c r="M130" s="6">
        <v>99999999</v>
      </c>
    </row>
    <row r="131" spans="1:13" ht="29.1">
      <c r="A131" s="3">
        <v>185</v>
      </c>
      <c r="B131" s="3">
        <v>3</v>
      </c>
      <c r="C131" s="4" t="s">
        <v>16</v>
      </c>
      <c r="D131" s="3">
        <v>7</v>
      </c>
      <c r="E131" s="3" t="s">
        <v>2296</v>
      </c>
      <c r="F131" s="3">
        <v>100</v>
      </c>
      <c r="G13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1" s="3">
        <f>IF(TblAgencies[[#This Row],[Branch Group]]="Other", TblAgencies[[#This Row],[Branch Group Sort]],IF(OR(TblAgencies[[#This Row],[Agy Code]]=121, TblAgencies[[#This Row],[Agy Code]]=166),3,IF(TblAgencies[[#This Row],[Sec Area]]="Executive Offices",31,TblAgencies[[#This Row],[Sec Area Sort]])))</f>
        <v>7</v>
      </c>
      <c r="I131" s="4" t="s">
        <v>2389</v>
      </c>
      <c r="J131" s="4" t="s">
        <v>50</v>
      </c>
      <c r="K131" s="3">
        <v>185</v>
      </c>
      <c r="L131" s="3">
        <v>185</v>
      </c>
      <c r="M131" s="3">
        <v>81000</v>
      </c>
    </row>
    <row r="132" spans="1:13" ht="57.95">
      <c r="A132" s="3">
        <v>201</v>
      </c>
      <c r="B132" s="3">
        <v>3</v>
      </c>
      <c r="C132" s="4" t="s">
        <v>16</v>
      </c>
      <c r="D132" s="3">
        <v>7</v>
      </c>
      <c r="E132" s="3" t="s">
        <v>2296</v>
      </c>
      <c r="F132" s="3">
        <v>100</v>
      </c>
      <c r="G13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2" s="3">
        <f>IF(TblAgencies[[#This Row],[Branch Group]]="Other", TblAgencies[[#This Row],[Branch Group Sort]],IF(OR(TblAgencies[[#This Row],[Agy Code]]=121, TblAgencies[[#This Row],[Agy Code]]=166),3,IF(TblAgencies[[#This Row],[Sec Area]]="Executive Offices",31,TblAgencies[[#This Row],[Sec Area Sort]])))</f>
        <v>7</v>
      </c>
      <c r="I132" s="4" t="s">
        <v>2390</v>
      </c>
      <c r="J132" s="4" t="s">
        <v>84</v>
      </c>
      <c r="K132" s="3">
        <v>201</v>
      </c>
      <c r="L132" s="3">
        <v>201</v>
      </c>
      <c r="M132" s="3">
        <v>82000</v>
      </c>
    </row>
    <row r="133" spans="1:13" ht="43.5">
      <c r="A133" s="3">
        <v>197</v>
      </c>
      <c r="B133" s="3">
        <v>3</v>
      </c>
      <c r="C133" s="4" t="s">
        <v>16</v>
      </c>
      <c r="D133" s="3">
        <v>7</v>
      </c>
      <c r="E133" s="3" t="s">
        <v>2296</v>
      </c>
      <c r="F133" s="3">
        <v>100</v>
      </c>
      <c r="G13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3" s="3">
        <f>IF(TblAgencies[[#This Row],[Branch Group]]="Other", TblAgencies[[#This Row],[Branch Group Sort]],IF(OR(TblAgencies[[#This Row],[Agy Code]]=121, TblAgencies[[#This Row],[Agy Code]]=166),3,IF(TblAgencies[[#This Row],[Sec Area]]="Executive Offices",31,TblAgencies[[#This Row],[Sec Area Sort]])))</f>
        <v>7</v>
      </c>
      <c r="I133" s="4" t="s">
        <v>2391</v>
      </c>
      <c r="J133" s="4" t="s">
        <v>53</v>
      </c>
      <c r="K133" s="3">
        <v>201</v>
      </c>
      <c r="L133" s="3">
        <v>197</v>
      </c>
      <c r="M133" s="5">
        <v>83000</v>
      </c>
    </row>
    <row r="134" spans="1:13" ht="43.5">
      <c r="A134" s="3">
        <v>920</v>
      </c>
      <c r="B134" s="3">
        <v>3</v>
      </c>
      <c r="C134" s="4" t="s">
        <v>16</v>
      </c>
      <c r="D134" s="3">
        <v>7</v>
      </c>
      <c r="E134" s="3" t="s">
        <v>2296</v>
      </c>
      <c r="F134" s="3">
        <v>100</v>
      </c>
      <c r="G13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4" s="3">
        <f>IF(TblAgencies[[#This Row],[Branch Group]]="Other", TblAgencies[[#This Row],[Branch Group Sort]],IF(OR(TblAgencies[[#This Row],[Agy Code]]=121, TblAgencies[[#This Row],[Agy Code]]=166),3,IF(TblAgencies[[#This Row],[Sec Area]]="Executive Offices",31,TblAgencies[[#This Row],[Sec Area Sort]])))</f>
        <v>7</v>
      </c>
      <c r="I134" s="4" t="s">
        <v>2392</v>
      </c>
      <c r="J134" s="4" t="s">
        <v>2393</v>
      </c>
      <c r="K134" s="3">
        <v>920</v>
      </c>
      <c r="L134" s="3">
        <v>920</v>
      </c>
      <c r="M134" s="3">
        <v>84000</v>
      </c>
    </row>
    <row r="135" spans="1:13" ht="43.5">
      <c r="A135" s="3">
        <v>218</v>
      </c>
      <c r="B135" s="3">
        <v>3</v>
      </c>
      <c r="C135" s="4" t="s">
        <v>16</v>
      </c>
      <c r="D135" s="3">
        <v>7</v>
      </c>
      <c r="E135" s="3" t="s">
        <v>2296</v>
      </c>
      <c r="F135" s="3">
        <v>100</v>
      </c>
      <c r="G13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5" s="3">
        <f>IF(TblAgencies[[#This Row],[Branch Group]]="Other", TblAgencies[[#This Row],[Branch Group Sort]],IF(OR(TblAgencies[[#This Row],[Agy Code]]=121, TblAgencies[[#This Row],[Agy Code]]=166),3,IF(TblAgencies[[#This Row],[Sec Area]]="Executive Offices",31,TblAgencies[[#This Row],[Sec Area Sort]])))</f>
        <v>7</v>
      </c>
      <c r="I135" s="4" t="s">
        <v>2394</v>
      </c>
      <c r="J135" s="4" t="s">
        <v>225</v>
      </c>
      <c r="K135" s="3">
        <v>218</v>
      </c>
      <c r="L135" s="3">
        <v>218</v>
      </c>
      <c r="M135" s="3">
        <v>85000</v>
      </c>
    </row>
    <row r="136" spans="1:13" ht="57.95">
      <c r="A136" s="3">
        <v>245</v>
      </c>
      <c r="B136" s="3">
        <v>3</v>
      </c>
      <c r="C136" s="4" t="s">
        <v>16</v>
      </c>
      <c r="D136" s="3">
        <v>7</v>
      </c>
      <c r="E136" s="3" t="s">
        <v>2296</v>
      </c>
      <c r="F136" s="3">
        <v>100</v>
      </c>
      <c r="G13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6" s="3">
        <f>IF(TblAgencies[[#This Row],[Branch Group]]="Other", TblAgencies[[#This Row],[Branch Group Sort]],IF(OR(TblAgencies[[#This Row],[Agy Code]]=121, TblAgencies[[#This Row],[Agy Code]]=166),3,IF(TblAgencies[[#This Row],[Sec Area]]="Executive Offices",31,TblAgencies[[#This Row],[Sec Area Sort]])))</f>
        <v>7</v>
      </c>
      <c r="I136" s="4" t="s">
        <v>2395</v>
      </c>
      <c r="J136" s="4" t="s">
        <v>262</v>
      </c>
      <c r="K136" s="3">
        <v>245</v>
      </c>
      <c r="L136" s="3">
        <v>245</v>
      </c>
      <c r="M136" s="3">
        <v>86000</v>
      </c>
    </row>
    <row r="137" spans="1:13" ht="43.5">
      <c r="A137" s="3">
        <v>991</v>
      </c>
      <c r="B137" s="3">
        <v>3</v>
      </c>
      <c r="C137" s="4" t="s">
        <v>16</v>
      </c>
      <c r="D137" s="3">
        <v>7</v>
      </c>
      <c r="E137" s="3" t="s">
        <v>2296</v>
      </c>
      <c r="F137" s="3">
        <v>100</v>
      </c>
      <c r="G13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7" s="3">
        <f>IF(TblAgencies[[#This Row],[Branch Group]]="Other", TblAgencies[[#This Row],[Branch Group Sort]],IF(OR(TblAgencies[[#This Row],[Agy Code]]=121, TblAgencies[[#This Row],[Agy Code]]=166),3,IF(TblAgencies[[#This Row],[Sec Area]]="Executive Offices",31,TblAgencies[[#This Row],[Sec Area Sort]])))</f>
        <v>7</v>
      </c>
      <c r="I137" s="4" t="s">
        <v>2396</v>
      </c>
      <c r="J137" s="4" t="s">
        <v>2397</v>
      </c>
      <c r="K137" s="3">
        <v>991</v>
      </c>
      <c r="L137" s="3">
        <v>991</v>
      </c>
      <c r="M137" s="3">
        <v>86020</v>
      </c>
    </row>
    <row r="138" spans="1:13" ht="43.5">
      <c r="A138" s="3">
        <v>242</v>
      </c>
      <c r="B138" s="3">
        <v>3</v>
      </c>
      <c r="C138" s="4" t="s">
        <v>16</v>
      </c>
      <c r="D138" s="3">
        <v>7</v>
      </c>
      <c r="E138" s="3" t="s">
        <v>2296</v>
      </c>
      <c r="F138" s="3">
        <v>100</v>
      </c>
      <c r="G13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8" s="3">
        <f>IF(TblAgencies[[#This Row],[Branch Group]]="Other", TblAgencies[[#This Row],[Branch Group Sort]],IF(OR(TblAgencies[[#This Row],[Agy Code]]=121, TblAgencies[[#This Row],[Agy Code]]=166),3,IF(TblAgencies[[#This Row],[Sec Area]]="Executive Offices",31,TblAgencies[[#This Row],[Sec Area Sort]])))</f>
        <v>7</v>
      </c>
      <c r="I138" s="4" t="s">
        <v>2398</v>
      </c>
      <c r="J138" s="4" t="s">
        <v>257</v>
      </c>
      <c r="K138" s="3">
        <v>242</v>
      </c>
      <c r="L138" s="3">
        <v>242</v>
      </c>
      <c r="M138" s="3">
        <v>87000</v>
      </c>
    </row>
    <row r="139" spans="1:13" ht="57.95">
      <c r="A139" s="3">
        <v>204</v>
      </c>
      <c r="B139" s="3">
        <v>3</v>
      </c>
      <c r="C139" s="4" t="s">
        <v>16</v>
      </c>
      <c r="D139" s="3">
        <v>7</v>
      </c>
      <c r="E139" s="3" t="s">
        <v>2296</v>
      </c>
      <c r="F139" s="3">
        <v>100</v>
      </c>
      <c r="G13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9" s="3">
        <f>IF(TblAgencies[[#This Row],[Branch Group]]="Other", TblAgencies[[#This Row],[Branch Group Sort]],IF(OR(TblAgencies[[#This Row],[Agy Code]]=121, TblAgencies[[#This Row],[Agy Code]]=166),3,IF(TblAgencies[[#This Row],[Sec Area]]="Executive Offices",31,TblAgencies[[#This Row],[Sec Area Sort]])))</f>
        <v>7</v>
      </c>
      <c r="I139" s="4" t="s">
        <v>2399</v>
      </c>
      <c r="J139" s="4" t="s">
        <v>121</v>
      </c>
      <c r="K139" s="3">
        <v>204</v>
      </c>
      <c r="L139" s="3">
        <v>204</v>
      </c>
      <c r="M139" s="5">
        <v>88000</v>
      </c>
    </row>
    <row r="140" spans="1:13" ht="29.1">
      <c r="A140" s="3">
        <v>241</v>
      </c>
      <c r="B140" s="3">
        <v>3</v>
      </c>
      <c r="C140" s="4" t="s">
        <v>16</v>
      </c>
      <c r="D140" s="3">
        <v>7</v>
      </c>
      <c r="E140" s="3" t="s">
        <v>2296</v>
      </c>
      <c r="F140" s="3">
        <v>100</v>
      </c>
      <c r="G14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0" s="3">
        <f>IF(TblAgencies[[#This Row],[Branch Group]]="Other", TblAgencies[[#This Row],[Branch Group Sort]],IF(OR(TblAgencies[[#This Row],[Agy Code]]=121, TblAgencies[[#This Row],[Agy Code]]=166),3,IF(TblAgencies[[#This Row],[Sec Area]]="Executive Offices",31,TblAgencies[[#This Row],[Sec Area Sort]])))</f>
        <v>7</v>
      </c>
      <c r="I140" s="4" t="s">
        <v>2400</v>
      </c>
      <c r="J140" s="4" t="s">
        <v>256</v>
      </c>
      <c r="K140" s="3">
        <v>204</v>
      </c>
      <c r="L140" s="3">
        <v>241</v>
      </c>
      <c r="M140" s="3">
        <v>89000</v>
      </c>
    </row>
    <row r="141" spans="1:13" ht="43.5">
      <c r="A141" s="3">
        <v>268</v>
      </c>
      <c r="B141" s="3">
        <v>3</v>
      </c>
      <c r="C141" s="4" t="s">
        <v>16</v>
      </c>
      <c r="D141" s="3">
        <v>7</v>
      </c>
      <c r="E141" s="3" t="s">
        <v>2296</v>
      </c>
      <c r="F141" s="3">
        <v>100</v>
      </c>
      <c r="G14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1" s="3">
        <f>IF(TblAgencies[[#This Row],[Branch Group]]="Other", TblAgencies[[#This Row],[Branch Group Sort]],IF(OR(TblAgencies[[#This Row],[Agy Code]]=121, TblAgencies[[#This Row],[Agy Code]]=166),3,IF(TblAgencies[[#This Row],[Sec Area]]="Executive Offices",31,TblAgencies[[#This Row],[Sec Area Sort]])))</f>
        <v>7</v>
      </c>
      <c r="I141" s="4" t="s">
        <v>2401</v>
      </c>
      <c r="J141" s="4" t="s">
        <v>280</v>
      </c>
      <c r="K141" s="3">
        <v>204</v>
      </c>
      <c r="L141" s="3">
        <v>268</v>
      </c>
      <c r="M141" s="3">
        <v>90000</v>
      </c>
    </row>
    <row r="142" spans="1:13" ht="29.1">
      <c r="A142" s="3">
        <v>247</v>
      </c>
      <c r="B142" s="3">
        <v>3</v>
      </c>
      <c r="C142" s="4" t="s">
        <v>16</v>
      </c>
      <c r="D142" s="3">
        <v>7</v>
      </c>
      <c r="E142" s="3" t="s">
        <v>2296</v>
      </c>
      <c r="F142" s="3">
        <v>100</v>
      </c>
      <c r="G14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2" s="3">
        <f>IF(TblAgencies[[#This Row],[Branch Group]]="Other", TblAgencies[[#This Row],[Branch Group Sort]],IF(OR(TblAgencies[[#This Row],[Agy Code]]=121, TblAgencies[[#This Row],[Agy Code]]=166),3,IF(TblAgencies[[#This Row],[Sec Area]]="Executive Offices",31,TblAgencies[[#This Row],[Sec Area Sort]])))</f>
        <v>7</v>
      </c>
      <c r="I142" s="4" t="s">
        <v>2402</v>
      </c>
      <c r="J142" s="4" t="s">
        <v>276</v>
      </c>
      <c r="K142" s="3">
        <v>247</v>
      </c>
      <c r="L142" s="3">
        <v>247</v>
      </c>
      <c r="M142" s="3">
        <v>91000</v>
      </c>
    </row>
    <row r="143" spans="1:13" ht="43.5">
      <c r="A143" s="3">
        <v>216</v>
      </c>
      <c r="B143" s="3">
        <v>3</v>
      </c>
      <c r="C143" s="4" t="s">
        <v>16</v>
      </c>
      <c r="D143" s="3">
        <v>7</v>
      </c>
      <c r="E143" s="3" t="s">
        <v>2296</v>
      </c>
      <c r="F143" s="3">
        <v>100</v>
      </c>
      <c r="G14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3" s="3">
        <f>IF(TblAgencies[[#This Row],[Branch Group]]="Other", TblAgencies[[#This Row],[Branch Group Sort]],IF(OR(TblAgencies[[#This Row],[Agy Code]]=121, TblAgencies[[#This Row],[Agy Code]]=166),3,IF(TblAgencies[[#This Row],[Sec Area]]="Executive Offices",31,TblAgencies[[#This Row],[Sec Area Sort]])))</f>
        <v>7</v>
      </c>
      <c r="I143" s="4" t="s">
        <v>2403</v>
      </c>
      <c r="J143" s="4" t="s">
        <v>218</v>
      </c>
      <c r="K143" s="3">
        <v>216</v>
      </c>
      <c r="L143" s="3">
        <v>216</v>
      </c>
      <c r="M143" s="5">
        <v>92000</v>
      </c>
    </row>
    <row r="144" spans="1:13" ht="29.1">
      <c r="A144" s="3">
        <v>214</v>
      </c>
      <c r="B144" s="3">
        <v>3</v>
      </c>
      <c r="C144" s="4" t="s">
        <v>16</v>
      </c>
      <c r="D144" s="3">
        <v>7</v>
      </c>
      <c r="E144" s="3" t="s">
        <v>2296</v>
      </c>
      <c r="F144" s="3">
        <v>100</v>
      </c>
      <c r="G14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4" s="3">
        <f>IF(TblAgencies[[#This Row],[Branch Group]]="Other", TblAgencies[[#This Row],[Branch Group Sort]],IF(OR(TblAgencies[[#This Row],[Agy Code]]=121, TblAgencies[[#This Row],[Agy Code]]=166),3,IF(TblAgencies[[#This Row],[Sec Area]]="Executive Offices",31,TblAgencies[[#This Row],[Sec Area Sort]])))</f>
        <v>7</v>
      </c>
      <c r="I144" s="4" t="s">
        <v>2404</v>
      </c>
      <c r="J144" s="4" t="s">
        <v>211</v>
      </c>
      <c r="K144" s="3">
        <v>214</v>
      </c>
      <c r="L144" s="3">
        <v>214</v>
      </c>
      <c r="M144" s="3">
        <v>93000</v>
      </c>
    </row>
    <row r="145" spans="1:13" ht="29.1">
      <c r="A145" s="3">
        <v>213</v>
      </c>
      <c r="B145" s="3">
        <v>3</v>
      </c>
      <c r="C145" s="4" t="s">
        <v>16</v>
      </c>
      <c r="D145" s="3">
        <v>7</v>
      </c>
      <c r="E145" s="3" t="s">
        <v>2296</v>
      </c>
      <c r="F145" s="3">
        <v>100</v>
      </c>
      <c r="G14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5" s="3">
        <f>IF(TblAgencies[[#This Row],[Branch Group]]="Other", TblAgencies[[#This Row],[Branch Group Sort]],IF(OR(TblAgencies[[#This Row],[Agy Code]]=121, TblAgencies[[#This Row],[Agy Code]]=166),3,IF(TblAgencies[[#This Row],[Sec Area]]="Executive Offices",31,TblAgencies[[#This Row],[Sec Area Sort]])))</f>
        <v>7</v>
      </c>
      <c r="I145" s="4" t="s">
        <v>2405</v>
      </c>
      <c r="J145" s="4" t="s">
        <v>208</v>
      </c>
      <c r="K145" s="3">
        <v>213</v>
      </c>
      <c r="L145" s="3">
        <v>213</v>
      </c>
      <c r="M145" s="3">
        <v>94000</v>
      </c>
    </row>
    <row r="146" spans="1:13" ht="29.1">
      <c r="A146" s="3">
        <v>221</v>
      </c>
      <c r="B146" s="3">
        <v>3</v>
      </c>
      <c r="C146" s="4" t="s">
        <v>16</v>
      </c>
      <c r="D146" s="3">
        <v>7</v>
      </c>
      <c r="E146" s="3" t="s">
        <v>2296</v>
      </c>
      <c r="F146" s="3">
        <v>100</v>
      </c>
      <c r="G14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6" s="3">
        <f>IF(TblAgencies[[#This Row],[Branch Group]]="Other", TblAgencies[[#This Row],[Branch Group Sort]],IF(OR(TblAgencies[[#This Row],[Agy Code]]=121, TblAgencies[[#This Row],[Agy Code]]=166),3,IF(TblAgencies[[#This Row],[Sec Area]]="Executive Offices",31,TblAgencies[[#This Row],[Sec Area Sort]])))</f>
        <v>7</v>
      </c>
      <c r="I146" s="4" t="s">
        <v>2406</v>
      </c>
      <c r="J146" s="4" t="s">
        <v>234</v>
      </c>
      <c r="K146" s="3">
        <v>221</v>
      </c>
      <c r="L146" s="3">
        <v>221</v>
      </c>
      <c r="M146" s="3">
        <v>95000</v>
      </c>
    </row>
    <row r="147" spans="1:13" ht="29.1">
      <c r="A147" s="3">
        <v>217</v>
      </c>
      <c r="B147" s="3">
        <v>3</v>
      </c>
      <c r="C147" s="4" t="s">
        <v>16</v>
      </c>
      <c r="D147" s="3">
        <v>7</v>
      </c>
      <c r="E147" s="3" t="s">
        <v>2296</v>
      </c>
      <c r="F147" s="3">
        <v>100</v>
      </c>
      <c r="G14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7" s="3">
        <f>IF(TblAgencies[[#This Row],[Branch Group]]="Other", TblAgencies[[#This Row],[Branch Group Sort]],IF(OR(TblAgencies[[#This Row],[Agy Code]]=121, TblAgencies[[#This Row],[Agy Code]]=166),3,IF(TblAgencies[[#This Row],[Sec Area]]="Executive Offices",31,TblAgencies[[#This Row],[Sec Area Sort]])))</f>
        <v>7</v>
      </c>
      <c r="I147" s="4" t="s">
        <v>2407</v>
      </c>
      <c r="J147" s="4" t="s">
        <v>222</v>
      </c>
      <c r="K147" s="3">
        <v>217</v>
      </c>
      <c r="L147" s="3">
        <v>217</v>
      </c>
      <c r="M147" s="3">
        <v>96000</v>
      </c>
    </row>
    <row r="148" spans="1:13" ht="43.5">
      <c r="A148" s="3">
        <v>215</v>
      </c>
      <c r="B148" s="3">
        <v>3</v>
      </c>
      <c r="C148" s="4" t="s">
        <v>16</v>
      </c>
      <c r="D148" s="3">
        <v>7</v>
      </c>
      <c r="E148" s="3" t="s">
        <v>2296</v>
      </c>
      <c r="F148" s="3">
        <v>100</v>
      </c>
      <c r="G14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8" s="3">
        <f>IF(TblAgencies[[#This Row],[Branch Group]]="Other", TblAgencies[[#This Row],[Branch Group Sort]],IF(OR(TblAgencies[[#This Row],[Agy Code]]=121, TblAgencies[[#This Row],[Agy Code]]=166),3,IF(TblAgencies[[#This Row],[Sec Area]]="Executive Offices",31,TblAgencies[[#This Row],[Sec Area Sort]])))</f>
        <v>7</v>
      </c>
      <c r="I148" s="4" t="s">
        <v>2408</v>
      </c>
      <c r="J148" s="4" t="s">
        <v>213</v>
      </c>
      <c r="K148" s="3">
        <v>215</v>
      </c>
      <c r="L148" s="3">
        <v>215</v>
      </c>
      <c r="M148" s="3">
        <v>97000</v>
      </c>
    </row>
    <row r="149" spans="1:13" ht="29.1">
      <c r="A149" s="3">
        <v>207</v>
      </c>
      <c r="B149" s="3">
        <v>3</v>
      </c>
      <c r="C149" s="4" t="s">
        <v>16</v>
      </c>
      <c r="D149" s="3">
        <v>7</v>
      </c>
      <c r="E149" s="3" t="s">
        <v>2296</v>
      </c>
      <c r="F149" s="3">
        <v>100</v>
      </c>
      <c r="G14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9" s="3">
        <f>IF(TblAgencies[[#This Row],[Branch Group]]="Other", TblAgencies[[#This Row],[Branch Group Sort]],IF(OR(TblAgencies[[#This Row],[Agy Code]]=121, TblAgencies[[#This Row],[Agy Code]]=166),3,IF(TblAgencies[[#This Row],[Sec Area]]="Executive Offices",31,TblAgencies[[#This Row],[Sec Area Sort]])))</f>
        <v>7</v>
      </c>
      <c r="I149" s="4" t="s">
        <v>2409</v>
      </c>
      <c r="J149" s="4" t="s">
        <v>177</v>
      </c>
      <c r="K149" s="3">
        <v>207</v>
      </c>
      <c r="L149" s="3">
        <v>207</v>
      </c>
      <c r="M149" s="3">
        <v>98000</v>
      </c>
    </row>
    <row r="150" spans="1:13" ht="43.5">
      <c r="A150" s="3">
        <v>209</v>
      </c>
      <c r="B150" s="3">
        <v>3</v>
      </c>
      <c r="C150" s="4" t="s">
        <v>16</v>
      </c>
      <c r="D150" s="3">
        <v>7</v>
      </c>
      <c r="E150" s="3" t="s">
        <v>2296</v>
      </c>
      <c r="F150" s="3">
        <v>100</v>
      </c>
      <c r="G15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0" s="3">
        <f>IF(TblAgencies[[#This Row],[Branch Group]]="Other", TblAgencies[[#This Row],[Branch Group Sort]],IF(OR(TblAgencies[[#This Row],[Agy Code]]=121, TblAgencies[[#This Row],[Agy Code]]=166),3,IF(TblAgencies[[#This Row],[Sec Area]]="Executive Offices",31,TblAgencies[[#This Row],[Sec Area Sort]])))</f>
        <v>7</v>
      </c>
      <c r="I150" s="4" t="s">
        <v>2410</v>
      </c>
      <c r="J150" s="4" t="s">
        <v>195</v>
      </c>
      <c r="K150" s="3">
        <v>207</v>
      </c>
      <c r="L150" s="3">
        <v>209</v>
      </c>
      <c r="M150" s="3">
        <v>99000</v>
      </c>
    </row>
    <row r="151" spans="1:13" ht="57.95">
      <c r="A151" s="3">
        <v>246</v>
      </c>
      <c r="B151" s="3">
        <v>3</v>
      </c>
      <c r="C151" s="4" t="s">
        <v>16</v>
      </c>
      <c r="D151" s="3">
        <v>7</v>
      </c>
      <c r="E151" s="3" t="s">
        <v>2296</v>
      </c>
      <c r="F151" s="3">
        <v>100</v>
      </c>
      <c r="G15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1" s="3">
        <f>IF(TblAgencies[[#This Row],[Branch Group]]="Other", TblAgencies[[#This Row],[Branch Group Sort]],IF(OR(TblAgencies[[#This Row],[Agy Code]]=121, TblAgencies[[#This Row],[Agy Code]]=166),3,IF(TblAgencies[[#This Row],[Sec Area]]="Executive Offices",31,TblAgencies[[#This Row],[Sec Area Sort]])))</f>
        <v>7</v>
      </c>
      <c r="I151" s="4" t="s">
        <v>2411</v>
      </c>
      <c r="J151" s="4" t="s">
        <v>275</v>
      </c>
      <c r="K151" s="3">
        <v>207</v>
      </c>
      <c r="L151" s="3">
        <v>246</v>
      </c>
      <c r="M151" s="3">
        <v>100000</v>
      </c>
    </row>
    <row r="152" spans="1:13" ht="43.5">
      <c r="A152" s="3">
        <v>236</v>
      </c>
      <c r="B152" s="3">
        <v>3</v>
      </c>
      <c r="C152" s="4" t="s">
        <v>16</v>
      </c>
      <c r="D152" s="3">
        <v>7</v>
      </c>
      <c r="E152" s="3" t="s">
        <v>2296</v>
      </c>
      <c r="F152" s="3">
        <v>100</v>
      </c>
      <c r="G15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2" s="3">
        <f>IF(TblAgencies[[#This Row],[Branch Group]]="Other", TblAgencies[[#This Row],[Branch Group Sort]],IF(OR(TblAgencies[[#This Row],[Agy Code]]=121, TblAgencies[[#This Row],[Agy Code]]=166),3,IF(TblAgencies[[#This Row],[Sec Area]]="Executive Offices",31,TblAgencies[[#This Row],[Sec Area Sort]])))</f>
        <v>7</v>
      </c>
      <c r="I152" s="4" t="s">
        <v>2412</v>
      </c>
      <c r="J152" s="4" t="s">
        <v>239</v>
      </c>
      <c r="K152" s="3">
        <v>236</v>
      </c>
      <c r="L152" s="3">
        <v>236</v>
      </c>
      <c r="M152" s="3">
        <v>101000</v>
      </c>
    </row>
    <row r="153" spans="1:13" ht="43.5">
      <c r="A153" s="3">
        <v>260</v>
      </c>
      <c r="B153" s="3">
        <v>3</v>
      </c>
      <c r="C153" s="4" t="s">
        <v>16</v>
      </c>
      <c r="D153" s="3">
        <v>7</v>
      </c>
      <c r="E153" s="3" t="s">
        <v>2296</v>
      </c>
      <c r="F153" s="3">
        <v>100</v>
      </c>
      <c r="G15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3" s="3">
        <f>IF(TblAgencies[[#This Row],[Branch Group]]="Other", TblAgencies[[#This Row],[Branch Group Sort]],IF(OR(TblAgencies[[#This Row],[Agy Code]]=121, TblAgencies[[#This Row],[Agy Code]]=166),3,IF(TblAgencies[[#This Row],[Sec Area]]="Executive Offices",31,TblAgencies[[#This Row],[Sec Area Sort]])))</f>
        <v>7</v>
      </c>
      <c r="I153" s="4" t="s">
        <v>2413</v>
      </c>
      <c r="J153" s="4" t="s">
        <v>1961</v>
      </c>
      <c r="K153" s="3">
        <v>260</v>
      </c>
      <c r="L153" s="3">
        <v>260</v>
      </c>
      <c r="M153" s="3">
        <v>102000</v>
      </c>
    </row>
    <row r="154" spans="1:13" ht="43.5">
      <c r="A154" s="3">
        <v>211</v>
      </c>
      <c r="B154" s="3">
        <v>3</v>
      </c>
      <c r="C154" s="4" t="s">
        <v>16</v>
      </c>
      <c r="D154" s="3">
        <v>7</v>
      </c>
      <c r="E154" s="3" t="s">
        <v>2296</v>
      </c>
      <c r="F154" s="3">
        <v>100</v>
      </c>
      <c r="G15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4" s="3">
        <f>IF(TblAgencies[[#This Row],[Branch Group]]="Other", TblAgencies[[#This Row],[Branch Group Sort]],IF(OR(TblAgencies[[#This Row],[Agy Code]]=121, TblAgencies[[#This Row],[Agy Code]]=166),3,IF(TblAgencies[[#This Row],[Sec Area]]="Executive Offices",31,TblAgencies[[#This Row],[Sec Area Sort]])))</f>
        <v>7</v>
      </c>
      <c r="I154" s="4" t="s">
        <v>2414</v>
      </c>
      <c r="J154" s="4" t="s">
        <v>198</v>
      </c>
      <c r="K154" s="3">
        <v>211</v>
      </c>
      <c r="L154" s="3">
        <v>211</v>
      </c>
      <c r="M154" s="3">
        <v>103000</v>
      </c>
    </row>
    <row r="155" spans="1:13" ht="72.599999999999994">
      <c r="A155" s="3">
        <v>208</v>
      </c>
      <c r="B155" s="3">
        <v>3</v>
      </c>
      <c r="C155" s="4" t="s">
        <v>16</v>
      </c>
      <c r="D155" s="3">
        <v>7</v>
      </c>
      <c r="E155" s="3" t="s">
        <v>2296</v>
      </c>
      <c r="F155" s="3">
        <v>100</v>
      </c>
      <c r="G15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5" s="3">
        <f>IF(TblAgencies[[#This Row],[Branch Group]]="Other", TblAgencies[[#This Row],[Branch Group Sort]],IF(OR(TblAgencies[[#This Row],[Agy Code]]=121, TblAgencies[[#This Row],[Agy Code]]=166),3,IF(TblAgencies[[#This Row],[Sec Area]]="Executive Offices",31,TblAgencies[[#This Row],[Sec Area Sort]])))</f>
        <v>7</v>
      </c>
      <c r="I155" s="4" t="s">
        <v>2415</v>
      </c>
      <c r="J155" s="4" t="s">
        <v>186</v>
      </c>
      <c r="K155" s="3">
        <v>208</v>
      </c>
      <c r="L155" s="3">
        <v>208</v>
      </c>
      <c r="M155" s="3">
        <v>104000</v>
      </c>
    </row>
    <row r="156" spans="1:13" ht="87">
      <c r="A156" s="3">
        <v>229</v>
      </c>
      <c r="B156" s="3">
        <v>3</v>
      </c>
      <c r="C156" s="4" t="s">
        <v>16</v>
      </c>
      <c r="D156" s="3">
        <v>7</v>
      </c>
      <c r="E156" s="3" t="s">
        <v>2296</v>
      </c>
      <c r="F156" s="3">
        <v>100</v>
      </c>
      <c r="G15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6" s="3">
        <f>IF(TblAgencies[[#This Row],[Branch Group]]="Other", TblAgencies[[#This Row],[Branch Group Sort]],IF(OR(TblAgencies[[#This Row],[Agy Code]]=121, TblAgencies[[#This Row],[Agy Code]]=166),3,IF(TblAgencies[[#This Row],[Sec Area]]="Executive Offices",31,TblAgencies[[#This Row],[Sec Area Sort]])))</f>
        <v>7</v>
      </c>
      <c r="I156" s="4" t="s">
        <v>2416</v>
      </c>
      <c r="J156" s="4" t="s">
        <v>237</v>
      </c>
      <c r="K156" s="3">
        <v>208</v>
      </c>
      <c r="L156" s="3">
        <v>229</v>
      </c>
      <c r="M156" s="5">
        <v>105000</v>
      </c>
    </row>
    <row r="157" spans="1:13" ht="29.1">
      <c r="A157" s="3">
        <v>212</v>
      </c>
      <c r="B157" s="3">
        <v>3</v>
      </c>
      <c r="C157" s="4" t="s">
        <v>16</v>
      </c>
      <c r="D157" s="3">
        <v>7</v>
      </c>
      <c r="E157" s="3" t="s">
        <v>2296</v>
      </c>
      <c r="F157" s="3">
        <v>100</v>
      </c>
      <c r="G15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7" s="3">
        <f>IF(TblAgencies[[#This Row],[Branch Group]]="Other", TblAgencies[[#This Row],[Branch Group Sort]],IF(OR(TblAgencies[[#This Row],[Agy Code]]=121, TblAgencies[[#This Row],[Agy Code]]=166),3,IF(TblAgencies[[#This Row],[Sec Area]]="Executive Offices",31,TblAgencies[[#This Row],[Sec Area Sort]])))</f>
        <v>7</v>
      </c>
      <c r="I157" s="4" t="s">
        <v>2417</v>
      </c>
      <c r="J157" s="4" t="s">
        <v>201</v>
      </c>
      <c r="K157" s="3">
        <v>212</v>
      </c>
      <c r="L157" s="3">
        <v>212</v>
      </c>
      <c r="M157" s="3">
        <v>106000</v>
      </c>
    </row>
    <row r="158" spans="1:13" ht="72.599999999999994">
      <c r="A158" s="3">
        <v>234</v>
      </c>
      <c r="B158" s="3">
        <v>3</v>
      </c>
      <c r="C158" s="4" t="s">
        <v>16</v>
      </c>
      <c r="D158" s="3">
        <v>7</v>
      </c>
      <c r="E158" s="3" t="s">
        <v>2296</v>
      </c>
      <c r="F158" s="3">
        <v>100</v>
      </c>
      <c r="G15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8" s="3">
        <f>IF(TblAgencies[[#This Row],[Branch Group]]="Other", TblAgencies[[#This Row],[Branch Group Sort]],IF(OR(TblAgencies[[#This Row],[Agy Code]]=121, TblAgencies[[#This Row],[Agy Code]]=166),3,IF(TblAgencies[[#This Row],[Sec Area]]="Executive Offices",31,TblAgencies[[#This Row],[Sec Area Sort]])))</f>
        <v>7</v>
      </c>
      <c r="I158" s="4" t="s">
        <v>2418</v>
      </c>
      <c r="J158" s="4" t="s">
        <v>238</v>
      </c>
      <c r="K158" s="3">
        <v>212</v>
      </c>
      <c r="L158" s="3">
        <v>234</v>
      </c>
      <c r="M158" s="5">
        <v>107000</v>
      </c>
    </row>
    <row r="159" spans="1:13" ht="57.95">
      <c r="A159" s="3">
        <v>239</v>
      </c>
      <c r="B159" s="3">
        <v>3</v>
      </c>
      <c r="C159" s="4" t="s">
        <v>16</v>
      </c>
      <c r="D159" s="3">
        <v>7</v>
      </c>
      <c r="E159" s="3" t="s">
        <v>2296</v>
      </c>
      <c r="F159" s="3">
        <v>100</v>
      </c>
      <c r="G15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9" s="3">
        <f>IF(TblAgencies[[#This Row],[Branch Group]]="Other", TblAgencies[[#This Row],[Branch Group Sort]],IF(OR(TblAgencies[[#This Row],[Agy Code]]=121, TblAgencies[[#This Row],[Agy Code]]=166),3,IF(TblAgencies[[#This Row],[Sec Area]]="Executive Offices",31,TblAgencies[[#This Row],[Sec Area Sort]])))</f>
        <v>7</v>
      </c>
      <c r="I159" s="4" t="s">
        <v>2419</v>
      </c>
      <c r="J159" s="4" t="s">
        <v>251</v>
      </c>
      <c r="K159" s="3">
        <v>239</v>
      </c>
      <c r="L159" s="3">
        <v>239</v>
      </c>
      <c r="M159" s="3">
        <v>108000</v>
      </c>
    </row>
    <row r="160" spans="1:13">
      <c r="A160" s="3">
        <v>417</v>
      </c>
      <c r="B160" s="3">
        <v>3</v>
      </c>
      <c r="C160" s="4" t="s">
        <v>16</v>
      </c>
      <c r="D160" s="3">
        <v>7</v>
      </c>
      <c r="E160" s="3" t="s">
        <v>2296</v>
      </c>
      <c r="F160" s="3">
        <v>100</v>
      </c>
      <c r="G16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0" s="3">
        <f>IF(TblAgencies[[#This Row],[Branch Group]]="Other", TblAgencies[[#This Row],[Branch Group Sort]],IF(OR(TblAgencies[[#This Row],[Agy Code]]=121, TblAgencies[[#This Row],[Agy Code]]=166),3,IF(TblAgencies[[#This Row],[Sec Area]]="Executive Offices",31,TblAgencies[[#This Row],[Sec Area Sort]])))</f>
        <v>7</v>
      </c>
      <c r="I160" s="4" t="s">
        <v>2420</v>
      </c>
      <c r="J160" s="4" t="s">
        <v>315</v>
      </c>
      <c r="K160" s="3">
        <v>417</v>
      </c>
      <c r="L160" s="3">
        <v>417</v>
      </c>
      <c r="M160" s="3">
        <v>109000</v>
      </c>
    </row>
    <row r="161" spans="1:13" ht="43.5">
      <c r="A161" s="3">
        <v>425</v>
      </c>
      <c r="B161" s="3">
        <v>3</v>
      </c>
      <c r="C161" s="4" t="s">
        <v>16</v>
      </c>
      <c r="D161" s="3">
        <v>7</v>
      </c>
      <c r="E161" s="3" t="s">
        <v>2296</v>
      </c>
      <c r="F161" s="3">
        <v>100</v>
      </c>
      <c r="G16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1" s="3">
        <f>IF(TblAgencies[[#This Row],[Branch Group]]="Other", TblAgencies[[#This Row],[Branch Group Sort]],IF(OR(TblAgencies[[#This Row],[Agy Code]]=121, TblAgencies[[#This Row],[Agy Code]]=166),3,IF(TblAgencies[[#This Row],[Sec Area]]="Executive Offices",31,TblAgencies[[#This Row],[Sec Area Sort]])))</f>
        <v>7</v>
      </c>
      <c r="I161" s="4" t="s">
        <v>2421</v>
      </c>
      <c r="J161" s="4" t="s">
        <v>318</v>
      </c>
      <c r="K161" s="3">
        <v>425</v>
      </c>
      <c r="L161" s="3">
        <v>425</v>
      </c>
      <c r="M161" s="3">
        <v>110000</v>
      </c>
    </row>
    <row r="162" spans="1:13" ht="57.95">
      <c r="A162" s="3">
        <v>400</v>
      </c>
      <c r="B162" s="3">
        <v>3</v>
      </c>
      <c r="C162" s="4" t="s">
        <v>16</v>
      </c>
      <c r="D162" s="3">
        <v>7</v>
      </c>
      <c r="E162" s="3" t="s">
        <v>2296</v>
      </c>
      <c r="F162" s="3">
        <v>100</v>
      </c>
      <c r="G16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2" s="3">
        <f>IF(TblAgencies[[#This Row],[Branch Group]]="Other", TblAgencies[[#This Row],[Branch Group Sort]],IF(OR(TblAgencies[[#This Row],[Agy Code]]=121, TblAgencies[[#This Row],[Agy Code]]=166),3,IF(TblAgencies[[#This Row],[Sec Area]]="Executive Offices",31,TblAgencies[[#This Row],[Sec Area Sort]])))</f>
        <v>7</v>
      </c>
      <c r="I162" s="4" t="s">
        <v>2422</v>
      </c>
      <c r="J162" s="4" t="s">
        <v>314</v>
      </c>
      <c r="K162" s="3">
        <v>425</v>
      </c>
      <c r="L162" s="3">
        <v>400</v>
      </c>
      <c r="M162" s="3">
        <v>110005</v>
      </c>
    </row>
    <row r="163" spans="1:13" ht="29.1">
      <c r="A163" s="3">
        <v>202</v>
      </c>
      <c r="B163" s="3">
        <v>3</v>
      </c>
      <c r="C163" s="4" t="s">
        <v>16</v>
      </c>
      <c r="D163" s="3">
        <v>7</v>
      </c>
      <c r="E163" s="3" t="s">
        <v>2296</v>
      </c>
      <c r="F163" s="3">
        <v>100</v>
      </c>
      <c r="G16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3" s="3">
        <f>IF(TblAgencies[[#This Row],[Branch Group]]="Other", TblAgencies[[#This Row],[Branch Group Sort]],IF(OR(TblAgencies[[#This Row],[Agy Code]]=121, TblAgencies[[#This Row],[Agy Code]]=166),3,IF(TblAgencies[[#This Row],[Sec Area]]="Executive Offices",31,TblAgencies[[#This Row],[Sec Area Sort]])))</f>
        <v>7</v>
      </c>
      <c r="I163" s="4" t="s">
        <v>2423</v>
      </c>
      <c r="J163" s="4" t="s">
        <v>112</v>
      </c>
      <c r="K163" s="3">
        <v>202</v>
      </c>
      <c r="L163" s="3">
        <v>202</v>
      </c>
      <c r="M163" s="3">
        <v>111000</v>
      </c>
    </row>
    <row r="164" spans="1:13" ht="43.5">
      <c r="A164" s="3">
        <v>146</v>
      </c>
      <c r="B164" s="3">
        <v>3</v>
      </c>
      <c r="C164" s="4" t="s">
        <v>16</v>
      </c>
      <c r="D164" s="3">
        <v>7</v>
      </c>
      <c r="E164" s="3" t="s">
        <v>2296</v>
      </c>
      <c r="F164" s="3">
        <v>100</v>
      </c>
      <c r="G16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4" s="3">
        <f>IF(TblAgencies[[#This Row],[Branch Group]]="Other", TblAgencies[[#This Row],[Branch Group Sort]],IF(OR(TblAgencies[[#This Row],[Agy Code]]=121, TblAgencies[[#This Row],[Agy Code]]=166),3,IF(TblAgencies[[#This Row],[Sec Area]]="Executive Offices",31,TblAgencies[[#This Row],[Sec Area Sort]])))</f>
        <v>7</v>
      </c>
      <c r="I164" s="4" t="s">
        <v>2424</v>
      </c>
      <c r="J164" s="4" t="s">
        <v>17</v>
      </c>
      <c r="K164" s="3">
        <v>146</v>
      </c>
      <c r="L164" s="3">
        <v>146</v>
      </c>
      <c r="M164" s="3">
        <v>112000</v>
      </c>
    </row>
    <row r="165" spans="1:13" ht="43.5">
      <c r="A165" s="3">
        <v>148</v>
      </c>
      <c r="B165" s="3">
        <v>3</v>
      </c>
      <c r="C165" s="4" t="s">
        <v>16</v>
      </c>
      <c r="D165" s="3">
        <v>7</v>
      </c>
      <c r="E165" s="3" t="s">
        <v>2296</v>
      </c>
      <c r="F165" s="3">
        <v>100</v>
      </c>
      <c r="G16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5" s="3">
        <f>IF(TblAgencies[[#This Row],[Branch Group]]="Other", TblAgencies[[#This Row],[Branch Group Sort]],IF(OR(TblAgencies[[#This Row],[Agy Code]]=121, TblAgencies[[#This Row],[Agy Code]]=166),3,IF(TblAgencies[[#This Row],[Sec Area]]="Executive Offices",31,TblAgencies[[#This Row],[Sec Area Sort]])))</f>
        <v>7</v>
      </c>
      <c r="I165" s="4" t="s">
        <v>2425</v>
      </c>
      <c r="J165" s="4" t="s">
        <v>37</v>
      </c>
      <c r="K165" s="3">
        <v>148</v>
      </c>
      <c r="L165" s="3">
        <v>148</v>
      </c>
      <c r="M165" s="3">
        <v>113000</v>
      </c>
    </row>
    <row r="166" spans="1:13" ht="43.5">
      <c r="A166" s="3">
        <v>238</v>
      </c>
      <c r="B166" s="3">
        <v>3</v>
      </c>
      <c r="C166" s="4" t="s">
        <v>16</v>
      </c>
      <c r="D166" s="3">
        <v>7</v>
      </c>
      <c r="E166" s="3" t="s">
        <v>2296</v>
      </c>
      <c r="F166" s="3">
        <v>100</v>
      </c>
      <c r="G16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6" s="3">
        <f>IF(TblAgencies[[#This Row],[Branch Group]]="Other", TblAgencies[[#This Row],[Branch Group Sort]],IF(OR(TblAgencies[[#This Row],[Agy Code]]=121, TblAgencies[[#This Row],[Agy Code]]=166),3,IF(TblAgencies[[#This Row],[Sec Area]]="Executive Offices",31,TblAgencies[[#This Row],[Sec Area Sort]])))</f>
        <v>7</v>
      </c>
      <c r="I166" s="4" t="s">
        <v>2426</v>
      </c>
      <c r="J166" s="4" t="s">
        <v>242</v>
      </c>
      <c r="K166" s="3">
        <v>238</v>
      </c>
      <c r="L166" s="3">
        <v>238</v>
      </c>
      <c r="M166" s="3">
        <v>114000</v>
      </c>
    </row>
    <row r="167" spans="1:13" ht="43.5">
      <c r="A167" s="3">
        <v>274</v>
      </c>
      <c r="B167" s="3">
        <v>3</v>
      </c>
      <c r="C167" s="4" t="s">
        <v>16</v>
      </c>
      <c r="D167" s="3">
        <v>7</v>
      </c>
      <c r="E167" s="3" t="s">
        <v>2296</v>
      </c>
      <c r="F167" s="3">
        <v>100</v>
      </c>
      <c r="G16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7" s="3">
        <f>IF(TblAgencies[[#This Row],[Branch Group]]="Other", TblAgencies[[#This Row],[Branch Group Sort]],IF(OR(TblAgencies[[#This Row],[Agy Code]]=121, TblAgencies[[#This Row],[Agy Code]]=166),3,IF(TblAgencies[[#This Row],[Sec Area]]="Executive Offices",31,TblAgencies[[#This Row],[Sec Area Sort]])))</f>
        <v>7</v>
      </c>
      <c r="I167" s="4" t="s">
        <v>2427</v>
      </c>
      <c r="J167" s="4" t="s">
        <v>286</v>
      </c>
      <c r="K167" s="3">
        <v>274</v>
      </c>
      <c r="L167" s="3">
        <v>274</v>
      </c>
      <c r="M167" s="3">
        <v>115000</v>
      </c>
    </row>
    <row r="168" spans="1:13" ht="29.1">
      <c r="A168" s="3">
        <v>938</v>
      </c>
      <c r="B168" s="3">
        <v>3</v>
      </c>
      <c r="C168" s="4" t="s">
        <v>16</v>
      </c>
      <c r="D168" s="3">
        <v>7</v>
      </c>
      <c r="E168" s="3" t="s">
        <v>2296</v>
      </c>
      <c r="F168" s="3">
        <v>100</v>
      </c>
      <c r="G16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8" s="3">
        <f>IF(TblAgencies[[#This Row],[Branch Group]]="Other", TblAgencies[[#This Row],[Branch Group Sort]],IF(OR(TblAgencies[[#This Row],[Agy Code]]=121, TblAgencies[[#This Row],[Agy Code]]=166),3,IF(TblAgencies[[#This Row],[Sec Area]]="Executive Offices",31,TblAgencies[[#This Row],[Sec Area Sort]])))</f>
        <v>7</v>
      </c>
      <c r="I168" s="4" t="s">
        <v>2428</v>
      </c>
      <c r="J168" s="4" t="s">
        <v>327</v>
      </c>
      <c r="K168" s="3">
        <v>938</v>
      </c>
      <c r="L168" s="3">
        <v>938</v>
      </c>
      <c r="M168" s="5">
        <v>116000</v>
      </c>
    </row>
    <row r="169" spans="1:13" ht="57.95">
      <c r="A169" s="3">
        <v>885</v>
      </c>
      <c r="B169" s="3">
        <v>3</v>
      </c>
      <c r="C169" s="4" t="s">
        <v>16</v>
      </c>
      <c r="D169" s="3">
        <v>7</v>
      </c>
      <c r="E169" s="3" t="s">
        <v>2296</v>
      </c>
      <c r="F169" s="3">
        <v>100</v>
      </c>
      <c r="G16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9" s="3">
        <f>IF(TblAgencies[[#This Row],[Branch Group]]="Other", TblAgencies[[#This Row],[Branch Group Sort]],IF(OR(TblAgencies[[#This Row],[Agy Code]]=121, TblAgencies[[#This Row],[Agy Code]]=166),3,IF(TblAgencies[[#This Row],[Sec Area]]="Executive Offices",31,TblAgencies[[#This Row],[Sec Area Sort]])))</f>
        <v>7</v>
      </c>
      <c r="I169" s="4" t="s">
        <v>2429</v>
      </c>
      <c r="J169" s="4" t="s">
        <v>321</v>
      </c>
      <c r="K169" s="3">
        <v>885</v>
      </c>
      <c r="L169" s="3">
        <v>885</v>
      </c>
      <c r="M169" s="3">
        <v>117000</v>
      </c>
    </row>
    <row r="170" spans="1:13" ht="57.95">
      <c r="A170" s="3">
        <v>935</v>
      </c>
      <c r="B170" s="3">
        <v>3</v>
      </c>
      <c r="C170" s="4" t="s">
        <v>16</v>
      </c>
      <c r="D170" s="3">
        <v>7</v>
      </c>
      <c r="E170" s="3" t="s">
        <v>2296</v>
      </c>
      <c r="F170" s="3">
        <v>100</v>
      </c>
      <c r="G17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0" s="3">
        <f>IF(TblAgencies[[#This Row],[Branch Group]]="Other", TblAgencies[[#This Row],[Branch Group Sort]],IF(OR(TblAgencies[[#This Row],[Agy Code]]=121, TblAgencies[[#This Row],[Agy Code]]=166),3,IF(TblAgencies[[#This Row],[Sec Area]]="Executive Offices",31,TblAgencies[[#This Row],[Sec Area Sort]])))</f>
        <v>7</v>
      </c>
      <c r="I170" s="4" t="s">
        <v>2430</v>
      </c>
      <c r="J170" s="4" t="s">
        <v>322</v>
      </c>
      <c r="K170" s="3">
        <v>935</v>
      </c>
      <c r="L170" s="3">
        <v>935</v>
      </c>
      <c r="M170" s="3">
        <v>118000</v>
      </c>
    </row>
    <row r="171" spans="1:13" ht="57.95">
      <c r="A171" s="3">
        <v>937</v>
      </c>
      <c r="B171" s="3">
        <v>3</v>
      </c>
      <c r="C171" s="4" t="s">
        <v>16</v>
      </c>
      <c r="D171" s="3">
        <v>7</v>
      </c>
      <c r="E171" s="3" t="s">
        <v>2296</v>
      </c>
      <c r="F171" s="3">
        <v>100</v>
      </c>
      <c r="G17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1" s="3">
        <f>IF(TblAgencies[[#This Row],[Branch Group]]="Other", TblAgencies[[#This Row],[Branch Group Sort]],IF(OR(TblAgencies[[#This Row],[Agy Code]]=121, TblAgencies[[#This Row],[Agy Code]]=166),3,IF(TblAgencies[[#This Row],[Sec Area]]="Executive Offices",31,TblAgencies[[#This Row],[Sec Area Sort]])))</f>
        <v>7</v>
      </c>
      <c r="I171" s="4" t="s">
        <v>2431</v>
      </c>
      <c r="J171" s="4" t="s">
        <v>324</v>
      </c>
      <c r="K171" s="3">
        <v>937</v>
      </c>
      <c r="L171" s="3">
        <v>937</v>
      </c>
      <c r="M171" s="3">
        <v>119000</v>
      </c>
    </row>
    <row r="172" spans="1:13" ht="57.95">
      <c r="A172" s="3">
        <v>948</v>
      </c>
      <c r="B172" s="3">
        <v>3</v>
      </c>
      <c r="C172" s="4" t="s">
        <v>16</v>
      </c>
      <c r="D172" s="3">
        <v>7</v>
      </c>
      <c r="E172" s="3" t="s">
        <v>2296</v>
      </c>
      <c r="F172" s="3">
        <v>100</v>
      </c>
      <c r="G17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2" s="3">
        <f>IF(TblAgencies[[#This Row],[Branch Group]]="Other", TblAgencies[[#This Row],[Branch Group Sort]],IF(OR(TblAgencies[[#This Row],[Agy Code]]=121, TblAgencies[[#This Row],[Agy Code]]=166),3,IF(TblAgencies[[#This Row],[Sec Area]]="Executive Offices",31,TblAgencies[[#This Row],[Sec Area Sort]])))</f>
        <v>7</v>
      </c>
      <c r="I172" s="4" t="s">
        <v>2432</v>
      </c>
      <c r="J172" s="4" t="s">
        <v>333</v>
      </c>
      <c r="K172" s="3">
        <v>948</v>
      </c>
      <c r="L172" s="3">
        <v>948</v>
      </c>
      <c r="M172" s="3">
        <v>120000</v>
      </c>
    </row>
    <row r="173" spans="1:13" ht="116.1">
      <c r="A173" s="3">
        <v>936</v>
      </c>
      <c r="B173" s="3">
        <v>3</v>
      </c>
      <c r="C173" s="4" t="s">
        <v>16</v>
      </c>
      <c r="D173" s="3">
        <v>7</v>
      </c>
      <c r="E173" s="3" t="s">
        <v>2296</v>
      </c>
      <c r="F173" s="3">
        <v>100</v>
      </c>
      <c r="G17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3" s="3">
        <f>IF(TblAgencies[[#This Row],[Branch Group]]="Other", TblAgencies[[#This Row],[Branch Group Sort]],IF(OR(TblAgencies[[#This Row],[Agy Code]]=121, TblAgencies[[#This Row],[Agy Code]]=166),3,IF(TblAgencies[[#This Row],[Sec Area]]="Executive Offices",31,TblAgencies[[#This Row],[Sec Area Sort]])))</f>
        <v>7</v>
      </c>
      <c r="I173" s="4" t="s">
        <v>2433</v>
      </c>
      <c r="J173" s="4" t="s">
        <v>323</v>
      </c>
      <c r="K173" s="3">
        <v>936</v>
      </c>
      <c r="L173" s="3">
        <v>936</v>
      </c>
      <c r="M173" s="5">
        <v>121000</v>
      </c>
    </row>
    <row r="174" spans="1:13" ht="57.95">
      <c r="A174" s="3">
        <v>989</v>
      </c>
      <c r="B174" s="3">
        <v>3</v>
      </c>
      <c r="C174" s="4" t="s">
        <v>16</v>
      </c>
      <c r="D174" s="3">
        <v>7</v>
      </c>
      <c r="E174" s="3" t="s">
        <v>2296</v>
      </c>
      <c r="F174" s="3">
        <v>100</v>
      </c>
      <c r="G17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4" s="3">
        <f>IF(TblAgencies[[#This Row],[Branch Group]]="Other", TblAgencies[[#This Row],[Branch Group Sort]],IF(OR(TblAgencies[[#This Row],[Agy Code]]=121, TblAgencies[[#This Row],[Agy Code]]=166),3,IF(TblAgencies[[#This Row],[Sec Area]]="Executive Offices",31,TblAgencies[[#This Row],[Sec Area Sort]])))</f>
        <v>7</v>
      </c>
      <c r="I174" s="4" t="s">
        <v>2434</v>
      </c>
      <c r="J174" s="4" t="s">
        <v>2435</v>
      </c>
      <c r="K174" s="3">
        <v>989</v>
      </c>
      <c r="L174" s="3">
        <v>989</v>
      </c>
      <c r="M174" s="3">
        <v>122000</v>
      </c>
    </row>
    <row r="175" spans="1:13" ht="43.5">
      <c r="A175" s="3">
        <v>244</v>
      </c>
      <c r="B175" s="3">
        <v>3</v>
      </c>
      <c r="C175" s="4" t="s">
        <v>16</v>
      </c>
      <c r="D175" s="3">
        <v>7</v>
      </c>
      <c r="E175" s="3" t="s">
        <v>2296</v>
      </c>
      <c r="F175" s="3">
        <v>100</v>
      </c>
      <c r="G17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5" s="3">
        <f>IF(TblAgencies[[#This Row],[Branch Group]]="Other", TblAgencies[[#This Row],[Branch Group Sort]],IF(OR(TblAgencies[[#This Row],[Agy Code]]=121, TblAgencies[[#This Row],[Agy Code]]=166),3,IF(TblAgencies[[#This Row],[Sec Area]]="Executive Offices",31,TblAgencies[[#This Row],[Sec Area Sort]])))</f>
        <v>7</v>
      </c>
      <c r="I175" s="4" t="s">
        <v>2436</v>
      </c>
      <c r="J175" s="4" t="s">
        <v>1973</v>
      </c>
      <c r="K175" s="3">
        <v>244</v>
      </c>
      <c r="L175" s="3">
        <v>244</v>
      </c>
      <c r="M175" s="3">
        <v>122250</v>
      </c>
    </row>
    <row r="176" spans="1:13" ht="57.95">
      <c r="A176" s="3">
        <v>941</v>
      </c>
      <c r="B176" s="3">
        <v>3</v>
      </c>
      <c r="C176" s="4" t="s">
        <v>16</v>
      </c>
      <c r="D176" s="3">
        <v>7</v>
      </c>
      <c r="E176" s="3" t="s">
        <v>2296</v>
      </c>
      <c r="F176" s="3">
        <v>100</v>
      </c>
      <c r="G17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6" s="3">
        <f>IF(TblAgencies[[#This Row],[Branch Group]]="Other", TblAgencies[[#This Row],[Branch Group Sort]],IF(OR(TblAgencies[[#This Row],[Agy Code]]=121, TblAgencies[[#This Row],[Agy Code]]=166),3,IF(TblAgencies[[#This Row],[Sec Area]]="Executive Offices",31,TblAgencies[[#This Row],[Sec Area Sort]])))</f>
        <v>7</v>
      </c>
      <c r="I176" s="4" t="s">
        <v>2437</v>
      </c>
      <c r="J176" s="4" t="s">
        <v>1974</v>
      </c>
      <c r="K176" s="3">
        <v>941</v>
      </c>
      <c r="L176" s="3">
        <v>941</v>
      </c>
      <c r="M176" s="3">
        <v>122500</v>
      </c>
    </row>
    <row r="177" spans="1:13" ht="57.95">
      <c r="A177" s="3">
        <v>980</v>
      </c>
      <c r="B177" s="3">
        <v>3</v>
      </c>
      <c r="C177" s="4" t="s">
        <v>16</v>
      </c>
      <c r="D177" s="3">
        <v>7</v>
      </c>
      <c r="E177" s="3" t="s">
        <v>2296</v>
      </c>
      <c r="F177" s="3">
        <v>100</v>
      </c>
      <c r="G17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7" s="3">
        <f>IF(TblAgencies[[#This Row],[Branch Group]]="Other", TblAgencies[[#This Row],[Branch Group Sort]],IF(OR(TblAgencies[[#This Row],[Agy Code]]=121, TblAgencies[[#This Row],[Agy Code]]=166),3,IF(TblAgencies[[#This Row],[Sec Area]]="Executive Offices",31,TblAgencies[[#This Row],[Sec Area Sort]])))</f>
        <v>7</v>
      </c>
      <c r="I177" s="4" t="s">
        <v>2438</v>
      </c>
      <c r="J177" s="4" t="s">
        <v>2439</v>
      </c>
      <c r="K177" s="3">
        <v>980</v>
      </c>
      <c r="L177" s="3">
        <v>980</v>
      </c>
      <c r="M177" s="3">
        <v>123000</v>
      </c>
    </row>
    <row r="178" spans="1:13" ht="43.5">
      <c r="A178" s="3">
        <v>984</v>
      </c>
      <c r="B178" s="3">
        <v>3</v>
      </c>
      <c r="C178" s="4" t="s">
        <v>16</v>
      </c>
      <c r="D178" s="3">
        <v>7</v>
      </c>
      <c r="E178" s="3" t="s">
        <v>2296</v>
      </c>
      <c r="F178" s="3">
        <v>100</v>
      </c>
      <c r="G17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8" s="3">
        <f>IF(TblAgencies[[#This Row],[Branch Group]]="Other", TblAgencies[[#This Row],[Branch Group Sort]],IF(OR(TblAgencies[[#This Row],[Agy Code]]=121, TblAgencies[[#This Row],[Agy Code]]=166),3,IF(TblAgencies[[#This Row],[Sec Area]]="Executive Offices",31,TblAgencies[[#This Row],[Sec Area Sort]])))</f>
        <v>7</v>
      </c>
      <c r="I178" s="4" t="s">
        <v>2440</v>
      </c>
      <c r="J178" s="4" t="s">
        <v>1975</v>
      </c>
      <c r="K178" s="3">
        <v>984</v>
      </c>
      <c r="L178" s="3">
        <v>984</v>
      </c>
      <c r="M178" s="3">
        <v>123010</v>
      </c>
    </row>
    <row r="179" spans="1:13" ht="43.5">
      <c r="A179" s="3">
        <v>942</v>
      </c>
      <c r="B179" s="3">
        <v>3</v>
      </c>
      <c r="C179" s="4" t="s">
        <v>16</v>
      </c>
      <c r="D179" s="3">
        <v>7</v>
      </c>
      <c r="E179" s="3" t="s">
        <v>2296</v>
      </c>
      <c r="F179" s="3">
        <v>100</v>
      </c>
      <c r="G17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9" s="3">
        <f>IF(TblAgencies[[#This Row],[Branch Group]]="Other", TblAgencies[[#This Row],[Branch Group Sort]],IF(OR(TblAgencies[[#This Row],[Agy Code]]=121, TblAgencies[[#This Row],[Agy Code]]=166),3,IF(TblAgencies[[#This Row],[Sec Area]]="Executive Offices",31,TblAgencies[[#This Row],[Sec Area Sort]])))</f>
        <v>7</v>
      </c>
      <c r="I179" s="4" t="s">
        <v>2441</v>
      </c>
      <c r="J179" s="4" t="s">
        <v>330</v>
      </c>
      <c r="K179" s="3">
        <v>942</v>
      </c>
      <c r="L179" s="3">
        <v>942</v>
      </c>
      <c r="M179" s="5">
        <v>156000</v>
      </c>
    </row>
    <row r="180" spans="1:13" ht="72.599999999999994">
      <c r="A180" s="3">
        <v>219</v>
      </c>
      <c r="B180" s="3">
        <v>3</v>
      </c>
      <c r="C180" s="4" t="s">
        <v>16</v>
      </c>
      <c r="D180" s="3">
        <v>7</v>
      </c>
      <c r="E180" s="3" t="s">
        <v>2296</v>
      </c>
      <c r="F180" s="3">
        <v>100</v>
      </c>
      <c r="G18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0" s="3">
        <f>IF(TblAgencies[[#This Row],[Branch Group]]="Other", TblAgencies[[#This Row],[Branch Group Sort]],IF(OR(TblAgencies[[#This Row],[Agy Code]]=121, TblAgencies[[#This Row],[Agy Code]]=166),3,IF(TblAgencies[[#This Row],[Sec Area]]="Executive Offices",31,TblAgencies[[#This Row],[Sec Area Sort]])))</f>
        <v>7</v>
      </c>
      <c r="I180" s="4" t="s">
        <v>2442</v>
      </c>
      <c r="J180" s="4" t="s">
        <v>2443</v>
      </c>
      <c r="K180" s="3">
        <v>201</v>
      </c>
      <c r="L180" s="3">
        <v>201</v>
      </c>
      <c r="M180" s="7">
        <v>99999999</v>
      </c>
    </row>
    <row r="181" spans="1:13" ht="29.1">
      <c r="A181" s="3">
        <v>230</v>
      </c>
      <c r="B181" s="3">
        <v>3</v>
      </c>
      <c r="C181" s="4" t="s">
        <v>16</v>
      </c>
      <c r="D181" s="3">
        <v>7</v>
      </c>
      <c r="E181" s="3" t="s">
        <v>2296</v>
      </c>
      <c r="F181" s="3">
        <v>100</v>
      </c>
      <c r="G18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1" s="3">
        <f>IF(TblAgencies[[#This Row],[Branch Group]]="Other", TblAgencies[[#This Row],[Branch Group Sort]],IF(OR(TblAgencies[[#This Row],[Agy Code]]=121, TblAgencies[[#This Row],[Agy Code]]=166),3,IF(TblAgencies[[#This Row],[Sec Area]]="Executive Offices",31,TblAgencies[[#This Row],[Sec Area Sort]])))</f>
        <v>7</v>
      </c>
      <c r="I181" s="4" t="s">
        <v>2444</v>
      </c>
      <c r="J181" s="4" t="s">
        <v>2445</v>
      </c>
      <c r="K181" s="3">
        <v>208</v>
      </c>
      <c r="L181" s="3">
        <v>208</v>
      </c>
      <c r="M181" s="6">
        <v>99999999</v>
      </c>
    </row>
    <row r="182" spans="1:13" ht="101.45">
      <c r="A182" s="3">
        <v>231</v>
      </c>
      <c r="B182" s="3">
        <v>3</v>
      </c>
      <c r="C182" s="4" t="s">
        <v>16</v>
      </c>
      <c r="D182" s="3">
        <v>7</v>
      </c>
      <c r="E182" s="3" t="s">
        <v>2296</v>
      </c>
      <c r="F182" s="3">
        <v>100</v>
      </c>
      <c r="G18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2" s="3">
        <f>IF(TblAgencies[[#This Row],[Branch Group]]="Other", TblAgencies[[#This Row],[Branch Group Sort]],IF(OR(TblAgencies[[#This Row],[Agy Code]]=121, TblAgencies[[#This Row],[Agy Code]]=166),3,IF(TblAgencies[[#This Row],[Sec Area]]="Executive Offices",31,TblAgencies[[#This Row],[Sec Area Sort]])))</f>
        <v>7</v>
      </c>
      <c r="I182" s="4" t="s">
        <v>2446</v>
      </c>
      <c r="J182" s="4" t="s">
        <v>2447</v>
      </c>
      <c r="K182" s="3">
        <v>208</v>
      </c>
      <c r="L182" s="3">
        <v>208</v>
      </c>
      <c r="M182" s="6">
        <v>99999999</v>
      </c>
    </row>
    <row r="183" spans="1:13" ht="43.5">
      <c r="A183" s="3">
        <v>220</v>
      </c>
      <c r="B183" s="3">
        <v>3</v>
      </c>
      <c r="C183" s="4" t="s">
        <v>16</v>
      </c>
      <c r="D183" s="3">
        <v>7</v>
      </c>
      <c r="E183" s="3" t="s">
        <v>2296</v>
      </c>
      <c r="F183" s="3">
        <v>100</v>
      </c>
      <c r="G18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3" s="3">
        <f>IF(TblAgencies[[#This Row],[Branch Group]]="Other", TblAgencies[[#This Row],[Branch Group Sort]],IF(OR(TblAgencies[[#This Row],[Agy Code]]=121, TblAgencies[[#This Row],[Agy Code]]=166),3,IF(TblAgencies[[#This Row],[Sec Area]]="Executive Offices",31,TblAgencies[[#This Row],[Sec Area Sort]])))</f>
        <v>7</v>
      </c>
      <c r="I183" s="4" t="s">
        <v>2448</v>
      </c>
      <c r="J183" s="4" t="s">
        <v>2449</v>
      </c>
      <c r="K183" s="3">
        <v>215</v>
      </c>
      <c r="L183" s="3">
        <v>215</v>
      </c>
      <c r="M183" s="6">
        <v>99999999</v>
      </c>
    </row>
    <row r="184" spans="1:13" ht="57.95">
      <c r="A184" s="3">
        <v>261</v>
      </c>
      <c r="B184" s="3">
        <v>3</v>
      </c>
      <c r="C184" s="4" t="s">
        <v>16</v>
      </c>
      <c r="D184" s="3">
        <v>7</v>
      </c>
      <c r="E184" s="3" t="s">
        <v>2296</v>
      </c>
      <c r="F184" s="3">
        <v>100</v>
      </c>
      <c r="G18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4" s="3">
        <f>IF(TblAgencies[[#This Row],[Branch Group]]="Other", TblAgencies[[#This Row],[Branch Group Sort]],IF(OR(TblAgencies[[#This Row],[Agy Code]]=121, TblAgencies[[#This Row],[Agy Code]]=166),3,IF(TblAgencies[[#This Row],[Sec Area]]="Executive Offices",31,TblAgencies[[#This Row],[Sec Area Sort]])))</f>
        <v>7</v>
      </c>
      <c r="I184" s="4" t="s">
        <v>2450</v>
      </c>
      <c r="J184" s="4" t="s">
        <v>277</v>
      </c>
      <c r="K184" s="3">
        <v>260</v>
      </c>
      <c r="L184" s="3">
        <v>260</v>
      </c>
      <c r="M184" s="6">
        <v>99999999</v>
      </c>
    </row>
    <row r="185" spans="1:13" ht="87">
      <c r="A185" s="3">
        <v>270</v>
      </c>
      <c r="B185" s="3">
        <v>3</v>
      </c>
      <c r="C185" s="4" t="s">
        <v>16</v>
      </c>
      <c r="D185" s="3">
        <v>7</v>
      </c>
      <c r="E185" s="3" t="s">
        <v>2296</v>
      </c>
      <c r="F185" s="3">
        <v>100</v>
      </c>
      <c r="G18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5" s="3">
        <f>IF(TblAgencies[[#This Row],[Branch Group]]="Other", TblAgencies[[#This Row],[Branch Group Sort]],IF(OR(TblAgencies[[#This Row],[Agy Code]]=121, TblAgencies[[#This Row],[Agy Code]]=166),3,IF(TblAgencies[[#This Row],[Sec Area]]="Executive Offices",31,TblAgencies[[#This Row],[Sec Area Sort]])))</f>
        <v>7</v>
      </c>
      <c r="I185" s="4" t="s">
        <v>2451</v>
      </c>
      <c r="J185" s="4" t="s">
        <v>285</v>
      </c>
      <c r="K185" s="3">
        <v>260</v>
      </c>
      <c r="L185" s="3">
        <v>260</v>
      </c>
      <c r="M185" s="6">
        <v>99999999</v>
      </c>
    </row>
    <row r="186" spans="1:13" ht="43.5">
      <c r="A186" s="3">
        <v>275</v>
      </c>
      <c r="B186" s="3">
        <v>3</v>
      </c>
      <c r="C186" s="4" t="s">
        <v>16</v>
      </c>
      <c r="D186" s="3">
        <v>7</v>
      </c>
      <c r="E186" s="3" t="s">
        <v>2296</v>
      </c>
      <c r="F186" s="3">
        <v>100</v>
      </c>
      <c r="G18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6" s="3">
        <f>IF(TblAgencies[[#This Row],[Branch Group]]="Other", TblAgencies[[#This Row],[Branch Group Sort]],IF(OR(TblAgencies[[#This Row],[Agy Code]]=121, TblAgencies[[#This Row],[Agy Code]]=166),3,IF(TblAgencies[[#This Row],[Sec Area]]="Executive Offices",31,TblAgencies[[#This Row],[Sec Area Sort]])))</f>
        <v>7</v>
      </c>
      <c r="I186" s="4" t="s">
        <v>2452</v>
      </c>
      <c r="J186" s="4" t="s">
        <v>287</v>
      </c>
      <c r="K186" s="3">
        <v>260</v>
      </c>
      <c r="L186" s="3">
        <v>260</v>
      </c>
      <c r="M186" s="6">
        <v>99999999</v>
      </c>
    </row>
    <row r="187" spans="1:13" ht="57.95">
      <c r="A187" s="3">
        <v>276</v>
      </c>
      <c r="B187" s="3">
        <v>3</v>
      </c>
      <c r="C187" s="4" t="s">
        <v>16</v>
      </c>
      <c r="D187" s="3">
        <v>7</v>
      </c>
      <c r="E187" s="3" t="s">
        <v>2296</v>
      </c>
      <c r="F187" s="3">
        <v>100</v>
      </c>
      <c r="G18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7" s="3">
        <f>IF(TblAgencies[[#This Row],[Branch Group]]="Other", TblAgencies[[#This Row],[Branch Group Sort]],IF(OR(TblAgencies[[#This Row],[Agy Code]]=121, TblAgencies[[#This Row],[Agy Code]]=166),3,IF(TblAgencies[[#This Row],[Sec Area]]="Executive Offices",31,TblAgencies[[#This Row],[Sec Area Sort]])))</f>
        <v>7</v>
      </c>
      <c r="I187" s="4" t="s">
        <v>2453</v>
      </c>
      <c r="J187" s="4" t="s">
        <v>290</v>
      </c>
      <c r="K187" s="3">
        <v>260</v>
      </c>
      <c r="L187" s="3">
        <v>260</v>
      </c>
      <c r="M187" s="7">
        <v>99999999</v>
      </c>
    </row>
    <row r="188" spans="1:13" ht="43.5">
      <c r="A188" s="3">
        <v>277</v>
      </c>
      <c r="B188" s="3">
        <v>3</v>
      </c>
      <c r="C188" s="4" t="s">
        <v>16</v>
      </c>
      <c r="D188" s="3">
        <v>7</v>
      </c>
      <c r="E188" s="3" t="s">
        <v>2296</v>
      </c>
      <c r="F188" s="3">
        <v>100</v>
      </c>
      <c r="G18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8" s="3">
        <f>IF(TblAgencies[[#This Row],[Branch Group]]="Other", TblAgencies[[#This Row],[Branch Group Sort]],IF(OR(TblAgencies[[#This Row],[Agy Code]]=121, TblAgencies[[#This Row],[Agy Code]]=166),3,IF(TblAgencies[[#This Row],[Sec Area]]="Executive Offices",31,TblAgencies[[#This Row],[Sec Area Sort]])))</f>
        <v>7</v>
      </c>
      <c r="I188" s="4" t="s">
        <v>2454</v>
      </c>
      <c r="J188" s="4" t="s">
        <v>291</v>
      </c>
      <c r="K188" s="3">
        <v>260</v>
      </c>
      <c r="L188" s="3">
        <v>260</v>
      </c>
      <c r="M188" s="6">
        <v>99999999</v>
      </c>
    </row>
    <row r="189" spans="1:13" ht="43.5">
      <c r="A189" s="3">
        <v>278</v>
      </c>
      <c r="B189" s="3">
        <v>3</v>
      </c>
      <c r="C189" s="4" t="s">
        <v>16</v>
      </c>
      <c r="D189" s="3">
        <v>7</v>
      </c>
      <c r="E189" s="3" t="s">
        <v>2296</v>
      </c>
      <c r="F189" s="3">
        <v>100</v>
      </c>
      <c r="G18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9" s="3">
        <f>IF(TblAgencies[[#This Row],[Branch Group]]="Other", TblAgencies[[#This Row],[Branch Group Sort]],IF(OR(TblAgencies[[#This Row],[Agy Code]]=121, TblAgencies[[#This Row],[Agy Code]]=166),3,IF(TblAgencies[[#This Row],[Sec Area]]="Executive Offices",31,TblAgencies[[#This Row],[Sec Area Sort]])))</f>
        <v>7</v>
      </c>
      <c r="I189" s="4" t="s">
        <v>2455</v>
      </c>
      <c r="J189" s="4" t="s">
        <v>292</v>
      </c>
      <c r="K189" s="3">
        <v>260</v>
      </c>
      <c r="L189" s="3">
        <v>260</v>
      </c>
      <c r="M189" s="6">
        <v>99999999</v>
      </c>
    </row>
    <row r="190" spans="1:13" ht="43.5">
      <c r="A190" s="3">
        <v>279</v>
      </c>
      <c r="B190" s="3">
        <v>3</v>
      </c>
      <c r="C190" s="4" t="s">
        <v>16</v>
      </c>
      <c r="D190" s="3">
        <v>7</v>
      </c>
      <c r="E190" s="3" t="s">
        <v>2296</v>
      </c>
      <c r="F190" s="3">
        <v>100</v>
      </c>
      <c r="G19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0" s="3">
        <f>IF(TblAgencies[[#This Row],[Branch Group]]="Other", TblAgencies[[#This Row],[Branch Group Sort]],IF(OR(TblAgencies[[#This Row],[Agy Code]]=121, TblAgencies[[#This Row],[Agy Code]]=166),3,IF(TblAgencies[[#This Row],[Sec Area]]="Executive Offices",31,TblAgencies[[#This Row],[Sec Area Sort]])))</f>
        <v>7</v>
      </c>
      <c r="I190" s="4" t="s">
        <v>2456</v>
      </c>
      <c r="J190" s="4" t="s">
        <v>295</v>
      </c>
      <c r="K190" s="3">
        <v>260</v>
      </c>
      <c r="L190" s="3">
        <v>260</v>
      </c>
      <c r="M190" s="6">
        <v>99999999</v>
      </c>
    </row>
    <row r="191" spans="1:13" ht="57.95">
      <c r="A191" s="3">
        <v>280</v>
      </c>
      <c r="B191" s="3">
        <v>3</v>
      </c>
      <c r="C191" s="4" t="s">
        <v>16</v>
      </c>
      <c r="D191" s="3">
        <v>7</v>
      </c>
      <c r="E191" s="3" t="s">
        <v>2296</v>
      </c>
      <c r="F191" s="3">
        <v>100</v>
      </c>
      <c r="G19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1" s="3">
        <f>IF(TblAgencies[[#This Row],[Branch Group]]="Other", TblAgencies[[#This Row],[Branch Group Sort]],IF(OR(TblAgencies[[#This Row],[Agy Code]]=121, TblAgencies[[#This Row],[Agy Code]]=166),3,IF(TblAgencies[[#This Row],[Sec Area]]="Executive Offices",31,TblAgencies[[#This Row],[Sec Area Sort]])))</f>
        <v>7</v>
      </c>
      <c r="I191" s="4" t="s">
        <v>2457</v>
      </c>
      <c r="J191" s="4" t="s">
        <v>296</v>
      </c>
      <c r="K191" s="3">
        <v>260</v>
      </c>
      <c r="L191" s="3">
        <v>260</v>
      </c>
      <c r="M191" s="6">
        <v>99999999</v>
      </c>
    </row>
    <row r="192" spans="1:13" ht="57.95">
      <c r="A192" s="3">
        <v>282</v>
      </c>
      <c r="B192" s="3">
        <v>3</v>
      </c>
      <c r="C192" s="4" t="s">
        <v>16</v>
      </c>
      <c r="D192" s="3">
        <v>7</v>
      </c>
      <c r="E192" s="3" t="s">
        <v>2296</v>
      </c>
      <c r="F192" s="3">
        <v>100</v>
      </c>
      <c r="G19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2" s="3">
        <f>IF(TblAgencies[[#This Row],[Branch Group]]="Other", TblAgencies[[#This Row],[Branch Group Sort]],IF(OR(TblAgencies[[#This Row],[Agy Code]]=121, TblAgencies[[#This Row],[Agy Code]]=166),3,IF(TblAgencies[[#This Row],[Sec Area]]="Executive Offices",31,TblAgencies[[#This Row],[Sec Area Sort]])))</f>
        <v>7</v>
      </c>
      <c r="I192" s="4" t="s">
        <v>2458</v>
      </c>
      <c r="J192" s="4" t="s">
        <v>297</v>
      </c>
      <c r="K192" s="3">
        <v>260</v>
      </c>
      <c r="L192" s="3">
        <v>260</v>
      </c>
      <c r="M192" s="6">
        <v>99999999</v>
      </c>
    </row>
    <row r="193" spans="1:13" ht="57.95">
      <c r="A193" s="3">
        <v>283</v>
      </c>
      <c r="B193" s="3">
        <v>3</v>
      </c>
      <c r="C193" s="4" t="s">
        <v>16</v>
      </c>
      <c r="D193" s="3">
        <v>7</v>
      </c>
      <c r="E193" s="3" t="s">
        <v>2296</v>
      </c>
      <c r="F193" s="3">
        <v>100</v>
      </c>
      <c r="G19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3" s="3">
        <f>IF(TblAgencies[[#This Row],[Branch Group]]="Other", TblAgencies[[#This Row],[Branch Group Sort]],IF(OR(TblAgencies[[#This Row],[Agy Code]]=121, TblAgencies[[#This Row],[Agy Code]]=166),3,IF(TblAgencies[[#This Row],[Sec Area]]="Executive Offices",31,TblAgencies[[#This Row],[Sec Area Sort]])))</f>
        <v>7</v>
      </c>
      <c r="I193" s="4" t="s">
        <v>2459</v>
      </c>
      <c r="J193" s="4" t="s">
        <v>298</v>
      </c>
      <c r="K193" s="3">
        <v>260</v>
      </c>
      <c r="L193" s="3">
        <v>260</v>
      </c>
      <c r="M193" s="6">
        <v>99999999</v>
      </c>
    </row>
    <row r="194" spans="1:13" ht="43.5">
      <c r="A194" s="3">
        <v>284</v>
      </c>
      <c r="B194" s="3">
        <v>3</v>
      </c>
      <c r="C194" s="4" t="s">
        <v>16</v>
      </c>
      <c r="D194" s="3">
        <v>7</v>
      </c>
      <c r="E194" s="3" t="s">
        <v>2296</v>
      </c>
      <c r="F194" s="3">
        <v>100</v>
      </c>
      <c r="G19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4" s="3">
        <f>IF(TblAgencies[[#This Row],[Branch Group]]="Other", TblAgencies[[#This Row],[Branch Group Sort]],IF(OR(TblAgencies[[#This Row],[Agy Code]]=121, TblAgencies[[#This Row],[Agy Code]]=166),3,IF(TblAgencies[[#This Row],[Sec Area]]="Executive Offices",31,TblAgencies[[#This Row],[Sec Area Sort]])))</f>
        <v>7</v>
      </c>
      <c r="I194" s="4" t="s">
        <v>2460</v>
      </c>
      <c r="J194" s="4" t="s">
        <v>299</v>
      </c>
      <c r="K194" s="3">
        <v>260</v>
      </c>
      <c r="L194" s="3">
        <v>260</v>
      </c>
      <c r="M194" s="6">
        <v>99999999</v>
      </c>
    </row>
    <row r="195" spans="1:13" ht="43.5">
      <c r="A195" s="3">
        <v>285</v>
      </c>
      <c r="B195" s="3">
        <v>3</v>
      </c>
      <c r="C195" s="4" t="s">
        <v>16</v>
      </c>
      <c r="D195" s="3">
        <v>7</v>
      </c>
      <c r="E195" s="3" t="s">
        <v>2296</v>
      </c>
      <c r="F195" s="3">
        <v>100</v>
      </c>
      <c r="G19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5" s="3">
        <f>IF(TblAgencies[[#This Row],[Branch Group]]="Other", TblAgencies[[#This Row],[Branch Group Sort]],IF(OR(TblAgencies[[#This Row],[Agy Code]]=121, TblAgencies[[#This Row],[Agy Code]]=166),3,IF(TblAgencies[[#This Row],[Sec Area]]="Executive Offices",31,TblAgencies[[#This Row],[Sec Area Sort]])))</f>
        <v>7</v>
      </c>
      <c r="I195" s="4" t="s">
        <v>2461</v>
      </c>
      <c r="J195" s="4" t="s">
        <v>300</v>
      </c>
      <c r="K195" s="3">
        <v>260</v>
      </c>
      <c r="L195" s="3">
        <v>260</v>
      </c>
      <c r="M195" s="6">
        <v>99999999</v>
      </c>
    </row>
    <row r="196" spans="1:13" ht="57.95">
      <c r="A196" s="3">
        <v>286</v>
      </c>
      <c r="B196" s="3">
        <v>3</v>
      </c>
      <c r="C196" s="4" t="s">
        <v>16</v>
      </c>
      <c r="D196" s="3">
        <v>7</v>
      </c>
      <c r="E196" s="3" t="s">
        <v>2296</v>
      </c>
      <c r="F196" s="3">
        <v>100</v>
      </c>
      <c r="G19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6" s="3">
        <f>IF(TblAgencies[[#This Row],[Branch Group]]="Other", TblAgencies[[#This Row],[Branch Group Sort]],IF(OR(TblAgencies[[#This Row],[Agy Code]]=121, TblAgencies[[#This Row],[Agy Code]]=166),3,IF(TblAgencies[[#This Row],[Sec Area]]="Executive Offices",31,TblAgencies[[#This Row],[Sec Area Sort]])))</f>
        <v>7</v>
      </c>
      <c r="I196" s="4" t="s">
        <v>2462</v>
      </c>
      <c r="J196" s="4" t="s">
        <v>301</v>
      </c>
      <c r="K196" s="3">
        <v>260</v>
      </c>
      <c r="L196" s="3">
        <v>260</v>
      </c>
      <c r="M196" s="6">
        <v>99999999</v>
      </c>
    </row>
    <row r="197" spans="1:13" ht="57.95">
      <c r="A197" s="3">
        <v>287</v>
      </c>
      <c r="B197" s="3">
        <v>3</v>
      </c>
      <c r="C197" s="4" t="s">
        <v>16</v>
      </c>
      <c r="D197" s="3">
        <v>7</v>
      </c>
      <c r="E197" s="3" t="s">
        <v>2296</v>
      </c>
      <c r="F197" s="3">
        <v>100</v>
      </c>
      <c r="G19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7" s="3">
        <f>IF(TblAgencies[[#This Row],[Branch Group]]="Other", TblAgencies[[#This Row],[Branch Group Sort]],IF(OR(TblAgencies[[#This Row],[Agy Code]]=121, TblAgencies[[#This Row],[Agy Code]]=166),3,IF(TblAgencies[[#This Row],[Sec Area]]="Executive Offices",31,TblAgencies[[#This Row],[Sec Area Sort]])))</f>
        <v>7</v>
      </c>
      <c r="I197" s="4" t="s">
        <v>2463</v>
      </c>
      <c r="J197" s="4" t="s">
        <v>302</v>
      </c>
      <c r="K197" s="3">
        <v>260</v>
      </c>
      <c r="L197" s="3">
        <v>260</v>
      </c>
      <c r="M197" s="6">
        <v>99999999</v>
      </c>
    </row>
    <row r="198" spans="1:13" ht="43.5">
      <c r="A198" s="3">
        <v>288</v>
      </c>
      <c r="B198" s="3">
        <v>3</v>
      </c>
      <c r="C198" s="4" t="s">
        <v>16</v>
      </c>
      <c r="D198" s="3">
        <v>7</v>
      </c>
      <c r="E198" s="3" t="s">
        <v>2296</v>
      </c>
      <c r="F198" s="3">
        <v>100</v>
      </c>
      <c r="G19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8" s="3">
        <f>IF(TblAgencies[[#This Row],[Branch Group]]="Other", TblAgencies[[#This Row],[Branch Group Sort]],IF(OR(TblAgencies[[#This Row],[Agy Code]]=121, TblAgencies[[#This Row],[Agy Code]]=166),3,IF(TblAgencies[[#This Row],[Sec Area]]="Executive Offices",31,TblAgencies[[#This Row],[Sec Area Sort]])))</f>
        <v>7</v>
      </c>
      <c r="I198" s="4" t="s">
        <v>2464</v>
      </c>
      <c r="J198" s="4" t="s">
        <v>303</v>
      </c>
      <c r="K198" s="3">
        <v>260</v>
      </c>
      <c r="L198" s="3">
        <v>260</v>
      </c>
      <c r="M198" s="6">
        <v>99999999</v>
      </c>
    </row>
    <row r="199" spans="1:13" ht="43.5">
      <c r="A199" s="3">
        <v>290</v>
      </c>
      <c r="B199" s="3">
        <v>3</v>
      </c>
      <c r="C199" s="4" t="s">
        <v>16</v>
      </c>
      <c r="D199" s="3">
        <v>7</v>
      </c>
      <c r="E199" s="3" t="s">
        <v>2296</v>
      </c>
      <c r="F199" s="3">
        <v>100</v>
      </c>
      <c r="G19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9" s="3">
        <f>IF(TblAgencies[[#This Row],[Branch Group]]="Other", TblAgencies[[#This Row],[Branch Group Sort]],IF(OR(TblAgencies[[#This Row],[Agy Code]]=121, TblAgencies[[#This Row],[Agy Code]]=166),3,IF(TblAgencies[[#This Row],[Sec Area]]="Executive Offices",31,TblAgencies[[#This Row],[Sec Area Sort]])))</f>
        <v>7</v>
      </c>
      <c r="I199" s="4" t="s">
        <v>2465</v>
      </c>
      <c r="J199" s="4" t="s">
        <v>304</v>
      </c>
      <c r="K199" s="3">
        <v>260</v>
      </c>
      <c r="L199" s="3">
        <v>260</v>
      </c>
      <c r="M199" s="6">
        <v>99999999</v>
      </c>
    </row>
    <row r="200" spans="1:13" ht="43.5">
      <c r="A200" s="3">
        <v>291</v>
      </c>
      <c r="B200" s="3">
        <v>3</v>
      </c>
      <c r="C200" s="4" t="s">
        <v>16</v>
      </c>
      <c r="D200" s="3">
        <v>7</v>
      </c>
      <c r="E200" s="3" t="s">
        <v>2296</v>
      </c>
      <c r="F200" s="3">
        <v>100</v>
      </c>
      <c r="G20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0" s="3">
        <f>IF(TblAgencies[[#This Row],[Branch Group]]="Other", TblAgencies[[#This Row],[Branch Group Sort]],IF(OR(TblAgencies[[#This Row],[Agy Code]]=121, TblAgencies[[#This Row],[Agy Code]]=166),3,IF(TblAgencies[[#This Row],[Sec Area]]="Executive Offices",31,TblAgencies[[#This Row],[Sec Area Sort]])))</f>
        <v>7</v>
      </c>
      <c r="I200" s="4" t="s">
        <v>2466</v>
      </c>
      <c r="J200" s="4" t="s">
        <v>305</v>
      </c>
      <c r="K200" s="3">
        <v>260</v>
      </c>
      <c r="L200" s="3">
        <v>260</v>
      </c>
      <c r="M200" s="6">
        <v>99999999</v>
      </c>
    </row>
    <row r="201" spans="1:13" ht="57.95">
      <c r="A201" s="3">
        <v>292</v>
      </c>
      <c r="B201" s="3">
        <v>3</v>
      </c>
      <c r="C201" s="4" t="s">
        <v>16</v>
      </c>
      <c r="D201" s="3">
        <v>7</v>
      </c>
      <c r="E201" s="3" t="s">
        <v>2296</v>
      </c>
      <c r="F201" s="3">
        <v>100</v>
      </c>
      <c r="G20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1" s="3">
        <f>IF(TblAgencies[[#This Row],[Branch Group]]="Other", TblAgencies[[#This Row],[Branch Group Sort]],IF(OR(TblAgencies[[#This Row],[Agy Code]]=121, TblAgencies[[#This Row],[Agy Code]]=166),3,IF(TblAgencies[[#This Row],[Sec Area]]="Executive Offices",31,TblAgencies[[#This Row],[Sec Area Sort]])))</f>
        <v>7</v>
      </c>
      <c r="I201" s="4" t="s">
        <v>2467</v>
      </c>
      <c r="J201" s="4" t="s">
        <v>306</v>
      </c>
      <c r="K201" s="3">
        <v>260</v>
      </c>
      <c r="L201" s="3">
        <v>260</v>
      </c>
      <c r="M201" s="6">
        <v>99999999</v>
      </c>
    </row>
    <row r="202" spans="1:13" ht="57.95">
      <c r="A202" s="3">
        <v>293</v>
      </c>
      <c r="B202" s="3">
        <v>3</v>
      </c>
      <c r="C202" s="4" t="s">
        <v>16</v>
      </c>
      <c r="D202" s="3">
        <v>7</v>
      </c>
      <c r="E202" s="3" t="s">
        <v>2296</v>
      </c>
      <c r="F202" s="3">
        <v>100</v>
      </c>
      <c r="G20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2" s="3">
        <f>IF(TblAgencies[[#This Row],[Branch Group]]="Other", TblAgencies[[#This Row],[Branch Group Sort]],IF(OR(TblAgencies[[#This Row],[Agy Code]]=121, TblAgencies[[#This Row],[Agy Code]]=166),3,IF(TblAgencies[[#This Row],[Sec Area]]="Executive Offices",31,TblAgencies[[#This Row],[Sec Area Sort]])))</f>
        <v>7</v>
      </c>
      <c r="I202" s="4" t="s">
        <v>2468</v>
      </c>
      <c r="J202" s="4" t="s">
        <v>307</v>
      </c>
      <c r="K202" s="3">
        <v>260</v>
      </c>
      <c r="L202" s="3">
        <v>260</v>
      </c>
      <c r="M202" s="6">
        <v>99999999</v>
      </c>
    </row>
    <row r="203" spans="1:13" ht="57.95">
      <c r="A203" s="3">
        <v>294</v>
      </c>
      <c r="B203" s="3">
        <v>3</v>
      </c>
      <c r="C203" s="4" t="s">
        <v>16</v>
      </c>
      <c r="D203" s="3">
        <v>7</v>
      </c>
      <c r="E203" s="3" t="s">
        <v>2296</v>
      </c>
      <c r="F203" s="3">
        <v>100</v>
      </c>
      <c r="G20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3" s="3">
        <f>IF(TblAgencies[[#This Row],[Branch Group]]="Other", TblAgencies[[#This Row],[Branch Group Sort]],IF(OR(TblAgencies[[#This Row],[Agy Code]]=121, TblAgencies[[#This Row],[Agy Code]]=166),3,IF(TblAgencies[[#This Row],[Sec Area]]="Executive Offices",31,TblAgencies[[#This Row],[Sec Area Sort]])))</f>
        <v>7</v>
      </c>
      <c r="I203" s="4" t="s">
        <v>2469</v>
      </c>
      <c r="J203" s="4" t="s">
        <v>308</v>
      </c>
      <c r="K203" s="3">
        <v>260</v>
      </c>
      <c r="L203" s="3">
        <v>260</v>
      </c>
      <c r="M203" s="6">
        <v>99999999</v>
      </c>
    </row>
    <row r="204" spans="1:13" ht="43.5">
      <c r="A204" s="3">
        <v>295</v>
      </c>
      <c r="B204" s="3">
        <v>3</v>
      </c>
      <c r="C204" s="4" t="s">
        <v>16</v>
      </c>
      <c r="D204" s="3">
        <v>7</v>
      </c>
      <c r="E204" s="3" t="s">
        <v>2296</v>
      </c>
      <c r="F204" s="3">
        <v>100</v>
      </c>
      <c r="G20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4" s="3">
        <f>IF(TblAgencies[[#This Row],[Branch Group]]="Other", TblAgencies[[#This Row],[Branch Group Sort]],IF(OR(TblAgencies[[#This Row],[Agy Code]]=121, TblAgencies[[#This Row],[Agy Code]]=166),3,IF(TblAgencies[[#This Row],[Sec Area]]="Executive Offices",31,TblAgencies[[#This Row],[Sec Area Sort]])))</f>
        <v>7</v>
      </c>
      <c r="I204" s="4" t="s">
        <v>2470</v>
      </c>
      <c r="J204" s="4" t="s">
        <v>309</v>
      </c>
      <c r="K204" s="3">
        <v>260</v>
      </c>
      <c r="L204" s="3">
        <v>260</v>
      </c>
      <c r="M204" s="6">
        <v>99999999</v>
      </c>
    </row>
    <row r="205" spans="1:13" ht="57.95">
      <c r="A205" s="3">
        <v>296</v>
      </c>
      <c r="B205" s="3">
        <v>3</v>
      </c>
      <c r="C205" s="4" t="s">
        <v>16</v>
      </c>
      <c r="D205" s="3">
        <v>7</v>
      </c>
      <c r="E205" s="3" t="s">
        <v>2296</v>
      </c>
      <c r="F205" s="3">
        <v>100</v>
      </c>
      <c r="G20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5" s="3">
        <f>IF(TblAgencies[[#This Row],[Branch Group]]="Other", TblAgencies[[#This Row],[Branch Group Sort]],IF(OR(TblAgencies[[#This Row],[Agy Code]]=121, TblAgencies[[#This Row],[Agy Code]]=166),3,IF(TblAgencies[[#This Row],[Sec Area]]="Executive Offices",31,TblAgencies[[#This Row],[Sec Area Sort]])))</f>
        <v>7</v>
      </c>
      <c r="I205" s="4" t="s">
        <v>2471</v>
      </c>
      <c r="J205" s="4" t="s">
        <v>310</v>
      </c>
      <c r="K205" s="3">
        <v>260</v>
      </c>
      <c r="L205" s="3">
        <v>260</v>
      </c>
      <c r="M205" s="7">
        <v>99999999</v>
      </c>
    </row>
    <row r="206" spans="1:13" ht="43.5">
      <c r="A206" s="3">
        <v>297</v>
      </c>
      <c r="B206" s="3">
        <v>3</v>
      </c>
      <c r="C206" s="4" t="s">
        <v>16</v>
      </c>
      <c r="D206" s="3">
        <v>7</v>
      </c>
      <c r="E206" s="3" t="s">
        <v>2296</v>
      </c>
      <c r="F206" s="3">
        <v>100</v>
      </c>
      <c r="G20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6" s="3">
        <f>IF(TblAgencies[[#This Row],[Branch Group]]="Other", TblAgencies[[#This Row],[Branch Group Sort]],IF(OR(TblAgencies[[#This Row],[Agy Code]]=121, TblAgencies[[#This Row],[Agy Code]]=166),3,IF(TblAgencies[[#This Row],[Sec Area]]="Executive Offices",31,TblAgencies[[#This Row],[Sec Area Sort]])))</f>
        <v>7</v>
      </c>
      <c r="I206" s="4" t="s">
        <v>2472</v>
      </c>
      <c r="J206" s="4" t="s">
        <v>311</v>
      </c>
      <c r="K206" s="3">
        <v>260</v>
      </c>
      <c r="L206" s="3">
        <v>260</v>
      </c>
      <c r="M206" s="7">
        <v>99999999</v>
      </c>
    </row>
    <row r="207" spans="1:13" ht="43.5">
      <c r="A207" s="3">
        <v>298</v>
      </c>
      <c r="B207" s="3">
        <v>3</v>
      </c>
      <c r="C207" s="4" t="s">
        <v>16</v>
      </c>
      <c r="D207" s="3">
        <v>7</v>
      </c>
      <c r="E207" s="3" t="s">
        <v>2296</v>
      </c>
      <c r="F207" s="3">
        <v>100</v>
      </c>
      <c r="G20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7" s="3">
        <f>IF(TblAgencies[[#This Row],[Branch Group]]="Other", TblAgencies[[#This Row],[Branch Group Sort]],IF(OR(TblAgencies[[#This Row],[Agy Code]]=121, TblAgencies[[#This Row],[Agy Code]]=166),3,IF(TblAgencies[[#This Row],[Sec Area]]="Executive Offices",31,TblAgencies[[#This Row],[Sec Area Sort]])))</f>
        <v>7</v>
      </c>
      <c r="I207" s="4" t="s">
        <v>2473</v>
      </c>
      <c r="J207" s="4" t="s">
        <v>312</v>
      </c>
      <c r="K207" s="3">
        <v>260</v>
      </c>
      <c r="L207" s="3">
        <v>260</v>
      </c>
      <c r="M207" s="7">
        <v>99999999</v>
      </c>
    </row>
    <row r="208" spans="1:13" ht="57.95">
      <c r="A208" s="3">
        <v>299</v>
      </c>
      <c r="B208" s="3">
        <v>3</v>
      </c>
      <c r="C208" s="4" t="s">
        <v>16</v>
      </c>
      <c r="D208" s="3">
        <v>7</v>
      </c>
      <c r="E208" s="3" t="s">
        <v>2296</v>
      </c>
      <c r="F208" s="3">
        <v>100</v>
      </c>
      <c r="G20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8" s="3">
        <f>IF(TblAgencies[[#This Row],[Branch Group]]="Other", TblAgencies[[#This Row],[Branch Group Sort]],IF(OR(TblAgencies[[#This Row],[Agy Code]]=121, TblAgencies[[#This Row],[Agy Code]]=166),3,IF(TblAgencies[[#This Row],[Sec Area]]="Executive Offices",31,TblAgencies[[#This Row],[Sec Area Sort]])))</f>
        <v>7</v>
      </c>
      <c r="I208" s="4" t="s">
        <v>2474</v>
      </c>
      <c r="J208" s="4" t="s">
        <v>313</v>
      </c>
      <c r="K208" s="3">
        <v>260</v>
      </c>
      <c r="L208" s="3">
        <v>260</v>
      </c>
      <c r="M208" s="7">
        <v>99999999</v>
      </c>
    </row>
    <row r="209" spans="1:13" ht="87">
      <c r="A209" s="3">
        <v>264</v>
      </c>
      <c r="B209" s="3">
        <v>3</v>
      </c>
      <c r="C209" s="4" t="s">
        <v>16</v>
      </c>
      <c r="D209" s="3">
        <v>7</v>
      </c>
      <c r="E209" s="3" t="s">
        <v>2296</v>
      </c>
      <c r="F209" s="3">
        <v>100</v>
      </c>
      <c r="G20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9" s="3">
        <f>IF(TblAgencies[[#This Row],[Branch Group]]="Other", TblAgencies[[#This Row],[Branch Group Sort]],IF(OR(TblAgencies[[#This Row],[Agy Code]]=121, TblAgencies[[#This Row],[Agy Code]]=166),3,IF(TblAgencies[[#This Row],[Sec Area]]="Executive Offices",31,TblAgencies[[#This Row],[Sec Area Sort]])))</f>
        <v>7</v>
      </c>
      <c r="I209" s="4" t="s">
        <v>2475</v>
      </c>
      <c r="J209" s="4" t="s">
        <v>2476</v>
      </c>
      <c r="K209" s="3">
        <v>261</v>
      </c>
      <c r="L209" s="3">
        <v>261</v>
      </c>
      <c r="M209" s="7">
        <v>99999999</v>
      </c>
    </row>
    <row r="210" spans="1:13" ht="72.599999999999994">
      <c r="A210" s="3">
        <v>952</v>
      </c>
      <c r="B210" s="3">
        <v>3</v>
      </c>
      <c r="C210" s="4" t="s">
        <v>16</v>
      </c>
      <c r="D210" s="3">
        <v>7</v>
      </c>
      <c r="E210" s="3" t="s">
        <v>2296</v>
      </c>
      <c r="F210" s="3">
        <v>100</v>
      </c>
      <c r="G21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0" s="3">
        <f>IF(TblAgencies[[#This Row],[Branch Group]]="Other", TblAgencies[[#This Row],[Branch Group Sort]],IF(OR(TblAgencies[[#This Row],[Agy Code]]=121, TblAgencies[[#This Row],[Agy Code]]=166),3,IF(TblAgencies[[#This Row],[Sec Area]]="Executive Offices",31,TblAgencies[[#This Row],[Sec Area Sort]])))</f>
        <v>7</v>
      </c>
      <c r="I210" s="4" t="s">
        <v>2477</v>
      </c>
      <c r="J210" s="4" t="s">
        <v>2478</v>
      </c>
      <c r="K210" s="3">
        <v>952</v>
      </c>
      <c r="L210" s="3">
        <v>952</v>
      </c>
      <c r="M210" s="7">
        <v>99999999</v>
      </c>
    </row>
    <row r="211" spans="1:13" ht="43.5">
      <c r="A211" s="3">
        <v>953</v>
      </c>
      <c r="B211" s="3">
        <v>3</v>
      </c>
      <c r="C211" s="4" t="s">
        <v>16</v>
      </c>
      <c r="D211" s="3">
        <v>7</v>
      </c>
      <c r="E211" s="3" t="s">
        <v>2296</v>
      </c>
      <c r="F211" s="3">
        <v>100</v>
      </c>
      <c r="G21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1" s="3">
        <f>IF(TblAgencies[[#This Row],[Branch Group]]="Other", TblAgencies[[#This Row],[Branch Group Sort]],IF(OR(TblAgencies[[#This Row],[Agy Code]]=121, TblAgencies[[#This Row],[Agy Code]]=166),3,IF(TblAgencies[[#This Row],[Sec Area]]="Executive Offices",31,TblAgencies[[#This Row],[Sec Area Sort]])))</f>
        <v>7</v>
      </c>
      <c r="I211" s="4" t="s">
        <v>2479</v>
      </c>
      <c r="J211" s="4" t="s">
        <v>2480</v>
      </c>
      <c r="K211" s="3">
        <v>953</v>
      </c>
      <c r="L211" s="3">
        <v>953</v>
      </c>
      <c r="M211" s="7">
        <v>99999999</v>
      </c>
    </row>
    <row r="212" spans="1:13" ht="57.95">
      <c r="A212" s="3">
        <v>954</v>
      </c>
      <c r="B212" s="3">
        <v>3</v>
      </c>
      <c r="C212" s="4" t="s">
        <v>16</v>
      </c>
      <c r="D212" s="3">
        <v>7</v>
      </c>
      <c r="E212" s="3" t="s">
        <v>2296</v>
      </c>
      <c r="F212" s="3">
        <v>100</v>
      </c>
      <c r="G21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2" s="3">
        <f>IF(TblAgencies[[#This Row],[Branch Group]]="Other", TblAgencies[[#This Row],[Branch Group Sort]],IF(OR(TblAgencies[[#This Row],[Agy Code]]=121, TblAgencies[[#This Row],[Agy Code]]=166),3,IF(TblAgencies[[#This Row],[Sec Area]]="Executive Offices",31,TblAgencies[[#This Row],[Sec Area Sort]])))</f>
        <v>7</v>
      </c>
      <c r="I212" s="4" t="s">
        <v>2481</v>
      </c>
      <c r="J212" s="4" t="s">
        <v>2482</v>
      </c>
      <c r="K212" s="3">
        <v>954</v>
      </c>
      <c r="L212" s="3">
        <v>954</v>
      </c>
      <c r="M212" s="7">
        <v>99999999</v>
      </c>
    </row>
    <row r="213" spans="1:13" ht="29.1">
      <c r="A213" s="3">
        <v>955</v>
      </c>
      <c r="B213" s="3">
        <v>3</v>
      </c>
      <c r="C213" s="4" t="s">
        <v>16</v>
      </c>
      <c r="D213" s="3">
        <v>7</v>
      </c>
      <c r="E213" s="3" t="s">
        <v>2296</v>
      </c>
      <c r="F213" s="3">
        <v>100</v>
      </c>
      <c r="G21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3" s="3">
        <f>IF(TblAgencies[[#This Row],[Branch Group]]="Other", TblAgencies[[#This Row],[Branch Group Sort]],IF(OR(TblAgencies[[#This Row],[Agy Code]]=121, TblAgencies[[#This Row],[Agy Code]]=166),3,IF(TblAgencies[[#This Row],[Sec Area]]="Executive Offices",31,TblAgencies[[#This Row],[Sec Area Sort]])))</f>
        <v>7</v>
      </c>
      <c r="I213" s="4" t="s">
        <v>2483</v>
      </c>
      <c r="J213" s="4" t="s">
        <v>2484</v>
      </c>
      <c r="K213" s="3">
        <v>955</v>
      </c>
      <c r="L213" s="3">
        <v>955</v>
      </c>
      <c r="M213" s="7">
        <v>99999999</v>
      </c>
    </row>
    <row r="214" spans="1:13" ht="29.1">
      <c r="A214" s="3">
        <v>956</v>
      </c>
      <c r="B214" s="3">
        <v>3</v>
      </c>
      <c r="C214" s="4" t="s">
        <v>16</v>
      </c>
      <c r="D214" s="3">
        <v>7</v>
      </c>
      <c r="E214" s="3" t="s">
        <v>2296</v>
      </c>
      <c r="F214" s="3">
        <v>100</v>
      </c>
      <c r="G21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4" s="3">
        <f>IF(TblAgencies[[#This Row],[Branch Group]]="Other", TblAgencies[[#This Row],[Branch Group Sort]],IF(OR(TblAgencies[[#This Row],[Agy Code]]=121, TblAgencies[[#This Row],[Agy Code]]=166),3,IF(TblAgencies[[#This Row],[Sec Area]]="Executive Offices",31,TblAgencies[[#This Row],[Sec Area Sort]])))</f>
        <v>7</v>
      </c>
      <c r="I214" s="4" t="s">
        <v>2485</v>
      </c>
      <c r="J214" s="4" t="s">
        <v>2486</v>
      </c>
      <c r="K214" s="3">
        <v>956</v>
      </c>
      <c r="L214" s="3">
        <v>956</v>
      </c>
      <c r="M214" s="7">
        <v>99999999</v>
      </c>
    </row>
    <row r="215" spans="1:13" ht="43.5">
      <c r="A215" s="3">
        <v>959</v>
      </c>
      <c r="B215" s="3">
        <v>3</v>
      </c>
      <c r="C215" s="4" t="s">
        <v>16</v>
      </c>
      <c r="D215" s="3">
        <v>7</v>
      </c>
      <c r="E215" s="3" t="s">
        <v>2296</v>
      </c>
      <c r="F215" s="3">
        <v>100</v>
      </c>
      <c r="G21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5" s="3">
        <f>IF(TblAgencies[[#This Row],[Branch Group]]="Other", TblAgencies[[#This Row],[Branch Group Sort]],IF(OR(TblAgencies[[#This Row],[Agy Code]]=121, TblAgencies[[#This Row],[Agy Code]]=166),3,IF(TblAgencies[[#This Row],[Sec Area]]="Executive Offices",31,TblAgencies[[#This Row],[Sec Area Sort]])))</f>
        <v>7</v>
      </c>
      <c r="I215" s="4" t="s">
        <v>2487</v>
      </c>
      <c r="J215" s="4" t="s">
        <v>2488</v>
      </c>
      <c r="K215" s="3">
        <v>959</v>
      </c>
      <c r="L215" s="3">
        <v>959</v>
      </c>
      <c r="M215" s="7">
        <v>99999999</v>
      </c>
    </row>
    <row r="216" spans="1:13" ht="57.95">
      <c r="A216" s="3">
        <v>205</v>
      </c>
      <c r="B216" s="3">
        <v>3</v>
      </c>
      <c r="C216" s="4" t="s">
        <v>16</v>
      </c>
      <c r="D216" s="3">
        <v>7</v>
      </c>
      <c r="E216" s="3" t="s">
        <v>2296</v>
      </c>
      <c r="F216" s="3">
        <v>100</v>
      </c>
      <c r="G21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6" s="3">
        <f>IF(TblAgencies[[#This Row],[Branch Group]]="Other", TblAgencies[[#This Row],[Branch Group Sort]],IF(OR(TblAgencies[[#This Row],[Agy Code]]=121, TblAgencies[[#This Row],[Agy Code]]=166),3,IF(TblAgencies[[#This Row],[Sec Area]]="Executive Offices",31,TblAgencies[[#This Row],[Sec Area Sort]])))</f>
        <v>7</v>
      </c>
      <c r="I216" s="4" t="s">
        <v>2489</v>
      </c>
      <c r="J216" s="4" t="s">
        <v>2490</v>
      </c>
      <c r="K216" s="6"/>
      <c r="L216" s="6"/>
      <c r="M216" s="7">
        <v>99999999</v>
      </c>
    </row>
    <row r="217" spans="1:13" ht="72.599999999999994">
      <c r="A217" s="3">
        <v>210</v>
      </c>
      <c r="B217" s="3">
        <v>3</v>
      </c>
      <c r="C217" s="4" t="s">
        <v>16</v>
      </c>
      <c r="D217" s="3">
        <v>7</v>
      </c>
      <c r="E217" s="3" t="s">
        <v>2296</v>
      </c>
      <c r="F217" s="3">
        <v>100</v>
      </c>
      <c r="G21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7" s="3">
        <f>IF(TblAgencies[[#This Row],[Branch Group]]="Other", TblAgencies[[#This Row],[Branch Group Sort]],IF(OR(TblAgencies[[#This Row],[Agy Code]]=121, TblAgencies[[#This Row],[Agy Code]]=166),3,IF(TblAgencies[[#This Row],[Sec Area]]="Executive Offices",31,TblAgencies[[#This Row],[Sec Area Sort]])))</f>
        <v>7</v>
      </c>
      <c r="I217" s="4" t="s">
        <v>2491</v>
      </c>
      <c r="J217" s="4" t="s">
        <v>2492</v>
      </c>
      <c r="K217" s="6"/>
      <c r="L217" s="6"/>
      <c r="M217" s="7">
        <v>99999999</v>
      </c>
    </row>
    <row r="218" spans="1:13" ht="72.599999999999994">
      <c r="A218" s="3">
        <v>321</v>
      </c>
      <c r="B218" s="3">
        <v>3</v>
      </c>
      <c r="C218" s="4" t="s">
        <v>16</v>
      </c>
      <c r="D218" s="3">
        <v>7</v>
      </c>
      <c r="E218" s="3" t="s">
        <v>2296</v>
      </c>
      <c r="F218" s="3">
        <v>100</v>
      </c>
      <c r="G21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8" s="3">
        <f>IF(TblAgencies[[#This Row],[Branch Group]]="Other", TblAgencies[[#This Row],[Branch Group Sort]],IF(OR(TblAgencies[[#This Row],[Agy Code]]=121, TblAgencies[[#This Row],[Agy Code]]=166),3,IF(TblAgencies[[#This Row],[Sec Area]]="Executive Offices",31,TblAgencies[[#This Row],[Sec Area Sort]])))</f>
        <v>7</v>
      </c>
      <c r="I218" s="4" t="s">
        <v>2493</v>
      </c>
      <c r="J218" s="4" t="s">
        <v>2494</v>
      </c>
      <c r="K218" s="6"/>
      <c r="L218" s="6"/>
      <c r="M218" s="7">
        <v>99999999</v>
      </c>
    </row>
    <row r="219" spans="1:13" ht="29.1">
      <c r="A219" s="3">
        <v>322</v>
      </c>
      <c r="B219" s="3">
        <v>3</v>
      </c>
      <c r="C219" s="4" t="s">
        <v>16</v>
      </c>
      <c r="D219" s="3">
        <v>7</v>
      </c>
      <c r="E219" s="3" t="s">
        <v>2296</v>
      </c>
      <c r="F219" s="3">
        <v>100</v>
      </c>
      <c r="G21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9" s="3">
        <f>IF(TblAgencies[[#This Row],[Branch Group]]="Other", TblAgencies[[#This Row],[Branch Group Sort]],IF(OR(TblAgencies[[#This Row],[Agy Code]]=121, TblAgencies[[#This Row],[Agy Code]]=166),3,IF(TblAgencies[[#This Row],[Sec Area]]="Executive Offices",31,TblAgencies[[#This Row],[Sec Area Sort]])))</f>
        <v>7</v>
      </c>
      <c r="I219" s="4" t="s">
        <v>2495</v>
      </c>
      <c r="J219" s="4" t="s">
        <v>2496</v>
      </c>
      <c r="K219" s="6"/>
      <c r="L219" s="6"/>
      <c r="M219" s="7">
        <v>99999999</v>
      </c>
    </row>
    <row r="220" spans="1:13" ht="57.95">
      <c r="A220" s="3">
        <v>323</v>
      </c>
      <c r="B220" s="3">
        <v>3</v>
      </c>
      <c r="C220" s="4" t="s">
        <v>16</v>
      </c>
      <c r="D220" s="3">
        <v>7</v>
      </c>
      <c r="E220" s="3" t="s">
        <v>2296</v>
      </c>
      <c r="F220" s="3">
        <v>100</v>
      </c>
      <c r="G22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0" s="3">
        <f>IF(TblAgencies[[#This Row],[Branch Group]]="Other", TblAgencies[[#This Row],[Branch Group Sort]],IF(OR(TblAgencies[[#This Row],[Agy Code]]=121, TblAgencies[[#This Row],[Agy Code]]=166),3,IF(TblAgencies[[#This Row],[Sec Area]]="Executive Offices",31,TblAgencies[[#This Row],[Sec Area Sort]])))</f>
        <v>7</v>
      </c>
      <c r="I220" s="4" t="s">
        <v>2497</v>
      </c>
      <c r="J220" s="4" t="s">
        <v>2498</v>
      </c>
      <c r="K220" s="6"/>
      <c r="L220" s="6"/>
      <c r="M220" s="7">
        <v>99999999</v>
      </c>
    </row>
    <row r="221" spans="1:13" ht="29.1">
      <c r="A221" s="3">
        <v>923</v>
      </c>
      <c r="B221" s="3">
        <v>3</v>
      </c>
      <c r="C221" s="4" t="s">
        <v>16</v>
      </c>
      <c r="D221" s="3">
        <v>7</v>
      </c>
      <c r="E221" s="3" t="s">
        <v>2296</v>
      </c>
      <c r="F221" s="3">
        <v>100</v>
      </c>
      <c r="G22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1" s="3">
        <f>IF(TblAgencies[[#This Row],[Branch Group]]="Other", TblAgencies[[#This Row],[Branch Group Sort]],IF(OR(TblAgencies[[#This Row],[Agy Code]]=121, TblAgencies[[#This Row],[Agy Code]]=166),3,IF(TblAgencies[[#This Row],[Sec Area]]="Executive Offices",31,TblAgencies[[#This Row],[Sec Area Sort]])))</f>
        <v>7</v>
      </c>
      <c r="I221" s="4" t="s">
        <v>2499</v>
      </c>
      <c r="J221" s="4" t="s">
        <v>2500</v>
      </c>
      <c r="K221" s="6"/>
      <c r="L221" s="6"/>
      <c r="M221" s="7">
        <v>99999999</v>
      </c>
    </row>
    <row r="222" spans="1:13" ht="43.5">
      <c r="A222" s="3">
        <v>925</v>
      </c>
      <c r="B222" s="3">
        <v>3</v>
      </c>
      <c r="C222" s="4" t="s">
        <v>16</v>
      </c>
      <c r="D222" s="3">
        <v>7</v>
      </c>
      <c r="E222" s="3" t="s">
        <v>2296</v>
      </c>
      <c r="F222" s="3">
        <v>100</v>
      </c>
      <c r="G22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2" s="3">
        <f>IF(TblAgencies[[#This Row],[Branch Group]]="Other", TblAgencies[[#This Row],[Branch Group Sort]],IF(OR(TblAgencies[[#This Row],[Agy Code]]=121, TblAgencies[[#This Row],[Agy Code]]=166),3,IF(TblAgencies[[#This Row],[Sec Area]]="Executive Offices",31,TblAgencies[[#This Row],[Sec Area Sort]])))</f>
        <v>7</v>
      </c>
      <c r="I222" s="4" t="s">
        <v>2501</v>
      </c>
      <c r="J222" s="4" t="s">
        <v>2502</v>
      </c>
      <c r="K222" s="6"/>
      <c r="L222" s="6"/>
      <c r="M222" s="7">
        <v>99999999</v>
      </c>
    </row>
    <row r="223" spans="1:13" ht="43.5">
      <c r="A223" s="3">
        <v>926</v>
      </c>
      <c r="B223" s="3">
        <v>3</v>
      </c>
      <c r="C223" s="4" t="s">
        <v>16</v>
      </c>
      <c r="D223" s="3">
        <v>7</v>
      </c>
      <c r="E223" s="3" t="s">
        <v>2296</v>
      </c>
      <c r="F223" s="3">
        <v>100</v>
      </c>
      <c r="G22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3" s="3">
        <f>IF(TblAgencies[[#This Row],[Branch Group]]="Other", TblAgencies[[#This Row],[Branch Group Sort]],IF(OR(TblAgencies[[#This Row],[Agy Code]]=121, TblAgencies[[#This Row],[Agy Code]]=166),3,IF(TblAgencies[[#This Row],[Sec Area]]="Executive Offices",31,TblAgencies[[#This Row],[Sec Area Sort]])))</f>
        <v>7</v>
      </c>
      <c r="I223" s="4" t="s">
        <v>2503</v>
      </c>
      <c r="J223" s="4" t="s">
        <v>2504</v>
      </c>
      <c r="K223" s="6"/>
      <c r="L223" s="6"/>
      <c r="M223" s="7">
        <v>99999999</v>
      </c>
    </row>
    <row r="224" spans="1:13" ht="72.599999999999994">
      <c r="A224" s="3">
        <v>927</v>
      </c>
      <c r="B224" s="3">
        <v>3</v>
      </c>
      <c r="C224" s="4" t="s">
        <v>16</v>
      </c>
      <c r="D224" s="3">
        <v>7</v>
      </c>
      <c r="E224" s="3" t="s">
        <v>2296</v>
      </c>
      <c r="F224" s="3">
        <v>100</v>
      </c>
      <c r="G22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4" s="3">
        <f>IF(TblAgencies[[#This Row],[Branch Group]]="Other", TblAgencies[[#This Row],[Branch Group Sort]],IF(OR(TblAgencies[[#This Row],[Agy Code]]=121, TblAgencies[[#This Row],[Agy Code]]=166),3,IF(TblAgencies[[#This Row],[Sec Area]]="Executive Offices",31,TblAgencies[[#This Row],[Sec Area Sort]])))</f>
        <v>7</v>
      </c>
      <c r="I224" s="4" t="s">
        <v>2505</v>
      </c>
      <c r="J224" s="4" t="s">
        <v>2506</v>
      </c>
      <c r="K224" s="6"/>
      <c r="L224" s="6"/>
      <c r="M224" s="7">
        <v>99999999</v>
      </c>
    </row>
    <row r="225" spans="1:13" ht="29.1">
      <c r="A225" s="3">
        <v>928</v>
      </c>
      <c r="B225" s="3">
        <v>3</v>
      </c>
      <c r="C225" s="4" t="s">
        <v>16</v>
      </c>
      <c r="D225" s="3">
        <v>7</v>
      </c>
      <c r="E225" s="3" t="s">
        <v>2296</v>
      </c>
      <c r="F225" s="3">
        <v>100</v>
      </c>
      <c r="G22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5" s="3">
        <f>IF(TblAgencies[[#This Row],[Branch Group]]="Other", TblAgencies[[#This Row],[Branch Group Sort]],IF(OR(TblAgencies[[#This Row],[Agy Code]]=121, TblAgencies[[#This Row],[Agy Code]]=166),3,IF(TblAgencies[[#This Row],[Sec Area]]="Executive Offices",31,TblAgencies[[#This Row],[Sec Area Sort]])))</f>
        <v>7</v>
      </c>
      <c r="I225" s="4" t="s">
        <v>2507</v>
      </c>
      <c r="J225" s="4" t="s">
        <v>2508</v>
      </c>
      <c r="K225" s="6"/>
      <c r="L225" s="6"/>
      <c r="M225" s="7">
        <v>99999999</v>
      </c>
    </row>
    <row r="226" spans="1:13" ht="43.5">
      <c r="A226" s="3">
        <v>930</v>
      </c>
      <c r="B226" s="3">
        <v>3</v>
      </c>
      <c r="C226" s="4" t="s">
        <v>16</v>
      </c>
      <c r="D226" s="3">
        <v>7</v>
      </c>
      <c r="E226" s="3" t="s">
        <v>2296</v>
      </c>
      <c r="F226" s="3">
        <v>100</v>
      </c>
      <c r="G22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6" s="3">
        <f>IF(TblAgencies[[#This Row],[Branch Group]]="Other", TblAgencies[[#This Row],[Branch Group Sort]],IF(OR(TblAgencies[[#This Row],[Agy Code]]=121, TblAgencies[[#This Row],[Agy Code]]=166),3,IF(TblAgencies[[#This Row],[Sec Area]]="Executive Offices",31,TblAgencies[[#This Row],[Sec Area Sort]])))</f>
        <v>7</v>
      </c>
      <c r="I226" s="4" t="s">
        <v>2509</v>
      </c>
      <c r="J226" s="4" t="s">
        <v>2510</v>
      </c>
      <c r="K226" s="6"/>
      <c r="L226" s="6"/>
      <c r="M226" s="7">
        <v>99999999</v>
      </c>
    </row>
    <row r="227" spans="1:13" ht="29.1">
      <c r="A227" s="3">
        <v>931</v>
      </c>
      <c r="B227" s="3">
        <v>3</v>
      </c>
      <c r="C227" s="4" t="s">
        <v>16</v>
      </c>
      <c r="D227" s="3">
        <v>7</v>
      </c>
      <c r="E227" s="3" t="s">
        <v>2296</v>
      </c>
      <c r="F227" s="3">
        <v>100</v>
      </c>
      <c r="G22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7" s="3">
        <f>IF(TblAgencies[[#This Row],[Branch Group]]="Other", TblAgencies[[#This Row],[Branch Group Sort]],IF(OR(TblAgencies[[#This Row],[Agy Code]]=121, TblAgencies[[#This Row],[Agy Code]]=166),3,IF(TblAgencies[[#This Row],[Sec Area]]="Executive Offices",31,TblAgencies[[#This Row],[Sec Area Sort]])))</f>
        <v>7</v>
      </c>
      <c r="I227" s="4" t="s">
        <v>2511</v>
      </c>
      <c r="J227" s="4" t="s">
        <v>2512</v>
      </c>
      <c r="K227" s="6"/>
      <c r="L227" s="6"/>
      <c r="M227" s="7">
        <v>99999999</v>
      </c>
    </row>
    <row r="228" spans="1:13" ht="57.95">
      <c r="A228" s="3">
        <v>932</v>
      </c>
      <c r="B228" s="3">
        <v>3</v>
      </c>
      <c r="C228" s="4" t="s">
        <v>16</v>
      </c>
      <c r="D228" s="3">
        <v>7</v>
      </c>
      <c r="E228" s="3" t="s">
        <v>2296</v>
      </c>
      <c r="F228" s="3">
        <v>100</v>
      </c>
      <c r="G22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8" s="3">
        <f>IF(TblAgencies[[#This Row],[Branch Group]]="Other", TblAgencies[[#This Row],[Branch Group Sort]],IF(OR(TblAgencies[[#This Row],[Agy Code]]=121, TblAgencies[[#This Row],[Agy Code]]=166),3,IF(TblAgencies[[#This Row],[Sec Area]]="Executive Offices",31,TblAgencies[[#This Row],[Sec Area Sort]])))</f>
        <v>7</v>
      </c>
      <c r="I228" s="4" t="s">
        <v>2513</v>
      </c>
      <c r="J228" s="4" t="s">
        <v>2514</v>
      </c>
      <c r="K228" s="6"/>
      <c r="L228" s="6"/>
      <c r="M228" s="7">
        <v>99999999</v>
      </c>
    </row>
    <row r="229" spans="1:13" ht="57.95">
      <c r="A229" s="3">
        <v>933</v>
      </c>
      <c r="B229" s="3">
        <v>3</v>
      </c>
      <c r="C229" s="4" t="s">
        <v>16</v>
      </c>
      <c r="D229" s="3">
        <v>7</v>
      </c>
      <c r="E229" s="3" t="s">
        <v>2296</v>
      </c>
      <c r="F229" s="3">
        <v>100</v>
      </c>
      <c r="G22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9" s="3">
        <f>IF(TblAgencies[[#This Row],[Branch Group]]="Other", TblAgencies[[#This Row],[Branch Group Sort]],IF(OR(TblAgencies[[#This Row],[Agy Code]]=121, TblAgencies[[#This Row],[Agy Code]]=166),3,IF(TblAgencies[[#This Row],[Sec Area]]="Executive Offices",31,TblAgencies[[#This Row],[Sec Area Sort]])))</f>
        <v>7</v>
      </c>
      <c r="I229" s="4" t="s">
        <v>2515</v>
      </c>
      <c r="J229" s="4" t="s">
        <v>2516</v>
      </c>
      <c r="K229" s="6"/>
      <c r="L229" s="6"/>
      <c r="M229" s="7">
        <v>99999999</v>
      </c>
    </row>
    <row r="230" spans="1:13" ht="29.1">
      <c r="A230" s="3">
        <v>939</v>
      </c>
      <c r="B230" s="3">
        <v>3</v>
      </c>
      <c r="C230" s="4" t="s">
        <v>16</v>
      </c>
      <c r="D230" s="3">
        <v>7</v>
      </c>
      <c r="E230" s="3" t="s">
        <v>2296</v>
      </c>
      <c r="F230" s="3">
        <v>100</v>
      </c>
      <c r="G23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30" s="3">
        <f>IF(TblAgencies[[#This Row],[Branch Group]]="Other", TblAgencies[[#This Row],[Branch Group Sort]],IF(OR(TblAgencies[[#This Row],[Agy Code]]=121, TblAgencies[[#This Row],[Agy Code]]=166),3,IF(TblAgencies[[#This Row],[Sec Area]]="Executive Offices",31,TblAgencies[[#This Row],[Sec Area Sort]])))</f>
        <v>7</v>
      </c>
      <c r="I230" s="4" t="s">
        <v>2517</v>
      </c>
      <c r="J230" s="4" t="s">
        <v>2518</v>
      </c>
      <c r="K230" s="6"/>
      <c r="L230" s="6"/>
      <c r="M230" s="7">
        <v>99999999</v>
      </c>
    </row>
    <row r="231" spans="1:13" ht="57.95">
      <c r="A231" s="3">
        <v>940</v>
      </c>
      <c r="B231" s="3">
        <v>3</v>
      </c>
      <c r="C231" s="4" t="s">
        <v>16</v>
      </c>
      <c r="D231" s="3">
        <v>7</v>
      </c>
      <c r="E231" s="3" t="s">
        <v>2296</v>
      </c>
      <c r="F231" s="3">
        <v>100</v>
      </c>
      <c r="G23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31" s="3">
        <f>IF(TblAgencies[[#This Row],[Branch Group]]="Other", TblAgencies[[#This Row],[Branch Group Sort]],IF(OR(TblAgencies[[#This Row],[Agy Code]]=121, TblAgencies[[#This Row],[Agy Code]]=166),3,IF(TblAgencies[[#This Row],[Sec Area]]="Executive Offices",31,TblAgencies[[#This Row],[Sec Area Sort]])))</f>
        <v>7</v>
      </c>
      <c r="I231" s="4" t="s">
        <v>2519</v>
      </c>
      <c r="J231" s="4" t="s">
        <v>2520</v>
      </c>
      <c r="K231" s="6"/>
      <c r="L231" s="6"/>
      <c r="M231" s="6">
        <v>99999999</v>
      </c>
    </row>
    <row r="232" spans="1:13" ht="43.5">
      <c r="A232" s="3">
        <v>943</v>
      </c>
      <c r="B232" s="3">
        <v>3</v>
      </c>
      <c r="C232" s="4" t="s">
        <v>16</v>
      </c>
      <c r="D232" s="3">
        <v>7</v>
      </c>
      <c r="E232" s="3" t="s">
        <v>2296</v>
      </c>
      <c r="F232" s="3">
        <v>100</v>
      </c>
      <c r="G23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32" s="3">
        <f>IF(TblAgencies[[#This Row],[Branch Group]]="Other", TblAgencies[[#This Row],[Branch Group Sort]],IF(OR(TblAgencies[[#This Row],[Agy Code]]=121, TblAgencies[[#This Row],[Agy Code]]=166),3,IF(TblAgencies[[#This Row],[Sec Area]]="Executive Offices",31,TblAgencies[[#This Row],[Sec Area Sort]])))</f>
        <v>7</v>
      </c>
      <c r="I232" s="4" t="s">
        <v>2521</v>
      </c>
      <c r="J232" s="4" t="s">
        <v>2522</v>
      </c>
      <c r="K232" s="6"/>
      <c r="L232" s="6"/>
      <c r="M232" s="6">
        <v>99999999</v>
      </c>
    </row>
    <row r="233" spans="1:13" ht="43.5">
      <c r="A233" s="3">
        <v>947</v>
      </c>
      <c r="B233" s="3">
        <v>3</v>
      </c>
      <c r="C233" s="4" t="s">
        <v>16</v>
      </c>
      <c r="D233" s="3">
        <v>7</v>
      </c>
      <c r="E233" s="3" t="s">
        <v>2296</v>
      </c>
      <c r="F233" s="3">
        <v>100</v>
      </c>
      <c r="G23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33" s="3">
        <f>IF(TblAgencies[[#This Row],[Branch Group]]="Other", TblAgencies[[#This Row],[Branch Group Sort]],IF(OR(TblAgencies[[#This Row],[Agy Code]]=121, TblAgencies[[#This Row],[Agy Code]]=166),3,IF(TblAgencies[[#This Row],[Sec Area]]="Executive Offices",31,TblAgencies[[#This Row],[Sec Area Sort]])))</f>
        <v>7</v>
      </c>
      <c r="I233" s="4" t="s">
        <v>2523</v>
      </c>
      <c r="J233" s="4" t="s">
        <v>2524</v>
      </c>
      <c r="K233" s="6"/>
      <c r="L233" s="6"/>
      <c r="M233" s="6">
        <v>99999999</v>
      </c>
    </row>
    <row r="234" spans="1:13" ht="29.1">
      <c r="A234" s="3">
        <v>190</v>
      </c>
      <c r="B234" s="3">
        <v>13</v>
      </c>
      <c r="C234" s="4" t="s">
        <v>1381</v>
      </c>
      <c r="D234" s="3">
        <v>8</v>
      </c>
      <c r="E234" s="3" t="s">
        <v>2296</v>
      </c>
      <c r="F234" s="3">
        <v>100</v>
      </c>
      <c r="G23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4" s="3">
        <f>IF(TblAgencies[[#This Row],[Branch Group]]="Other", TblAgencies[[#This Row],[Branch Group Sort]],IF(OR(TblAgencies[[#This Row],[Agy Code]]=121, TblAgencies[[#This Row],[Agy Code]]=166),3,IF(TblAgencies[[#This Row],[Sec Area]]="Executive Offices",31,TblAgencies[[#This Row],[Sec Area Sort]])))</f>
        <v>8</v>
      </c>
      <c r="I234" s="4" t="s">
        <v>2525</v>
      </c>
      <c r="J234" s="4" t="s">
        <v>1468</v>
      </c>
      <c r="K234" s="3">
        <v>190</v>
      </c>
      <c r="L234" s="3">
        <v>190</v>
      </c>
      <c r="M234" s="3">
        <v>124000</v>
      </c>
    </row>
    <row r="235" spans="1:13" ht="29.1">
      <c r="A235" s="3">
        <v>226</v>
      </c>
      <c r="B235" s="3">
        <v>13</v>
      </c>
      <c r="C235" s="4" t="s">
        <v>1381</v>
      </c>
      <c r="D235" s="3">
        <v>8</v>
      </c>
      <c r="E235" s="3" t="s">
        <v>2296</v>
      </c>
      <c r="F235" s="3">
        <v>100</v>
      </c>
      <c r="G23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5" s="3">
        <f>IF(TblAgencies[[#This Row],[Branch Group]]="Other", TblAgencies[[#This Row],[Branch Group Sort]],IF(OR(TblAgencies[[#This Row],[Agy Code]]=121, TblAgencies[[#This Row],[Agy Code]]=166),3,IF(TblAgencies[[#This Row],[Sec Area]]="Executive Offices",31,TblAgencies[[#This Row],[Sec Area Sort]])))</f>
        <v>8</v>
      </c>
      <c r="I235" s="4" t="s">
        <v>2526</v>
      </c>
      <c r="J235" s="4" t="s">
        <v>1469</v>
      </c>
      <c r="K235" s="3">
        <v>226</v>
      </c>
      <c r="L235" s="3">
        <v>226</v>
      </c>
      <c r="M235" s="3">
        <v>124001</v>
      </c>
    </row>
    <row r="236" spans="1:13" ht="29.1">
      <c r="A236" s="3">
        <v>151</v>
      </c>
      <c r="B236" s="3">
        <v>13</v>
      </c>
      <c r="C236" s="4" t="s">
        <v>1381</v>
      </c>
      <c r="D236" s="3">
        <v>8</v>
      </c>
      <c r="E236" s="3" t="s">
        <v>2296</v>
      </c>
      <c r="F236" s="3">
        <v>100</v>
      </c>
      <c r="G23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6" s="3">
        <f>IF(TblAgencies[[#This Row],[Branch Group]]="Other", TblAgencies[[#This Row],[Branch Group Sort]],IF(OR(TblAgencies[[#This Row],[Agy Code]]=121, TblAgencies[[#This Row],[Agy Code]]=166),3,IF(TblAgencies[[#This Row],[Sec Area]]="Executive Offices",31,TblAgencies[[#This Row],[Sec Area Sort]])))</f>
        <v>8</v>
      </c>
      <c r="I236" s="4" t="s">
        <v>2527</v>
      </c>
      <c r="J236" s="4" t="s">
        <v>1385</v>
      </c>
      <c r="K236" s="3">
        <v>151</v>
      </c>
      <c r="L236" s="3">
        <v>151</v>
      </c>
      <c r="M236" s="5">
        <v>125000</v>
      </c>
    </row>
    <row r="237" spans="1:13" ht="57.95">
      <c r="A237" s="3">
        <v>162</v>
      </c>
      <c r="B237" s="3">
        <v>13</v>
      </c>
      <c r="C237" s="4" t="s">
        <v>1381</v>
      </c>
      <c r="D237" s="3">
        <v>8</v>
      </c>
      <c r="E237" s="3" t="s">
        <v>2296</v>
      </c>
      <c r="F237" s="3">
        <v>100</v>
      </c>
      <c r="G23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7" s="3">
        <f>IF(TblAgencies[[#This Row],[Branch Group]]="Other", TblAgencies[[#This Row],[Branch Group Sort]],IF(OR(TblAgencies[[#This Row],[Agy Code]]=121, TblAgencies[[#This Row],[Agy Code]]=166),3,IF(TblAgencies[[#This Row],[Sec Area]]="Executive Offices",31,TblAgencies[[#This Row],[Sec Area Sort]])))</f>
        <v>8</v>
      </c>
      <c r="I237" s="4" t="s">
        <v>2528</v>
      </c>
      <c r="J237" s="4" t="s">
        <v>1451</v>
      </c>
      <c r="K237" s="3">
        <v>151</v>
      </c>
      <c r="L237" s="3">
        <v>162</v>
      </c>
      <c r="M237" s="3">
        <v>126000</v>
      </c>
    </row>
    <row r="238" spans="1:13" ht="43.5">
      <c r="A238" s="3">
        <v>122</v>
      </c>
      <c r="B238" s="3">
        <v>13</v>
      </c>
      <c r="C238" s="4" t="s">
        <v>1381</v>
      </c>
      <c r="D238" s="3">
        <v>8</v>
      </c>
      <c r="E238" s="3" t="s">
        <v>2296</v>
      </c>
      <c r="F238" s="3">
        <v>100</v>
      </c>
      <c r="G23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8" s="3">
        <f>IF(TblAgencies[[#This Row],[Branch Group]]="Other", TblAgencies[[#This Row],[Branch Group Sort]],IF(OR(TblAgencies[[#This Row],[Agy Code]]=121, TblAgencies[[#This Row],[Agy Code]]=166),3,IF(TblAgencies[[#This Row],[Sec Area]]="Executive Offices",31,TblAgencies[[#This Row],[Sec Area Sort]])))</f>
        <v>8</v>
      </c>
      <c r="I238" s="4" t="s">
        <v>2529</v>
      </c>
      <c r="J238" s="4" t="s">
        <v>1382</v>
      </c>
      <c r="K238" s="3">
        <v>122</v>
      </c>
      <c r="L238" s="3">
        <v>122</v>
      </c>
      <c r="M238" s="3">
        <v>127000</v>
      </c>
    </row>
    <row r="239" spans="1:13" ht="29.1">
      <c r="A239" s="3">
        <v>161</v>
      </c>
      <c r="B239" s="3">
        <v>13</v>
      </c>
      <c r="C239" s="4" t="s">
        <v>1381</v>
      </c>
      <c r="D239" s="3">
        <v>8</v>
      </c>
      <c r="E239" s="3" t="s">
        <v>2296</v>
      </c>
      <c r="F239" s="3">
        <v>100</v>
      </c>
      <c r="G23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9" s="3">
        <f>IF(TblAgencies[[#This Row],[Branch Group]]="Other", TblAgencies[[#This Row],[Branch Group Sort]],IF(OR(TblAgencies[[#This Row],[Agy Code]]=121, TblAgencies[[#This Row],[Agy Code]]=166),3,IF(TblAgencies[[#This Row],[Sec Area]]="Executive Offices",31,TblAgencies[[#This Row],[Sec Area Sort]])))</f>
        <v>8</v>
      </c>
      <c r="I239" s="4" t="s">
        <v>2530</v>
      </c>
      <c r="J239" s="4" t="s">
        <v>1436</v>
      </c>
      <c r="K239" s="3">
        <v>161</v>
      </c>
      <c r="L239" s="3">
        <v>161</v>
      </c>
      <c r="M239" s="3">
        <v>128000</v>
      </c>
    </row>
    <row r="240" spans="1:13" ht="29.1">
      <c r="A240" s="3">
        <v>152</v>
      </c>
      <c r="B240" s="3">
        <v>13</v>
      </c>
      <c r="C240" s="4" t="s">
        <v>1381</v>
      </c>
      <c r="D240" s="3">
        <v>8</v>
      </c>
      <c r="E240" s="3" t="s">
        <v>2296</v>
      </c>
      <c r="F240" s="3">
        <v>100</v>
      </c>
      <c r="G24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0" s="3">
        <f>IF(TblAgencies[[#This Row],[Branch Group]]="Other", TblAgencies[[#This Row],[Branch Group Sort]],IF(OR(TblAgencies[[#This Row],[Agy Code]]=121, TblAgencies[[#This Row],[Agy Code]]=166),3,IF(TblAgencies[[#This Row],[Sec Area]]="Executive Offices",31,TblAgencies[[#This Row],[Sec Area Sort]])))</f>
        <v>8</v>
      </c>
      <c r="I240" s="4" t="s">
        <v>2531</v>
      </c>
      <c r="J240" s="4" t="s">
        <v>1406</v>
      </c>
      <c r="K240" s="3">
        <v>152</v>
      </c>
      <c r="L240" s="3">
        <v>152</v>
      </c>
      <c r="M240" s="5">
        <v>129000</v>
      </c>
    </row>
    <row r="241" spans="1:13" ht="29.1">
      <c r="A241" s="3">
        <v>155</v>
      </c>
      <c r="B241" s="3">
        <v>13</v>
      </c>
      <c r="C241" s="4" t="s">
        <v>1381</v>
      </c>
      <c r="D241" s="3">
        <v>8</v>
      </c>
      <c r="E241" s="3" t="s">
        <v>2296</v>
      </c>
      <c r="F241" s="3">
        <v>100</v>
      </c>
      <c r="G24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1" s="3">
        <f>IF(TblAgencies[[#This Row],[Branch Group]]="Other", TblAgencies[[#This Row],[Branch Group Sort]],IF(OR(TblAgencies[[#This Row],[Agy Code]]=121, TblAgencies[[#This Row],[Agy Code]]=166),3,IF(TblAgencies[[#This Row],[Sec Area]]="Executive Offices",31,TblAgencies[[#This Row],[Sec Area Sort]])))</f>
        <v>8</v>
      </c>
      <c r="I241" s="4" t="s">
        <v>2532</v>
      </c>
      <c r="J241" s="4" t="s">
        <v>1429</v>
      </c>
      <c r="K241" s="3">
        <v>155</v>
      </c>
      <c r="L241" s="3">
        <v>155</v>
      </c>
      <c r="M241" s="3">
        <v>130000</v>
      </c>
    </row>
    <row r="242" spans="1:13" ht="43.5">
      <c r="A242" s="3">
        <v>987</v>
      </c>
      <c r="B242" s="3">
        <v>13</v>
      </c>
      <c r="C242" s="4" t="s">
        <v>1381</v>
      </c>
      <c r="D242" s="3">
        <v>8</v>
      </c>
      <c r="E242" s="3" t="s">
        <v>2296</v>
      </c>
      <c r="F242" s="3">
        <v>100</v>
      </c>
      <c r="G24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2" s="3">
        <f>IF(TblAgencies[[#This Row],[Branch Group]]="Other", TblAgencies[[#This Row],[Branch Group Sort]],IF(OR(TblAgencies[[#This Row],[Agy Code]]=121, TblAgencies[[#This Row],[Agy Code]]=166),3,IF(TblAgencies[[#This Row],[Sec Area]]="Executive Offices",31,TblAgencies[[#This Row],[Sec Area Sort]])))</f>
        <v>8</v>
      </c>
      <c r="I242" s="4" t="s">
        <v>2533</v>
      </c>
      <c r="J242" s="4" t="s">
        <v>2534</v>
      </c>
      <c r="K242" s="3">
        <v>987</v>
      </c>
      <c r="L242" s="3">
        <v>987</v>
      </c>
      <c r="M242" s="3">
        <v>130005</v>
      </c>
    </row>
    <row r="243" spans="1:13" ht="57.95">
      <c r="A243" s="3">
        <v>150</v>
      </c>
      <c r="B243" s="3">
        <v>13</v>
      </c>
      <c r="C243" s="4" t="s">
        <v>1381</v>
      </c>
      <c r="D243" s="3">
        <v>8</v>
      </c>
      <c r="E243" s="3" t="s">
        <v>2296</v>
      </c>
      <c r="F243" s="3">
        <v>100</v>
      </c>
      <c r="G24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3" s="3">
        <f>IF(TblAgencies[[#This Row],[Branch Group]]="Other", TblAgencies[[#This Row],[Branch Group Sort]],IF(OR(TblAgencies[[#This Row],[Agy Code]]=121, TblAgencies[[#This Row],[Agy Code]]=166),3,IF(TblAgencies[[#This Row],[Sec Area]]="Executive Offices",31,TblAgencies[[#This Row],[Sec Area Sort]])))</f>
        <v>8</v>
      </c>
      <c r="I243" s="4" t="s">
        <v>2535</v>
      </c>
      <c r="J243" s="4" t="s">
        <v>2536</v>
      </c>
      <c r="K243" s="3">
        <v>150</v>
      </c>
      <c r="L243" s="3">
        <v>150</v>
      </c>
      <c r="M243" s="6">
        <v>99999999</v>
      </c>
    </row>
    <row r="244" spans="1:13" ht="43.5">
      <c r="A244" s="3">
        <v>850</v>
      </c>
      <c r="B244" s="3">
        <v>13</v>
      </c>
      <c r="C244" s="4" t="s">
        <v>1381</v>
      </c>
      <c r="D244" s="3">
        <v>8</v>
      </c>
      <c r="E244" s="3" t="s">
        <v>2296</v>
      </c>
      <c r="F244" s="3">
        <v>100</v>
      </c>
      <c r="G24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4" s="3">
        <f>IF(TblAgencies[[#This Row],[Branch Group]]="Other", TblAgencies[[#This Row],[Branch Group Sort]],IF(OR(TblAgencies[[#This Row],[Agy Code]]=121, TblAgencies[[#This Row],[Agy Code]]=166),3,IF(TblAgencies[[#This Row],[Sec Area]]="Executive Offices",31,TblAgencies[[#This Row],[Sec Area Sort]])))</f>
        <v>8</v>
      </c>
      <c r="I244" s="4" t="s">
        <v>2537</v>
      </c>
      <c r="J244" s="4" t="s">
        <v>2538</v>
      </c>
      <c r="K244" s="3">
        <v>151</v>
      </c>
      <c r="L244" s="3">
        <v>151</v>
      </c>
      <c r="M244" s="6">
        <v>99999999</v>
      </c>
    </row>
    <row r="245" spans="1:13" ht="57.95">
      <c r="A245" s="3">
        <v>854</v>
      </c>
      <c r="B245" s="3">
        <v>13</v>
      </c>
      <c r="C245" s="4" t="s">
        <v>1381</v>
      </c>
      <c r="D245" s="3">
        <v>8</v>
      </c>
      <c r="E245" s="3" t="s">
        <v>2296</v>
      </c>
      <c r="F245" s="3">
        <v>100</v>
      </c>
      <c r="G24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5" s="3">
        <f>IF(TblAgencies[[#This Row],[Branch Group]]="Other", TblAgencies[[#This Row],[Branch Group Sort]],IF(OR(TblAgencies[[#This Row],[Agy Code]]=121, TblAgencies[[#This Row],[Agy Code]]=166),3,IF(TblAgencies[[#This Row],[Sec Area]]="Executive Offices",31,TblAgencies[[#This Row],[Sec Area Sort]])))</f>
        <v>8</v>
      </c>
      <c r="I245" s="4" t="s">
        <v>2539</v>
      </c>
      <c r="J245" s="4" t="s">
        <v>2540</v>
      </c>
      <c r="K245" s="3">
        <v>151</v>
      </c>
      <c r="L245" s="3">
        <v>151</v>
      </c>
      <c r="M245" s="7">
        <v>99999999</v>
      </c>
    </row>
    <row r="246" spans="1:13" ht="57.95">
      <c r="A246" s="3">
        <v>997</v>
      </c>
      <c r="B246" s="3">
        <v>13</v>
      </c>
      <c r="C246" s="4" t="s">
        <v>1381</v>
      </c>
      <c r="D246" s="3">
        <v>8</v>
      </c>
      <c r="E246" s="3" t="s">
        <v>2296</v>
      </c>
      <c r="F246" s="3">
        <v>100</v>
      </c>
      <c r="G24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6" s="3">
        <f>IF(TblAgencies[[#This Row],[Branch Group]]="Other", TblAgencies[[#This Row],[Branch Group Sort]],IF(OR(TblAgencies[[#This Row],[Agy Code]]=121, TblAgencies[[#This Row],[Agy Code]]=166),3,IF(TblAgencies[[#This Row],[Sec Area]]="Executive Offices",31,TblAgencies[[#This Row],[Sec Area Sort]])))</f>
        <v>8</v>
      </c>
      <c r="I246" s="4" t="s">
        <v>2541</v>
      </c>
      <c r="J246" s="4" t="s">
        <v>2542</v>
      </c>
      <c r="K246" s="3">
        <v>151</v>
      </c>
      <c r="L246" s="3">
        <v>151</v>
      </c>
      <c r="M246" s="6">
        <v>99999999</v>
      </c>
    </row>
    <row r="247" spans="1:13" ht="57.95">
      <c r="A247" s="3">
        <v>998</v>
      </c>
      <c r="B247" s="3">
        <v>13</v>
      </c>
      <c r="C247" s="4" t="s">
        <v>1381</v>
      </c>
      <c r="D247" s="3">
        <v>8</v>
      </c>
      <c r="E247" s="3" t="s">
        <v>2296</v>
      </c>
      <c r="F247" s="3">
        <v>100</v>
      </c>
      <c r="G24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7" s="3">
        <f>IF(TblAgencies[[#This Row],[Branch Group]]="Other", TblAgencies[[#This Row],[Branch Group Sort]],IF(OR(TblAgencies[[#This Row],[Agy Code]]=121, TblAgencies[[#This Row],[Agy Code]]=166),3,IF(TblAgencies[[#This Row],[Sec Area]]="Executive Offices",31,TblAgencies[[#This Row],[Sec Area Sort]])))</f>
        <v>8</v>
      </c>
      <c r="I247" s="4" t="s">
        <v>2543</v>
      </c>
      <c r="J247" s="4" t="s">
        <v>2544</v>
      </c>
      <c r="K247" s="3">
        <v>151</v>
      </c>
      <c r="L247" s="3">
        <v>151</v>
      </c>
      <c r="M247" s="6">
        <v>99999999</v>
      </c>
    </row>
    <row r="248" spans="1:13" ht="43.5">
      <c r="A248" s="3">
        <v>993</v>
      </c>
      <c r="B248" s="3">
        <v>13</v>
      </c>
      <c r="C248" s="4" t="s">
        <v>1381</v>
      </c>
      <c r="D248" s="3">
        <v>8</v>
      </c>
      <c r="E248" s="3" t="s">
        <v>2296</v>
      </c>
      <c r="F248" s="3">
        <v>100</v>
      </c>
      <c r="G24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8" s="3">
        <f>IF(TblAgencies[[#This Row],[Branch Group]]="Other", TblAgencies[[#This Row],[Branch Group Sort]],IF(OR(TblAgencies[[#This Row],[Agy Code]]=121, TblAgencies[[#This Row],[Agy Code]]=166),3,IF(TblAgencies[[#This Row],[Sec Area]]="Executive Offices",31,TblAgencies[[#This Row],[Sec Area Sort]])))</f>
        <v>8</v>
      </c>
      <c r="I248" s="4" t="s">
        <v>2545</v>
      </c>
      <c r="J248" s="4" t="s">
        <v>2546</v>
      </c>
      <c r="K248" s="3">
        <v>152</v>
      </c>
      <c r="L248" s="3">
        <v>152</v>
      </c>
      <c r="M248" s="6">
        <v>99999999</v>
      </c>
    </row>
    <row r="249" spans="1:13" ht="43.5">
      <c r="A249" s="3">
        <v>994</v>
      </c>
      <c r="B249" s="3">
        <v>13</v>
      </c>
      <c r="C249" s="4" t="s">
        <v>1381</v>
      </c>
      <c r="D249" s="3">
        <v>8</v>
      </c>
      <c r="E249" s="3" t="s">
        <v>2296</v>
      </c>
      <c r="F249" s="3">
        <v>100</v>
      </c>
      <c r="G24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9" s="3">
        <f>IF(TblAgencies[[#This Row],[Branch Group]]="Other", TblAgencies[[#This Row],[Branch Group Sort]],IF(OR(TblAgencies[[#This Row],[Agy Code]]=121, TblAgencies[[#This Row],[Agy Code]]=166),3,IF(TblAgencies[[#This Row],[Sec Area]]="Executive Offices",31,TblAgencies[[#This Row],[Sec Area Sort]])))</f>
        <v>8</v>
      </c>
      <c r="I249" s="4" t="s">
        <v>2547</v>
      </c>
      <c r="J249" s="4" t="s">
        <v>2548</v>
      </c>
      <c r="K249" s="3">
        <v>152</v>
      </c>
      <c r="L249" s="3">
        <v>152</v>
      </c>
      <c r="M249" s="6">
        <v>99999999</v>
      </c>
    </row>
    <row r="250" spans="1:13" ht="57.95">
      <c r="A250" s="3">
        <v>996</v>
      </c>
      <c r="B250" s="3">
        <v>13</v>
      </c>
      <c r="C250" s="4" t="s">
        <v>1381</v>
      </c>
      <c r="D250" s="3">
        <v>8</v>
      </c>
      <c r="E250" s="3" t="s">
        <v>2296</v>
      </c>
      <c r="F250" s="3">
        <v>100</v>
      </c>
      <c r="G25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0" s="3">
        <f>IF(TblAgencies[[#This Row],[Branch Group]]="Other", TblAgencies[[#This Row],[Branch Group Sort]],IF(OR(TblAgencies[[#This Row],[Agy Code]]=121, TblAgencies[[#This Row],[Agy Code]]=166),3,IF(TblAgencies[[#This Row],[Sec Area]]="Executive Offices",31,TblAgencies[[#This Row],[Sec Area Sort]])))</f>
        <v>8</v>
      </c>
      <c r="I250" s="4" t="s">
        <v>2549</v>
      </c>
      <c r="J250" s="4" t="s">
        <v>2550</v>
      </c>
      <c r="K250" s="3">
        <v>152</v>
      </c>
      <c r="L250" s="3">
        <v>152</v>
      </c>
      <c r="M250" s="6">
        <v>99999999</v>
      </c>
    </row>
    <row r="251" spans="1:13" ht="57.95">
      <c r="A251" s="3">
        <v>153</v>
      </c>
      <c r="B251" s="3">
        <v>13</v>
      </c>
      <c r="C251" s="4" t="s">
        <v>1381</v>
      </c>
      <c r="D251" s="3">
        <v>8</v>
      </c>
      <c r="E251" s="3" t="s">
        <v>2296</v>
      </c>
      <c r="F251" s="3">
        <v>100</v>
      </c>
      <c r="G25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1" s="3">
        <f>IF(TblAgencies[[#This Row],[Branch Group]]="Other", TblAgencies[[#This Row],[Branch Group Sort]],IF(OR(TblAgencies[[#This Row],[Agy Code]]=121, TblAgencies[[#This Row],[Agy Code]]=166),3,IF(TblAgencies[[#This Row],[Sec Area]]="Executive Offices",31,TblAgencies[[#This Row],[Sec Area Sort]])))</f>
        <v>8</v>
      </c>
      <c r="I251" s="4" t="s">
        <v>2551</v>
      </c>
      <c r="J251" s="4" t="s">
        <v>2552</v>
      </c>
      <c r="K251" s="3">
        <v>153</v>
      </c>
      <c r="L251" s="3">
        <v>153</v>
      </c>
      <c r="M251" s="6">
        <v>99999999</v>
      </c>
    </row>
    <row r="252" spans="1:13" ht="43.5">
      <c r="A252" s="3">
        <v>169</v>
      </c>
      <c r="B252" s="3">
        <v>13</v>
      </c>
      <c r="C252" s="4" t="s">
        <v>1381</v>
      </c>
      <c r="D252" s="3">
        <v>8</v>
      </c>
      <c r="E252" s="3" t="s">
        <v>2296</v>
      </c>
      <c r="F252" s="3">
        <v>100</v>
      </c>
      <c r="G25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2" s="3">
        <f>IF(TblAgencies[[#This Row],[Branch Group]]="Other", TblAgencies[[#This Row],[Branch Group Sort]],IF(OR(TblAgencies[[#This Row],[Agy Code]]=121, TblAgencies[[#This Row],[Agy Code]]=166),3,IF(TblAgencies[[#This Row],[Sec Area]]="Executive Offices",31,TblAgencies[[#This Row],[Sec Area Sort]])))</f>
        <v>8</v>
      </c>
      <c r="I252" s="4" t="s">
        <v>2553</v>
      </c>
      <c r="J252" s="4" t="s">
        <v>2554</v>
      </c>
      <c r="K252" s="3">
        <v>169</v>
      </c>
      <c r="L252" s="3">
        <v>169</v>
      </c>
      <c r="M252" s="6">
        <v>99999999</v>
      </c>
    </row>
    <row r="253" spans="1:13" ht="43.5">
      <c r="A253" s="3">
        <v>972</v>
      </c>
      <c r="B253" s="3">
        <v>13</v>
      </c>
      <c r="C253" s="4" t="s">
        <v>1381</v>
      </c>
      <c r="D253" s="3">
        <v>8</v>
      </c>
      <c r="E253" s="3" t="s">
        <v>2296</v>
      </c>
      <c r="F253" s="3">
        <v>100</v>
      </c>
      <c r="G25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3" s="3">
        <f>IF(TblAgencies[[#This Row],[Branch Group]]="Other", TblAgencies[[#This Row],[Branch Group Sort]],IF(OR(TblAgencies[[#This Row],[Agy Code]]=121, TblAgencies[[#This Row],[Agy Code]]=166),3,IF(TblAgencies[[#This Row],[Sec Area]]="Executive Offices",31,TblAgencies[[#This Row],[Sec Area Sort]])))</f>
        <v>8</v>
      </c>
      <c r="I253" s="4" t="s">
        <v>2555</v>
      </c>
      <c r="J253" s="4" t="s">
        <v>2556</v>
      </c>
      <c r="K253" s="3">
        <v>190</v>
      </c>
      <c r="L253" s="3">
        <v>190</v>
      </c>
      <c r="M253" s="7">
        <v>99999999</v>
      </c>
    </row>
    <row r="254" spans="1:13" ht="72.599999999999994">
      <c r="A254" s="3">
        <v>451</v>
      </c>
      <c r="B254" s="3">
        <v>13</v>
      </c>
      <c r="C254" s="4" t="s">
        <v>1381</v>
      </c>
      <c r="D254" s="3">
        <v>8</v>
      </c>
      <c r="E254" s="3" t="s">
        <v>2296</v>
      </c>
      <c r="F254" s="3">
        <v>100</v>
      </c>
      <c r="G25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4" s="3">
        <f>IF(TblAgencies[[#This Row],[Branch Group]]="Other", TblAgencies[[#This Row],[Branch Group Sort]],IF(OR(TblAgencies[[#This Row],[Agy Code]]=121, TblAgencies[[#This Row],[Agy Code]]=166),3,IF(TblAgencies[[#This Row],[Sec Area]]="Executive Offices",31,TblAgencies[[#This Row],[Sec Area Sort]])))</f>
        <v>8</v>
      </c>
      <c r="I254" s="4" t="s">
        <v>2557</v>
      </c>
      <c r="J254" s="4" t="s">
        <v>2558</v>
      </c>
      <c r="K254" s="3">
        <v>451</v>
      </c>
      <c r="L254" s="3">
        <v>451</v>
      </c>
      <c r="M254" s="6">
        <v>99999999</v>
      </c>
    </row>
    <row r="255" spans="1:13" ht="72.599999999999994">
      <c r="A255" s="3">
        <v>590</v>
      </c>
      <c r="B255" s="3">
        <v>13</v>
      </c>
      <c r="C255" s="4" t="s">
        <v>1381</v>
      </c>
      <c r="D255" s="3">
        <v>8</v>
      </c>
      <c r="E255" s="3" t="s">
        <v>2296</v>
      </c>
      <c r="F255" s="3">
        <v>100</v>
      </c>
      <c r="G25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5" s="3">
        <f>IF(TblAgencies[[#This Row],[Branch Group]]="Other", TblAgencies[[#This Row],[Branch Group Sort]],IF(OR(TblAgencies[[#This Row],[Agy Code]]=121, TblAgencies[[#This Row],[Agy Code]]=166),3,IF(TblAgencies[[#This Row],[Sec Area]]="Executive Offices",31,TblAgencies[[#This Row],[Sec Area Sort]])))</f>
        <v>8</v>
      </c>
      <c r="I255" s="4" t="s">
        <v>2559</v>
      </c>
      <c r="J255" s="4" t="s">
        <v>2560</v>
      </c>
      <c r="K255" s="3">
        <v>590</v>
      </c>
      <c r="L255" s="3">
        <v>590</v>
      </c>
      <c r="M255" s="6">
        <v>99999999</v>
      </c>
    </row>
    <row r="256" spans="1:13" ht="57.95">
      <c r="A256" s="3">
        <v>188</v>
      </c>
      <c r="B256" s="3">
        <v>5</v>
      </c>
      <c r="C256" s="4" t="s">
        <v>385</v>
      </c>
      <c r="D256" s="3">
        <v>9</v>
      </c>
      <c r="E256" s="3" t="s">
        <v>2296</v>
      </c>
      <c r="F256" s="3">
        <v>100</v>
      </c>
      <c r="G25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56" s="3">
        <f>IF(TblAgencies[[#This Row],[Branch Group]]="Other", TblAgencies[[#This Row],[Branch Group Sort]],IF(OR(TblAgencies[[#This Row],[Agy Code]]=121, TblAgencies[[#This Row],[Agy Code]]=166),3,IF(TblAgencies[[#This Row],[Sec Area]]="Executive Offices",31,TblAgencies[[#This Row],[Sec Area Sort]])))</f>
        <v>9</v>
      </c>
      <c r="I256" s="4" t="s">
        <v>2561</v>
      </c>
      <c r="J256" s="4" t="s">
        <v>386</v>
      </c>
      <c r="K256" s="3">
        <v>188</v>
      </c>
      <c r="L256" s="3">
        <v>188</v>
      </c>
      <c r="M256" s="5">
        <v>131000</v>
      </c>
    </row>
    <row r="257" spans="1:13" ht="29.1">
      <c r="A257" s="3">
        <v>200</v>
      </c>
      <c r="B257" s="3">
        <v>5</v>
      </c>
      <c r="C257" s="4" t="s">
        <v>385</v>
      </c>
      <c r="D257" s="3">
        <v>9</v>
      </c>
      <c r="E257" s="3" t="s">
        <v>2296</v>
      </c>
      <c r="F257" s="3">
        <v>100</v>
      </c>
      <c r="G25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57" s="3">
        <f>IF(TblAgencies[[#This Row],[Branch Group]]="Other", TblAgencies[[#This Row],[Branch Group Sort]],IF(OR(TblAgencies[[#This Row],[Agy Code]]=121, TblAgencies[[#This Row],[Agy Code]]=166),3,IF(TblAgencies[[#This Row],[Sec Area]]="Executive Offices",31,TblAgencies[[#This Row],[Sec Area Sort]])))</f>
        <v>9</v>
      </c>
      <c r="I257" s="4" t="s">
        <v>2562</v>
      </c>
      <c r="J257" s="4" t="s">
        <v>387</v>
      </c>
      <c r="K257" s="3">
        <v>188</v>
      </c>
      <c r="L257" s="3">
        <v>200</v>
      </c>
      <c r="M257" s="3">
        <v>132000</v>
      </c>
    </row>
    <row r="258" spans="1:13" ht="29.1">
      <c r="A258" s="3">
        <v>163</v>
      </c>
      <c r="B258" s="3">
        <v>5</v>
      </c>
      <c r="C258" s="4" t="s">
        <v>385</v>
      </c>
      <c r="D258" s="3">
        <v>9</v>
      </c>
      <c r="E258" s="3" t="s">
        <v>2296</v>
      </c>
      <c r="F258" s="3">
        <v>100</v>
      </c>
      <c r="G25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58" s="3">
        <f>IF(TblAgencies[[#This Row],[Branch Group]]="Other", TblAgencies[[#This Row],[Branch Group Sort]],IF(OR(TblAgencies[[#This Row],[Agy Code]]=121, TblAgencies[[#This Row],[Agy Code]]=166),3,IF(TblAgencies[[#This Row],[Sec Area]]="Executive Offices",31,TblAgencies[[#This Row],[Sec Area Sort]])))</f>
        <v>9</v>
      </c>
      <c r="I258" s="4" t="s">
        <v>2563</v>
      </c>
      <c r="J258" s="4" t="s">
        <v>2564</v>
      </c>
      <c r="K258" s="3">
        <v>163</v>
      </c>
      <c r="L258" s="3">
        <v>163</v>
      </c>
      <c r="M258" s="5">
        <v>133000</v>
      </c>
    </row>
    <row r="259" spans="1:13" ht="57.95">
      <c r="A259" s="3">
        <v>751</v>
      </c>
      <c r="B259" s="3">
        <v>5</v>
      </c>
      <c r="C259" s="4" t="s">
        <v>385</v>
      </c>
      <c r="D259" s="3">
        <v>9</v>
      </c>
      <c r="E259" s="3" t="s">
        <v>2296</v>
      </c>
      <c r="F259" s="3">
        <v>100</v>
      </c>
      <c r="G25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59" s="3">
        <f>IF(TblAgencies[[#This Row],[Branch Group]]="Other", TblAgencies[[#This Row],[Branch Group Sort]],IF(OR(TblAgencies[[#This Row],[Agy Code]]=121, TblAgencies[[#This Row],[Agy Code]]=166),3,IF(TblAgencies[[#This Row],[Sec Area]]="Executive Offices",31,TblAgencies[[#This Row],[Sec Area Sort]])))</f>
        <v>9</v>
      </c>
      <c r="I259" s="4" t="s">
        <v>2565</v>
      </c>
      <c r="J259" s="4" t="s">
        <v>618</v>
      </c>
      <c r="K259" s="3">
        <v>751</v>
      </c>
      <c r="L259" s="3">
        <v>751</v>
      </c>
      <c r="M259" s="3">
        <v>134000</v>
      </c>
    </row>
    <row r="260" spans="1:13" ht="29.1">
      <c r="A260" s="3">
        <v>601</v>
      </c>
      <c r="B260" s="3">
        <v>5</v>
      </c>
      <c r="C260" s="4" t="s">
        <v>385</v>
      </c>
      <c r="D260" s="3">
        <v>9</v>
      </c>
      <c r="E260" s="3" t="s">
        <v>2296</v>
      </c>
      <c r="F260" s="3">
        <v>100</v>
      </c>
      <c r="G26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0" s="3">
        <f>IF(TblAgencies[[#This Row],[Branch Group]]="Other", TblAgencies[[#This Row],[Branch Group Sort]],IF(OR(TblAgencies[[#This Row],[Agy Code]]=121, TblAgencies[[#This Row],[Agy Code]]=166),3,IF(TblAgencies[[#This Row],[Sec Area]]="Executive Offices",31,TblAgencies[[#This Row],[Sec Area Sort]])))</f>
        <v>9</v>
      </c>
      <c r="I260" s="4" t="s">
        <v>2566</v>
      </c>
      <c r="J260" s="4" t="s">
        <v>443</v>
      </c>
      <c r="K260" s="3">
        <v>601</v>
      </c>
      <c r="L260" s="3">
        <v>601</v>
      </c>
      <c r="M260" s="5">
        <v>135000</v>
      </c>
    </row>
    <row r="261" spans="1:13" ht="43.5">
      <c r="A261" s="3">
        <v>223</v>
      </c>
      <c r="B261" s="3">
        <v>5</v>
      </c>
      <c r="C261" s="4" t="s">
        <v>385</v>
      </c>
      <c r="D261" s="3">
        <v>9</v>
      </c>
      <c r="E261" s="3" t="s">
        <v>2296</v>
      </c>
      <c r="F261" s="3">
        <v>100</v>
      </c>
      <c r="G26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1" s="3">
        <f>IF(TblAgencies[[#This Row],[Branch Group]]="Other", TblAgencies[[#This Row],[Branch Group Sort]],IF(OR(TblAgencies[[#This Row],[Agy Code]]=121, TblAgencies[[#This Row],[Agy Code]]=166),3,IF(TblAgencies[[#This Row],[Sec Area]]="Executive Offices",31,TblAgencies[[#This Row],[Sec Area Sort]])))</f>
        <v>9</v>
      </c>
      <c r="I261" s="4" t="s">
        <v>2567</v>
      </c>
      <c r="J261" s="4" t="s">
        <v>402</v>
      </c>
      <c r="K261" s="3">
        <v>223</v>
      </c>
      <c r="L261" s="3">
        <v>223</v>
      </c>
      <c r="M261" s="5">
        <v>136000</v>
      </c>
    </row>
    <row r="262" spans="1:13" ht="57.95">
      <c r="A262" s="3">
        <v>602</v>
      </c>
      <c r="B262" s="3">
        <v>5</v>
      </c>
      <c r="C262" s="4" t="s">
        <v>385</v>
      </c>
      <c r="D262" s="3">
        <v>9</v>
      </c>
      <c r="E262" s="3" t="s">
        <v>2296</v>
      </c>
      <c r="F262" s="3">
        <v>100</v>
      </c>
      <c r="G26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2" s="3">
        <f>IF(TblAgencies[[#This Row],[Branch Group]]="Other", TblAgencies[[#This Row],[Branch Group Sort]],IF(OR(TblAgencies[[#This Row],[Agy Code]]=121, TblAgencies[[#This Row],[Agy Code]]=166),3,IF(TblAgencies[[#This Row],[Sec Area]]="Executive Offices",31,TblAgencies[[#This Row],[Sec Area Sort]])))</f>
        <v>9</v>
      </c>
      <c r="I262" s="4" t="s">
        <v>2568</v>
      </c>
      <c r="J262" s="4" t="s">
        <v>533</v>
      </c>
      <c r="K262" s="3">
        <v>602</v>
      </c>
      <c r="L262" s="3">
        <v>602</v>
      </c>
      <c r="M262" s="3">
        <v>137000</v>
      </c>
    </row>
    <row r="263" spans="1:13" ht="72.599999999999994">
      <c r="A263" s="3">
        <v>720</v>
      </c>
      <c r="B263" s="3">
        <v>5</v>
      </c>
      <c r="C263" s="4" t="s">
        <v>385</v>
      </c>
      <c r="D263" s="3">
        <v>9</v>
      </c>
      <c r="E263" s="3" t="s">
        <v>2296</v>
      </c>
      <c r="F263" s="3">
        <v>100</v>
      </c>
      <c r="G26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3" s="3">
        <f>IF(TblAgencies[[#This Row],[Branch Group]]="Other", TblAgencies[[#This Row],[Branch Group Sort]],IF(OR(TblAgencies[[#This Row],[Agy Code]]=121, TblAgencies[[#This Row],[Agy Code]]=166),3,IF(TblAgencies[[#This Row],[Sec Area]]="Executive Offices",31,TblAgencies[[#This Row],[Sec Area Sort]])))</f>
        <v>9</v>
      </c>
      <c r="I263" s="4" t="s">
        <v>2569</v>
      </c>
      <c r="J263" s="4" t="s">
        <v>596</v>
      </c>
      <c r="K263" s="3">
        <v>720</v>
      </c>
      <c r="L263" s="3">
        <v>720</v>
      </c>
      <c r="M263" s="3">
        <v>138000</v>
      </c>
    </row>
    <row r="264" spans="1:13" ht="29.1">
      <c r="A264" s="3">
        <v>790</v>
      </c>
      <c r="B264" s="3">
        <v>5</v>
      </c>
      <c r="C264" s="4" t="s">
        <v>385</v>
      </c>
      <c r="D264" s="3">
        <v>9</v>
      </c>
      <c r="E264" s="3" t="s">
        <v>2296</v>
      </c>
      <c r="F264" s="3">
        <v>100</v>
      </c>
      <c r="G26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4" s="3">
        <f>IF(TblAgencies[[#This Row],[Branch Group]]="Other", TblAgencies[[#This Row],[Branch Group Sort]],IF(OR(TblAgencies[[#This Row],[Agy Code]]=121, TblAgencies[[#This Row],[Agy Code]]=166),3,IF(TblAgencies[[#This Row],[Sec Area]]="Executive Offices",31,TblAgencies[[#This Row],[Sec Area Sort]])))</f>
        <v>9</v>
      </c>
      <c r="I264" s="4" t="s">
        <v>2570</v>
      </c>
      <c r="J264" s="4" t="s">
        <v>680</v>
      </c>
      <c r="K264" s="3">
        <v>720</v>
      </c>
      <c r="L264" s="3">
        <v>790</v>
      </c>
      <c r="M264" s="3">
        <v>139000</v>
      </c>
    </row>
    <row r="265" spans="1:13" ht="43.5">
      <c r="A265" s="3">
        <v>792</v>
      </c>
      <c r="B265" s="3">
        <v>5</v>
      </c>
      <c r="C265" s="4" t="s">
        <v>385</v>
      </c>
      <c r="D265" s="3">
        <v>9</v>
      </c>
      <c r="E265" s="3" t="s">
        <v>2296</v>
      </c>
      <c r="F265" s="3">
        <v>100</v>
      </c>
      <c r="G26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5" s="3">
        <f>IF(TblAgencies[[#This Row],[Branch Group]]="Other", TblAgencies[[#This Row],[Branch Group Sort]],IF(OR(TblAgencies[[#This Row],[Agy Code]]=121, TblAgencies[[#This Row],[Agy Code]]=166),3,IF(TblAgencies[[#This Row],[Sec Area]]="Executive Offices",31,TblAgencies[[#This Row],[Sec Area Sort]])))</f>
        <v>9</v>
      </c>
      <c r="I265" s="4" t="s">
        <v>2571</v>
      </c>
      <c r="J265" s="4" t="s">
        <v>2022</v>
      </c>
      <c r="K265" s="3">
        <v>720</v>
      </c>
      <c r="L265" s="3">
        <v>792</v>
      </c>
      <c r="M265" s="3">
        <v>140000</v>
      </c>
    </row>
    <row r="266" spans="1:13" ht="57.95">
      <c r="A266" s="3">
        <v>793</v>
      </c>
      <c r="B266" s="3">
        <v>5</v>
      </c>
      <c r="C266" s="4" t="s">
        <v>385</v>
      </c>
      <c r="D266" s="3">
        <v>9</v>
      </c>
      <c r="E266" s="3" t="s">
        <v>2296</v>
      </c>
      <c r="F266" s="3">
        <v>100</v>
      </c>
      <c r="G26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6" s="3">
        <f>IF(TblAgencies[[#This Row],[Branch Group]]="Other", TblAgencies[[#This Row],[Branch Group Sort]],IF(OR(TblAgencies[[#This Row],[Agy Code]]=121, TblAgencies[[#This Row],[Agy Code]]=166),3,IF(TblAgencies[[#This Row],[Sec Area]]="Executive Offices",31,TblAgencies[[#This Row],[Sec Area Sort]])))</f>
        <v>9</v>
      </c>
      <c r="I266" s="4" t="s">
        <v>2572</v>
      </c>
      <c r="J266" s="4" t="s">
        <v>2023</v>
      </c>
      <c r="K266" s="3">
        <v>720</v>
      </c>
      <c r="L266" s="3">
        <v>793</v>
      </c>
      <c r="M266" s="5">
        <v>141000</v>
      </c>
    </row>
    <row r="267" spans="1:13" ht="43.5">
      <c r="A267" s="3">
        <v>794</v>
      </c>
      <c r="B267" s="3">
        <v>5</v>
      </c>
      <c r="C267" s="4" t="s">
        <v>385</v>
      </c>
      <c r="D267" s="3">
        <v>9</v>
      </c>
      <c r="E267" s="3" t="s">
        <v>2296</v>
      </c>
      <c r="F267" s="3">
        <v>100</v>
      </c>
      <c r="G26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7" s="3">
        <f>IF(TblAgencies[[#This Row],[Branch Group]]="Other", TblAgencies[[#This Row],[Branch Group Sort]],IF(OR(TblAgencies[[#This Row],[Agy Code]]=121, TblAgencies[[#This Row],[Agy Code]]=166),3,IF(TblAgencies[[#This Row],[Sec Area]]="Executive Offices",31,TblAgencies[[#This Row],[Sec Area Sort]])))</f>
        <v>9</v>
      </c>
      <c r="I267" s="4" t="s">
        <v>2573</v>
      </c>
      <c r="J267" s="4" t="s">
        <v>687</v>
      </c>
      <c r="K267" s="3">
        <v>720</v>
      </c>
      <c r="L267" s="3">
        <v>794</v>
      </c>
      <c r="M267" s="5">
        <v>142000</v>
      </c>
    </row>
    <row r="268" spans="1:13" ht="57.95">
      <c r="A268" s="3">
        <v>262</v>
      </c>
      <c r="B268" s="3">
        <v>5</v>
      </c>
      <c r="C268" s="4" t="s">
        <v>385</v>
      </c>
      <c r="D268" s="3">
        <v>9</v>
      </c>
      <c r="E268" s="3" t="s">
        <v>2296</v>
      </c>
      <c r="F268" s="3">
        <v>100</v>
      </c>
      <c r="G26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8" s="3">
        <f>IF(TblAgencies[[#This Row],[Branch Group]]="Other", TblAgencies[[#This Row],[Branch Group Sort]],IF(OR(TblAgencies[[#This Row],[Agy Code]]=121, TblAgencies[[#This Row],[Agy Code]]=166),3,IF(TblAgencies[[#This Row],[Sec Area]]="Executive Offices",31,TblAgencies[[#This Row],[Sec Area Sort]])))</f>
        <v>9</v>
      </c>
      <c r="I268" s="4" t="s">
        <v>2574</v>
      </c>
      <c r="J268" s="4" t="s">
        <v>413</v>
      </c>
      <c r="K268" s="3">
        <v>262</v>
      </c>
      <c r="L268" s="3">
        <v>262</v>
      </c>
      <c r="M268" s="5">
        <v>143000</v>
      </c>
    </row>
    <row r="269" spans="1:13" ht="57.95">
      <c r="A269" s="3">
        <v>203</v>
      </c>
      <c r="B269" s="3">
        <v>5</v>
      </c>
      <c r="C269" s="4" t="s">
        <v>385</v>
      </c>
      <c r="D269" s="3">
        <v>9</v>
      </c>
      <c r="E269" s="3" t="s">
        <v>2296</v>
      </c>
      <c r="F269" s="3">
        <v>100</v>
      </c>
      <c r="G26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9" s="3">
        <f>IF(TblAgencies[[#This Row],[Branch Group]]="Other", TblAgencies[[#This Row],[Branch Group Sort]],IF(OR(TblAgencies[[#This Row],[Agy Code]]=121, TblAgencies[[#This Row],[Agy Code]]=166),3,IF(TblAgencies[[#This Row],[Sec Area]]="Executive Offices",31,TblAgencies[[#This Row],[Sec Area Sort]])))</f>
        <v>9</v>
      </c>
      <c r="I269" s="4" t="s">
        <v>2575</v>
      </c>
      <c r="J269" s="4" t="s">
        <v>393</v>
      </c>
      <c r="K269" s="3">
        <v>262</v>
      </c>
      <c r="L269" s="3">
        <v>203</v>
      </c>
      <c r="M269" s="5">
        <v>144000</v>
      </c>
    </row>
    <row r="270" spans="1:13" ht="29.1">
      <c r="A270" s="3">
        <v>765</v>
      </c>
      <c r="B270" s="3">
        <v>5</v>
      </c>
      <c r="C270" s="4" t="s">
        <v>385</v>
      </c>
      <c r="D270" s="3">
        <v>9</v>
      </c>
      <c r="E270" s="3" t="s">
        <v>2296</v>
      </c>
      <c r="F270" s="3">
        <v>100</v>
      </c>
      <c r="G27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0" s="3">
        <f>IF(TblAgencies[[#This Row],[Branch Group]]="Other", TblAgencies[[#This Row],[Branch Group Sort]],IF(OR(TblAgencies[[#This Row],[Agy Code]]=121, TblAgencies[[#This Row],[Agy Code]]=166),3,IF(TblAgencies[[#This Row],[Sec Area]]="Executive Offices",31,TblAgencies[[#This Row],[Sec Area Sort]])))</f>
        <v>9</v>
      </c>
      <c r="I270" s="4" t="s">
        <v>2576</v>
      </c>
      <c r="J270" s="4" t="s">
        <v>621</v>
      </c>
      <c r="K270" s="3">
        <v>765</v>
      </c>
      <c r="L270" s="3">
        <v>765</v>
      </c>
      <c r="M270" s="3">
        <v>145000</v>
      </c>
    </row>
    <row r="271" spans="1:13" ht="43.5">
      <c r="A271" s="3">
        <v>852</v>
      </c>
      <c r="B271" s="3">
        <v>5</v>
      </c>
      <c r="C271" s="4" t="s">
        <v>385</v>
      </c>
      <c r="D271" s="3">
        <v>9</v>
      </c>
      <c r="E271" s="3" t="s">
        <v>2296</v>
      </c>
      <c r="F271" s="3">
        <v>100</v>
      </c>
      <c r="G27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1" s="3">
        <f>IF(TblAgencies[[#This Row],[Branch Group]]="Other", TblAgencies[[#This Row],[Branch Group Sort]],IF(OR(TblAgencies[[#This Row],[Agy Code]]=121, TblAgencies[[#This Row],[Agy Code]]=166),3,IF(TblAgencies[[#This Row],[Sec Area]]="Executive Offices",31,TblAgencies[[#This Row],[Sec Area Sort]])))</f>
        <v>9</v>
      </c>
      <c r="I271" s="4" t="s">
        <v>2577</v>
      </c>
      <c r="J271" s="4" t="s">
        <v>688</v>
      </c>
      <c r="K271" s="3">
        <v>852</v>
      </c>
      <c r="L271" s="3">
        <v>852</v>
      </c>
      <c r="M271" s="5">
        <v>145050</v>
      </c>
    </row>
    <row r="272" spans="1:13" ht="57.95">
      <c r="A272" s="3">
        <v>606</v>
      </c>
      <c r="B272" s="3">
        <v>5</v>
      </c>
      <c r="C272" s="4" t="s">
        <v>385</v>
      </c>
      <c r="D272" s="3">
        <v>9</v>
      </c>
      <c r="E272" s="3" t="s">
        <v>2296</v>
      </c>
      <c r="F272" s="3">
        <v>100</v>
      </c>
      <c r="G27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2" s="3">
        <f>IF(TblAgencies[[#This Row],[Branch Group]]="Other", TblAgencies[[#This Row],[Branch Group Sort]],IF(OR(TblAgencies[[#This Row],[Agy Code]]=121, TblAgencies[[#This Row],[Agy Code]]=166),3,IF(TblAgencies[[#This Row],[Sec Area]]="Executive Offices",31,TblAgencies[[#This Row],[Sec Area Sort]])))</f>
        <v>9</v>
      </c>
      <c r="I272" s="4" t="s">
        <v>2578</v>
      </c>
      <c r="J272" s="4" t="s">
        <v>562</v>
      </c>
      <c r="K272" s="3">
        <v>606</v>
      </c>
      <c r="L272" s="3">
        <v>606</v>
      </c>
      <c r="M272" s="3">
        <v>146000</v>
      </c>
    </row>
    <row r="273" spans="1:13" ht="57.95">
      <c r="A273" s="3">
        <v>702</v>
      </c>
      <c r="B273" s="3">
        <v>5</v>
      </c>
      <c r="C273" s="4" t="s">
        <v>385</v>
      </c>
      <c r="D273" s="3">
        <v>9</v>
      </c>
      <c r="E273" s="3" t="s">
        <v>2296</v>
      </c>
      <c r="F273" s="3">
        <v>100</v>
      </c>
      <c r="G27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3" s="3">
        <f>IF(TblAgencies[[#This Row],[Branch Group]]="Other", TblAgencies[[#This Row],[Branch Group Sort]],IF(OR(TblAgencies[[#This Row],[Agy Code]]=121, TblAgencies[[#This Row],[Agy Code]]=166),3,IF(TblAgencies[[#This Row],[Sec Area]]="Executive Offices",31,TblAgencies[[#This Row],[Sec Area Sort]])))</f>
        <v>9</v>
      </c>
      <c r="I273" s="4" t="s">
        <v>2579</v>
      </c>
      <c r="J273" s="4" t="s">
        <v>569</v>
      </c>
      <c r="K273" s="3">
        <v>702</v>
      </c>
      <c r="L273" s="3">
        <v>702</v>
      </c>
      <c r="M273" s="5">
        <v>147000</v>
      </c>
    </row>
    <row r="274" spans="1:13" ht="87">
      <c r="A274" s="3">
        <v>263</v>
      </c>
      <c r="B274" s="3">
        <v>5</v>
      </c>
      <c r="C274" s="4" t="s">
        <v>385</v>
      </c>
      <c r="D274" s="3">
        <v>9</v>
      </c>
      <c r="E274" s="3" t="s">
        <v>2296</v>
      </c>
      <c r="F274" s="3">
        <v>100</v>
      </c>
      <c r="G27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4" s="3">
        <f>IF(TblAgencies[[#This Row],[Branch Group]]="Other", TblAgencies[[#This Row],[Branch Group Sort]],IF(OR(TblAgencies[[#This Row],[Agy Code]]=121, TblAgencies[[#This Row],[Agy Code]]=166),3,IF(TblAgencies[[#This Row],[Sec Area]]="Executive Offices",31,TblAgencies[[#This Row],[Sec Area Sort]])))</f>
        <v>9</v>
      </c>
      <c r="I274" s="4" t="s">
        <v>2580</v>
      </c>
      <c r="J274" s="4" t="s">
        <v>440</v>
      </c>
      <c r="K274" s="3">
        <v>702</v>
      </c>
      <c r="L274" s="3">
        <v>263</v>
      </c>
      <c r="M274" s="3">
        <v>148000</v>
      </c>
    </row>
    <row r="275" spans="1:13" ht="57.95">
      <c r="A275" s="3">
        <v>159</v>
      </c>
      <c r="B275" s="3">
        <v>5</v>
      </c>
      <c r="C275" s="4" t="s">
        <v>385</v>
      </c>
      <c r="D275" s="3">
        <v>9</v>
      </c>
      <c r="E275" s="3" t="s">
        <v>2296</v>
      </c>
      <c r="F275" s="3">
        <v>100</v>
      </c>
      <c r="G27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5" s="3">
        <f>IF(TblAgencies[[#This Row],[Branch Group]]="Other", TblAgencies[[#This Row],[Branch Group Sort]],IF(OR(TblAgencies[[#This Row],[Agy Code]]=121, TblAgencies[[#This Row],[Agy Code]]=166),3,IF(TblAgencies[[#This Row],[Sec Area]]="Executive Offices",31,TblAgencies[[#This Row],[Sec Area Sort]])))</f>
        <v>9</v>
      </c>
      <c r="I275" s="4" t="s">
        <v>2581</v>
      </c>
      <c r="J275" s="4" t="s">
        <v>2582</v>
      </c>
      <c r="K275" s="3">
        <v>159</v>
      </c>
      <c r="L275" s="3">
        <v>159</v>
      </c>
      <c r="M275" s="7">
        <v>99999999</v>
      </c>
    </row>
    <row r="276" spans="1:13" ht="72.599999999999994">
      <c r="A276" s="3">
        <v>453</v>
      </c>
      <c r="B276" s="3">
        <v>5</v>
      </c>
      <c r="C276" s="4" t="s">
        <v>385</v>
      </c>
      <c r="D276" s="3">
        <v>9</v>
      </c>
      <c r="E276" s="3" t="s">
        <v>2296</v>
      </c>
      <c r="F276" s="3">
        <v>100</v>
      </c>
      <c r="G27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6" s="3">
        <f>IF(TblAgencies[[#This Row],[Branch Group]]="Other", TblAgencies[[#This Row],[Branch Group Sort]],IF(OR(TblAgencies[[#This Row],[Agy Code]]=121, TblAgencies[[#This Row],[Agy Code]]=166),3,IF(TblAgencies[[#This Row],[Sec Area]]="Executive Offices",31,TblAgencies[[#This Row],[Sec Area Sort]])))</f>
        <v>9</v>
      </c>
      <c r="I276" s="4" t="s">
        <v>2583</v>
      </c>
      <c r="J276" s="4" t="s">
        <v>2584</v>
      </c>
      <c r="K276" s="3">
        <v>453</v>
      </c>
      <c r="L276" s="3">
        <v>453</v>
      </c>
      <c r="M276" s="7">
        <v>99999999</v>
      </c>
    </row>
    <row r="277" spans="1:13" ht="43.5">
      <c r="A277" s="3">
        <v>722</v>
      </c>
      <c r="B277" s="3">
        <v>5</v>
      </c>
      <c r="C277" s="4" t="s">
        <v>385</v>
      </c>
      <c r="D277" s="3">
        <v>9</v>
      </c>
      <c r="E277" s="3" t="s">
        <v>2296</v>
      </c>
      <c r="F277" s="3">
        <v>100</v>
      </c>
      <c r="G27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7" s="3">
        <f>IF(TblAgencies[[#This Row],[Branch Group]]="Other", TblAgencies[[#This Row],[Branch Group Sort]],IF(OR(TblAgencies[[#This Row],[Agy Code]]=121, TblAgencies[[#This Row],[Agy Code]]=166),3,IF(TblAgencies[[#This Row],[Sec Area]]="Executive Offices",31,TblAgencies[[#This Row],[Sec Area Sort]])))</f>
        <v>9</v>
      </c>
      <c r="I277" s="4" t="s">
        <v>2585</v>
      </c>
      <c r="J277" s="4" t="s">
        <v>2586</v>
      </c>
      <c r="K277" s="3">
        <v>720</v>
      </c>
      <c r="L277" s="3">
        <v>720</v>
      </c>
      <c r="M277" s="7">
        <v>99999999</v>
      </c>
    </row>
    <row r="278" spans="1:13" ht="29.1">
      <c r="A278" s="3">
        <v>791</v>
      </c>
      <c r="B278" s="3">
        <v>5</v>
      </c>
      <c r="C278" s="4" t="s">
        <v>385</v>
      </c>
      <c r="D278" s="3">
        <v>9</v>
      </c>
      <c r="E278" s="3" t="s">
        <v>2296</v>
      </c>
      <c r="F278" s="3">
        <v>100</v>
      </c>
      <c r="G27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8" s="3">
        <f>IF(TblAgencies[[#This Row],[Branch Group]]="Other", TblAgencies[[#This Row],[Branch Group Sort]],IF(OR(TblAgencies[[#This Row],[Agy Code]]=121, TblAgencies[[#This Row],[Agy Code]]=166),3,IF(TblAgencies[[#This Row],[Sec Area]]="Executive Offices",31,TblAgencies[[#This Row],[Sec Area Sort]])))</f>
        <v>9</v>
      </c>
      <c r="I278" s="4" t="s">
        <v>2587</v>
      </c>
      <c r="J278" s="4" t="s">
        <v>2588</v>
      </c>
      <c r="K278" s="3">
        <v>720</v>
      </c>
      <c r="L278" s="3">
        <v>720</v>
      </c>
      <c r="M278" s="7">
        <v>99999999</v>
      </c>
    </row>
    <row r="279" spans="1:13" ht="29.1">
      <c r="A279" s="3">
        <v>703</v>
      </c>
      <c r="B279" s="3">
        <v>5</v>
      </c>
      <c r="C279" s="4" t="s">
        <v>385</v>
      </c>
      <c r="D279" s="3">
        <v>9</v>
      </c>
      <c r="E279" s="3" t="s">
        <v>2296</v>
      </c>
      <c r="F279" s="3">
        <v>100</v>
      </c>
      <c r="G27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9" s="3">
        <f>IF(TblAgencies[[#This Row],[Branch Group]]="Other", TblAgencies[[#This Row],[Branch Group Sort]],IF(OR(TblAgencies[[#This Row],[Agy Code]]=121, TblAgencies[[#This Row],[Agy Code]]=166),3,IF(TblAgencies[[#This Row],[Sec Area]]="Executive Offices",31,TblAgencies[[#This Row],[Sec Area Sort]])))</f>
        <v>9</v>
      </c>
      <c r="I279" s="4" t="s">
        <v>2589</v>
      </c>
      <c r="J279" s="4" t="s">
        <v>582</v>
      </c>
      <c r="K279" s="3">
        <v>792</v>
      </c>
      <c r="L279" s="3">
        <v>792</v>
      </c>
      <c r="M279" s="7">
        <v>99999999</v>
      </c>
    </row>
    <row r="280" spans="1:13" ht="29.1">
      <c r="A280" s="3">
        <v>704</v>
      </c>
      <c r="B280" s="3">
        <v>5</v>
      </c>
      <c r="C280" s="4" t="s">
        <v>385</v>
      </c>
      <c r="D280" s="3">
        <v>9</v>
      </c>
      <c r="E280" s="3" t="s">
        <v>2296</v>
      </c>
      <c r="F280" s="3">
        <v>100</v>
      </c>
      <c r="G28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0" s="3">
        <f>IF(TblAgencies[[#This Row],[Branch Group]]="Other", TblAgencies[[#This Row],[Branch Group Sort]],IF(OR(TblAgencies[[#This Row],[Agy Code]]=121, TblAgencies[[#This Row],[Agy Code]]=166),3,IF(TblAgencies[[#This Row],[Sec Area]]="Executive Offices",31,TblAgencies[[#This Row],[Sec Area Sort]])))</f>
        <v>9</v>
      </c>
      <c r="I280" s="4" t="s">
        <v>2590</v>
      </c>
      <c r="J280" s="4" t="s">
        <v>587</v>
      </c>
      <c r="K280" s="3">
        <v>792</v>
      </c>
      <c r="L280" s="3">
        <v>792</v>
      </c>
      <c r="M280" s="7">
        <v>99999999</v>
      </c>
    </row>
    <row r="281" spans="1:13" ht="57.95">
      <c r="A281" s="3">
        <v>705</v>
      </c>
      <c r="B281" s="3">
        <v>5</v>
      </c>
      <c r="C281" s="4" t="s">
        <v>385</v>
      </c>
      <c r="D281" s="3">
        <v>9</v>
      </c>
      <c r="E281" s="3" t="s">
        <v>2296</v>
      </c>
      <c r="F281" s="3">
        <v>100</v>
      </c>
      <c r="G28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1" s="3">
        <f>IF(TblAgencies[[#This Row],[Branch Group]]="Other", TblAgencies[[#This Row],[Branch Group Sort]],IF(OR(TblAgencies[[#This Row],[Agy Code]]=121, TblAgencies[[#This Row],[Agy Code]]=166),3,IF(TblAgencies[[#This Row],[Sec Area]]="Executive Offices",31,TblAgencies[[#This Row],[Sec Area Sort]])))</f>
        <v>9</v>
      </c>
      <c r="I281" s="4" t="s">
        <v>2591</v>
      </c>
      <c r="J281" s="4" t="s">
        <v>590</v>
      </c>
      <c r="K281" s="3">
        <v>792</v>
      </c>
      <c r="L281" s="3">
        <v>792</v>
      </c>
      <c r="M281" s="7">
        <v>99999999</v>
      </c>
    </row>
    <row r="282" spans="1:13" ht="29.1">
      <c r="A282" s="3">
        <v>706</v>
      </c>
      <c r="B282" s="3">
        <v>5</v>
      </c>
      <c r="C282" s="4" t="s">
        <v>385</v>
      </c>
      <c r="D282" s="3">
        <v>9</v>
      </c>
      <c r="E282" s="3" t="s">
        <v>2296</v>
      </c>
      <c r="F282" s="3">
        <v>100</v>
      </c>
      <c r="G28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2" s="3">
        <f>IF(TblAgencies[[#This Row],[Branch Group]]="Other", TblAgencies[[#This Row],[Branch Group Sort]],IF(OR(TblAgencies[[#This Row],[Agy Code]]=121, TblAgencies[[#This Row],[Agy Code]]=166),3,IF(TblAgencies[[#This Row],[Sec Area]]="Executive Offices",31,TblAgencies[[#This Row],[Sec Area Sort]])))</f>
        <v>9</v>
      </c>
      <c r="I282" s="4" t="s">
        <v>2592</v>
      </c>
      <c r="J282" s="4" t="s">
        <v>593</v>
      </c>
      <c r="K282" s="3">
        <v>792</v>
      </c>
      <c r="L282" s="3">
        <v>792</v>
      </c>
      <c r="M282" s="7">
        <v>99999999</v>
      </c>
    </row>
    <row r="283" spans="1:13" ht="57.95">
      <c r="A283" s="3">
        <v>708</v>
      </c>
      <c r="B283" s="3">
        <v>5</v>
      </c>
      <c r="C283" s="4" t="s">
        <v>385</v>
      </c>
      <c r="D283" s="3">
        <v>9</v>
      </c>
      <c r="E283" s="3" t="s">
        <v>2296</v>
      </c>
      <c r="F283" s="3">
        <v>100</v>
      </c>
      <c r="G28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3" s="3">
        <f>IF(TblAgencies[[#This Row],[Branch Group]]="Other", TblAgencies[[#This Row],[Branch Group Sort]],IF(OR(TblAgencies[[#This Row],[Agy Code]]=121, TblAgencies[[#This Row],[Agy Code]]=166),3,IF(TblAgencies[[#This Row],[Sec Area]]="Executive Offices",31,TblAgencies[[#This Row],[Sec Area Sort]])))</f>
        <v>9</v>
      </c>
      <c r="I283" s="4" t="s">
        <v>2593</v>
      </c>
      <c r="J283" s="4" t="s">
        <v>595</v>
      </c>
      <c r="K283" s="3">
        <v>792</v>
      </c>
      <c r="L283" s="3">
        <v>792</v>
      </c>
      <c r="M283" s="7">
        <v>99999999</v>
      </c>
    </row>
    <row r="284" spans="1:13" ht="29.1">
      <c r="A284" s="3">
        <v>724</v>
      </c>
      <c r="B284" s="3">
        <v>5</v>
      </c>
      <c r="C284" s="4" t="s">
        <v>385</v>
      </c>
      <c r="D284" s="3">
        <v>9</v>
      </c>
      <c r="E284" s="3" t="s">
        <v>2296</v>
      </c>
      <c r="F284" s="3">
        <v>100</v>
      </c>
      <c r="G28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4" s="3">
        <f>IF(TblAgencies[[#This Row],[Branch Group]]="Other", TblAgencies[[#This Row],[Branch Group Sort]],IF(OR(TblAgencies[[#This Row],[Agy Code]]=121, TblAgencies[[#This Row],[Agy Code]]=166),3,IF(TblAgencies[[#This Row],[Sec Area]]="Executive Offices",31,TblAgencies[[#This Row],[Sec Area Sort]])))</f>
        <v>9</v>
      </c>
      <c r="I284" s="4" t="s">
        <v>2594</v>
      </c>
      <c r="J284" s="4" t="s">
        <v>612</v>
      </c>
      <c r="K284" s="3">
        <v>792</v>
      </c>
      <c r="L284" s="3">
        <v>792</v>
      </c>
      <c r="M284" s="7">
        <v>99999999</v>
      </c>
    </row>
    <row r="285" spans="1:13" ht="57.95">
      <c r="A285" s="3">
        <v>727</v>
      </c>
      <c r="B285" s="3">
        <v>5</v>
      </c>
      <c r="C285" s="4" t="s">
        <v>385</v>
      </c>
      <c r="D285" s="3">
        <v>9</v>
      </c>
      <c r="E285" s="3" t="s">
        <v>2296</v>
      </c>
      <c r="F285" s="3">
        <v>100</v>
      </c>
      <c r="G28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5" s="3">
        <f>IF(TblAgencies[[#This Row],[Branch Group]]="Other", TblAgencies[[#This Row],[Branch Group Sort]],IF(OR(TblAgencies[[#This Row],[Agy Code]]=121, TblAgencies[[#This Row],[Agy Code]]=166),3,IF(TblAgencies[[#This Row],[Sec Area]]="Executive Offices",31,TblAgencies[[#This Row],[Sec Area Sort]])))</f>
        <v>9</v>
      </c>
      <c r="I285" s="4" t="s">
        <v>2595</v>
      </c>
      <c r="J285" s="4" t="s">
        <v>2596</v>
      </c>
      <c r="K285" s="3">
        <v>792</v>
      </c>
      <c r="L285" s="3">
        <v>792</v>
      </c>
      <c r="M285" s="7">
        <v>99999999</v>
      </c>
    </row>
    <row r="286" spans="1:13" ht="57.95">
      <c r="A286" s="3">
        <v>728</v>
      </c>
      <c r="B286" s="3">
        <v>5</v>
      </c>
      <c r="C286" s="4" t="s">
        <v>385</v>
      </c>
      <c r="D286" s="3">
        <v>9</v>
      </c>
      <c r="E286" s="3" t="s">
        <v>2296</v>
      </c>
      <c r="F286" s="3">
        <v>100</v>
      </c>
      <c r="G28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6" s="3">
        <f>IF(TblAgencies[[#This Row],[Branch Group]]="Other", TblAgencies[[#This Row],[Branch Group Sort]],IF(OR(TblAgencies[[#This Row],[Agy Code]]=121, TblAgencies[[#This Row],[Agy Code]]=166),3,IF(TblAgencies[[#This Row],[Sec Area]]="Executive Offices",31,TblAgencies[[#This Row],[Sec Area Sort]])))</f>
        <v>9</v>
      </c>
      <c r="I286" s="4" t="s">
        <v>2597</v>
      </c>
      <c r="J286" s="4" t="s">
        <v>613</v>
      </c>
      <c r="K286" s="3">
        <v>792</v>
      </c>
      <c r="L286" s="3">
        <v>792</v>
      </c>
      <c r="M286" s="6">
        <v>99999999</v>
      </c>
    </row>
    <row r="287" spans="1:13" ht="43.5">
      <c r="A287" s="3">
        <v>729</v>
      </c>
      <c r="B287" s="3">
        <v>5</v>
      </c>
      <c r="C287" s="4" t="s">
        <v>385</v>
      </c>
      <c r="D287" s="3">
        <v>9</v>
      </c>
      <c r="E287" s="3" t="s">
        <v>2296</v>
      </c>
      <c r="F287" s="3">
        <v>100</v>
      </c>
      <c r="G28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7" s="3">
        <f>IF(TblAgencies[[#This Row],[Branch Group]]="Other", TblAgencies[[#This Row],[Branch Group Sort]],IF(OR(TblAgencies[[#This Row],[Agy Code]]=121, TblAgencies[[#This Row],[Agy Code]]=166),3,IF(TblAgencies[[#This Row],[Sec Area]]="Executive Offices",31,TblAgencies[[#This Row],[Sec Area Sort]])))</f>
        <v>9</v>
      </c>
      <c r="I287" s="4" t="s">
        <v>2598</v>
      </c>
      <c r="J287" s="4" t="s">
        <v>614</v>
      </c>
      <c r="K287" s="3">
        <v>792</v>
      </c>
      <c r="L287" s="3">
        <v>792</v>
      </c>
      <c r="M287" s="6">
        <v>99999999</v>
      </c>
    </row>
    <row r="288" spans="1:13" ht="57.95">
      <c r="A288" s="3">
        <v>739</v>
      </c>
      <c r="B288" s="3">
        <v>5</v>
      </c>
      <c r="C288" s="4" t="s">
        <v>385</v>
      </c>
      <c r="D288" s="3">
        <v>9</v>
      </c>
      <c r="E288" s="3" t="s">
        <v>2296</v>
      </c>
      <c r="F288" s="3">
        <v>100</v>
      </c>
      <c r="G28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8" s="3">
        <f>IF(TblAgencies[[#This Row],[Branch Group]]="Other", TblAgencies[[#This Row],[Branch Group Sort]],IF(OR(TblAgencies[[#This Row],[Agy Code]]=121, TblAgencies[[#This Row],[Agy Code]]=166),3,IF(TblAgencies[[#This Row],[Sec Area]]="Executive Offices",31,TblAgencies[[#This Row],[Sec Area Sort]])))</f>
        <v>9</v>
      </c>
      <c r="I288" s="4" t="s">
        <v>2599</v>
      </c>
      <c r="J288" s="4" t="s">
        <v>616</v>
      </c>
      <c r="K288" s="3">
        <v>792</v>
      </c>
      <c r="L288" s="3">
        <v>792</v>
      </c>
      <c r="M288" s="6">
        <v>99999999</v>
      </c>
    </row>
    <row r="289" spans="1:13" ht="43.5">
      <c r="A289" s="3">
        <v>746</v>
      </c>
      <c r="B289" s="3">
        <v>5</v>
      </c>
      <c r="C289" s="4" t="s">
        <v>385</v>
      </c>
      <c r="D289" s="3">
        <v>9</v>
      </c>
      <c r="E289" s="3" t="s">
        <v>2296</v>
      </c>
      <c r="F289" s="3">
        <v>100</v>
      </c>
      <c r="G28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9" s="3">
        <f>IF(TblAgencies[[#This Row],[Branch Group]]="Other", TblAgencies[[#This Row],[Branch Group Sort]],IF(OR(TblAgencies[[#This Row],[Agy Code]]=121, TblAgencies[[#This Row],[Agy Code]]=166),3,IF(TblAgencies[[#This Row],[Sec Area]]="Executive Offices",31,TblAgencies[[#This Row],[Sec Area Sort]])))</f>
        <v>9</v>
      </c>
      <c r="I289" s="4" t="s">
        <v>2600</v>
      </c>
      <c r="J289" s="4" t="s">
        <v>2601</v>
      </c>
      <c r="K289" s="3">
        <v>792</v>
      </c>
      <c r="L289" s="3">
        <v>792</v>
      </c>
      <c r="M289" s="7">
        <v>99999999</v>
      </c>
    </row>
    <row r="290" spans="1:13" ht="57.95">
      <c r="A290" s="3">
        <v>707</v>
      </c>
      <c r="B290" s="3">
        <v>5</v>
      </c>
      <c r="C290" s="4" t="s">
        <v>385</v>
      </c>
      <c r="D290" s="3">
        <v>9</v>
      </c>
      <c r="E290" s="3" t="s">
        <v>2296</v>
      </c>
      <c r="F290" s="3">
        <v>100</v>
      </c>
      <c r="G29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0" s="3">
        <f>IF(TblAgencies[[#This Row],[Branch Group]]="Other", TblAgencies[[#This Row],[Branch Group Sort]],IF(OR(TblAgencies[[#This Row],[Agy Code]]=121, TblAgencies[[#This Row],[Agy Code]]=166),3,IF(TblAgencies[[#This Row],[Sec Area]]="Executive Offices",31,TblAgencies[[#This Row],[Sec Area Sort]])))</f>
        <v>9</v>
      </c>
      <c r="I290" s="4" t="s">
        <v>2602</v>
      </c>
      <c r="J290" s="4" t="s">
        <v>594</v>
      </c>
      <c r="K290" s="3">
        <v>793</v>
      </c>
      <c r="L290" s="3">
        <v>793</v>
      </c>
      <c r="M290" s="6">
        <v>99999999</v>
      </c>
    </row>
    <row r="291" spans="1:13" ht="57.95">
      <c r="A291" s="3">
        <v>723</v>
      </c>
      <c r="B291" s="3">
        <v>5</v>
      </c>
      <c r="C291" s="4" t="s">
        <v>385</v>
      </c>
      <c r="D291" s="3">
        <v>9</v>
      </c>
      <c r="E291" s="3" t="s">
        <v>2296</v>
      </c>
      <c r="F291" s="3">
        <v>100</v>
      </c>
      <c r="G29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1" s="3">
        <f>IF(TblAgencies[[#This Row],[Branch Group]]="Other", TblAgencies[[#This Row],[Branch Group Sort]],IF(OR(TblAgencies[[#This Row],[Agy Code]]=121, TblAgencies[[#This Row],[Agy Code]]=166),3,IF(TblAgencies[[#This Row],[Sec Area]]="Executive Offices",31,TblAgencies[[#This Row],[Sec Area Sort]])))</f>
        <v>9</v>
      </c>
      <c r="I291" s="4" t="s">
        <v>2603</v>
      </c>
      <c r="J291" s="4" t="s">
        <v>611</v>
      </c>
      <c r="K291" s="3">
        <v>793</v>
      </c>
      <c r="L291" s="3">
        <v>793</v>
      </c>
      <c r="M291" s="6">
        <v>99999999</v>
      </c>
    </row>
    <row r="292" spans="1:13" ht="57.95">
      <c r="A292" s="3">
        <v>725</v>
      </c>
      <c r="B292" s="3">
        <v>5</v>
      </c>
      <c r="C292" s="4" t="s">
        <v>385</v>
      </c>
      <c r="D292" s="3">
        <v>9</v>
      </c>
      <c r="E292" s="3" t="s">
        <v>2296</v>
      </c>
      <c r="F292" s="3">
        <v>100</v>
      </c>
      <c r="G29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2" s="3">
        <f>IF(TblAgencies[[#This Row],[Branch Group]]="Other", TblAgencies[[#This Row],[Branch Group Sort]],IF(OR(TblAgencies[[#This Row],[Agy Code]]=121, TblAgencies[[#This Row],[Agy Code]]=166),3,IF(TblAgencies[[#This Row],[Sec Area]]="Executive Offices",31,TblAgencies[[#This Row],[Sec Area Sort]])))</f>
        <v>9</v>
      </c>
      <c r="I292" s="4" t="s">
        <v>2604</v>
      </c>
      <c r="J292" s="4" t="s">
        <v>2605</v>
      </c>
      <c r="K292" s="3">
        <v>793</v>
      </c>
      <c r="L292" s="3">
        <v>793</v>
      </c>
      <c r="M292" s="7">
        <v>99999999</v>
      </c>
    </row>
    <row r="293" spans="1:13" ht="57.95">
      <c r="A293" s="3">
        <v>726</v>
      </c>
      <c r="B293" s="3">
        <v>5</v>
      </c>
      <c r="C293" s="4" t="s">
        <v>385</v>
      </c>
      <c r="D293" s="3">
        <v>9</v>
      </c>
      <c r="E293" s="3" t="s">
        <v>2296</v>
      </c>
      <c r="F293" s="3">
        <v>100</v>
      </c>
      <c r="G29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3" s="3">
        <f>IF(TblAgencies[[#This Row],[Branch Group]]="Other", TblAgencies[[#This Row],[Branch Group Sort]],IF(OR(TblAgencies[[#This Row],[Agy Code]]=121, TblAgencies[[#This Row],[Agy Code]]=166),3,IF(TblAgencies[[#This Row],[Sec Area]]="Executive Offices",31,TblAgencies[[#This Row],[Sec Area Sort]])))</f>
        <v>9</v>
      </c>
      <c r="I293" s="4" t="s">
        <v>2606</v>
      </c>
      <c r="J293" s="4" t="s">
        <v>2607</v>
      </c>
      <c r="K293" s="3">
        <v>793</v>
      </c>
      <c r="L293" s="3">
        <v>793</v>
      </c>
      <c r="M293" s="6">
        <v>99999999</v>
      </c>
    </row>
    <row r="294" spans="1:13" ht="57.95">
      <c r="A294" s="3">
        <v>738</v>
      </c>
      <c r="B294" s="3">
        <v>5</v>
      </c>
      <c r="C294" s="4" t="s">
        <v>385</v>
      </c>
      <c r="D294" s="3">
        <v>9</v>
      </c>
      <c r="E294" s="3" t="s">
        <v>2296</v>
      </c>
      <c r="F294" s="3">
        <v>100</v>
      </c>
      <c r="G29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4" s="3">
        <f>IF(TblAgencies[[#This Row],[Branch Group]]="Other", TblAgencies[[#This Row],[Branch Group Sort]],IF(OR(TblAgencies[[#This Row],[Agy Code]]=121, TblAgencies[[#This Row],[Agy Code]]=166),3,IF(TblAgencies[[#This Row],[Sec Area]]="Executive Offices",31,TblAgencies[[#This Row],[Sec Area Sort]])))</f>
        <v>9</v>
      </c>
      <c r="I294" s="4" t="s">
        <v>2608</v>
      </c>
      <c r="J294" s="4" t="s">
        <v>615</v>
      </c>
      <c r="K294" s="3">
        <v>793</v>
      </c>
      <c r="L294" s="3">
        <v>793</v>
      </c>
      <c r="M294" s="6">
        <v>99999999</v>
      </c>
    </row>
    <row r="295" spans="1:13" ht="29.1">
      <c r="A295" s="3">
        <v>748</v>
      </c>
      <c r="B295" s="3">
        <v>5</v>
      </c>
      <c r="C295" s="4" t="s">
        <v>385</v>
      </c>
      <c r="D295" s="3">
        <v>9</v>
      </c>
      <c r="E295" s="3" t="s">
        <v>2296</v>
      </c>
      <c r="F295" s="3">
        <v>100</v>
      </c>
      <c r="G29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5" s="3">
        <f>IF(TblAgencies[[#This Row],[Branch Group]]="Other", TblAgencies[[#This Row],[Branch Group Sort]],IF(OR(TblAgencies[[#This Row],[Agy Code]]=121, TblAgencies[[#This Row],[Agy Code]]=166),3,IF(TblAgencies[[#This Row],[Sec Area]]="Executive Offices",31,TblAgencies[[#This Row],[Sec Area Sort]])))</f>
        <v>9</v>
      </c>
      <c r="I295" s="4" t="s">
        <v>2609</v>
      </c>
      <c r="J295" s="4" t="s">
        <v>617</v>
      </c>
      <c r="K295" s="3">
        <v>793</v>
      </c>
      <c r="L295" s="3">
        <v>793</v>
      </c>
      <c r="M295" s="6">
        <v>99999999</v>
      </c>
    </row>
    <row r="296" spans="1:13" ht="43.5">
      <c r="A296" s="3">
        <v>856</v>
      </c>
      <c r="B296" s="3">
        <v>5</v>
      </c>
      <c r="C296" s="4" t="s">
        <v>385</v>
      </c>
      <c r="D296" s="3">
        <v>9</v>
      </c>
      <c r="E296" s="3" t="s">
        <v>2296</v>
      </c>
      <c r="F296" s="3">
        <v>100</v>
      </c>
      <c r="G29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6" s="3">
        <f>IF(TblAgencies[[#This Row],[Branch Group]]="Other", TblAgencies[[#This Row],[Branch Group Sort]],IF(OR(TblAgencies[[#This Row],[Agy Code]]=121, TblAgencies[[#This Row],[Agy Code]]=166),3,IF(TblAgencies[[#This Row],[Sec Area]]="Executive Offices",31,TblAgencies[[#This Row],[Sec Area Sort]])))</f>
        <v>9</v>
      </c>
      <c r="I296" s="4" t="s">
        <v>2610</v>
      </c>
      <c r="J296" s="4" t="s">
        <v>2611</v>
      </c>
      <c r="K296" s="3">
        <v>856</v>
      </c>
      <c r="L296" s="3">
        <v>856</v>
      </c>
      <c r="M296" s="6">
        <v>99999999</v>
      </c>
    </row>
    <row r="297" spans="1:13" ht="87">
      <c r="A297" s="3">
        <v>900</v>
      </c>
      <c r="B297" s="3">
        <v>5</v>
      </c>
      <c r="C297" s="4" t="s">
        <v>385</v>
      </c>
      <c r="D297" s="3">
        <v>9</v>
      </c>
      <c r="E297" s="3" t="s">
        <v>2296</v>
      </c>
      <c r="F297" s="3">
        <v>100</v>
      </c>
      <c r="G29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7" s="3">
        <f>IF(TblAgencies[[#This Row],[Branch Group]]="Other", TblAgencies[[#This Row],[Branch Group Sort]],IF(OR(TblAgencies[[#This Row],[Agy Code]]=121, TblAgencies[[#This Row],[Agy Code]]=166),3,IF(TblAgencies[[#This Row],[Sec Area]]="Executive Offices",31,TblAgencies[[#This Row],[Sec Area Sort]])))</f>
        <v>9</v>
      </c>
      <c r="I297" s="4" t="s">
        <v>2612</v>
      </c>
      <c r="J297" s="4" t="s">
        <v>2613</v>
      </c>
      <c r="K297" s="3">
        <v>900</v>
      </c>
      <c r="L297" s="3">
        <v>900</v>
      </c>
      <c r="M297" s="6">
        <v>99999999</v>
      </c>
    </row>
    <row r="298" spans="1:13" ht="57.95">
      <c r="A298" s="3">
        <v>916</v>
      </c>
      <c r="B298" s="3">
        <v>5</v>
      </c>
      <c r="C298" s="4" t="s">
        <v>385</v>
      </c>
      <c r="D298" s="3">
        <v>9</v>
      </c>
      <c r="E298" s="3" t="s">
        <v>2296</v>
      </c>
      <c r="F298" s="3">
        <v>100</v>
      </c>
      <c r="G29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8" s="3">
        <f>IF(TblAgencies[[#This Row],[Branch Group]]="Other", TblAgencies[[#This Row],[Branch Group Sort]],IF(OR(TblAgencies[[#This Row],[Agy Code]]=121, TblAgencies[[#This Row],[Agy Code]]=166),3,IF(TblAgencies[[#This Row],[Sec Area]]="Executive Offices",31,TblAgencies[[#This Row],[Sec Area Sort]])))</f>
        <v>9</v>
      </c>
      <c r="I298" s="4" t="s">
        <v>2614</v>
      </c>
      <c r="J298" s="4" t="s">
        <v>2615</v>
      </c>
      <c r="K298" s="3">
        <v>916</v>
      </c>
      <c r="L298" s="3">
        <v>916</v>
      </c>
      <c r="M298" s="6">
        <v>99999999</v>
      </c>
    </row>
    <row r="299" spans="1:13" ht="43.5">
      <c r="A299" s="3">
        <v>946</v>
      </c>
      <c r="B299" s="3">
        <v>5</v>
      </c>
      <c r="C299" s="4" t="s">
        <v>385</v>
      </c>
      <c r="D299" s="3">
        <v>9</v>
      </c>
      <c r="E299" s="3" t="s">
        <v>2296</v>
      </c>
      <c r="F299" s="3">
        <v>100</v>
      </c>
      <c r="G29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9" s="3">
        <f>IF(TblAgencies[[#This Row],[Branch Group]]="Other", TblAgencies[[#This Row],[Branch Group Sort]],IF(OR(TblAgencies[[#This Row],[Agy Code]]=121, TblAgencies[[#This Row],[Agy Code]]=166),3,IF(TblAgencies[[#This Row],[Sec Area]]="Executive Offices",31,TblAgencies[[#This Row],[Sec Area Sort]])))</f>
        <v>9</v>
      </c>
      <c r="I299" s="4" t="s">
        <v>2616</v>
      </c>
      <c r="J299" s="4" t="s">
        <v>2617</v>
      </c>
      <c r="K299" s="3">
        <v>946</v>
      </c>
      <c r="L299" s="3">
        <v>946</v>
      </c>
      <c r="M299" s="6">
        <v>99999999</v>
      </c>
    </row>
    <row r="300" spans="1:13" ht="72.599999999999994">
      <c r="A300" s="3">
        <v>965</v>
      </c>
      <c r="B300" s="3">
        <v>5</v>
      </c>
      <c r="C300" s="4" t="s">
        <v>385</v>
      </c>
      <c r="D300" s="3">
        <v>9</v>
      </c>
      <c r="E300" s="3" t="s">
        <v>2296</v>
      </c>
      <c r="F300" s="3">
        <v>100</v>
      </c>
      <c r="G30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0" s="3">
        <f>IF(TblAgencies[[#This Row],[Branch Group]]="Other", TblAgencies[[#This Row],[Branch Group Sort]],IF(OR(TblAgencies[[#This Row],[Agy Code]]=121, TblAgencies[[#This Row],[Agy Code]]=166),3,IF(TblAgencies[[#This Row],[Sec Area]]="Executive Offices",31,TblAgencies[[#This Row],[Sec Area Sort]])))</f>
        <v>9</v>
      </c>
      <c r="I300" s="4" t="s">
        <v>2618</v>
      </c>
      <c r="J300" s="4" t="s">
        <v>2619</v>
      </c>
      <c r="K300" s="3">
        <v>965</v>
      </c>
      <c r="L300" s="3">
        <v>965</v>
      </c>
      <c r="M300" s="7">
        <v>99999999</v>
      </c>
    </row>
    <row r="301" spans="1:13" ht="29.1">
      <c r="A301" s="3">
        <v>967</v>
      </c>
      <c r="B301" s="3">
        <v>5</v>
      </c>
      <c r="C301" s="4" t="s">
        <v>385</v>
      </c>
      <c r="D301" s="3">
        <v>9</v>
      </c>
      <c r="E301" s="3" t="s">
        <v>2296</v>
      </c>
      <c r="F301" s="3">
        <v>100</v>
      </c>
      <c r="G30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1" s="3">
        <f>IF(TblAgencies[[#This Row],[Branch Group]]="Other", TblAgencies[[#This Row],[Branch Group Sort]],IF(OR(TblAgencies[[#This Row],[Agy Code]]=121, TblAgencies[[#This Row],[Agy Code]]=166),3,IF(TblAgencies[[#This Row],[Sec Area]]="Executive Offices",31,TblAgencies[[#This Row],[Sec Area Sort]])))</f>
        <v>9</v>
      </c>
      <c r="I301" s="4" t="s">
        <v>2620</v>
      </c>
      <c r="J301" s="4" t="s">
        <v>2621</v>
      </c>
      <c r="K301" s="3">
        <v>967</v>
      </c>
      <c r="L301" s="3">
        <v>967</v>
      </c>
      <c r="M301" s="6">
        <v>99999999</v>
      </c>
    </row>
    <row r="302" spans="1:13" ht="43.5">
      <c r="A302" s="3">
        <v>134</v>
      </c>
      <c r="B302" s="3">
        <v>5</v>
      </c>
      <c r="C302" s="4" t="s">
        <v>385</v>
      </c>
      <c r="D302" s="3">
        <v>9</v>
      </c>
      <c r="E302" s="3" t="s">
        <v>2296</v>
      </c>
      <c r="F302" s="3">
        <v>100</v>
      </c>
      <c r="G30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2" s="3">
        <f>IF(TblAgencies[[#This Row],[Branch Group]]="Other", TblAgencies[[#This Row],[Branch Group Sort]],IF(OR(TblAgencies[[#This Row],[Agy Code]]=121, TblAgencies[[#This Row],[Agy Code]]=166),3,IF(TblAgencies[[#This Row],[Sec Area]]="Executive Offices",31,TblAgencies[[#This Row],[Sec Area Sort]])))</f>
        <v>9</v>
      </c>
      <c r="I302" s="4" t="s">
        <v>2622</v>
      </c>
      <c r="J302" s="4" t="s">
        <v>2623</v>
      </c>
      <c r="K302" s="6"/>
      <c r="L302" s="6"/>
      <c r="M302" s="7">
        <v>99999999</v>
      </c>
    </row>
    <row r="303" spans="1:13" ht="43.5">
      <c r="A303" s="3">
        <v>198</v>
      </c>
      <c r="B303" s="3">
        <v>5</v>
      </c>
      <c r="C303" s="4" t="s">
        <v>385</v>
      </c>
      <c r="D303" s="3">
        <v>9</v>
      </c>
      <c r="E303" s="3" t="s">
        <v>2296</v>
      </c>
      <c r="F303" s="3">
        <v>100</v>
      </c>
      <c r="G30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3" s="3">
        <f>IF(TblAgencies[[#This Row],[Branch Group]]="Other", TblAgencies[[#This Row],[Branch Group Sort]],IF(OR(TblAgencies[[#This Row],[Agy Code]]=121, TblAgencies[[#This Row],[Agy Code]]=166),3,IF(TblAgencies[[#This Row],[Sec Area]]="Executive Offices",31,TblAgencies[[#This Row],[Sec Area Sort]])))</f>
        <v>9</v>
      </c>
      <c r="I303" s="4" t="s">
        <v>2624</v>
      </c>
      <c r="J303" s="4" t="s">
        <v>2625</v>
      </c>
      <c r="K303" s="6"/>
      <c r="L303" s="6"/>
      <c r="M303" s="6">
        <v>99999999</v>
      </c>
    </row>
    <row r="304" spans="1:13" ht="29.1">
      <c r="A304" s="3">
        <v>605</v>
      </c>
      <c r="B304" s="3">
        <v>5</v>
      </c>
      <c r="C304" s="4" t="s">
        <v>385</v>
      </c>
      <c r="D304" s="3">
        <v>9</v>
      </c>
      <c r="E304" s="3" t="s">
        <v>2296</v>
      </c>
      <c r="F304" s="3">
        <v>100</v>
      </c>
      <c r="G30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4" s="3">
        <f>IF(TblAgencies[[#This Row],[Branch Group]]="Other", TblAgencies[[#This Row],[Branch Group Sort]],IF(OR(TblAgencies[[#This Row],[Agy Code]]=121, TblAgencies[[#This Row],[Agy Code]]=166),3,IF(TblAgencies[[#This Row],[Sec Area]]="Executive Offices",31,TblAgencies[[#This Row],[Sec Area Sort]])))</f>
        <v>9</v>
      </c>
      <c r="I304" s="4" t="s">
        <v>2626</v>
      </c>
      <c r="J304" s="4" t="s">
        <v>2627</v>
      </c>
      <c r="K304" s="6"/>
      <c r="L304" s="6"/>
      <c r="M304" s="6">
        <v>99999999</v>
      </c>
    </row>
    <row r="305" spans="1:13" ht="43.5">
      <c r="A305" s="3">
        <v>945</v>
      </c>
      <c r="B305" s="3">
        <v>5</v>
      </c>
      <c r="C305" s="4" t="s">
        <v>385</v>
      </c>
      <c r="D305" s="3">
        <v>9</v>
      </c>
      <c r="E305" s="3" t="s">
        <v>2296</v>
      </c>
      <c r="F305" s="3">
        <v>100</v>
      </c>
      <c r="G30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5" s="3">
        <f>IF(TblAgencies[[#This Row],[Branch Group]]="Other", TblAgencies[[#This Row],[Branch Group Sort]],IF(OR(TblAgencies[[#This Row],[Agy Code]]=121, TblAgencies[[#This Row],[Agy Code]]=166),3,IF(TblAgencies[[#This Row],[Sec Area]]="Executive Offices",31,TblAgencies[[#This Row],[Sec Area Sort]])))</f>
        <v>9</v>
      </c>
      <c r="I305" s="4" t="s">
        <v>2628</v>
      </c>
      <c r="J305" s="4" t="s">
        <v>2629</v>
      </c>
      <c r="K305" s="6"/>
      <c r="L305" s="6"/>
      <c r="M305" s="6">
        <v>99999999</v>
      </c>
    </row>
    <row r="306" spans="1:13" ht="29.1">
      <c r="A306" s="3">
        <v>195</v>
      </c>
      <c r="B306" s="3">
        <v>23</v>
      </c>
      <c r="C306" s="4" t="s">
        <v>1813</v>
      </c>
      <c r="D306" s="3">
        <v>10</v>
      </c>
      <c r="E306" s="3" t="s">
        <v>2296</v>
      </c>
      <c r="F306" s="3">
        <v>100</v>
      </c>
      <c r="G30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Labor</v>
      </c>
      <c r="H306" s="3">
        <f>IF(TblAgencies[[#This Row],[Branch Group]]="Other", TblAgencies[[#This Row],[Branch Group Sort]],IF(OR(TblAgencies[[#This Row],[Agy Code]]=121, TblAgencies[[#This Row],[Agy Code]]=166),3,IF(TblAgencies[[#This Row],[Sec Area]]="Executive Offices",31,TblAgencies[[#This Row],[Sec Area Sort]])))</f>
        <v>10</v>
      </c>
      <c r="I306" s="4" t="s">
        <v>2630</v>
      </c>
      <c r="J306" s="4" t="s">
        <v>1844</v>
      </c>
      <c r="K306" s="3">
        <v>195</v>
      </c>
      <c r="L306" s="3">
        <v>195</v>
      </c>
      <c r="M306" s="3">
        <v>148100</v>
      </c>
    </row>
    <row r="307" spans="1:13" ht="43.5">
      <c r="A307" s="3">
        <v>181</v>
      </c>
      <c r="B307" s="3">
        <v>23</v>
      </c>
      <c r="C307" s="4" t="s">
        <v>1813</v>
      </c>
      <c r="D307" s="3">
        <v>10</v>
      </c>
      <c r="E307" s="3" t="s">
        <v>2296</v>
      </c>
      <c r="F307" s="3">
        <v>100</v>
      </c>
      <c r="G30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Labor</v>
      </c>
      <c r="H307" s="3">
        <f>IF(TblAgencies[[#This Row],[Branch Group]]="Other", TblAgencies[[#This Row],[Branch Group Sort]],IF(OR(TblAgencies[[#This Row],[Agy Code]]=121, TblAgencies[[#This Row],[Agy Code]]=166),3,IF(TblAgencies[[#This Row],[Sec Area]]="Executive Offices",31,TblAgencies[[#This Row],[Sec Area Sort]])))</f>
        <v>10</v>
      </c>
      <c r="I307" s="4" t="s">
        <v>2631</v>
      </c>
      <c r="J307" s="4" t="s">
        <v>1814</v>
      </c>
      <c r="K307" s="3">
        <v>181</v>
      </c>
      <c r="L307" s="3">
        <v>181</v>
      </c>
      <c r="M307" s="3">
        <v>148200</v>
      </c>
    </row>
    <row r="308" spans="1:13" ht="72.599999999999994">
      <c r="A308" s="3">
        <v>222</v>
      </c>
      <c r="B308" s="3">
        <v>23</v>
      </c>
      <c r="C308" s="4" t="s">
        <v>1813</v>
      </c>
      <c r="D308" s="3">
        <v>10</v>
      </c>
      <c r="E308" s="3" t="s">
        <v>2296</v>
      </c>
      <c r="F308" s="3">
        <v>100</v>
      </c>
      <c r="G30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Labor</v>
      </c>
      <c r="H308" s="3">
        <f>IF(TblAgencies[[#This Row],[Branch Group]]="Other", TblAgencies[[#This Row],[Branch Group Sort]],IF(OR(TblAgencies[[#This Row],[Agy Code]]=121, TblAgencies[[#This Row],[Agy Code]]=166),3,IF(TblAgencies[[#This Row],[Sec Area]]="Executive Offices",31,TblAgencies[[#This Row],[Sec Area Sort]])))</f>
        <v>10</v>
      </c>
      <c r="I308" s="4" t="s">
        <v>2632</v>
      </c>
      <c r="J308" s="4" t="s">
        <v>1845</v>
      </c>
      <c r="K308" s="3">
        <v>222</v>
      </c>
      <c r="L308" s="3">
        <v>222</v>
      </c>
      <c r="M308" s="5">
        <v>148300</v>
      </c>
    </row>
    <row r="309" spans="1:13" ht="43.5">
      <c r="A309" s="3">
        <v>182</v>
      </c>
      <c r="B309" s="3">
        <v>23</v>
      </c>
      <c r="C309" s="4" t="s">
        <v>1813</v>
      </c>
      <c r="D309" s="3">
        <v>10</v>
      </c>
      <c r="E309" s="3" t="s">
        <v>2296</v>
      </c>
      <c r="F309" s="3">
        <v>100</v>
      </c>
      <c r="G30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Labor</v>
      </c>
      <c r="H309" s="3">
        <f>IF(TblAgencies[[#This Row],[Branch Group]]="Other", TblAgencies[[#This Row],[Branch Group Sort]],IF(OR(TblAgencies[[#This Row],[Agy Code]]=121, TblAgencies[[#This Row],[Agy Code]]=166),3,IF(TblAgencies[[#This Row],[Sec Area]]="Executive Offices",31,TblAgencies[[#This Row],[Sec Area Sort]])))</f>
        <v>10</v>
      </c>
      <c r="I309" s="4" t="s">
        <v>2633</v>
      </c>
      <c r="J309" s="4" t="s">
        <v>1819</v>
      </c>
      <c r="K309" s="3">
        <v>182</v>
      </c>
      <c r="L309" s="3">
        <v>182</v>
      </c>
      <c r="M309" s="3">
        <v>148400</v>
      </c>
    </row>
    <row r="310" spans="1:13" ht="57.95">
      <c r="A310" s="3">
        <v>183</v>
      </c>
      <c r="B310" s="3">
        <v>15</v>
      </c>
      <c r="C310" s="4" t="s">
        <v>1473</v>
      </c>
      <c r="D310" s="3">
        <v>11</v>
      </c>
      <c r="E310" s="3" t="s">
        <v>2296</v>
      </c>
      <c r="F310" s="3">
        <v>100</v>
      </c>
      <c r="G31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0" s="3">
        <f>IF(TblAgencies[[#This Row],[Branch Group]]="Other", TblAgencies[[#This Row],[Branch Group Sort]],IF(OR(TblAgencies[[#This Row],[Agy Code]]=121, TblAgencies[[#This Row],[Agy Code]]=166),3,IF(TblAgencies[[#This Row],[Sec Area]]="Executive Offices",31,TblAgencies[[#This Row],[Sec Area Sort]])))</f>
        <v>11</v>
      </c>
      <c r="I310" s="4" t="s">
        <v>2634</v>
      </c>
      <c r="J310" s="4" t="s">
        <v>1474</v>
      </c>
      <c r="K310" s="3">
        <v>183</v>
      </c>
      <c r="L310" s="3">
        <v>183</v>
      </c>
      <c r="M310" s="3">
        <v>149000</v>
      </c>
    </row>
    <row r="311" spans="1:13" ht="57.95">
      <c r="A311" s="3">
        <v>319</v>
      </c>
      <c r="B311" s="3">
        <v>15</v>
      </c>
      <c r="C311" s="4" t="s">
        <v>1473</v>
      </c>
      <c r="D311" s="3">
        <v>11</v>
      </c>
      <c r="E311" s="3" t="s">
        <v>2296</v>
      </c>
      <c r="F311" s="3">
        <v>100</v>
      </c>
      <c r="G31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1" s="3">
        <f>IF(TblAgencies[[#This Row],[Branch Group]]="Other", TblAgencies[[#This Row],[Branch Group Sort]],IF(OR(TblAgencies[[#This Row],[Agy Code]]=121, TblAgencies[[#This Row],[Agy Code]]=166),3,IF(TblAgencies[[#This Row],[Sec Area]]="Executive Offices",31,TblAgencies[[#This Row],[Sec Area Sort]])))</f>
        <v>11</v>
      </c>
      <c r="I311" s="4" t="s">
        <v>2635</v>
      </c>
      <c r="J311" s="4" t="s">
        <v>2636</v>
      </c>
      <c r="K311" s="3">
        <v>319</v>
      </c>
      <c r="L311" s="3">
        <v>319</v>
      </c>
      <c r="M311" s="5">
        <v>150000</v>
      </c>
    </row>
    <row r="312" spans="1:13" ht="43.5">
      <c r="A312" s="3">
        <v>199</v>
      </c>
      <c r="B312" s="3">
        <v>15</v>
      </c>
      <c r="C312" s="4" t="s">
        <v>1473</v>
      </c>
      <c r="D312" s="3">
        <v>11</v>
      </c>
      <c r="E312" s="3" t="s">
        <v>2296</v>
      </c>
      <c r="F312" s="3">
        <v>100</v>
      </c>
      <c r="G31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2" s="3">
        <f>IF(TblAgencies[[#This Row],[Branch Group]]="Other", TblAgencies[[#This Row],[Branch Group Sort]],IF(OR(TblAgencies[[#This Row],[Agy Code]]=121, TblAgencies[[#This Row],[Agy Code]]=166),3,IF(TblAgencies[[#This Row],[Sec Area]]="Executive Offices",31,TblAgencies[[#This Row],[Sec Area Sort]])))</f>
        <v>11</v>
      </c>
      <c r="I312" s="4" t="s">
        <v>2637</v>
      </c>
      <c r="J312" s="4" t="s">
        <v>1475</v>
      </c>
      <c r="K312" s="3">
        <v>199</v>
      </c>
      <c r="L312" s="3">
        <v>199</v>
      </c>
      <c r="M312" s="5">
        <v>151000</v>
      </c>
    </row>
    <row r="313" spans="1:13" ht="43.5">
      <c r="A313" s="3">
        <v>440</v>
      </c>
      <c r="B313" s="3">
        <v>15</v>
      </c>
      <c r="C313" s="4" t="s">
        <v>1473</v>
      </c>
      <c r="D313" s="3">
        <v>11</v>
      </c>
      <c r="E313" s="3" t="s">
        <v>2296</v>
      </c>
      <c r="F313" s="3">
        <v>100</v>
      </c>
      <c r="G31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3" s="3">
        <f>IF(TblAgencies[[#This Row],[Branch Group]]="Other", TblAgencies[[#This Row],[Branch Group Sort]],IF(OR(TblAgencies[[#This Row],[Agy Code]]=121, TblAgencies[[#This Row],[Agy Code]]=166),3,IF(TblAgencies[[#This Row],[Sec Area]]="Executive Offices",31,TblAgencies[[#This Row],[Sec Area Sort]])))</f>
        <v>11</v>
      </c>
      <c r="I313" s="4" t="s">
        <v>2638</v>
      </c>
      <c r="J313" s="4" t="s">
        <v>1565</v>
      </c>
      <c r="K313" s="3">
        <v>440</v>
      </c>
      <c r="L313" s="3">
        <v>440</v>
      </c>
      <c r="M313" s="3">
        <v>152000</v>
      </c>
    </row>
    <row r="314" spans="1:13" ht="43.5">
      <c r="A314" s="3">
        <v>403</v>
      </c>
      <c r="B314" s="3">
        <v>15</v>
      </c>
      <c r="C314" s="4" t="s">
        <v>1473</v>
      </c>
      <c r="D314" s="3">
        <v>11</v>
      </c>
      <c r="E314" s="3" t="s">
        <v>2296</v>
      </c>
      <c r="F314" s="3">
        <v>100</v>
      </c>
      <c r="G31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4" s="3">
        <f>IF(TblAgencies[[#This Row],[Branch Group]]="Other", TblAgencies[[#This Row],[Branch Group Sort]],IF(OR(TblAgencies[[#This Row],[Agy Code]]=121, TblAgencies[[#This Row],[Agy Code]]=166),3,IF(TblAgencies[[#This Row],[Sec Area]]="Executive Offices",31,TblAgencies[[#This Row],[Sec Area Sort]])))</f>
        <v>11</v>
      </c>
      <c r="I314" s="4" t="s">
        <v>2639</v>
      </c>
      <c r="J314" s="4" t="s">
        <v>1537</v>
      </c>
      <c r="K314" s="3">
        <v>403</v>
      </c>
      <c r="L314" s="3">
        <v>403</v>
      </c>
      <c r="M314" s="3">
        <v>153000</v>
      </c>
    </row>
    <row r="315" spans="1:13" ht="43.5">
      <c r="A315" s="3">
        <v>423</v>
      </c>
      <c r="B315" s="3">
        <v>15</v>
      </c>
      <c r="C315" s="4" t="s">
        <v>1473</v>
      </c>
      <c r="D315" s="3">
        <v>11</v>
      </c>
      <c r="E315" s="3" t="s">
        <v>2296</v>
      </c>
      <c r="F315" s="3">
        <v>100</v>
      </c>
      <c r="G31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5" s="3">
        <f>IF(TblAgencies[[#This Row],[Branch Group]]="Other", TblAgencies[[#This Row],[Branch Group Sort]],IF(OR(TblAgencies[[#This Row],[Agy Code]]=121, TblAgencies[[#This Row],[Agy Code]]=166),3,IF(TblAgencies[[#This Row],[Sec Area]]="Executive Offices",31,TblAgencies[[#This Row],[Sec Area Sort]])))</f>
        <v>11</v>
      </c>
      <c r="I315" s="4" t="s">
        <v>2640</v>
      </c>
      <c r="J315" s="4" t="s">
        <v>1556</v>
      </c>
      <c r="K315" s="3">
        <v>423</v>
      </c>
      <c r="L315" s="3">
        <v>423</v>
      </c>
      <c r="M315" s="5">
        <v>154000</v>
      </c>
    </row>
    <row r="316" spans="1:13" ht="43.5">
      <c r="A316" s="3">
        <v>402</v>
      </c>
      <c r="B316" s="3">
        <v>15</v>
      </c>
      <c r="C316" s="4" t="s">
        <v>1473</v>
      </c>
      <c r="D316" s="3">
        <v>11</v>
      </c>
      <c r="E316" s="3" t="s">
        <v>2296</v>
      </c>
      <c r="F316" s="3">
        <v>100</v>
      </c>
      <c r="G31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6" s="3">
        <f>IF(TblAgencies[[#This Row],[Branch Group]]="Other", TblAgencies[[#This Row],[Branch Group Sort]],IF(OR(TblAgencies[[#This Row],[Agy Code]]=121, TblAgencies[[#This Row],[Agy Code]]=166),3,IF(TblAgencies[[#This Row],[Sec Area]]="Executive Offices",31,TblAgencies[[#This Row],[Sec Area Sort]])))</f>
        <v>11</v>
      </c>
      <c r="I316" s="4" t="s">
        <v>2641</v>
      </c>
      <c r="J316" s="4" t="s">
        <v>1514</v>
      </c>
      <c r="K316" s="3">
        <v>402</v>
      </c>
      <c r="L316" s="3">
        <v>402</v>
      </c>
      <c r="M316" s="5">
        <v>155000</v>
      </c>
    </row>
    <row r="317" spans="1:13" ht="57.95">
      <c r="A317" s="3">
        <v>408</v>
      </c>
      <c r="B317" s="3">
        <v>15</v>
      </c>
      <c r="C317" s="4" t="s">
        <v>1473</v>
      </c>
      <c r="D317" s="3">
        <v>11</v>
      </c>
      <c r="E317" s="3" t="s">
        <v>2296</v>
      </c>
      <c r="F317" s="3">
        <v>100</v>
      </c>
      <c r="G31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7" s="3">
        <f>IF(TblAgencies[[#This Row],[Branch Group]]="Other", TblAgencies[[#This Row],[Branch Group Sort]],IF(OR(TblAgencies[[#This Row],[Agy Code]]=121, TblAgencies[[#This Row],[Agy Code]]=166),3,IF(TblAgencies[[#This Row],[Sec Area]]="Executive Offices",31,TblAgencies[[#This Row],[Sec Area Sort]])))</f>
        <v>11</v>
      </c>
      <c r="I317" s="4" t="s">
        <v>2642</v>
      </c>
      <c r="J317" s="4" t="s">
        <v>2643</v>
      </c>
      <c r="K317" s="3">
        <v>408</v>
      </c>
      <c r="L317" s="3">
        <v>408</v>
      </c>
      <c r="M317" s="7">
        <v>99999999</v>
      </c>
    </row>
    <row r="318" spans="1:13" ht="29.1">
      <c r="A318" s="3">
        <v>414</v>
      </c>
      <c r="B318" s="3">
        <v>15</v>
      </c>
      <c r="C318" s="4" t="s">
        <v>1473</v>
      </c>
      <c r="D318" s="3">
        <v>11</v>
      </c>
      <c r="E318" s="3" t="s">
        <v>2296</v>
      </c>
      <c r="F318" s="3">
        <v>100</v>
      </c>
      <c r="G31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8" s="3">
        <f>IF(TblAgencies[[#This Row],[Branch Group]]="Other", TblAgencies[[#This Row],[Branch Group Sort]],IF(OR(TblAgencies[[#This Row],[Agy Code]]=121, TblAgencies[[#This Row],[Agy Code]]=166),3,IF(TblAgencies[[#This Row],[Sec Area]]="Executive Offices",31,TblAgencies[[#This Row],[Sec Area Sort]])))</f>
        <v>11</v>
      </c>
      <c r="I318" s="4" t="s">
        <v>2644</v>
      </c>
      <c r="J318" s="4" t="s">
        <v>2645</v>
      </c>
      <c r="K318" s="3">
        <v>414</v>
      </c>
      <c r="L318" s="3">
        <v>414</v>
      </c>
      <c r="M318" s="7">
        <v>99999999</v>
      </c>
    </row>
    <row r="319" spans="1:13" ht="43.5">
      <c r="A319" s="3">
        <v>421</v>
      </c>
      <c r="B319" s="3">
        <v>15</v>
      </c>
      <c r="C319" s="4" t="s">
        <v>1473</v>
      </c>
      <c r="D319" s="3">
        <v>11</v>
      </c>
      <c r="E319" s="3" t="s">
        <v>2296</v>
      </c>
      <c r="F319" s="3">
        <v>100</v>
      </c>
      <c r="G31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9" s="3">
        <f>IF(TblAgencies[[#This Row],[Branch Group]]="Other", TblAgencies[[#This Row],[Branch Group Sort]],IF(OR(TblAgencies[[#This Row],[Agy Code]]=121, TblAgencies[[#This Row],[Agy Code]]=166),3,IF(TblAgencies[[#This Row],[Sec Area]]="Executive Offices",31,TblAgencies[[#This Row],[Sec Area Sort]])))</f>
        <v>11</v>
      </c>
      <c r="I319" s="4" t="s">
        <v>2646</v>
      </c>
      <c r="J319" s="4" t="s">
        <v>2647</v>
      </c>
      <c r="K319" s="3">
        <v>421</v>
      </c>
      <c r="L319" s="3">
        <v>421</v>
      </c>
      <c r="M319" s="7">
        <v>99999999</v>
      </c>
    </row>
    <row r="320" spans="1:13" ht="43.5">
      <c r="A320" s="3">
        <v>422</v>
      </c>
      <c r="B320" s="3">
        <v>15</v>
      </c>
      <c r="C320" s="4" t="s">
        <v>1473</v>
      </c>
      <c r="D320" s="3">
        <v>11</v>
      </c>
      <c r="E320" s="3" t="s">
        <v>2296</v>
      </c>
      <c r="F320" s="3">
        <v>100</v>
      </c>
      <c r="G32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20" s="3">
        <f>IF(TblAgencies[[#This Row],[Branch Group]]="Other", TblAgencies[[#This Row],[Branch Group Sort]],IF(OR(TblAgencies[[#This Row],[Agy Code]]=121, TblAgencies[[#This Row],[Agy Code]]=166),3,IF(TblAgencies[[#This Row],[Sec Area]]="Executive Offices",31,TblAgencies[[#This Row],[Sec Area Sort]])))</f>
        <v>11</v>
      </c>
      <c r="I320" s="4" t="s">
        <v>2648</v>
      </c>
      <c r="J320" s="4" t="s">
        <v>2649</v>
      </c>
      <c r="K320" s="3">
        <v>422</v>
      </c>
      <c r="L320" s="3">
        <v>422</v>
      </c>
      <c r="M320" s="7">
        <v>99999999</v>
      </c>
    </row>
    <row r="321" spans="1:13" ht="57.95">
      <c r="A321" s="3">
        <v>452</v>
      </c>
      <c r="B321" s="3">
        <v>15</v>
      </c>
      <c r="C321" s="4" t="s">
        <v>1473</v>
      </c>
      <c r="D321" s="3">
        <v>11</v>
      </c>
      <c r="E321" s="3" t="s">
        <v>2296</v>
      </c>
      <c r="F321" s="3">
        <v>100</v>
      </c>
      <c r="G32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21" s="3">
        <f>IF(TblAgencies[[#This Row],[Branch Group]]="Other", TblAgencies[[#This Row],[Branch Group Sort]],IF(OR(TblAgencies[[#This Row],[Agy Code]]=121, TblAgencies[[#This Row],[Agy Code]]=166),3,IF(TblAgencies[[#This Row],[Sec Area]]="Executive Offices",31,TblAgencies[[#This Row],[Sec Area Sort]])))</f>
        <v>11</v>
      </c>
      <c r="I321" s="4" t="s">
        <v>2650</v>
      </c>
      <c r="J321" s="4" t="s">
        <v>2651</v>
      </c>
      <c r="K321" s="3">
        <v>452</v>
      </c>
      <c r="L321" s="3">
        <v>452</v>
      </c>
      <c r="M321" s="7">
        <v>99999999</v>
      </c>
    </row>
    <row r="322" spans="1:13" ht="29.1">
      <c r="A322" s="3">
        <v>835</v>
      </c>
      <c r="B322" s="3">
        <v>15</v>
      </c>
      <c r="C322" s="4" t="s">
        <v>1473</v>
      </c>
      <c r="D322" s="3">
        <v>11</v>
      </c>
      <c r="E322" s="3" t="s">
        <v>2296</v>
      </c>
      <c r="F322" s="3">
        <v>100</v>
      </c>
      <c r="G32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22" s="3">
        <f>IF(TblAgencies[[#This Row],[Branch Group]]="Other", TblAgencies[[#This Row],[Branch Group Sort]],IF(OR(TblAgencies[[#This Row],[Agy Code]]=121, TblAgencies[[#This Row],[Agy Code]]=166),3,IF(TblAgencies[[#This Row],[Sec Area]]="Executive Offices",31,TblAgencies[[#This Row],[Sec Area Sort]])))</f>
        <v>11</v>
      </c>
      <c r="I322" s="4" t="s">
        <v>2652</v>
      </c>
      <c r="J322" s="4" t="s">
        <v>2653</v>
      </c>
      <c r="K322" s="3">
        <v>835</v>
      </c>
      <c r="L322" s="3">
        <v>835</v>
      </c>
      <c r="M322" s="7">
        <v>99999999</v>
      </c>
    </row>
    <row r="323" spans="1:13" ht="43.5">
      <c r="A323" s="3">
        <v>975</v>
      </c>
      <c r="B323" s="3">
        <v>15</v>
      </c>
      <c r="C323" s="4" t="s">
        <v>1473</v>
      </c>
      <c r="D323" s="3">
        <v>11</v>
      </c>
      <c r="E323" s="3" t="s">
        <v>2296</v>
      </c>
      <c r="F323" s="3">
        <v>100</v>
      </c>
      <c r="G32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23" s="3">
        <f>IF(TblAgencies[[#This Row],[Branch Group]]="Other", TblAgencies[[#This Row],[Branch Group Sort]],IF(OR(TblAgencies[[#This Row],[Agy Code]]=121, TblAgencies[[#This Row],[Agy Code]]=166),3,IF(TblAgencies[[#This Row],[Sec Area]]="Executive Offices",31,TblAgencies[[#This Row],[Sec Area Sort]])))</f>
        <v>11</v>
      </c>
      <c r="I323" s="4" t="s">
        <v>2654</v>
      </c>
      <c r="J323" s="4" t="s">
        <v>2655</v>
      </c>
      <c r="K323" s="3">
        <v>975</v>
      </c>
      <c r="L323" s="3">
        <v>975</v>
      </c>
      <c r="M323" s="7">
        <v>99999999</v>
      </c>
    </row>
    <row r="324" spans="1:13" ht="57.95">
      <c r="A324" s="3">
        <v>187</v>
      </c>
      <c r="B324" s="3">
        <v>6</v>
      </c>
      <c r="C324" s="4" t="s">
        <v>696</v>
      </c>
      <c r="D324" s="3">
        <v>12</v>
      </c>
      <c r="E324" s="3" t="s">
        <v>2296</v>
      </c>
      <c r="F324" s="3">
        <v>100</v>
      </c>
      <c r="G32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4" s="3">
        <f>IF(TblAgencies[[#This Row],[Branch Group]]="Other", TblAgencies[[#This Row],[Branch Group Sort]],IF(OR(TblAgencies[[#This Row],[Agy Code]]=121, TblAgencies[[#This Row],[Agy Code]]=166),3,IF(TblAgencies[[#This Row],[Sec Area]]="Executive Offices",31,TblAgencies[[#This Row],[Sec Area Sort]])))</f>
        <v>12</v>
      </c>
      <c r="I324" s="4" t="s">
        <v>2656</v>
      </c>
      <c r="J324" s="4" t="s">
        <v>805</v>
      </c>
      <c r="K324" s="3">
        <v>187</v>
      </c>
      <c r="L324" s="3">
        <v>187</v>
      </c>
      <c r="M324" s="5">
        <v>157000</v>
      </c>
    </row>
    <row r="325" spans="1:13" ht="57.95">
      <c r="A325" s="3">
        <v>957</v>
      </c>
      <c r="B325" s="3">
        <v>6</v>
      </c>
      <c r="C325" s="4" t="s">
        <v>696</v>
      </c>
      <c r="D325" s="3">
        <v>12</v>
      </c>
      <c r="E325" s="3" t="s">
        <v>2296</v>
      </c>
      <c r="F325" s="3">
        <v>100</v>
      </c>
      <c r="G32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5" s="3">
        <f>IF(TblAgencies[[#This Row],[Branch Group]]="Other", TblAgencies[[#This Row],[Branch Group Sort]],IF(OR(TblAgencies[[#This Row],[Agy Code]]=121, TblAgencies[[#This Row],[Agy Code]]=166),3,IF(TblAgencies[[#This Row],[Sec Area]]="Executive Offices",31,TblAgencies[[#This Row],[Sec Area Sort]])))</f>
        <v>12</v>
      </c>
      <c r="I325" s="4" t="s">
        <v>2657</v>
      </c>
      <c r="J325" s="4" t="s">
        <v>879</v>
      </c>
      <c r="K325" s="3">
        <v>957</v>
      </c>
      <c r="L325" s="3">
        <v>957</v>
      </c>
      <c r="M325" s="5">
        <v>158000</v>
      </c>
    </row>
    <row r="326" spans="1:13" ht="72.599999999999994">
      <c r="A326" s="3">
        <v>999</v>
      </c>
      <c r="B326" s="3">
        <v>6</v>
      </c>
      <c r="C326" s="4" t="s">
        <v>696</v>
      </c>
      <c r="D326" s="3">
        <v>12</v>
      </c>
      <c r="E326" s="3" t="s">
        <v>2296</v>
      </c>
      <c r="F326" s="3">
        <v>100</v>
      </c>
      <c r="G32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6" s="3">
        <f>IF(TblAgencies[[#This Row],[Branch Group]]="Other", TblAgencies[[#This Row],[Branch Group Sort]],IF(OR(TblAgencies[[#This Row],[Agy Code]]=121, TblAgencies[[#This Row],[Agy Code]]=166),3,IF(TblAgencies[[#This Row],[Sec Area]]="Executive Offices",31,TblAgencies[[#This Row],[Sec Area Sort]])))</f>
        <v>12</v>
      </c>
      <c r="I326" s="4" t="s">
        <v>2658</v>
      </c>
      <c r="J326" s="4" t="s">
        <v>898</v>
      </c>
      <c r="K326" s="3">
        <v>999</v>
      </c>
      <c r="L326" s="3">
        <v>999</v>
      </c>
      <c r="M326" s="5">
        <v>159000</v>
      </c>
    </row>
    <row r="327" spans="1:13" ht="57.95">
      <c r="A327" s="3">
        <v>977</v>
      </c>
      <c r="B327" s="3">
        <v>6</v>
      </c>
      <c r="C327" s="4" t="s">
        <v>696</v>
      </c>
      <c r="D327" s="3">
        <v>12</v>
      </c>
      <c r="E327" s="3" t="s">
        <v>2296</v>
      </c>
      <c r="F327" s="3">
        <v>100</v>
      </c>
      <c r="G32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7" s="3">
        <f>IF(TblAgencies[[#This Row],[Branch Group]]="Other", TblAgencies[[#This Row],[Branch Group Sort]],IF(OR(TblAgencies[[#This Row],[Agy Code]]=121, TblAgencies[[#This Row],[Agy Code]]=166),3,IF(TblAgencies[[#This Row],[Sec Area]]="Executive Offices",31,TblAgencies[[#This Row],[Sec Area Sort]])))</f>
        <v>12</v>
      </c>
      <c r="I327" s="4" t="s">
        <v>2659</v>
      </c>
      <c r="J327" s="4" t="s">
        <v>895</v>
      </c>
      <c r="K327" s="3">
        <v>977</v>
      </c>
      <c r="L327" s="3">
        <v>977</v>
      </c>
      <c r="M327" s="5">
        <v>159001</v>
      </c>
    </row>
    <row r="328" spans="1:13" ht="43.5">
      <c r="A328" s="3">
        <v>750</v>
      </c>
      <c r="B328" s="3">
        <v>6</v>
      </c>
      <c r="C328" s="4" t="s">
        <v>696</v>
      </c>
      <c r="D328" s="3">
        <v>12</v>
      </c>
      <c r="E328" s="3" t="s">
        <v>2296</v>
      </c>
      <c r="F328" s="3">
        <v>100</v>
      </c>
      <c r="G32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8" s="3">
        <f>IF(TblAgencies[[#This Row],[Branch Group]]="Other", TblAgencies[[#This Row],[Branch Group Sort]],IF(OR(TblAgencies[[#This Row],[Agy Code]]=121, TblAgencies[[#This Row],[Agy Code]]=166),3,IF(TblAgencies[[#This Row],[Sec Area]]="Executive Offices",31,TblAgencies[[#This Row],[Sec Area Sort]])))</f>
        <v>12</v>
      </c>
      <c r="I328" s="4" t="s">
        <v>2660</v>
      </c>
      <c r="J328" s="4" t="s">
        <v>2661</v>
      </c>
      <c r="K328" s="3">
        <v>750</v>
      </c>
      <c r="L328" s="3">
        <v>750</v>
      </c>
      <c r="M328" s="5">
        <v>160000</v>
      </c>
    </row>
    <row r="329" spans="1:13" ht="29.1">
      <c r="A329" s="3">
        <v>799</v>
      </c>
      <c r="B329" s="3">
        <v>6</v>
      </c>
      <c r="C329" s="4" t="s">
        <v>696</v>
      </c>
      <c r="D329" s="3">
        <v>12</v>
      </c>
      <c r="E329" s="3" t="s">
        <v>2296</v>
      </c>
      <c r="F329" s="3">
        <v>100</v>
      </c>
      <c r="G32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9" s="3">
        <f>IF(TblAgencies[[#This Row],[Branch Group]]="Other", TblAgencies[[#This Row],[Branch Group Sort]],IF(OR(TblAgencies[[#This Row],[Agy Code]]=121, TblAgencies[[#This Row],[Agy Code]]=166),3,IF(TblAgencies[[#This Row],[Sec Area]]="Executive Offices",31,TblAgencies[[#This Row],[Sec Area Sort]])))</f>
        <v>12</v>
      </c>
      <c r="I329" s="4" t="s">
        <v>2662</v>
      </c>
      <c r="J329" s="4" t="s">
        <v>878</v>
      </c>
      <c r="K329" s="3">
        <v>799</v>
      </c>
      <c r="L329" s="3">
        <v>799</v>
      </c>
      <c r="M329" s="5">
        <v>161000</v>
      </c>
    </row>
    <row r="330" spans="1:13" ht="43.5">
      <c r="A330" s="3">
        <v>140</v>
      </c>
      <c r="B330" s="3">
        <v>6</v>
      </c>
      <c r="C330" s="4" t="s">
        <v>696</v>
      </c>
      <c r="D330" s="3">
        <v>12</v>
      </c>
      <c r="E330" s="3" t="s">
        <v>2296</v>
      </c>
      <c r="F330" s="3">
        <v>100</v>
      </c>
      <c r="G33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0" s="3">
        <f>IF(TblAgencies[[#This Row],[Branch Group]]="Other", TblAgencies[[#This Row],[Branch Group Sort]],IF(OR(TblAgencies[[#This Row],[Agy Code]]=121, TblAgencies[[#This Row],[Agy Code]]=166),3,IF(TblAgencies[[#This Row],[Sec Area]]="Executive Offices",31,TblAgencies[[#This Row],[Sec Area Sort]])))</f>
        <v>12</v>
      </c>
      <c r="I330" s="4" t="s">
        <v>2663</v>
      </c>
      <c r="J330" s="4" t="s">
        <v>729</v>
      </c>
      <c r="K330" s="3">
        <v>140</v>
      </c>
      <c r="L330" s="3">
        <v>140</v>
      </c>
      <c r="M330" s="5">
        <v>162000</v>
      </c>
    </row>
    <row r="331" spans="1:13" ht="43.5">
      <c r="A331" s="3">
        <v>127</v>
      </c>
      <c r="B331" s="3">
        <v>6</v>
      </c>
      <c r="C331" s="4" t="s">
        <v>696</v>
      </c>
      <c r="D331" s="3">
        <v>12</v>
      </c>
      <c r="E331" s="3" t="s">
        <v>2296</v>
      </c>
      <c r="F331" s="3">
        <v>100</v>
      </c>
      <c r="G33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1" s="3">
        <f>IF(TblAgencies[[#This Row],[Branch Group]]="Other", TblAgencies[[#This Row],[Branch Group Sort]],IF(OR(TblAgencies[[#This Row],[Agy Code]]=121, TblAgencies[[#This Row],[Agy Code]]=166),3,IF(TblAgencies[[#This Row],[Sec Area]]="Executive Offices",31,TblAgencies[[#This Row],[Sec Area Sort]])))</f>
        <v>12</v>
      </c>
      <c r="I331" s="4" t="s">
        <v>2664</v>
      </c>
      <c r="J331" s="4" t="s">
        <v>697</v>
      </c>
      <c r="K331" s="3">
        <v>127</v>
      </c>
      <c r="L331" s="3">
        <v>127</v>
      </c>
      <c r="M331" s="5">
        <v>163000</v>
      </c>
    </row>
    <row r="332" spans="1:13" ht="29.1">
      <c r="A332" s="3">
        <v>960</v>
      </c>
      <c r="B332" s="3">
        <v>6</v>
      </c>
      <c r="C332" s="4" t="s">
        <v>696</v>
      </c>
      <c r="D332" s="3">
        <v>12</v>
      </c>
      <c r="E332" s="3" t="s">
        <v>2296</v>
      </c>
      <c r="F332" s="3">
        <v>100</v>
      </c>
      <c r="G33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2" s="3">
        <f>IF(TblAgencies[[#This Row],[Branch Group]]="Other", TblAgencies[[#This Row],[Branch Group Sort]],IF(OR(TblAgencies[[#This Row],[Agy Code]]=121, TblAgencies[[#This Row],[Agy Code]]=166),3,IF(TblAgencies[[#This Row],[Sec Area]]="Executive Offices",31,TblAgencies[[#This Row],[Sec Area Sort]])))</f>
        <v>12</v>
      </c>
      <c r="I332" s="4" t="s">
        <v>2665</v>
      </c>
      <c r="J332" s="4" t="s">
        <v>886</v>
      </c>
      <c r="K332" s="3">
        <v>960</v>
      </c>
      <c r="L332" s="3">
        <v>960</v>
      </c>
      <c r="M332" s="5">
        <v>164000</v>
      </c>
    </row>
    <row r="333" spans="1:13" ht="43.5">
      <c r="A333" s="3">
        <v>778</v>
      </c>
      <c r="B333" s="3">
        <v>6</v>
      </c>
      <c r="C333" s="4" t="s">
        <v>696</v>
      </c>
      <c r="D333" s="3">
        <v>12</v>
      </c>
      <c r="E333" s="3" t="s">
        <v>2296</v>
      </c>
      <c r="F333" s="3">
        <v>100</v>
      </c>
      <c r="G33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3" s="3">
        <f>IF(TblAgencies[[#This Row],[Branch Group]]="Other", TblAgencies[[#This Row],[Branch Group Sort]],IF(OR(TblAgencies[[#This Row],[Agy Code]]=121, TblAgencies[[#This Row],[Agy Code]]=166),3,IF(TblAgencies[[#This Row],[Sec Area]]="Executive Offices",31,TblAgencies[[#This Row],[Sec Area Sort]])))</f>
        <v>12</v>
      </c>
      <c r="I333" s="4" t="s">
        <v>2666</v>
      </c>
      <c r="J333" s="4" t="s">
        <v>873</v>
      </c>
      <c r="K333" s="3">
        <v>778</v>
      </c>
      <c r="L333" s="3">
        <v>778</v>
      </c>
      <c r="M333" s="5">
        <v>165000</v>
      </c>
    </row>
    <row r="334" spans="1:13" ht="29.1">
      <c r="A334" s="3">
        <v>777</v>
      </c>
      <c r="B334" s="3">
        <v>6</v>
      </c>
      <c r="C334" s="4" t="s">
        <v>696</v>
      </c>
      <c r="D334" s="3">
        <v>12</v>
      </c>
      <c r="E334" s="3" t="s">
        <v>2296</v>
      </c>
      <c r="F334" s="3">
        <v>100</v>
      </c>
      <c r="G33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4" s="3">
        <f>IF(TblAgencies[[#This Row],[Branch Group]]="Other", TblAgencies[[#This Row],[Branch Group Sort]],IF(OR(TblAgencies[[#This Row],[Agy Code]]=121, TblAgencies[[#This Row],[Agy Code]]=166),3,IF(TblAgencies[[#This Row],[Sec Area]]="Executive Offices",31,TblAgencies[[#This Row],[Sec Area Sort]])))</f>
        <v>12</v>
      </c>
      <c r="I334" s="4" t="s">
        <v>2667</v>
      </c>
      <c r="J334" s="4" t="s">
        <v>866</v>
      </c>
      <c r="K334" s="3">
        <v>777</v>
      </c>
      <c r="L334" s="3">
        <v>777</v>
      </c>
      <c r="M334" s="5">
        <v>166000</v>
      </c>
    </row>
    <row r="335" spans="1:13" ht="29.1">
      <c r="A335" s="3">
        <v>156</v>
      </c>
      <c r="B335" s="3">
        <v>6</v>
      </c>
      <c r="C335" s="4" t="s">
        <v>696</v>
      </c>
      <c r="D335" s="3">
        <v>12</v>
      </c>
      <c r="E335" s="3" t="s">
        <v>2296</v>
      </c>
      <c r="F335" s="3">
        <v>100</v>
      </c>
      <c r="G33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5" s="3">
        <f>IF(TblAgencies[[#This Row],[Branch Group]]="Other", TblAgencies[[#This Row],[Branch Group Sort]],IF(OR(TblAgencies[[#This Row],[Agy Code]]=121, TblAgencies[[#This Row],[Agy Code]]=166),3,IF(TblAgencies[[#This Row],[Sec Area]]="Executive Offices",31,TblAgencies[[#This Row],[Sec Area Sort]])))</f>
        <v>12</v>
      </c>
      <c r="I335" s="4" t="s">
        <v>2668</v>
      </c>
      <c r="J335" s="4" t="s">
        <v>759</v>
      </c>
      <c r="K335" s="3">
        <v>156</v>
      </c>
      <c r="L335" s="3">
        <v>156</v>
      </c>
      <c r="M335" s="5">
        <v>168000</v>
      </c>
    </row>
    <row r="336" spans="1:13" ht="29.1">
      <c r="A336" s="3">
        <v>766</v>
      </c>
      <c r="B336" s="3">
        <v>6</v>
      </c>
      <c r="C336" s="4" t="s">
        <v>696</v>
      </c>
      <c r="D336" s="3">
        <v>12</v>
      </c>
      <c r="E336" s="3" t="s">
        <v>2296</v>
      </c>
      <c r="F336" s="3">
        <v>100</v>
      </c>
      <c r="G33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6" s="3">
        <f>IF(TblAgencies[[#This Row],[Branch Group]]="Other", TblAgencies[[#This Row],[Branch Group Sort]],IF(OR(TblAgencies[[#This Row],[Agy Code]]=121, TblAgencies[[#This Row],[Agy Code]]=166),3,IF(TblAgencies[[#This Row],[Sec Area]]="Executive Offices",31,TblAgencies[[#This Row],[Sec Area Sort]])))</f>
        <v>12</v>
      </c>
      <c r="I336" s="4" t="s">
        <v>2669</v>
      </c>
      <c r="J336" s="4" t="s">
        <v>847</v>
      </c>
      <c r="K336" s="3">
        <v>766</v>
      </c>
      <c r="L336" s="3">
        <v>766</v>
      </c>
      <c r="M336" s="5">
        <v>170000</v>
      </c>
    </row>
    <row r="337" spans="1:13" ht="57.95">
      <c r="A337" s="3">
        <v>507</v>
      </c>
      <c r="B337" s="3">
        <v>6</v>
      </c>
      <c r="C337" s="4" t="s">
        <v>696</v>
      </c>
      <c r="D337" s="3">
        <v>12</v>
      </c>
      <c r="E337" s="3" t="s">
        <v>2296</v>
      </c>
      <c r="F337" s="3">
        <v>100</v>
      </c>
      <c r="G33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7" s="3">
        <f>IF(TblAgencies[[#This Row],[Branch Group]]="Other", TblAgencies[[#This Row],[Branch Group Sort]],IF(OR(TblAgencies[[#This Row],[Agy Code]]=121, TblAgencies[[#This Row],[Agy Code]]=166),3,IF(TblAgencies[[#This Row],[Sec Area]]="Executive Offices",31,TblAgencies[[#This Row],[Sec Area Sort]])))</f>
        <v>12</v>
      </c>
      <c r="I337" s="4" t="s">
        <v>2670</v>
      </c>
      <c r="J337" s="4" t="s">
        <v>2671</v>
      </c>
      <c r="K337" s="3">
        <v>507</v>
      </c>
      <c r="L337" s="3">
        <v>507</v>
      </c>
      <c r="M337" s="5">
        <v>171000</v>
      </c>
    </row>
    <row r="338" spans="1:13" ht="57.95">
      <c r="A338" s="3">
        <v>712</v>
      </c>
      <c r="B338" s="3">
        <v>6</v>
      </c>
      <c r="C338" s="4" t="s">
        <v>696</v>
      </c>
      <c r="D338" s="3">
        <v>12</v>
      </c>
      <c r="E338" s="3" t="s">
        <v>2296</v>
      </c>
      <c r="F338" s="3">
        <v>100</v>
      </c>
      <c r="G33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8" s="3">
        <f>IF(TblAgencies[[#This Row],[Branch Group]]="Other", TblAgencies[[#This Row],[Branch Group Sort]],IF(OR(TblAgencies[[#This Row],[Agy Code]]=121, TblAgencies[[#This Row],[Agy Code]]=166),3,IF(TblAgencies[[#This Row],[Sec Area]]="Executive Offices",31,TblAgencies[[#This Row],[Sec Area Sort]])))</f>
        <v>12</v>
      </c>
      <c r="I338" s="4" t="s">
        <v>2672</v>
      </c>
      <c r="J338" s="4" t="s">
        <v>2673</v>
      </c>
      <c r="K338" s="3">
        <v>777</v>
      </c>
      <c r="L338" s="3">
        <v>777</v>
      </c>
      <c r="M338" s="7">
        <v>99999999</v>
      </c>
    </row>
    <row r="339" spans="1:13" ht="57.95">
      <c r="A339" s="3">
        <v>732</v>
      </c>
      <c r="B339" s="3">
        <v>6</v>
      </c>
      <c r="C339" s="4" t="s">
        <v>696</v>
      </c>
      <c r="D339" s="3">
        <v>12</v>
      </c>
      <c r="E339" s="3" t="s">
        <v>2296</v>
      </c>
      <c r="F339" s="3">
        <v>100</v>
      </c>
      <c r="G33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9" s="3">
        <f>IF(TblAgencies[[#This Row],[Branch Group]]="Other", TblAgencies[[#This Row],[Branch Group Sort]],IF(OR(TblAgencies[[#This Row],[Agy Code]]=121, TblAgencies[[#This Row],[Agy Code]]=166),3,IF(TblAgencies[[#This Row],[Sec Area]]="Executive Offices",31,TblAgencies[[#This Row],[Sec Area Sort]])))</f>
        <v>12</v>
      </c>
      <c r="I339" s="4" t="s">
        <v>2674</v>
      </c>
      <c r="J339" s="4" t="s">
        <v>2675</v>
      </c>
      <c r="K339" s="3">
        <v>777</v>
      </c>
      <c r="L339" s="3">
        <v>777</v>
      </c>
      <c r="M339" s="7">
        <v>99999999</v>
      </c>
    </row>
    <row r="340" spans="1:13" ht="57.95">
      <c r="A340" s="3">
        <v>701</v>
      </c>
      <c r="B340" s="3">
        <v>6</v>
      </c>
      <c r="C340" s="4" t="s">
        <v>696</v>
      </c>
      <c r="D340" s="3">
        <v>12</v>
      </c>
      <c r="E340" s="3" t="s">
        <v>2296</v>
      </c>
      <c r="F340" s="3">
        <v>100</v>
      </c>
      <c r="G34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0" s="3">
        <f>IF(TblAgencies[[#This Row],[Branch Group]]="Other", TblAgencies[[#This Row],[Branch Group Sort]],IF(OR(TblAgencies[[#This Row],[Agy Code]]=121, TblAgencies[[#This Row],[Agy Code]]=166),3,IF(TblAgencies[[#This Row],[Sec Area]]="Executive Offices",31,TblAgencies[[#This Row],[Sec Area Sort]])))</f>
        <v>12</v>
      </c>
      <c r="I340" s="4" t="s">
        <v>2676</v>
      </c>
      <c r="J340" s="4" t="s">
        <v>808</v>
      </c>
      <c r="K340" s="3">
        <v>799</v>
      </c>
      <c r="L340" s="3">
        <v>799</v>
      </c>
      <c r="M340" s="7">
        <v>99999999</v>
      </c>
    </row>
    <row r="341" spans="1:13" ht="43.5">
      <c r="A341" s="3">
        <v>709</v>
      </c>
      <c r="B341" s="3">
        <v>6</v>
      </c>
      <c r="C341" s="4" t="s">
        <v>696</v>
      </c>
      <c r="D341" s="3">
        <v>12</v>
      </c>
      <c r="E341" s="3" t="s">
        <v>2296</v>
      </c>
      <c r="F341" s="3">
        <v>100</v>
      </c>
      <c r="G34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1" s="3">
        <f>IF(TblAgencies[[#This Row],[Branch Group]]="Other", TblAgencies[[#This Row],[Branch Group Sort]],IF(OR(TblAgencies[[#This Row],[Agy Code]]=121, TblAgencies[[#This Row],[Agy Code]]=166),3,IF(TblAgencies[[#This Row],[Sec Area]]="Executive Offices",31,TblAgencies[[#This Row],[Sec Area Sort]])))</f>
        <v>12</v>
      </c>
      <c r="I341" s="4" t="s">
        <v>2677</v>
      </c>
      <c r="J341" s="4" t="s">
        <v>2678</v>
      </c>
      <c r="K341" s="3">
        <v>799</v>
      </c>
      <c r="L341" s="3">
        <v>799</v>
      </c>
      <c r="M341" s="7">
        <v>99999999</v>
      </c>
    </row>
    <row r="342" spans="1:13" ht="29.1">
      <c r="A342" s="3">
        <v>710</v>
      </c>
      <c r="B342" s="3">
        <v>6</v>
      </c>
      <c r="C342" s="4" t="s">
        <v>696</v>
      </c>
      <c r="D342" s="3">
        <v>12</v>
      </c>
      <c r="E342" s="3" t="s">
        <v>2296</v>
      </c>
      <c r="F342" s="3">
        <v>100</v>
      </c>
      <c r="G34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2" s="3">
        <f>IF(TblAgencies[[#This Row],[Branch Group]]="Other", TblAgencies[[#This Row],[Branch Group Sort]],IF(OR(TblAgencies[[#This Row],[Agy Code]]=121, TblAgencies[[#This Row],[Agy Code]]=166),3,IF(TblAgencies[[#This Row],[Sec Area]]="Executive Offices",31,TblAgencies[[#This Row],[Sec Area Sort]])))</f>
        <v>12</v>
      </c>
      <c r="I342" s="4" t="s">
        <v>2679</v>
      </c>
      <c r="J342" s="4" t="s">
        <v>2680</v>
      </c>
      <c r="K342" s="3">
        <v>799</v>
      </c>
      <c r="L342" s="3">
        <v>799</v>
      </c>
      <c r="M342" s="7">
        <v>99999999</v>
      </c>
    </row>
    <row r="343" spans="1:13" ht="43.5">
      <c r="A343" s="3">
        <v>711</v>
      </c>
      <c r="B343" s="3">
        <v>6</v>
      </c>
      <c r="C343" s="4" t="s">
        <v>696</v>
      </c>
      <c r="D343" s="3">
        <v>12</v>
      </c>
      <c r="E343" s="3" t="s">
        <v>2296</v>
      </c>
      <c r="F343" s="3">
        <v>100</v>
      </c>
      <c r="G34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3" s="3">
        <f>IF(TblAgencies[[#This Row],[Branch Group]]="Other", TblAgencies[[#This Row],[Branch Group Sort]],IF(OR(TblAgencies[[#This Row],[Agy Code]]=121, TblAgencies[[#This Row],[Agy Code]]=166),3,IF(TblAgencies[[#This Row],[Sec Area]]="Executive Offices",31,TblAgencies[[#This Row],[Sec Area Sort]])))</f>
        <v>12</v>
      </c>
      <c r="I343" s="4" t="s">
        <v>2681</v>
      </c>
      <c r="J343" s="4" t="s">
        <v>817</v>
      </c>
      <c r="K343" s="3">
        <v>799</v>
      </c>
      <c r="L343" s="3">
        <v>799</v>
      </c>
      <c r="M343" s="7">
        <v>99999999</v>
      </c>
    </row>
    <row r="344" spans="1:13" ht="57.95">
      <c r="A344" s="3">
        <v>716</v>
      </c>
      <c r="B344" s="3">
        <v>6</v>
      </c>
      <c r="C344" s="4" t="s">
        <v>696</v>
      </c>
      <c r="D344" s="3">
        <v>12</v>
      </c>
      <c r="E344" s="3" t="s">
        <v>2296</v>
      </c>
      <c r="F344" s="3">
        <v>100</v>
      </c>
      <c r="G34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4" s="3">
        <f>IF(TblAgencies[[#This Row],[Branch Group]]="Other", TblAgencies[[#This Row],[Branch Group Sort]],IF(OR(TblAgencies[[#This Row],[Agy Code]]=121, TblAgencies[[#This Row],[Agy Code]]=166),3,IF(TblAgencies[[#This Row],[Sec Area]]="Executive Offices",31,TblAgencies[[#This Row],[Sec Area Sort]])))</f>
        <v>12</v>
      </c>
      <c r="I344" s="4" t="s">
        <v>2682</v>
      </c>
      <c r="J344" s="4" t="s">
        <v>821</v>
      </c>
      <c r="K344" s="3">
        <v>799</v>
      </c>
      <c r="L344" s="3">
        <v>799</v>
      </c>
      <c r="M344" s="7">
        <v>99999999</v>
      </c>
    </row>
    <row r="345" spans="1:13" ht="43.5">
      <c r="A345" s="3">
        <v>717</v>
      </c>
      <c r="B345" s="3">
        <v>6</v>
      </c>
      <c r="C345" s="4" t="s">
        <v>696</v>
      </c>
      <c r="D345" s="3">
        <v>12</v>
      </c>
      <c r="E345" s="3" t="s">
        <v>2296</v>
      </c>
      <c r="F345" s="3">
        <v>100</v>
      </c>
      <c r="G34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5" s="3">
        <f>IF(TblAgencies[[#This Row],[Branch Group]]="Other", TblAgencies[[#This Row],[Branch Group Sort]],IF(OR(TblAgencies[[#This Row],[Agy Code]]=121, TblAgencies[[#This Row],[Agy Code]]=166),3,IF(TblAgencies[[#This Row],[Sec Area]]="Executive Offices",31,TblAgencies[[#This Row],[Sec Area Sort]])))</f>
        <v>12</v>
      </c>
      <c r="I345" s="4" t="s">
        <v>2683</v>
      </c>
      <c r="J345" s="4" t="s">
        <v>2684</v>
      </c>
      <c r="K345" s="3">
        <v>799</v>
      </c>
      <c r="L345" s="3">
        <v>799</v>
      </c>
      <c r="M345" s="7">
        <v>99999999</v>
      </c>
    </row>
    <row r="346" spans="1:13" ht="43.5">
      <c r="A346" s="3">
        <v>718</v>
      </c>
      <c r="B346" s="3">
        <v>6</v>
      </c>
      <c r="C346" s="4" t="s">
        <v>696</v>
      </c>
      <c r="D346" s="3">
        <v>12</v>
      </c>
      <c r="E346" s="3" t="s">
        <v>2296</v>
      </c>
      <c r="F346" s="3">
        <v>100</v>
      </c>
      <c r="G34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6" s="3">
        <f>IF(TblAgencies[[#This Row],[Branch Group]]="Other", TblAgencies[[#This Row],[Branch Group Sort]],IF(OR(TblAgencies[[#This Row],[Agy Code]]=121, TblAgencies[[#This Row],[Agy Code]]=166),3,IF(TblAgencies[[#This Row],[Sec Area]]="Executive Offices",31,TblAgencies[[#This Row],[Sec Area Sort]])))</f>
        <v>12</v>
      </c>
      <c r="I346" s="4" t="s">
        <v>2685</v>
      </c>
      <c r="J346" s="4" t="s">
        <v>824</v>
      </c>
      <c r="K346" s="3">
        <v>799</v>
      </c>
      <c r="L346" s="3">
        <v>799</v>
      </c>
      <c r="M346" s="7">
        <v>99999999</v>
      </c>
    </row>
    <row r="347" spans="1:13" ht="43.5">
      <c r="A347" s="3">
        <v>719</v>
      </c>
      <c r="B347" s="3">
        <v>6</v>
      </c>
      <c r="C347" s="4" t="s">
        <v>696</v>
      </c>
      <c r="D347" s="3">
        <v>12</v>
      </c>
      <c r="E347" s="3" t="s">
        <v>2296</v>
      </c>
      <c r="F347" s="3">
        <v>100</v>
      </c>
      <c r="G34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7" s="3">
        <f>IF(TblAgencies[[#This Row],[Branch Group]]="Other", TblAgencies[[#This Row],[Branch Group Sort]],IF(OR(TblAgencies[[#This Row],[Agy Code]]=121, TblAgencies[[#This Row],[Agy Code]]=166),3,IF(TblAgencies[[#This Row],[Sec Area]]="Executive Offices",31,TblAgencies[[#This Row],[Sec Area Sort]])))</f>
        <v>12</v>
      </c>
      <c r="I347" s="4" t="s">
        <v>2686</v>
      </c>
      <c r="J347" s="4" t="s">
        <v>2687</v>
      </c>
      <c r="K347" s="3">
        <v>799</v>
      </c>
      <c r="L347" s="3">
        <v>799</v>
      </c>
      <c r="M347" s="7">
        <v>99999999</v>
      </c>
    </row>
    <row r="348" spans="1:13" ht="29.1">
      <c r="A348" s="3">
        <v>721</v>
      </c>
      <c r="B348" s="3">
        <v>6</v>
      </c>
      <c r="C348" s="4" t="s">
        <v>696</v>
      </c>
      <c r="D348" s="3">
        <v>12</v>
      </c>
      <c r="E348" s="3" t="s">
        <v>2296</v>
      </c>
      <c r="F348" s="3">
        <v>100</v>
      </c>
      <c r="G34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8" s="3">
        <f>IF(TblAgencies[[#This Row],[Branch Group]]="Other", TblAgencies[[#This Row],[Branch Group Sort]],IF(OR(TblAgencies[[#This Row],[Agy Code]]=121, TblAgencies[[#This Row],[Agy Code]]=166),3,IF(TblAgencies[[#This Row],[Sec Area]]="Executive Offices",31,TblAgencies[[#This Row],[Sec Area Sort]])))</f>
        <v>12</v>
      </c>
      <c r="I348" s="4" t="s">
        <v>2688</v>
      </c>
      <c r="J348" s="4" t="s">
        <v>2689</v>
      </c>
      <c r="K348" s="3">
        <v>799</v>
      </c>
      <c r="L348" s="3">
        <v>799</v>
      </c>
      <c r="M348" s="7">
        <v>99999999</v>
      </c>
    </row>
    <row r="349" spans="1:13" ht="43.5">
      <c r="A349" s="3">
        <v>730</v>
      </c>
      <c r="B349" s="3">
        <v>6</v>
      </c>
      <c r="C349" s="4" t="s">
        <v>696</v>
      </c>
      <c r="D349" s="3">
        <v>12</v>
      </c>
      <c r="E349" s="3" t="s">
        <v>2296</v>
      </c>
      <c r="F349" s="3">
        <v>100</v>
      </c>
      <c r="G34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9" s="3">
        <f>IF(TblAgencies[[#This Row],[Branch Group]]="Other", TblAgencies[[#This Row],[Branch Group Sort]],IF(OR(TblAgencies[[#This Row],[Agy Code]]=121, TblAgencies[[#This Row],[Agy Code]]=166),3,IF(TblAgencies[[#This Row],[Sec Area]]="Executive Offices",31,TblAgencies[[#This Row],[Sec Area Sort]])))</f>
        <v>12</v>
      </c>
      <c r="I349" s="4" t="s">
        <v>2690</v>
      </c>
      <c r="J349" s="4" t="s">
        <v>2691</v>
      </c>
      <c r="K349" s="3">
        <v>799</v>
      </c>
      <c r="L349" s="3">
        <v>799</v>
      </c>
      <c r="M349" s="7">
        <v>99999999</v>
      </c>
    </row>
    <row r="350" spans="1:13" ht="43.5">
      <c r="A350" s="3">
        <v>731</v>
      </c>
      <c r="B350" s="3">
        <v>6</v>
      </c>
      <c r="C350" s="4" t="s">
        <v>696</v>
      </c>
      <c r="D350" s="3">
        <v>12</v>
      </c>
      <c r="E350" s="3" t="s">
        <v>2296</v>
      </c>
      <c r="F350" s="3">
        <v>100</v>
      </c>
      <c r="G35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0" s="3">
        <f>IF(TblAgencies[[#This Row],[Branch Group]]="Other", TblAgencies[[#This Row],[Branch Group Sort]],IF(OR(TblAgencies[[#This Row],[Agy Code]]=121, TblAgencies[[#This Row],[Agy Code]]=166),3,IF(TblAgencies[[#This Row],[Sec Area]]="Executive Offices",31,TblAgencies[[#This Row],[Sec Area Sort]])))</f>
        <v>12</v>
      </c>
      <c r="I350" s="4" t="s">
        <v>2692</v>
      </c>
      <c r="J350" s="4" t="s">
        <v>2693</v>
      </c>
      <c r="K350" s="3">
        <v>799</v>
      </c>
      <c r="L350" s="3">
        <v>799</v>
      </c>
      <c r="M350" s="7">
        <v>99999999</v>
      </c>
    </row>
    <row r="351" spans="1:13" ht="29.1">
      <c r="A351" s="3">
        <v>733</v>
      </c>
      <c r="B351" s="3">
        <v>6</v>
      </c>
      <c r="C351" s="4" t="s">
        <v>696</v>
      </c>
      <c r="D351" s="3">
        <v>12</v>
      </c>
      <c r="E351" s="3" t="s">
        <v>2296</v>
      </c>
      <c r="F351" s="3">
        <v>100</v>
      </c>
      <c r="G35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1" s="3">
        <f>IF(TblAgencies[[#This Row],[Branch Group]]="Other", TblAgencies[[#This Row],[Branch Group Sort]],IF(OR(TblAgencies[[#This Row],[Agy Code]]=121, TblAgencies[[#This Row],[Agy Code]]=166),3,IF(TblAgencies[[#This Row],[Sec Area]]="Executive Offices",31,TblAgencies[[#This Row],[Sec Area Sort]])))</f>
        <v>12</v>
      </c>
      <c r="I351" s="4" t="s">
        <v>2694</v>
      </c>
      <c r="J351" s="4" t="s">
        <v>825</v>
      </c>
      <c r="K351" s="3">
        <v>799</v>
      </c>
      <c r="L351" s="3">
        <v>799</v>
      </c>
      <c r="M351" s="7">
        <v>99999999</v>
      </c>
    </row>
    <row r="352" spans="1:13" ht="29.1">
      <c r="A352" s="3">
        <v>734</v>
      </c>
      <c r="B352" s="3">
        <v>6</v>
      </c>
      <c r="C352" s="4" t="s">
        <v>696</v>
      </c>
      <c r="D352" s="3">
        <v>12</v>
      </c>
      <c r="E352" s="3" t="s">
        <v>2296</v>
      </c>
      <c r="F352" s="3">
        <v>100</v>
      </c>
      <c r="G35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2" s="3">
        <f>IF(TblAgencies[[#This Row],[Branch Group]]="Other", TblAgencies[[#This Row],[Branch Group Sort]],IF(OR(TblAgencies[[#This Row],[Agy Code]]=121, TblAgencies[[#This Row],[Agy Code]]=166),3,IF(TblAgencies[[#This Row],[Sec Area]]="Executive Offices",31,TblAgencies[[#This Row],[Sec Area Sort]])))</f>
        <v>12</v>
      </c>
      <c r="I352" s="4" t="s">
        <v>2695</v>
      </c>
      <c r="J352" s="4" t="s">
        <v>826</v>
      </c>
      <c r="K352" s="3">
        <v>799</v>
      </c>
      <c r="L352" s="3">
        <v>799</v>
      </c>
      <c r="M352" s="7">
        <v>99999999</v>
      </c>
    </row>
    <row r="353" spans="1:13" ht="29.1">
      <c r="A353" s="3">
        <v>735</v>
      </c>
      <c r="B353" s="3">
        <v>6</v>
      </c>
      <c r="C353" s="4" t="s">
        <v>696</v>
      </c>
      <c r="D353" s="3">
        <v>12</v>
      </c>
      <c r="E353" s="3" t="s">
        <v>2296</v>
      </c>
      <c r="F353" s="3">
        <v>100</v>
      </c>
      <c r="G35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3" s="3">
        <f>IF(TblAgencies[[#This Row],[Branch Group]]="Other", TblAgencies[[#This Row],[Branch Group Sort]],IF(OR(TblAgencies[[#This Row],[Agy Code]]=121, TblAgencies[[#This Row],[Agy Code]]=166),3,IF(TblAgencies[[#This Row],[Sec Area]]="Executive Offices",31,TblAgencies[[#This Row],[Sec Area Sort]])))</f>
        <v>12</v>
      </c>
      <c r="I353" s="4" t="s">
        <v>2696</v>
      </c>
      <c r="J353" s="4" t="s">
        <v>827</v>
      </c>
      <c r="K353" s="3">
        <v>799</v>
      </c>
      <c r="L353" s="3">
        <v>799</v>
      </c>
      <c r="M353" s="7">
        <v>99999999</v>
      </c>
    </row>
    <row r="354" spans="1:13" ht="57.95">
      <c r="A354" s="3">
        <v>736</v>
      </c>
      <c r="B354" s="3">
        <v>6</v>
      </c>
      <c r="C354" s="4" t="s">
        <v>696</v>
      </c>
      <c r="D354" s="3">
        <v>12</v>
      </c>
      <c r="E354" s="3" t="s">
        <v>2296</v>
      </c>
      <c r="F354" s="3">
        <v>100</v>
      </c>
      <c r="G35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4" s="3">
        <f>IF(TblAgencies[[#This Row],[Branch Group]]="Other", TblAgencies[[#This Row],[Branch Group Sort]],IF(OR(TblAgencies[[#This Row],[Agy Code]]=121, TblAgencies[[#This Row],[Agy Code]]=166),3,IF(TblAgencies[[#This Row],[Sec Area]]="Executive Offices",31,TblAgencies[[#This Row],[Sec Area Sort]])))</f>
        <v>12</v>
      </c>
      <c r="I354" s="4" t="s">
        <v>2697</v>
      </c>
      <c r="J354" s="4" t="s">
        <v>2698</v>
      </c>
      <c r="K354" s="3">
        <v>799</v>
      </c>
      <c r="L354" s="3">
        <v>799</v>
      </c>
      <c r="M354" s="7">
        <v>99999999</v>
      </c>
    </row>
    <row r="355" spans="1:13" ht="43.5">
      <c r="A355" s="3">
        <v>737</v>
      </c>
      <c r="B355" s="3">
        <v>6</v>
      </c>
      <c r="C355" s="4" t="s">
        <v>696</v>
      </c>
      <c r="D355" s="3">
        <v>12</v>
      </c>
      <c r="E355" s="3" t="s">
        <v>2296</v>
      </c>
      <c r="F355" s="3">
        <v>100</v>
      </c>
      <c r="G35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5" s="3">
        <f>IF(TblAgencies[[#This Row],[Branch Group]]="Other", TblAgencies[[#This Row],[Branch Group Sort]],IF(OR(TblAgencies[[#This Row],[Agy Code]]=121, TblAgencies[[#This Row],[Agy Code]]=166),3,IF(TblAgencies[[#This Row],[Sec Area]]="Executive Offices",31,TblAgencies[[#This Row],[Sec Area Sort]])))</f>
        <v>12</v>
      </c>
      <c r="I355" s="4" t="s">
        <v>2699</v>
      </c>
      <c r="J355" s="4" t="s">
        <v>828</v>
      </c>
      <c r="K355" s="3">
        <v>799</v>
      </c>
      <c r="L355" s="3">
        <v>799</v>
      </c>
      <c r="M355" s="7">
        <v>99999999</v>
      </c>
    </row>
    <row r="356" spans="1:13" ht="57.95">
      <c r="A356" s="3">
        <v>740</v>
      </c>
      <c r="B356" s="3">
        <v>6</v>
      </c>
      <c r="C356" s="4" t="s">
        <v>696</v>
      </c>
      <c r="D356" s="3">
        <v>12</v>
      </c>
      <c r="E356" s="3" t="s">
        <v>2296</v>
      </c>
      <c r="F356" s="3">
        <v>100</v>
      </c>
      <c r="G35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6" s="3">
        <f>IF(TblAgencies[[#This Row],[Branch Group]]="Other", TblAgencies[[#This Row],[Branch Group Sort]],IF(OR(TblAgencies[[#This Row],[Agy Code]]=121, TblAgencies[[#This Row],[Agy Code]]=166),3,IF(TblAgencies[[#This Row],[Sec Area]]="Executive Offices",31,TblAgencies[[#This Row],[Sec Area Sort]])))</f>
        <v>12</v>
      </c>
      <c r="I356" s="4" t="s">
        <v>2700</v>
      </c>
      <c r="J356" s="4" t="s">
        <v>2701</v>
      </c>
      <c r="K356" s="3">
        <v>799</v>
      </c>
      <c r="L356" s="3">
        <v>799</v>
      </c>
      <c r="M356" s="7">
        <v>99999999</v>
      </c>
    </row>
    <row r="357" spans="1:13" ht="29.1">
      <c r="A357" s="3">
        <v>741</v>
      </c>
      <c r="B357" s="3">
        <v>6</v>
      </c>
      <c r="C357" s="4" t="s">
        <v>696</v>
      </c>
      <c r="D357" s="3">
        <v>12</v>
      </c>
      <c r="E357" s="3" t="s">
        <v>2296</v>
      </c>
      <c r="F357" s="3">
        <v>100</v>
      </c>
      <c r="G35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7" s="3">
        <f>IF(TblAgencies[[#This Row],[Branch Group]]="Other", TblAgencies[[#This Row],[Branch Group Sort]],IF(OR(TblAgencies[[#This Row],[Agy Code]]=121, TblAgencies[[#This Row],[Agy Code]]=166),3,IF(TblAgencies[[#This Row],[Sec Area]]="Executive Offices",31,TblAgencies[[#This Row],[Sec Area Sort]])))</f>
        <v>12</v>
      </c>
      <c r="I357" s="4" t="s">
        <v>2702</v>
      </c>
      <c r="J357" s="4" t="s">
        <v>829</v>
      </c>
      <c r="K357" s="3">
        <v>799</v>
      </c>
      <c r="L357" s="3">
        <v>799</v>
      </c>
      <c r="M357" s="7">
        <v>99999999</v>
      </c>
    </row>
    <row r="358" spans="1:13" ht="57.95">
      <c r="A358" s="3">
        <v>742</v>
      </c>
      <c r="B358" s="3">
        <v>6</v>
      </c>
      <c r="C358" s="4" t="s">
        <v>696</v>
      </c>
      <c r="D358" s="3">
        <v>12</v>
      </c>
      <c r="E358" s="3" t="s">
        <v>2296</v>
      </c>
      <c r="F358" s="3">
        <v>100</v>
      </c>
      <c r="G35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8" s="3">
        <f>IF(TblAgencies[[#This Row],[Branch Group]]="Other", TblAgencies[[#This Row],[Branch Group Sort]],IF(OR(TblAgencies[[#This Row],[Agy Code]]=121, TblAgencies[[#This Row],[Agy Code]]=166),3,IF(TblAgencies[[#This Row],[Sec Area]]="Executive Offices",31,TblAgencies[[#This Row],[Sec Area Sort]])))</f>
        <v>12</v>
      </c>
      <c r="I358" s="4" t="s">
        <v>2703</v>
      </c>
      <c r="J358" s="4" t="s">
        <v>830</v>
      </c>
      <c r="K358" s="3">
        <v>799</v>
      </c>
      <c r="L358" s="3">
        <v>799</v>
      </c>
      <c r="M358" s="7">
        <v>99999999</v>
      </c>
    </row>
    <row r="359" spans="1:13" ht="57.95">
      <c r="A359" s="3">
        <v>743</v>
      </c>
      <c r="B359" s="3">
        <v>6</v>
      </c>
      <c r="C359" s="4" t="s">
        <v>696</v>
      </c>
      <c r="D359" s="3">
        <v>12</v>
      </c>
      <c r="E359" s="3" t="s">
        <v>2296</v>
      </c>
      <c r="F359" s="3">
        <v>100</v>
      </c>
      <c r="G35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9" s="3">
        <f>IF(TblAgencies[[#This Row],[Branch Group]]="Other", TblAgencies[[#This Row],[Branch Group Sort]],IF(OR(TblAgencies[[#This Row],[Agy Code]]=121, TblAgencies[[#This Row],[Agy Code]]=166),3,IF(TblAgencies[[#This Row],[Sec Area]]="Executive Offices",31,TblAgencies[[#This Row],[Sec Area Sort]])))</f>
        <v>12</v>
      </c>
      <c r="I359" s="4" t="s">
        <v>2704</v>
      </c>
      <c r="J359" s="4" t="s">
        <v>831</v>
      </c>
      <c r="K359" s="3">
        <v>799</v>
      </c>
      <c r="L359" s="3">
        <v>799</v>
      </c>
      <c r="M359" s="7">
        <v>99999999</v>
      </c>
    </row>
    <row r="360" spans="1:13" ht="43.5">
      <c r="A360" s="3">
        <v>744</v>
      </c>
      <c r="B360" s="3">
        <v>6</v>
      </c>
      <c r="C360" s="4" t="s">
        <v>696</v>
      </c>
      <c r="D360" s="3">
        <v>12</v>
      </c>
      <c r="E360" s="3" t="s">
        <v>2296</v>
      </c>
      <c r="F360" s="3">
        <v>100</v>
      </c>
      <c r="G36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0" s="3">
        <f>IF(TblAgencies[[#This Row],[Branch Group]]="Other", TblAgencies[[#This Row],[Branch Group Sort]],IF(OR(TblAgencies[[#This Row],[Agy Code]]=121, TblAgencies[[#This Row],[Agy Code]]=166),3,IF(TblAgencies[[#This Row],[Sec Area]]="Executive Offices",31,TblAgencies[[#This Row],[Sec Area Sort]])))</f>
        <v>12</v>
      </c>
      <c r="I360" s="4" t="s">
        <v>2705</v>
      </c>
      <c r="J360" s="4" t="s">
        <v>2706</v>
      </c>
      <c r="K360" s="3">
        <v>799</v>
      </c>
      <c r="L360" s="3">
        <v>799</v>
      </c>
      <c r="M360" s="7">
        <v>99999999</v>
      </c>
    </row>
    <row r="361" spans="1:13" ht="43.5">
      <c r="A361" s="3">
        <v>745</v>
      </c>
      <c r="B361" s="3">
        <v>6</v>
      </c>
      <c r="C361" s="4" t="s">
        <v>696</v>
      </c>
      <c r="D361" s="3">
        <v>12</v>
      </c>
      <c r="E361" s="3" t="s">
        <v>2296</v>
      </c>
      <c r="F361" s="3">
        <v>100</v>
      </c>
      <c r="G36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1" s="3">
        <f>IF(TblAgencies[[#This Row],[Branch Group]]="Other", TblAgencies[[#This Row],[Branch Group Sort]],IF(OR(TblAgencies[[#This Row],[Agy Code]]=121, TblAgencies[[#This Row],[Agy Code]]=166),3,IF(TblAgencies[[#This Row],[Sec Area]]="Executive Offices",31,TblAgencies[[#This Row],[Sec Area Sort]])))</f>
        <v>12</v>
      </c>
      <c r="I361" s="4" t="s">
        <v>2707</v>
      </c>
      <c r="J361" s="4" t="s">
        <v>832</v>
      </c>
      <c r="K361" s="3">
        <v>799</v>
      </c>
      <c r="L361" s="3">
        <v>799</v>
      </c>
      <c r="M361" s="7">
        <v>99999999</v>
      </c>
    </row>
    <row r="362" spans="1:13" ht="43.5">
      <c r="A362" s="3">
        <v>747</v>
      </c>
      <c r="B362" s="3">
        <v>6</v>
      </c>
      <c r="C362" s="4" t="s">
        <v>696</v>
      </c>
      <c r="D362" s="3">
        <v>12</v>
      </c>
      <c r="E362" s="3" t="s">
        <v>2296</v>
      </c>
      <c r="F362" s="3">
        <v>100</v>
      </c>
      <c r="G36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2" s="3">
        <f>IF(TblAgencies[[#This Row],[Branch Group]]="Other", TblAgencies[[#This Row],[Branch Group Sort]],IF(OR(TblAgencies[[#This Row],[Agy Code]]=121, TblAgencies[[#This Row],[Agy Code]]=166),3,IF(TblAgencies[[#This Row],[Sec Area]]="Executive Offices",31,TblAgencies[[#This Row],[Sec Area Sort]])))</f>
        <v>12</v>
      </c>
      <c r="I362" s="4" t="s">
        <v>2708</v>
      </c>
      <c r="J362" s="4" t="s">
        <v>833</v>
      </c>
      <c r="K362" s="3">
        <v>799</v>
      </c>
      <c r="L362" s="3">
        <v>799</v>
      </c>
      <c r="M362" s="7">
        <v>99999999</v>
      </c>
    </row>
    <row r="363" spans="1:13" ht="43.5">
      <c r="A363" s="3">
        <v>749</v>
      </c>
      <c r="B363" s="3">
        <v>6</v>
      </c>
      <c r="C363" s="4" t="s">
        <v>696</v>
      </c>
      <c r="D363" s="3">
        <v>12</v>
      </c>
      <c r="E363" s="3" t="s">
        <v>2296</v>
      </c>
      <c r="F363" s="3">
        <v>100</v>
      </c>
      <c r="G36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3" s="3">
        <f>IF(TblAgencies[[#This Row],[Branch Group]]="Other", TblAgencies[[#This Row],[Branch Group Sort]],IF(OR(TblAgencies[[#This Row],[Agy Code]]=121, TblAgencies[[#This Row],[Agy Code]]=166),3,IF(TblAgencies[[#This Row],[Sec Area]]="Executive Offices",31,TblAgencies[[#This Row],[Sec Area Sort]])))</f>
        <v>12</v>
      </c>
      <c r="I363" s="4" t="s">
        <v>2709</v>
      </c>
      <c r="J363" s="4" t="s">
        <v>834</v>
      </c>
      <c r="K363" s="3">
        <v>799</v>
      </c>
      <c r="L363" s="3">
        <v>799</v>
      </c>
      <c r="M363" s="7">
        <v>99999999</v>
      </c>
    </row>
    <row r="364" spans="1:13" ht="29.1">
      <c r="A364" s="3">
        <v>752</v>
      </c>
      <c r="B364" s="3">
        <v>6</v>
      </c>
      <c r="C364" s="4" t="s">
        <v>696</v>
      </c>
      <c r="D364" s="3">
        <v>12</v>
      </c>
      <c r="E364" s="3" t="s">
        <v>2296</v>
      </c>
      <c r="F364" s="3">
        <v>100</v>
      </c>
      <c r="G36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4" s="3">
        <f>IF(TblAgencies[[#This Row],[Branch Group]]="Other", TblAgencies[[#This Row],[Branch Group Sort]],IF(OR(TblAgencies[[#This Row],[Agy Code]]=121, TblAgencies[[#This Row],[Agy Code]]=166),3,IF(TblAgencies[[#This Row],[Sec Area]]="Executive Offices",31,TblAgencies[[#This Row],[Sec Area Sort]])))</f>
        <v>12</v>
      </c>
      <c r="I364" s="4" t="s">
        <v>2710</v>
      </c>
      <c r="J364" s="4" t="s">
        <v>835</v>
      </c>
      <c r="K364" s="3">
        <v>799</v>
      </c>
      <c r="L364" s="3">
        <v>799</v>
      </c>
      <c r="M364" s="7">
        <v>99999999</v>
      </c>
    </row>
    <row r="365" spans="1:13" ht="43.5">
      <c r="A365" s="3">
        <v>753</v>
      </c>
      <c r="B365" s="3">
        <v>6</v>
      </c>
      <c r="C365" s="4" t="s">
        <v>696</v>
      </c>
      <c r="D365" s="3">
        <v>12</v>
      </c>
      <c r="E365" s="3" t="s">
        <v>2296</v>
      </c>
      <c r="F365" s="3">
        <v>100</v>
      </c>
      <c r="G36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5" s="3">
        <f>IF(TblAgencies[[#This Row],[Branch Group]]="Other", TblAgencies[[#This Row],[Branch Group Sort]],IF(OR(TblAgencies[[#This Row],[Agy Code]]=121, TblAgencies[[#This Row],[Agy Code]]=166),3,IF(TblAgencies[[#This Row],[Sec Area]]="Executive Offices",31,TblAgencies[[#This Row],[Sec Area Sort]])))</f>
        <v>12</v>
      </c>
      <c r="I365" s="4" t="s">
        <v>2711</v>
      </c>
      <c r="J365" s="4" t="s">
        <v>836</v>
      </c>
      <c r="K365" s="3">
        <v>799</v>
      </c>
      <c r="L365" s="3">
        <v>799</v>
      </c>
      <c r="M365" s="7">
        <v>99999999</v>
      </c>
    </row>
    <row r="366" spans="1:13" ht="43.5">
      <c r="A366" s="3">
        <v>754</v>
      </c>
      <c r="B366" s="3">
        <v>6</v>
      </c>
      <c r="C366" s="4" t="s">
        <v>696</v>
      </c>
      <c r="D366" s="3">
        <v>12</v>
      </c>
      <c r="E366" s="3" t="s">
        <v>2296</v>
      </c>
      <c r="F366" s="3">
        <v>100</v>
      </c>
      <c r="G36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6" s="3">
        <f>IF(TblAgencies[[#This Row],[Branch Group]]="Other", TblAgencies[[#This Row],[Branch Group Sort]],IF(OR(TblAgencies[[#This Row],[Agy Code]]=121, TblAgencies[[#This Row],[Agy Code]]=166),3,IF(TblAgencies[[#This Row],[Sec Area]]="Executive Offices",31,TblAgencies[[#This Row],[Sec Area Sort]])))</f>
        <v>12</v>
      </c>
      <c r="I366" s="4" t="s">
        <v>2712</v>
      </c>
      <c r="J366" s="4" t="s">
        <v>837</v>
      </c>
      <c r="K366" s="3">
        <v>799</v>
      </c>
      <c r="L366" s="3">
        <v>799</v>
      </c>
      <c r="M366" s="7">
        <v>99999999</v>
      </c>
    </row>
    <row r="367" spans="1:13" ht="57.95">
      <c r="A367" s="3">
        <v>756</v>
      </c>
      <c r="B367" s="3">
        <v>6</v>
      </c>
      <c r="C367" s="4" t="s">
        <v>696</v>
      </c>
      <c r="D367" s="3">
        <v>12</v>
      </c>
      <c r="E367" s="3" t="s">
        <v>2296</v>
      </c>
      <c r="F367" s="3">
        <v>100</v>
      </c>
      <c r="G36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7" s="3">
        <f>IF(TblAgencies[[#This Row],[Branch Group]]="Other", TblAgencies[[#This Row],[Branch Group Sort]],IF(OR(TblAgencies[[#This Row],[Agy Code]]=121, TblAgencies[[#This Row],[Agy Code]]=166),3,IF(TblAgencies[[#This Row],[Sec Area]]="Executive Offices",31,TblAgencies[[#This Row],[Sec Area Sort]])))</f>
        <v>12</v>
      </c>
      <c r="I367" s="4" t="s">
        <v>2713</v>
      </c>
      <c r="J367" s="4" t="s">
        <v>838</v>
      </c>
      <c r="K367" s="3">
        <v>799</v>
      </c>
      <c r="L367" s="3">
        <v>799</v>
      </c>
      <c r="M367" s="7">
        <v>99999999</v>
      </c>
    </row>
    <row r="368" spans="1:13" ht="57.95">
      <c r="A368" s="3">
        <v>757</v>
      </c>
      <c r="B368" s="3">
        <v>6</v>
      </c>
      <c r="C368" s="4" t="s">
        <v>696</v>
      </c>
      <c r="D368" s="3">
        <v>12</v>
      </c>
      <c r="E368" s="3" t="s">
        <v>2296</v>
      </c>
      <c r="F368" s="3">
        <v>100</v>
      </c>
      <c r="G36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8" s="3">
        <f>IF(TblAgencies[[#This Row],[Branch Group]]="Other", TblAgencies[[#This Row],[Branch Group Sort]],IF(OR(TblAgencies[[#This Row],[Agy Code]]=121, TblAgencies[[#This Row],[Agy Code]]=166),3,IF(TblAgencies[[#This Row],[Sec Area]]="Executive Offices",31,TblAgencies[[#This Row],[Sec Area Sort]])))</f>
        <v>12</v>
      </c>
      <c r="I368" s="4" t="s">
        <v>2714</v>
      </c>
      <c r="J368" s="4" t="s">
        <v>845</v>
      </c>
      <c r="K368" s="3">
        <v>799</v>
      </c>
      <c r="L368" s="3">
        <v>799</v>
      </c>
      <c r="M368" s="7">
        <v>99999999</v>
      </c>
    </row>
    <row r="369" spans="1:13" ht="57.95">
      <c r="A369" s="3">
        <v>759</v>
      </c>
      <c r="B369" s="3">
        <v>6</v>
      </c>
      <c r="C369" s="4" t="s">
        <v>696</v>
      </c>
      <c r="D369" s="3">
        <v>12</v>
      </c>
      <c r="E369" s="3" t="s">
        <v>2296</v>
      </c>
      <c r="F369" s="3">
        <v>100</v>
      </c>
      <c r="G36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9" s="3">
        <f>IF(TblAgencies[[#This Row],[Branch Group]]="Other", TblAgencies[[#This Row],[Branch Group Sort]],IF(OR(TblAgencies[[#This Row],[Agy Code]]=121, TblAgencies[[#This Row],[Agy Code]]=166),3,IF(TblAgencies[[#This Row],[Sec Area]]="Executive Offices",31,TblAgencies[[#This Row],[Sec Area Sort]])))</f>
        <v>12</v>
      </c>
      <c r="I369" s="4" t="s">
        <v>2715</v>
      </c>
      <c r="J369" s="4" t="s">
        <v>2716</v>
      </c>
      <c r="K369" s="3">
        <v>799</v>
      </c>
      <c r="L369" s="3">
        <v>799</v>
      </c>
      <c r="M369" s="7">
        <v>99999999</v>
      </c>
    </row>
    <row r="370" spans="1:13" ht="43.5">
      <c r="A370" s="3">
        <v>760</v>
      </c>
      <c r="B370" s="3">
        <v>6</v>
      </c>
      <c r="C370" s="4" t="s">
        <v>696</v>
      </c>
      <c r="D370" s="3">
        <v>12</v>
      </c>
      <c r="E370" s="3" t="s">
        <v>2296</v>
      </c>
      <c r="F370" s="3">
        <v>100</v>
      </c>
      <c r="G37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0" s="3">
        <f>IF(TblAgencies[[#This Row],[Branch Group]]="Other", TblAgencies[[#This Row],[Branch Group Sort]],IF(OR(TblAgencies[[#This Row],[Agy Code]]=121, TblAgencies[[#This Row],[Agy Code]]=166),3,IF(TblAgencies[[#This Row],[Sec Area]]="Executive Offices",31,TblAgencies[[#This Row],[Sec Area Sort]])))</f>
        <v>12</v>
      </c>
      <c r="I370" s="4" t="s">
        <v>2717</v>
      </c>
      <c r="J370" s="4" t="s">
        <v>2718</v>
      </c>
      <c r="K370" s="3">
        <v>799</v>
      </c>
      <c r="L370" s="3">
        <v>799</v>
      </c>
      <c r="M370" s="7">
        <v>99999999</v>
      </c>
    </row>
    <row r="371" spans="1:13" ht="43.5">
      <c r="A371" s="3">
        <v>761</v>
      </c>
      <c r="B371" s="3">
        <v>6</v>
      </c>
      <c r="C371" s="4" t="s">
        <v>696</v>
      </c>
      <c r="D371" s="3">
        <v>12</v>
      </c>
      <c r="E371" s="3" t="s">
        <v>2296</v>
      </c>
      <c r="F371" s="3">
        <v>100</v>
      </c>
      <c r="G37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1" s="3">
        <f>IF(TblAgencies[[#This Row],[Branch Group]]="Other", TblAgencies[[#This Row],[Branch Group Sort]],IF(OR(TblAgencies[[#This Row],[Agy Code]]=121, TblAgencies[[#This Row],[Agy Code]]=166),3,IF(TblAgencies[[#This Row],[Sec Area]]="Executive Offices",31,TblAgencies[[#This Row],[Sec Area Sort]])))</f>
        <v>12</v>
      </c>
      <c r="I371" s="4" t="s">
        <v>2719</v>
      </c>
      <c r="J371" s="4" t="s">
        <v>846</v>
      </c>
      <c r="K371" s="3">
        <v>799</v>
      </c>
      <c r="L371" s="3">
        <v>799</v>
      </c>
      <c r="M371" s="7">
        <v>99999999</v>
      </c>
    </row>
    <row r="372" spans="1:13" ht="43.5">
      <c r="A372" s="3">
        <v>767</v>
      </c>
      <c r="B372" s="3">
        <v>6</v>
      </c>
      <c r="C372" s="4" t="s">
        <v>696</v>
      </c>
      <c r="D372" s="3">
        <v>12</v>
      </c>
      <c r="E372" s="3" t="s">
        <v>2296</v>
      </c>
      <c r="F372" s="3">
        <v>100</v>
      </c>
      <c r="G37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2" s="3">
        <f>IF(TblAgencies[[#This Row],[Branch Group]]="Other", TblAgencies[[#This Row],[Branch Group Sort]],IF(OR(TblAgencies[[#This Row],[Agy Code]]=121, TblAgencies[[#This Row],[Agy Code]]=166),3,IF(TblAgencies[[#This Row],[Sec Area]]="Executive Offices",31,TblAgencies[[#This Row],[Sec Area Sort]])))</f>
        <v>12</v>
      </c>
      <c r="I372" s="4" t="s">
        <v>2720</v>
      </c>
      <c r="J372" s="4" t="s">
        <v>850</v>
      </c>
      <c r="K372" s="3">
        <v>799</v>
      </c>
      <c r="L372" s="3">
        <v>799</v>
      </c>
      <c r="M372" s="7">
        <v>99999999</v>
      </c>
    </row>
    <row r="373" spans="1:13" ht="57.95">
      <c r="A373" s="3">
        <v>768</v>
      </c>
      <c r="B373" s="3">
        <v>6</v>
      </c>
      <c r="C373" s="4" t="s">
        <v>696</v>
      </c>
      <c r="D373" s="3">
        <v>12</v>
      </c>
      <c r="E373" s="3" t="s">
        <v>2296</v>
      </c>
      <c r="F373" s="3">
        <v>100</v>
      </c>
      <c r="G37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3" s="3">
        <f>IF(TblAgencies[[#This Row],[Branch Group]]="Other", TblAgencies[[#This Row],[Branch Group Sort]],IF(OR(TblAgencies[[#This Row],[Agy Code]]=121, TblAgencies[[#This Row],[Agy Code]]=166),3,IF(TblAgencies[[#This Row],[Sec Area]]="Executive Offices",31,TblAgencies[[#This Row],[Sec Area Sort]])))</f>
        <v>12</v>
      </c>
      <c r="I373" s="4" t="s">
        <v>2721</v>
      </c>
      <c r="J373" s="4" t="s">
        <v>857</v>
      </c>
      <c r="K373" s="3">
        <v>799</v>
      </c>
      <c r="L373" s="3">
        <v>799</v>
      </c>
      <c r="M373" s="7">
        <v>99999999</v>
      </c>
    </row>
    <row r="374" spans="1:13" ht="43.5">
      <c r="A374" s="3">
        <v>769</v>
      </c>
      <c r="B374" s="3">
        <v>6</v>
      </c>
      <c r="C374" s="4" t="s">
        <v>696</v>
      </c>
      <c r="D374" s="3">
        <v>12</v>
      </c>
      <c r="E374" s="3" t="s">
        <v>2296</v>
      </c>
      <c r="F374" s="3">
        <v>100</v>
      </c>
      <c r="G37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4" s="3">
        <f>IF(TblAgencies[[#This Row],[Branch Group]]="Other", TblAgencies[[#This Row],[Branch Group Sort]],IF(OR(TblAgencies[[#This Row],[Agy Code]]=121, TblAgencies[[#This Row],[Agy Code]]=166),3,IF(TblAgencies[[#This Row],[Sec Area]]="Executive Offices",31,TblAgencies[[#This Row],[Sec Area Sort]])))</f>
        <v>12</v>
      </c>
      <c r="I374" s="4" t="s">
        <v>2722</v>
      </c>
      <c r="J374" s="4" t="s">
        <v>858</v>
      </c>
      <c r="K374" s="3">
        <v>799</v>
      </c>
      <c r="L374" s="3">
        <v>799</v>
      </c>
      <c r="M374" s="7">
        <v>99999999</v>
      </c>
    </row>
    <row r="375" spans="1:13" ht="43.5">
      <c r="A375" s="3">
        <v>770</v>
      </c>
      <c r="B375" s="3">
        <v>6</v>
      </c>
      <c r="C375" s="4" t="s">
        <v>696</v>
      </c>
      <c r="D375" s="3">
        <v>12</v>
      </c>
      <c r="E375" s="3" t="s">
        <v>2296</v>
      </c>
      <c r="F375" s="3">
        <v>100</v>
      </c>
      <c r="G37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5" s="3">
        <f>IF(TblAgencies[[#This Row],[Branch Group]]="Other", TblAgencies[[#This Row],[Branch Group Sort]],IF(OR(TblAgencies[[#This Row],[Agy Code]]=121, TblAgencies[[#This Row],[Agy Code]]=166),3,IF(TblAgencies[[#This Row],[Sec Area]]="Executive Offices",31,TblAgencies[[#This Row],[Sec Area Sort]])))</f>
        <v>12</v>
      </c>
      <c r="I375" s="4" t="s">
        <v>2723</v>
      </c>
      <c r="J375" s="4" t="s">
        <v>859</v>
      </c>
      <c r="K375" s="3">
        <v>799</v>
      </c>
      <c r="L375" s="3">
        <v>799</v>
      </c>
      <c r="M375" s="7">
        <v>99999999</v>
      </c>
    </row>
    <row r="376" spans="1:13" ht="43.5">
      <c r="A376" s="3">
        <v>771</v>
      </c>
      <c r="B376" s="3">
        <v>6</v>
      </c>
      <c r="C376" s="4" t="s">
        <v>696</v>
      </c>
      <c r="D376" s="3">
        <v>12</v>
      </c>
      <c r="E376" s="3" t="s">
        <v>2296</v>
      </c>
      <c r="F376" s="3">
        <v>100</v>
      </c>
      <c r="G37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6" s="3">
        <f>IF(TblAgencies[[#This Row],[Branch Group]]="Other", TblAgencies[[#This Row],[Branch Group Sort]],IF(OR(TblAgencies[[#This Row],[Agy Code]]=121, TblAgencies[[#This Row],[Agy Code]]=166),3,IF(TblAgencies[[#This Row],[Sec Area]]="Executive Offices",31,TblAgencies[[#This Row],[Sec Area Sort]])))</f>
        <v>12</v>
      </c>
      <c r="I376" s="4" t="s">
        <v>2724</v>
      </c>
      <c r="J376" s="4" t="s">
        <v>860</v>
      </c>
      <c r="K376" s="3">
        <v>799</v>
      </c>
      <c r="L376" s="3">
        <v>799</v>
      </c>
      <c r="M376" s="7">
        <v>99999999</v>
      </c>
    </row>
    <row r="377" spans="1:13" ht="43.5">
      <c r="A377" s="3">
        <v>772</v>
      </c>
      <c r="B377" s="3">
        <v>6</v>
      </c>
      <c r="C377" s="4" t="s">
        <v>696</v>
      </c>
      <c r="D377" s="3">
        <v>12</v>
      </c>
      <c r="E377" s="3" t="s">
        <v>2296</v>
      </c>
      <c r="F377" s="3">
        <v>100</v>
      </c>
      <c r="G37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7" s="3">
        <f>IF(TblAgencies[[#This Row],[Branch Group]]="Other", TblAgencies[[#This Row],[Branch Group Sort]],IF(OR(TblAgencies[[#This Row],[Agy Code]]=121, TblAgencies[[#This Row],[Agy Code]]=166),3,IF(TblAgencies[[#This Row],[Sec Area]]="Executive Offices",31,TblAgencies[[#This Row],[Sec Area Sort]])))</f>
        <v>12</v>
      </c>
      <c r="I377" s="4" t="s">
        <v>2725</v>
      </c>
      <c r="J377" s="4" t="s">
        <v>861</v>
      </c>
      <c r="K377" s="3">
        <v>799</v>
      </c>
      <c r="L377" s="3">
        <v>799</v>
      </c>
      <c r="M377" s="7">
        <v>99999999</v>
      </c>
    </row>
    <row r="378" spans="1:13" ht="43.5">
      <c r="A378" s="3">
        <v>773</v>
      </c>
      <c r="B378" s="3">
        <v>6</v>
      </c>
      <c r="C378" s="4" t="s">
        <v>696</v>
      </c>
      <c r="D378" s="3">
        <v>12</v>
      </c>
      <c r="E378" s="3" t="s">
        <v>2296</v>
      </c>
      <c r="F378" s="3">
        <v>100</v>
      </c>
      <c r="G37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8" s="3">
        <f>IF(TblAgencies[[#This Row],[Branch Group]]="Other", TblAgencies[[#This Row],[Branch Group Sort]],IF(OR(TblAgencies[[#This Row],[Agy Code]]=121, TblAgencies[[#This Row],[Agy Code]]=166),3,IF(TblAgencies[[#This Row],[Sec Area]]="Executive Offices",31,TblAgencies[[#This Row],[Sec Area Sort]])))</f>
        <v>12</v>
      </c>
      <c r="I378" s="4" t="s">
        <v>2726</v>
      </c>
      <c r="J378" s="4" t="s">
        <v>862</v>
      </c>
      <c r="K378" s="3">
        <v>799</v>
      </c>
      <c r="L378" s="3">
        <v>799</v>
      </c>
      <c r="M378" s="6">
        <v>99999999</v>
      </c>
    </row>
    <row r="379" spans="1:13" ht="43.5">
      <c r="A379" s="3">
        <v>774</v>
      </c>
      <c r="B379" s="3">
        <v>6</v>
      </c>
      <c r="C379" s="4" t="s">
        <v>696</v>
      </c>
      <c r="D379" s="3">
        <v>12</v>
      </c>
      <c r="E379" s="3" t="s">
        <v>2296</v>
      </c>
      <c r="F379" s="3">
        <v>100</v>
      </c>
      <c r="G37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9" s="3">
        <f>IF(TblAgencies[[#This Row],[Branch Group]]="Other", TblAgencies[[#This Row],[Branch Group Sort]],IF(OR(TblAgencies[[#This Row],[Agy Code]]=121, TblAgencies[[#This Row],[Agy Code]]=166),3,IF(TblAgencies[[#This Row],[Sec Area]]="Executive Offices",31,TblAgencies[[#This Row],[Sec Area Sort]])))</f>
        <v>12</v>
      </c>
      <c r="I379" s="4" t="s">
        <v>2727</v>
      </c>
      <c r="J379" s="4" t="s">
        <v>863</v>
      </c>
      <c r="K379" s="3">
        <v>799</v>
      </c>
      <c r="L379" s="3">
        <v>799</v>
      </c>
      <c r="M379" s="7">
        <v>99999999</v>
      </c>
    </row>
    <row r="380" spans="1:13" ht="57.95">
      <c r="A380" s="3">
        <v>775</v>
      </c>
      <c r="B380" s="3">
        <v>6</v>
      </c>
      <c r="C380" s="4" t="s">
        <v>696</v>
      </c>
      <c r="D380" s="3">
        <v>12</v>
      </c>
      <c r="E380" s="3" t="s">
        <v>2296</v>
      </c>
      <c r="F380" s="3">
        <v>100</v>
      </c>
      <c r="G38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0" s="3">
        <f>IF(TblAgencies[[#This Row],[Branch Group]]="Other", TblAgencies[[#This Row],[Branch Group Sort]],IF(OR(TblAgencies[[#This Row],[Agy Code]]=121, TblAgencies[[#This Row],[Agy Code]]=166),3,IF(TblAgencies[[#This Row],[Sec Area]]="Executive Offices",31,TblAgencies[[#This Row],[Sec Area Sort]])))</f>
        <v>12</v>
      </c>
      <c r="I380" s="4" t="s">
        <v>2728</v>
      </c>
      <c r="J380" s="4" t="s">
        <v>864</v>
      </c>
      <c r="K380" s="3">
        <v>799</v>
      </c>
      <c r="L380" s="3">
        <v>799</v>
      </c>
      <c r="M380" s="6">
        <v>99999999</v>
      </c>
    </row>
    <row r="381" spans="1:13" ht="43.5">
      <c r="A381" s="3">
        <v>776</v>
      </c>
      <c r="B381" s="3">
        <v>6</v>
      </c>
      <c r="C381" s="4" t="s">
        <v>696</v>
      </c>
      <c r="D381" s="3">
        <v>12</v>
      </c>
      <c r="E381" s="3" t="s">
        <v>2296</v>
      </c>
      <c r="F381" s="3">
        <v>100</v>
      </c>
      <c r="G38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1" s="3">
        <f>IF(TblAgencies[[#This Row],[Branch Group]]="Other", TblAgencies[[#This Row],[Branch Group Sort]],IF(OR(TblAgencies[[#This Row],[Agy Code]]=121, TblAgencies[[#This Row],[Agy Code]]=166),3,IF(TblAgencies[[#This Row],[Sec Area]]="Executive Offices",31,TblAgencies[[#This Row],[Sec Area Sort]])))</f>
        <v>12</v>
      </c>
      <c r="I381" s="4" t="s">
        <v>2729</v>
      </c>
      <c r="J381" s="4" t="s">
        <v>865</v>
      </c>
      <c r="K381" s="3">
        <v>799</v>
      </c>
      <c r="L381" s="3">
        <v>799</v>
      </c>
      <c r="M381" s="6">
        <v>99999999</v>
      </c>
    </row>
    <row r="382" spans="1:13" ht="43.5">
      <c r="A382" s="3">
        <v>779</v>
      </c>
      <c r="B382" s="3">
        <v>6</v>
      </c>
      <c r="C382" s="4" t="s">
        <v>696</v>
      </c>
      <c r="D382" s="3">
        <v>12</v>
      </c>
      <c r="E382" s="3" t="s">
        <v>2296</v>
      </c>
      <c r="F382" s="3">
        <v>100</v>
      </c>
      <c r="G38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2" s="3">
        <f>IF(TblAgencies[[#This Row],[Branch Group]]="Other", TblAgencies[[#This Row],[Branch Group Sort]],IF(OR(TblAgencies[[#This Row],[Agy Code]]=121, TblAgencies[[#This Row],[Agy Code]]=166),3,IF(TblAgencies[[#This Row],[Sec Area]]="Executive Offices",31,TblAgencies[[#This Row],[Sec Area Sort]])))</f>
        <v>12</v>
      </c>
      <c r="I382" s="4" t="s">
        <v>2730</v>
      </c>
      <c r="J382" s="4" t="s">
        <v>876</v>
      </c>
      <c r="K382" s="3">
        <v>799</v>
      </c>
      <c r="L382" s="3">
        <v>799</v>
      </c>
      <c r="M382" s="6">
        <v>99999999</v>
      </c>
    </row>
    <row r="383" spans="1:13" ht="43.5">
      <c r="A383" s="3">
        <v>785</v>
      </c>
      <c r="B383" s="3">
        <v>6</v>
      </c>
      <c r="C383" s="4" t="s">
        <v>696</v>
      </c>
      <c r="D383" s="3">
        <v>12</v>
      </c>
      <c r="E383" s="3" t="s">
        <v>2296</v>
      </c>
      <c r="F383" s="3">
        <v>100</v>
      </c>
      <c r="G38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3" s="3">
        <f>IF(TblAgencies[[#This Row],[Branch Group]]="Other", TblAgencies[[#This Row],[Branch Group Sort]],IF(OR(TblAgencies[[#This Row],[Agy Code]]=121, TblAgencies[[#This Row],[Agy Code]]=166),3,IF(TblAgencies[[#This Row],[Sec Area]]="Executive Offices",31,TblAgencies[[#This Row],[Sec Area Sort]])))</f>
        <v>12</v>
      </c>
      <c r="I383" s="4" t="s">
        <v>2731</v>
      </c>
      <c r="J383" s="4" t="s">
        <v>877</v>
      </c>
      <c r="K383" s="3">
        <v>799</v>
      </c>
      <c r="L383" s="3">
        <v>799</v>
      </c>
      <c r="M383" s="6">
        <v>99999999</v>
      </c>
    </row>
    <row r="384" spans="1:13" ht="57.95">
      <c r="A384" s="3">
        <v>786</v>
      </c>
      <c r="B384" s="3">
        <v>6</v>
      </c>
      <c r="C384" s="4" t="s">
        <v>696</v>
      </c>
      <c r="D384" s="3">
        <v>12</v>
      </c>
      <c r="E384" s="3" t="s">
        <v>2296</v>
      </c>
      <c r="F384" s="3">
        <v>100</v>
      </c>
      <c r="G38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4" s="3">
        <f>IF(TblAgencies[[#This Row],[Branch Group]]="Other", TblAgencies[[#This Row],[Branch Group Sort]],IF(OR(TblAgencies[[#This Row],[Agy Code]]=121, TblAgencies[[#This Row],[Agy Code]]=166),3,IF(TblAgencies[[#This Row],[Sec Area]]="Executive Offices",31,TblAgencies[[#This Row],[Sec Area Sort]])))</f>
        <v>12</v>
      </c>
      <c r="I384" s="4" t="s">
        <v>2732</v>
      </c>
      <c r="J384" s="4" t="s">
        <v>2733</v>
      </c>
      <c r="K384" s="3">
        <v>799</v>
      </c>
      <c r="L384" s="3">
        <v>799</v>
      </c>
      <c r="M384" s="6">
        <v>99999999</v>
      </c>
    </row>
    <row r="385" spans="1:13" ht="43.5">
      <c r="A385" s="3">
        <v>795</v>
      </c>
      <c r="B385" s="3">
        <v>6</v>
      </c>
      <c r="C385" s="4" t="s">
        <v>696</v>
      </c>
      <c r="D385" s="3">
        <v>12</v>
      </c>
      <c r="E385" s="3" t="s">
        <v>2296</v>
      </c>
      <c r="F385" s="3">
        <v>100</v>
      </c>
      <c r="G38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5" s="3">
        <f>IF(TblAgencies[[#This Row],[Branch Group]]="Other", TblAgencies[[#This Row],[Branch Group Sort]],IF(OR(TblAgencies[[#This Row],[Agy Code]]=121, TblAgencies[[#This Row],[Agy Code]]=166),3,IF(TblAgencies[[#This Row],[Sec Area]]="Executive Offices",31,TblAgencies[[#This Row],[Sec Area Sort]])))</f>
        <v>12</v>
      </c>
      <c r="I385" s="4" t="s">
        <v>2734</v>
      </c>
      <c r="J385" s="4" t="s">
        <v>2735</v>
      </c>
      <c r="K385" s="3">
        <v>799</v>
      </c>
      <c r="L385" s="3">
        <v>799</v>
      </c>
      <c r="M385" s="6">
        <v>99999999</v>
      </c>
    </row>
    <row r="386" spans="1:13" ht="57.95">
      <c r="A386" s="3">
        <v>901</v>
      </c>
      <c r="B386" s="3">
        <v>6</v>
      </c>
      <c r="C386" s="4" t="s">
        <v>696</v>
      </c>
      <c r="D386" s="3">
        <v>12</v>
      </c>
      <c r="E386" s="3" t="s">
        <v>2296</v>
      </c>
      <c r="F386" s="3">
        <v>100</v>
      </c>
      <c r="G38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6" s="3">
        <f>IF(TblAgencies[[#This Row],[Branch Group]]="Other", TblAgencies[[#This Row],[Branch Group Sort]],IF(OR(TblAgencies[[#This Row],[Agy Code]]=121, TblAgencies[[#This Row],[Agy Code]]=166),3,IF(TblAgencies[[#This Row],[Sec Area]]="Executive Offices",31,TblAgencies[[#This Row],[Sec Area Sort]])))</f>
        <v>12</v>
      </c>
      <c r="I386" s="4" t="s">
        <v>2736</v>
      </c>
      <c r="J386" s="4" t="s">
        <v>2737</v>
      </c>
      <c r="K386" s="3">
        <v>901</v>
      </c>
      <c r="L386" s="3">
        <v>901</v>
      </c>
      <c r="M386" s="7">
        <v>99999999</v>
      </c>
    </row>
    <row r="387" spans="1:13" ht="29.1">
      <c r="A387" s="3">
        <v>758</v>
      </c>
      <c r="B387" s="3">
        <v>6</v>
      </c>
      <c r="C387" s="4" t="s">
        <v>696</v>
      </c>
      <c r="D387" s="3">
        <v>12</v>
      </c>
      <c r="E387" s="3" t="s">
        <v>2296</v>
      </c>
      <c r="F387" s="3">
        <v>100</v>
      </c>
      <c r="G38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7" s="3">
        <f>IF(TblAgencies[[#This Row],[Branch Group]]="Other", TblAgencies[[#This Row],[Branch Group Sort]],IF(OR(TblAgencies[[#This Row],[Agy Code]]=121, TblAgencies[[#This Row],[Agy Code]]=166),3,IF(TblAgencies[[#This Row],[Sec Area]]="Executive Offices",31,TblAgencies[[#This Row],[Sec Area Sort]])))</f>
        <v>12</v>
      </c>
      <c r="I387" s="4" t="s">
        <v>2738</v>
      </c>
      <c r="J387" s="4" t="s">
        <v>2739</v>
      </c>
      <c r="K387" s="6"/>
      <c r="L387" s="6"/>
      <c r="M387" s="7">
        <v>99999999</v>
      </c>
    </row>
    <row r="388" spans="1:13" ht="29.1">
      <c r="A388" s="3">
        <v>944</v>
      </c>
      <c r="B388" s="3">
        <v>6</v>
      </c>
      <c r="C388" s="4" t="s">
        <v>696</v>
      </c>
      <c r="D388" s="3">
        <v>12</v>
      </c>
      <c r="E388" s="3" t="s">
        <v>2296</v>
      </c>
      <c r="F388" s="3">
        <v>100</v>
      </c>
      <c r="G38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8" s="3">
        <f>IF(TblAgencies[[#This Row],[Branch Group]]="Other", TblAgencies[[#This Row],[Branch Group Sort]],IF(OR(TblAgencies[[#This Row],[Agy Code]]=121, TblAgencies[[#This Row],[Agy Code]]=166),3,IF(TblAgencies[[#This Row],[Sec Area]]="Executive Offices",31,TblAgencies[[#This Row],[Sec Area Sort]])))</f>
        <v>12</v>
      </c>
      <c r="I388" s="4" t="s">
        <v>2740</v>
      </c>
      <c r="J388" s="4" t="s">
        <v>2741</v>
      </c>
      <c r="K388" s="6"/>
      <c r="L388" s="6"/>
      <c r="M388" s="6">
        <v>99999999</v>
      </c>
    </row>
    <row r="389" spans="1:13" ht="29.1">
      <c r="A389" s="3">
        <v>184</v>
      </c>
      <c r="B389" s="3">
        <v>18</v>
      </c>
      <c r="C389" s="4" t="s">
        <v>2742</v>
      </c>
      <c r="D389" s="3">
        <v>13</v>
      </c>
      <c r="E389" s="3" t="s">
        <v>2743</v>
      </c>
      <c r="F389" s="3">
        <v>9999</v>
      </c>
      <c r="G38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89" s="3">
        <f>IF(TblAgencies[[#This Row],[Branch Group]]="Other", TblAgencies[[#This Row],[Branch Group Sort]],IF(OR(TblAgencies[[#This Row],[Agy Code]]=121, TblAgencies[[#This Row],[Agy Code]]=166),3,IF(TblAgencies[[#This Row],[Sec Area]]="Executive Offices",31,TblAgencies[[#This Row],[Sec Area Sort]])))</f>
        <v>9999</v>
      </c>
      <c r="I389" s="4" t="s">
        <v>2744</v>
      </c>
      <c r="J389" s="4" t="s">
        <v>2745</v>
      </c>
      <c r="K389" s="3">
        <v>184</v>
      </c>
      <c r="L389" s="3">
        <v>184</v>
      </c>
      <c r="M389" s="3">
        <v>172000</v>
      </c>
    </row>
    <row r="390" spans="1:13" ht="43.5">
      <c r="A390" s="3">
        <v>455</v>
      </c>
      <c r="B390" s="3">
        <v>18</v>
      </c>
      <c r="C390" s="4" t="s">
        <v>2742</v>
      </c>
      <c r="D390" s="3">
        <v>13</v>
      </c>
      <c r="E390" s="3" t="s">
        <v>2743</v>
      </c>
      <c r="F390" s="3">
        <v>9999</v>
      </c>
      <c r="G39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90" s="3">
        <f>IF(TblAgencies[[#This Row],[Branch Group]]="Other", TblAgencies[[#This Row],[Branch Group Sort]],IF(OR(TblAgencies[[#This Row],[Agy Code]]=121, TblAgencies[[#This Row],[Agy Code]]=166),3,IF(TblAgencies[[#This Row],[Sec Area]]="Executive Offices",31,TblAgencies[[#This Row],[Sec Area Sort]])))</f>
        <v>9999</v>
      </c>
      <c r="I390" s="4" t="s">
        <v>2746</v>
      </c>
      <c r="J390" s="4" t="s">
        <v>2747</v>
      </c>
      <c r="K390" s="3">
        <v>455</v>
      </c>
      <c r="L390" s="3">
        <v>455</v>
      </c>
      <c r="M390" s="6">
        <v>99999999</v>
      </c>
    </row>
    <row r="391" spans="1:13" ht="43.5">
      <c r="A391" s="3">
        <v>988</v>
      </c>
      <c r="B391" s="3">
        <v>18</v>
      </c>
      <c r="C391" s="4" t="s">
        <v>2742</v>
      </c>
      <c r="D391" s="3">
        <v>13</v>
      </c>
      <c r="E391" s="3" t="s">
        <v>2743</v>
      </c>
      <c r="F391" s="3">
        <v>9999</v>
      </c>
      <c r="G39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91" s="3">
        <f>IF(TblAgencies[[#This Row],[Branch Group]]="Other", TblAgencies[[#This Row],[Branch Group Sort]],IF(OR(TblAgencies[[#This Row],[Agy Code]]=121, TblAgencies[[#This Row],[Agy Code]]=166),3,IF(TblAgencies[[#This Row],[Sec Area]]="Executive Offices",31,TblAgencies[[#This Row],[Sec Area Sort]])))</f>
        <v>9999</v>
      </c>
      <c r="I391" s="4" t="s">
        <v>2748</v>
      </c>
      <c r="J391" s="4" t="s">
        <v>2749</v>
      </c>
      <c r="K391" s="3">
        <v>988</v>
      </c>
      <c r="L391" s="3">
        <v>988</v>
      </c>
      <c r="M391" s="7">
        <v>99999999</v>
      </c>
    </row>
    <row r="392" spans="1:13" ht="72.599999999999994">
      <c r="A392" s="3">
        <v>135</v>
      </c>
      <c r="B392" s="3">
        <v>18</v>
      </c>
      <c r="C392" s="4" t="s">
        <v>2742</v>
      </c>
      <c r="D392" s="3">
        <v>13</v>
      </c>
      <c r="E392" s="3" t="s">
        <v>2743</v>
      </c>
      <c r="F392" s="3">
        <v>9999</v>
      </c>
      <c r="G39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92" s="3">
        <f>IF(TblAgencies[[#This Row],[Branch Group]]="Other", TblAgencies[[#This Row],[Branch Group Sort]],IF(OR(TblAgencies[[#This Row],[Agy Code]]=121, TblAgencies[[#This Row],[Agy Code]]=166),3,IF(TblAgencies[[#This Row],[Sec Area]]="Executive Offices",31,TblAgencies[[#This Row],[Sec Area Sort]])))</f>
        <v>9999</v>
      </c>
      <c r="I392" s="4" t="s">
        <v>2750</v>
      </c>
      <c r="J392" s="4" t="s">
        <v>2751</v>
      </c>
      <c r="K392" s="6"/>
      <c r="L392" s="6"/>
      <c r="M392" s="7">
        <v>99999999</v>
      </c>
    </row>
    <row r="393" spans="1:13" ht="43.5">
      <c r="A393" s="3">
        <v>137</v>
      </c>
      <c r="B393" s="3">
        <v>18</v>
      </c>
      <c r="C393" s="4" t="s">
        <v>2742</v>
      </c>
      <c r="D393" s="3">
        <v>13</v>
      </c>
      <c r="E393" s="3" t="s">
        <v>2743</v>
      </c>
      <c r="F393" s="3">
        <v>9999</v>
      </c>
      <c r="G39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93" s="3">
        <f>IF(TblAgencies[[#This Row],[Branch Group]]="Other", TblAgencies[[#This Row],[Branch Group Sort]],IF(OR(TblAgencies[[#This Row],[Agy Code]]=121, TblAgencies[[#This Row],[Agy Code]]=166),3,IF(TblAgencies[[#This Row],[Sec Area]]="Executive Offices",31,TblAgencies[[#This Row],[Sec Area Sort]])))</f>
        <v>9999</v>
      </c>
      <c r="I393" s="4" t="s">
        <v>2752</v>
      </c>
      <c r="J393" s="4" t="s">
        <v>2753</v>
      </c>
      <c r="K393" s="6"/>
      <c r="L393" s="6"/>
      <c r="M393" s="7">
        <v>99999999</v>
      </c>
    </row>
    <row r="394" spans="1:13" ht="43.5">
      <c r="A394" s="3">
        <v>138</v>
      </c>
      <c r="B394" s="3">
        <v>18</v>
      </c>
      <c r="C394" s="4" t="s">
        <v>2742</v>
      </c>
      <c r="D394" s="3">
        <v>13</v>
      </c>
      <c r="E394" s="3" t="s">
        <v>2743</v>
      </c>
      <c r="F394" s="3">
        <v>9999</v>
      </c>
      <c r="G39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94" s="3">
        <f>IF(TblAgencies[[#This Row],[Branch Group]]="Other", TblAgencies[[#This Row],[Branch Group Sort]],IF(OR(TblAgencies[[#This Row],[Agy Code]]=121, TblAgencies[[#This Row],[Agy Code]]=166),3,IF(TblAgencies[[#This Row],[Sec Area]]="Executive Offices",31,TblAgencies[[#This Row],[Sec Area Sort]])))</f>
        <v>9999</v>
      </c>
      <c r="I394" s="4" t="s">
        <v>2754</v>
      </c>
      <c r="J394" s="4" t="s">
        <v>2755</v>
      </c>
      <c r="K394" s="6"/>
      <c r="L394" s="6"/>
      <c r="M394" s="7">
        <v>99999999</v>
      </c>
    </row>
    <row r="395" spans="1:13" ht="29.1">
      <c r="A395" s="3">
        <v>186</v>
      </c>
      <c r="B395" s="3">
        <v>9</v>
      </c>
      <c r="C395" s="4" t="s">
        <v>1021</v>
      </c>
      <c r="D395" s="3">
        <v>14</v>
      </c>
      <c r="E395" s="3" t="s">
        <v>2296</v>
      </c>
      <c r="F395" s="3">
        <v>100</v>
      </c>
      <c r="G39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395" s="3">
        <f>IF(TblAgencies[[#This Row],[Branch Group]]="Other", TblAgencies[[#This Row],[Branch Group Sort]],IF(OR(TblAgencies[[#This Row],[Agy Code]]=121, TblAgencies[[#This Row],[Agy Code]]=166),3,IF(TblAgencies[[#This Row],[Sec Area]]="Executive Offices",31,TblAgencies[[#This Row],[Sec Area Sort]])))</f>
        <v>14</v>
      </c>
      <c r="I395" s="4" t="s">
        <v>2756</v>
      </c>
      <c r="J395" s="4" t="s">
        <v>1046</v>
      </c>
      <c r="K395" s="3">
        <v>186</v>
      </c>
      <c r="L395" s="3">
        <v>186</v>
      </c>
      <c r="M395" s="5">
        <v>175000</v>
      </c>
    </row>
    <row r="396" spans="1:13" ht="57.95">
      <c r="A396" s="3">
        <v>509</v>
      </c>
      <c r="B396" s="3">
        <v>9</v>
      </c>
      <c r="C396" s="4" t="s">
        <v>1021</v>
      </c>
      <c r="D396" s="3">
        <v>14</v>
      </c>
      <c r="E396" s="3" t="s">
        <v>2296</v>
      </c>
      <c r="F396" s="3">
        <v>100</v>
      </c>
      <c r="G39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396" s="3">
        <f>IF(TblAgencies[[#This Row],[Branch Group]]="Other", TblAgencies[[#This Row],[Branch Group Sort]],IF(OR(TblAgencies[[#This Row],[Agy Code]]=121, TblAgencies[[#This Row],[Agy Code]]=166),3,IF(TblAgencies[[#This Row],[Sec Area]]="Executive Offices",31,TblAgencies[[#This Row],[Sec Area Sort]])))</f>
        <v>14</v>
      </c>
      <c r="I396" s="4" t="s">
        <v>2757</v>
      </c>
      <c r="J396" s="4" t="s">
        <v>1184</v>
      </c>
      <c r="K396" s="3">
        <v>509</v>
      </c>
      <c r="L396" s="3">
        <v>509</v>
      </c>
      <c r="M396" s="5">
        <v>175050</v>
      </c>
    </row>
    <row r="397" spans="1:13" ht="29.1">
      <c r="A397" s="3">
        <v>841</v>
      </c>
      <c r="B397" s="3">
        <v>9</v>
      </c>
      <c r="C397" s="4" t="s">
        <v>1021</v>
      </c>
      <c r="D397" s="3">
        <v>14</v>
      </c>
      <c r="E397" s="3" t="s">
        <v>2296</v>
      </c>
      <c r="F397" s="3">
        <v>100</v>
      </c>
      <c r="G39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397" s="3">
        <f>IF(TblAgencies[[#This Row],[Branch Group]]="Other", TblAgencies[[#This Row],[Branch Group Sort]],IF(OR(TblAgencies[[#This Row],[Agy Code]]=121, TblAgencies[[#This Row],[Agy Code]]=166),3,IF(TblAgencies[[#This Row],[Sec Area]]="Executive Offices",31,TblAgencies[[#This Row],[Sec Area Sort]])))</f>
        <v>14</v>
      </c>
      <c r="I397" s="4" t="s">
        <v>2758</v>
      </c>
      <c r="J397" s="4" t="s">
        <v>1197</v>
      </c>
      <c r="K397" s="3">
        <v>841</v>
      </c>
      <c r="L397" s="3">
        <v>841</v>
      </c>
      <c r="M397" s="3">
        <v>176000</v>
      </c>
    </row>
    <row r="398" spans="1:13" ht="29.1">
      <c r="A398" s="3">
        <v>154</v>
      </c>
      <c r="B398" s="3">
        <v>9</v>
      </c>
      <c r="C398" s="4" t="s">
        <v>1021</v>
      </c>
      <c r="D398" s="3">
        <v>14</v>
      </c>
      <c r="E398" s="3" t="s">
        <v>2296</v>
      </c>
      <c r="F398" s="3">
        <v>100</v>
      </c>
      <c r="G39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398" s="3">
        <f>IF(TblAgencies[[#This Row],[Branch Group]]="Other", TblAgencies[[#This Row],[Branch Group Sort]],IF(OR(TblAgencies[[#This Row],[Agy Code]]=121, TblAgencies[[#This Row],[Agy Code]]=166),3,IF(TblAgencies[[#This Row],[Sec Area]]="Executive Offices",31,TblAgencies[[#This Row],[Sec Area Sort]])))</f>
        <v>14</v>
      </c>
      <c r="I398" s="4" t="s">
        <v>2759</v>
      </c>
      <c r="J398" s="4" t="s">
        <v>1022</v>
      </c>
      <c r="K398" s="3">
        <v>154</v>
      </c>
      <c r="L398" s="3">
        <v>154</v>
      </c>
      <c r="M398" s="5">
        <v>177000</v>
      </c>
    </row>
    <row r="399" spans="1:13" ht="57.95">
      <c r="A399" s="3">
        <v>510</v>
      </c>
      <c r="B399" s="3">
        <v>9</v>
      </c>
      <c r="C399" s="4" t="s">
        <v>1021</v>
      </c>
      <c r="D399" s="3">
        <v>14</v>
      </c>
      <c r="E399" s="3" t="s">
        <v>2296</v>
      </c>
      <c r="F399" s="3">
        <v>100</v>
      </c>
      <c r="G39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399" s="3">
        <f>IF(TblAgencies[[#This Row],[Branch Group]]="Other", TblAgencies[[#This Row],[Branch Group Sort]],IF(OR(TblAgencies[[#This Row],[Agy Code]]=121, TblAgencies[[#This Row],[Agy Code]]=166),3,IF(TblAgencies[[#This Row],[Sec Area]]="Executive Offices",31,TblAgencies[[#This Row],[Sec Area Sort]])))</f>
        <v>14</v>
      </c>
      <c r="I399" s="4" t="s">
        <v>2760</v>
      </c>
      <c r="J399" s="4" t="s">
        <v>1190</v>
      </c>
      <c r="K399" s="3">
        <v>154</v>
      </c>
      <c r="L399" s="3">
        <v>154</v>
      </c>
      <c r="M399" s="3">
        <v>178000</v>
      </c>
    </row>
    <row r="400" spans="1:13" ht="57.95">
      <c r="A400" s="3">
        <v>530</v>
      </c>
      <c r="B400" s="3">
        <v>9</v>
      </c>
      <c r="C400" s="4" t="s">
        <v>1021</v>
      </c>
      <c r="D400" s="3">
        <v>14</v>
      </c>
      <c r="E400" s="3" t="s">
        <v>2296</v>
      </c>
      <c r="F400" s="3">
        <v>100</v>
      </c>
      <c r="G40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0" s="3">
        <f>IF(TblAgencies[[#This Row],[Branch Group]]="Other", TblAgencies[[#This Row],[Branch Group Sort]],IF(OR(TblAgencies[[#This Row],[Agy Code]]=121, TblAgencies[[#This Row],[Agy Code]]=166),3,IF(TblAgencies[[#This Row],[Sec Area]]="Executive Offices",31,TblAgencies[[#This Row],[Sec Area Sort]])))</f>
        <v>14</v>
      </c>
      <c r="I400" s="4" t="s">
        <v>2761</v>
      </c>
      <c r="J400" s="4" t="s">
        <v>1190</v>
      </c>
      <c r="K400" s="3">
        <v>154</v>
      </c>
      <c r="L400" s="3">
        <v>530</v>
      </c>
      <c r="M400" s="5">
        <v>179000</v>
      </c>
    </row>
    <row r="401" spans="1:13" ht="43.5">
      <c r="A401" s="3">
        <v>505</v>
      </c>
      <c r="B401" s="3">
        <v>9</v>
      </c>
      <c r="C401" s="4" t="s">
        <v>1021</v>
      </c>
      <c r="D401" s="3">
        <v>14</v>
      </c>
      <c r="E401" s="3" t="s">
        <v>2296</v>
      </c>
      <c r="F401" s="3">
        <v>100</v>
      </c>
      <c r="G40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1" s="3">
        <f>IF(TblAgencies[[#This Row],[Branch Group]]="Other", TblAgencies[[#This Row],[Branch Group Sort]],IF(OR(TblAgencies[[#This Row],[Agy Code]]=121, TblAgencies[[#This Row],[Agy Code]]=166),3,IF(TblAgencies[[#This Row],[Sec Area]]="Executive Offices",31,TblAgencies[[#This Row],[Sec Area Sort]])))</f>
        <v>14</v>
      </c>
      <c r="I401" s="4" t="s">
        <v>2762</v>
      </c>
      <c r="J401" s="4" t="s">
        <v>1161</v>
      </c>
      <c r="K401" s="3">
        <v>505</v>
      </c>
      <c r="L401" s="3">
        <v>505</v>
      </c>
      <c r="M401" s="3">
        <v>180000</v>
      </c>
    </row>
    <row r="402" spans="1:13" ht="43.5">
      <c r="A402" s="3">
        <v>522</v>
      </c>
      <c r="B402" s="3">
        <v>9</v>
      </c>
      <c r="C402" s="4" t="s">
        <v>1021</v>
      </c>
      <c r="D402" s="3">
        <v>14</v>
      </c>
      <c r="E402" s="3" t="s">
        <v>2296</v>
      </c>
      <c r="F402" s="3">
        <v>100</v>
      </c>
      <c r="G40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2" s="3">
        <f>IF(TblAgencies[[#This Row],[Branch Group]]="Other", TblAgencies[[#This Row],[Branch Group Sort]],IF(OR(TblAgencies[[#This Row],[Agy Code]]=121, TblAgencies[[#This Row],[Agy Code]]=166),3,IF(TblAgencies[[#This Row],[Sec Area]]="Executive Offices",31,TblAgencies[[#This Row],[Sec Area Sort]])))</f>
        <v>14</v>
      </c>
      <c r="I402" s="4" t="s">
        <v>2763</v>
      </c>
      <c r="J402" s="4" t="s">
        <v>1189</v>
      </c>
      <c r="K402" s="3">
        <v>522</v>
      </c>
      <c r="L402" s="3">
        <v>522</v>
      </c>
      <c r="M402" s="3">
        <v>180010</v>
      </c>
    </row>
    <row r="403" spans="1:13" ht="29.1">
      <c r="A403" s="3">
        <v>501</v>
      </c>
      <c r="B403" s="3">
        <v>9</v>
      </c>
      <c r="C403" s="4" t="s">
        <v>1021</v>
      </c>
      <c r="D403" s="3">
        <v>14</v>
      </c>
      <c r="E403" s="3" t="s">
        <v>2296</v>
      </c>
      <c r="F403" s="3">
        <v>100</v>
      </c>
      <c r="G40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3" s="3">
        <f>IF(TblAgencies[[#This Row],[Branch Group]]="Other", TblAgencies[[#This Row],[Branch Group Sort]],IF(OR(TblAgencies[[#This Row],[Agy Code]]=121, TblAgencies[[#This Row],[Agy Code]]=166),3,IF(TblAgencies[[#This Row],[Sec Area]]="Executive Offices",31,TblAgencies[[#This Row],[Sec Area Sort]])))</f>
        <v>14</v>
      </c>
      <c r="I403" s="4" t="s">
        <v>2764</v>
      </c>
      <c r="J403" s="4" t="s">
        <v>1062</v>
      </c>
      <c r="K403" s="3">
        <v>501</v>
      </c>
      <c r="L403" s="3">
        <v>501</v>
      </c>
      <c r="M403" s="3">
        <v>181000</v>
      </c>
    </row>
    <row r="404" spans="1:13" ht="57.95">
      <c r="A404" s="3">
        <v>503</v>
      </c>
      <c r="B404" s="3">
        <v>9</v>
      </c>
      <c r="C404" s="4" t="s">
        <v>1021</v>
      </c>
      <c r="D404" s="3">
        <v>14</v>
      </c>
      <c r="E404" s="3" t="s">
        <v>2296</v>
      </c>
      <c r="F404" s="3">
        <v>100</v>
      </c>
      <c r="G40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4" s="3">
        <f>IF(TblAgencies[[#This Row],[Branch Group]]="Other", TblAgencies[[#This Row],[Branch Group Sort]],IF(OR(TblAgencies[[#This Row],[Agy Code]]=121, TblAgencies[[#This Row],[Agy Code]]=166),3,IF(TblAgencies[[#This Row],[Sec Area]]="Executive Offices",31,TblAgencies[[#This Row],[Sec Area Sort]])))</f>
        <v>14</v>
      </c>
      <c r="I404" s="4" t="s">
        <v>2765</v>
      </c>
      <c r="J404" s="4" t="s">
        <v>2158</v>
      </c>
      <c r="K404" s="3">
        <v>501</v>
      </c>
      <c r="L404" s="3">
        <v>503</v>
      </c>
      <c r="M404" s="3">
        <v>181005</v>
      </c>
    </row>
    <row r="405" spans="1:13" ht="29.1">
      <c r="A405" s="3">
        <v>506</v>
      </c>
      <c r="B405" s="3">
        <v>9</v>
      </c>
      <c r="C405" s="4" t="s">
        <v>1021</v>
      </c>
      <c r="D405" s="3">
        <v>14</v>
      </c>
      <c r="E405" s="3" t="s">
        <v>2296</v>
      </c>
      <c r="F405" s="3">
        <v>100</v>
      </c>
      <c r="G40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5" s="3">
        <f>IF(TblAgencies[[#This Row],[Branch Group]]="Other", TblAgencies[[#This Row],[Branch Group Sort]],IF(OR(TblAgencies[[#This Row],[Agy Code]]=121, TblAgencies[[#This Row],[Agy Code]]=166),3,IF(TblAgencies[[#This Row],[Sec Area]]="Executive Offices",31,TblAgencies[[#This Row],[Sec Area Sort]])))</f>
        <v>14</v>
      </c>
      <c r="I405" s="4" t="s">
        <v>2766</v>
      </c>
      <c r="J405" s="4" t="s">
        <v>1182</v>
      </c>
      <c r="K405" s="3">
        <v>506</v>
      </c>
      <c r="L405" s="3">
        <v>506</v>
      </c>
      <c r="M405" s="3">
        <v>182000</v>
      </c>
    </row>
    <row r="406" spans="1:13" ht="29.1">
      <c r="A406" s="3">
        <v>407</v>
      </c>
      <c r="B406" s="3">
        <v>9</v>
      </c>
      <c r="C406" s="4" t="s">
        <v>1021</v>
      </c>
      <c r="D406" s="3">
        <v>14</v>
      </c>
      <c r="E406" s="3" t="s">
        <v>2296</v>
      </c>
      <c r="F406" s="3">
        <v>100</v>
      </c>
      <c r="G40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6" s="3">
        <f>IF(TblAgencies[[#This Row],[Branch Group]]="Other", TblAgencies[[#This Row],[Branch Group Sort]],IF(OR(TblAgencies[[#This Row],[Agy Code]]=121, TblAgencies[[#This Row],[Agy Code]]=166),3,IF(TblAgencies[[#This Row],[Sec Area]]="Executive Offices",31,TblAgencies[[#This Row],[Sec Area Sort]])))</f>
        <v>14</v>
      </c>
      <c r="I406" s="4" t="s">
        <v>2767</v>
      </c>
      <c r="J406" s="4" t="s">
        <v>1047</v>
      </c>
      <c r="K406" s="3">
        <v>407</v>
      </c>
      <c r="L406" s="3">
        <v>407</v>
      </c>
      <c r="M406" s="3">
        <v>183000</v>
      </c>
    </row>
    <row r="407" spans="1:13" ht="57.95">
      <c r="A407" s="3">
        <v>189</v>
      </c>
      <c r="B407" s="3">
        <v>9</v>
      </c>
      <c r="C407" s="4" t="s">
        <v>1021</v>
      </c>
      <c r="D407" s="3">
        <v>14</v>
      </c>
      <c r="E407" s="3" t="s">
        <v>2296</v>
      </c>
      <c r="F407" s="3">
        <v>100</v>
      </c>
      <c r="G40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7" s="3">
        <f>IF(TblAgencies[[#This Row],[Branch Group]]="Other", TblAgencies[[#This Row],[Branch Group Sort]],IF(OR(TblAgencies[[#This Row],[Agy Code]]=121, TblAgencies[[#This Row],[Agy Code]]=166),3,IF(TblAgencies[[#This Row],[Sec Area]]="Executive Offices",31,TblAgencies[[#This Row],[Sec Area Sort]])))</f>
        <v>14</v>
      </c>
      <c r="I407" s="4" t="s">
        <v>2768</v>
      </c>
      <c r="J407" s="4" t="s">
        <v>2769</v>
      </c>
      <c r="K407" s="3">
        <v>189</v>
      </c>
      <c r="L407" s="3">
        <v>189</v>
      </c>
      <c r="M407" s="6">
        <v>99999999</v>
      </c>
    </row>
    <row r="408" spans="1:13" ht="29.1">
      <c r="A408" s="3">
        <v>502</v>
      </c>
      <c r="B408" s="3">
        <v>9</v>
      </c>
      <c r="C408" s="4" t="s">
        <v>1021</v>
      </c>
      <c r="D408" s="3">
        <v>14</v>
      </c>
      <c r="E408" s="3" t="s">
        <v>2296</v>
      </c>
      <c r="F408" s="3">
        <v>100</v>
      </c>
      <c r="G40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8" s="3">
        <f>IF(TblAgencies[[#This Row],[Branch Group]]="Other", TblAgencies[[#This Row],[Branch Group Sort]],IF(OR(TblAgencies[[#This Row],[Agy Code]]=121, TblAgencies[[#This Row],[Agy Code]]=166),3,IF(TblAgencies[[#This Row],[Sec Area]]="Executive Offices",31,TblAgencies[[#This Row],[Sec Area Sort]])))</f>
        <v>14</v>
      </c>
      <c r="I408" s="4" t="s">
        <v>2770</v>
      </c>
      <c r="J408" s="4" t="s">
        <v>2771</v>
      </c>
      <c r="K408" s="3">
        <v>501</v>
      </c>
      <c r="L408" s="3">
        <v>501</v>
      </c>
      <c r="M408" s="6">
        <v>99999999</v>
      </c>
    </row>
    <row r="409" spans="1:13">
      <c r="A409" s="3">
        <v>511</v>
      </c>
      <c r="B409" s="3">
        <v>9</v>
      </c>
      <c r="C409" s="4" t="s">
        <v>1021</v>
      </c>
      <c r="D409" s="3">
        <v>14</v>
      </c>
      <c r="E409" s="3" t="s">
        <v>2296</v>
      </c>
      <c r="F409" s="3">
        <v>100</v>
      </c>
      <c r="G40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9" s="3">
        <f>IF(TblAgencies[[#This Row],[Branch Group]]="Other", TblAgencies[[#This Row],[Branch Group Sort]],IF(OR(TblAgencies[[#This Row],[Agy Code]]=121, TblAgencies[[#This Row],[Agy Code]]=166),3,IF(TblAgencies[[#This Row],[Sec Area]]="Executive Offices",31,TblAgencies[[#This Row],[Sec Area Sort]])))</f>
        <v>14</v>
      </c>
      <c r="I409" s="4" t="s">
        <v>2772</v>
      </c>
      <c r="J409" s="4" t="s">
        <v>2773</v>
      </c>
      <c r="K409" s="3">
        <v>501</v>
      </c>
      <c r="L409" s="3">
        <v>501</v>
      </c>
      <c r="M409" s="6">
        <v>99999999</v>
      </c>
    </row>
    <row r="410" spans="1:13">
      <c r="A410" s="3">
        <v>512</v>
      </c>
      <c r="B410" s="3">
        <v>9</v>
      </c>
      <c r="C410" s="4" t="s">
        <v>1021</v>
      </c>
      <c r="D410" s="3">
        <v>14</v>
      </c>
      <c r="E410" s="3" t="s">
        <v>2296</v>
      </c>
      <c r="F410" s="3">
        <v>100</v>
      </c>
      <c r="G41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0" s="3">
        <f>IF(TblAgencies[[#This Row],[Branch Group]]="Other", TblAgencies[[#This Row],[Branch Group Sort]],IF(OR(TblAgencies[[#This Row],[Agy Code]]=121, TblAgencies[[#This Row],[Agy Code]]=166),3,IF(TblAgencies[[#This Row],[Sec Area]]="Executive Offices",31,TblAgencies[[#This Row],[Sec Area Sort]])))</f>
        <v>14</v>
      </c>
      <c r="I410" s="4" t="s">
        <v>2774</v>
      </c>
      <c r="J410" s="4" t="s">
        <v>2775</v>
      </c>
      <c r="K410" s="3">
        <v>501</v>
      </c>
      <c r="L410" s="3">
        <v>501</v>
      </c>
      <c r="M410" s="7">
        <v>99999999</v>
      </c>
    </row>
    <row r="411" spans="1:13" ht="29.1">
      <c r="A411" s="3">
        <v>513</v>
      </c>
      <c r="B411" s="3">
        <v>9</v>
      </c>
      <c r="C411" s="4" t="s">
        <v>1021</v>
      </c>
      <c r="D411" s="3">
        <v>14</v>
      </c>
      <c r="E411" s="3" t="s">
        <v>2296</v>
      </c>
      <c r="F411" s="3">
        <v>100</v>
      </c>
      <c r="G41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1" s="3">
        <f>IF(TblAgencies[[#This Row],[Branch Group]]="Other", TblAgencies[[#This Row],[Branch Group Sort]],IF(OR(TblAgencies[[#This Row],[Agy Code]]=121, TblAgencies[[#This Row],[Agy Code]]=166),3,IF(TblAgencies[[#This Row],[Sec Area]]="Executive Offices",31,TblAgencies[[#This Row],[Sec Area Sort]])))</f>
        <v>14</v>
      </c>
      <c r="I411" s="4" t="s">
        <v>2776</v>
      </c>
      <c r="J411" s="4" t="s">
        <v>2777</v>
      </c>
      <c r="K411" s="3">
        <v>501</v>
      </c>
      <c r="L411" s="3">
        <v>501</v>
      </c>
      <c r="M411" s="6">
        <v>99999999</v>
      </c>
    </row>
    <row r="412" spans="1:13" ht="29.1">
      <c r="A412" s="3">
        <v>514</v>
      </c>
      <c r="B412" s="3">
        <v>9</v>
      </c>
      <c r="C412" s="4" t="s">
        <v>1021</v>
      </c>
      <c r="D412" s="3">
        <v>14</v>
      </c>
      <c r="E412" s="3" t="s">
        <v>2296</v>
      </c>
      <c r="F412" s="3">
        <v>100</v>
      </c>
      <c r="G41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2" s="3">
        <f>IF(TblAgencies[[#This Row],[Branch Group]]="Other", TblAgencies[[#This Row],[Branch Group Sort]],IF(OR(TblAgencies[[#This Row],[Agy Code]]=121, TblAgencies[[#This Row],[Agy Code]]=166),3,IF(TblAgencies[[#This Row],[Sec Area]]="Executive Offices",31,TblAgencies[[#This Row],[Sec Area Sort]])))</f>
        <v>14</v>
      </c>
      <c r="I412" s="4" t="s">
        <v>2778</v>
      </c>
      <c r="J412" s="4" t="s">
        <v>2779</v>
      </c>
      <c r="K412" s="3">
        <v>501</v>
      </c>
      <c r="L412" s="3">
        <v>501</v>
      </c>
      <c r="M412" s="6">
        <v>99999999</v>
      </c>
    </row>
    <row r="413" spans="1:13">
      <c r="A413" s="3">
        <v>515</v>
      </c>
      <c r="B413" s="3">
        <v>9</v>
      </c>
      <c r="C413" s="4" t="s">
        <v>1021</v>
      </c>
      <c r="D413" s="3">
        <v>14</v>
      </c>
      <c r="E413" s="3" t="s">
        <v>2296</v>
      </c>
      <c r="F413" s="3">
        <v>100</v>
      </c>
      <c r="G41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3" s="3">
        <f>IF(TblAgencies[[#This Row],[Branch Group]]="Other", TblAgencies[[#This Row],[Branch Group Sort]],IF(OR(TblAgencies[[#This Row],[Agy Code]]=121, TblAgencies[[#This Row],[Agy Code]]=166),3,IF(TblAgencies[[#This Row],[Sec Area]]="Executive Offices",31,TblAgencies[[#This Row],[Sec Area Sort]])))</f>
        <v>14</v>
      </c>
      <c r="I413" s="4" t="s">
        <v>2780</v>
      </c>
      <c r="J413" s="4" t="s">
        <v>2781</v>
      </c>
      <c r="K413" s="3">
        <v>501</v>
      </c>
      <c r="L413" s="3">
        <v>501</v>
      </c>
      <c r="M413" s="6">
        <v>99999999</v>
      </c>
    </row>
    <row r="414" spans="1:13" ht="29.1">
      <c r="A414" s="3">
        <v>516</v>
      </c>
      <c r="B414" s="3">
        <v>9</v>
      </c>
      <c r="C414" s="4" t="s">
        <v>1021</v>
      </c>
      <c r="D414" s="3">
        <v>14</v>
      </c>
      <c r="E414" s="3" t="s">
        <v>2296</v>
      </c>
      <c r="F414" s="3">
        <v>100</v>
      </c>
      <c r="G41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4" s="3">
        <f>IF(TblAgencies[[#This Row],[Branch Group]]="Other", TblAgencies[[#This Row],[Branch Group Sort]],IF(OR(TblAgencies[[#This Row],[Agy Code]]=121, TblAgencies[[#This Row],[Agy Code]]=166),3,IF(TblAgencies[[#This Row],[Sec Area]]="Executive Offices",31,TblAgencies[[#This Row],[Sec Area Sort]])))</f>
        <v>14</v>
      </c>
      <c r="I414" s="4" t="s">
        <v>2782</v>
      </c>
      <c r="J414" s="4" t="s">
        <v>2783</v>
      </c>
      <c r="K414" s="3">
        <v>501</v>
      </c>
      <c r="L414" s="3">
        <v>501</v>
      </c>
      <c r="M414" s="6">
        <v>99999999</v>
      </c>
    </row>
    <row r="415" spans="1:13" ht="29.1">
      <c r="A415" s="3">
        <v>517</v>
      </c>
      <c r="B415" s="3">
        <v>9</v>
      </c>
      <c r="C415" s="4" t="s">
        <v>1021</v>
      </c>
      <c r="D415" s="3">
        <v>14</v>
      </c>
      <c r="E415" s="3" t="s">
        <v>2296</v>
      </c>
      <c r="F415" s="3">
        <v>100</v>
      </c>
      <c r="G41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5" s="3">
        <f>IF(TblAgencies[[#This Row],[Branch Group]]="Other", TblAgencies[[#This Row],[Branch Group Sort]],IF(OR(TblAgencies[[#This Row],[Agy Code]]=121, TblAgencies[[#This Row],[Agy Code]]=166),3,IF(TblAgencies[[#This Row],[Sec Area]]="Executive Offices",31,TblAgencies[[#This Row],[Sec Area Sort]])))</f>
        <v>14</v>
      </c>
      <c r="I415" s="4" t="s">
        <v>2784</v>
      </c>
      <c r="J415" s="4" t="s">
        <v>2785</v>
      </c>
      <c r="K415" s="3">
        <v>501</v>
      </c>
      <c r="L415" s="3">
        <v>501</v>
      </c>
      <c r="M415" s="7">
        <v>99999999</v>
      </c>
    </row>
    <row r="416" spans="1:13" ht="29.1">
      <c r="A416" s="3">
        <v>518</v>
      </c>
      <c r="B416" s="3">
        <v>9</v>
      </c>
      <c r="C416" s="4" t="s">
        <v>1021</v>
      </c>
      <c r="D416" s="3">
        <v>14</v>
      </c>
      <c r="E416" s="3" t="s">
        <v>2296</v>
      </c>
      <c r="F416" s="3">
        <v>100</v>
      </c>
      <c r="G41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6" s="3">
        <f>IF(TblAgencies[[#This Row],[Branch Group]]="Other", TblAgencies[[#This Row],[Branch Group Sort]],IF(OR(TblAgencies[[#This Row],[Agy Code]]=121, TblAgencies[[#This Row],[Agy Code]]=166),3,IF(TblAgencies[[#This Row],[Sec Area]]="Executive Offices",31,TblAgencies[[#This Row],[Sec Area Sort]])))</f>
        <v>14</v>
      </c>
      <c r="I416" s="4" t="s">
        <v>2786</v>
      </c>
      <c r="J416" s="4" t="s">
        <v>2787</v>
      </c>
      <c r="K416" s="3">
        <v>501</v>
      </c>
      <c r="L416" s="3">
        <v>501</v>
      </c>
      <c r="M416" s="7">
        <v>99999999</v>
      </c>
    </row>
    <row r="417" spans="1:13">
      <c r="A417" s="3">
        <v>519</v>
      </c>
      <c r="B417" s="3">
        <v>9</v>
      </c>
      <c r="C417" s="4" t="s">
        <v>1021</v>
      </c>
      <c r="D417" s="3">
        <v>14</v>
      </c>
      <c r="E417" s="3" t="s">
        <v>2296</v>
      </c>
      <c r="F417" s="3">
        <v>100</v>
      </c>
      <c r="G41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7" s="3">
        <f>IF(TblAgencies[[#This Row],[Branch Group]]="Other", TblAgencies[[#This Row],[Branch Group Sort]],IF(OR(TblAgencies[[#This Row],[Agy Code]]=121, TblAgencies[[#This Row],[Agy Code]]=166),3,IF(TblAgencies[[#This Row],[Sec Area]]="Executive Offices",31,TblAgencies[[#This Row],[Sec Area Sort]])))</f>
        <v>14</v>
      </c>
      <c r="I417" s="4" t="s">
        <v>2788</v>
      </c>
      <c r="J417" s="4" t="s">
        <v>2789</v>
      </c>
      <c r="K417" s="3">
        <v>501</v>
      </c>
      <c r="L417" s="3">
        <v>501</v>
      </c>
      <c r="M417" s="7">
        <v>99999999</v>
      </c>
    </row>
    <row r="418" spans="1:13">
      <c r="A418" s="3">
        <v>520</v>
      </c>
      <c r="B418" s="3">
        <v>9</v>
      </c>
      <c r="C418" s="4" t="s">
        <v>1021</v>
      </c>
      <c r="D418" s="3">
        <v>14</v>
      </c>
      <c r="E418" s="3" t="s">
        <v>2296</v>
      </c>
      <c r="F418" s="3">
        <v>100</v>
      </c>
      <c r="G41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8" s="3">
        <f>IF(TblAgencies[[#This Row],[Branch Group]]="Other", TblAgencies[[#This Row],[Branch Group Sort]],IF(OR(TblAgencies[[#This Row],[Agy Code]]=121, TblAgencies[[#This Row],[Agy Code]]=166),3,IF(TblAgencies[[#This Row],[Sec Area]]="Executive Offices",31,TblAgencies[[#This Row],[Sec Area Sort]])))</f>
        <v>14</v>
      </c>
      <c r="I418" s="4" t="s">
        <v>2790</v>
      </c>
      <c r="J418" s="4" t="s">
        <v>2791</v>
      </c>
      <c r="K418" s="3">
        <v>501</v>
      </c>
      <c r="L418" s="3">
        <v>501</v>
      </c>
      <c r="M418" s="7">
        <v>99999999</v>
      </c>
    </row>
    <row r="419" spans="1:13" ht="29.1">
      <c r="A419" s="3">
        <v>521</v>
      </c>
      <c r="B419" s="3">
        <v>9</v>
      </c>
      <c r="C419" s="4" t="s">
        <v>1021</v>
      </c>
      <c r="D419" s="3">
        <v>14</v>
      </c>
      <c r="E419" s="3" t="s">
        <v>2296</v>
      </c>
      <c r="F419" s="3">
        <v>100</v>
      </c>
      <c r="G41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9" s="3">
        <f>IF(TblAgencies[[#This Row],[Branch Group]]="Other", TblAgencies[[#This Row],[Branch Group Sort]],IF(OR(TblAgencies[[#This Row],[Agy Code]]=121, TblAgencies[[#This Row],[Agy Code]]=166),3,IF(TblAgencies[[#This Row],[Sec Area]]="Executive Offices",31,TblAgencies[[#This Row],[Sec Area Sort]])))</f>
        <v>14</v>
      </c>
      <c r="I419" s="4" t="s">
        <v>2792</v>
      </c>
      <c r="J419" s="4" t="s">
        <v>2793</v>
      </c>
      <c r="K419" s="3">
        <v>501</v>
      </c>
      <c r="L419" s="3">
        <v>501</v>
      </c>
      <c r="M419" s="7">
        <v>99999999</v>
      </c>
    </row>
    <row r="420" spans="1:13" ht="43.5">
      <c r="A420" s="3">
        <v>508</v>
      </c>
      <c r="B420" s="3">
        <v>9</v>
      </c>
      <c r="C420" s="4" t="s">
        <v>1021</v>
      </c>
      <c r="D420" s="3">
        <v>14</v>
      </c>
      <c r="E420" s="3" t="s">
        <v>2296</v>
      </c>
      <c r="F420" s="3">
        <v>100</v>
      </c>
      <c r="G42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20" s="3">
        <f>IF(TblAgencies[[#This Row],[Branch Group]]="Other", TblAgencies[[#This Row],[Branch Group Sort]],IF(OR(TblAgencies[[#This Row],[Agy Code]]=121, TblAgencies[[#This Row],[Agy Code]]=166),3,IF(TblAgencies[[#This Row],[Sec Area]]="Executive Offices",31,TblAgencies[[#This Row],[Sec Area Sort]])))</f>
        <v>14</v>
      </c>
      <c r="I420" s="4" t="s">
        <v>2794</v>
      </c>
      <c r="J420" s="4" t="s">
        <v>2795</v>
      </c>
      <c r="K420" s="3">
        <v>508</v>
      </c>
      <c r="L420" s="3">
        <v>508</v>
      </c>
      <c r="M420" s="6">
        <v>99999999</v>
      </c>
    </row>
    <row r="421" spans="1:13" ht="57.95">
      <c r="A421" s="3">
        <v>454</v>
      </c>
      <c r="B421" s="3">
        <v>20</v>
      </c>
      <c r="C421" s="4" t="s">
        <v>1783</v>
      </c>
      <c r="D421" s="3">
        <v>15</v>
      </c>
      <c r="E421" s="3" t="s">
        <v>2296</v>
      </c>
      <c r="F421" s="3">
        <v>100</v>
      </c>
      <c r="G42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1" s="3">
        <f>IF(TblAgencies[[#This Row],[Branch Group]]="Other", TblAgencies[[#This Row],[Branch Group Sort]],IF(OR(TblAgencies[[#This Row],[Agy Code]]=121, TblAgencies[[#This Row],[Agy Code]]=166),3,IF(TblAgencies[[#This Row],[Sec Area]]="Executive Offices",31,TblAgencies[[#This Row],[Sec Area Sort]])))</f>
        <v>15</v>
      </c>
      <c r="I421" s="4" t="s">
        <v>2796</v>
      </c>
      <c r="J421" s="4" t="s">
        <v>1798</v>
      </c>
      <c r="K421" s="3">
        <v>454</v>
      </c>
      <c r="L421" s="3">
        <v>454</v>
      </c>
      <c r="M421" s="5">
        <v>183020</v>
      </c>
    </row>
    <row r="422" spans="1:13" ht="43.5">
      <c r="A422" s="3">
        <v>912</v>
      </c>
      <c r="B422" s="3">
        <v>20</v>
      </c>
      <c r="C422" s="4" t="s">
        <v>1783</v>
      </c>
      <c r="D422" s="3">
        <v>15</v>
      </c>
      <c r="E422" s="3" t="s">
        <v>2296</v>
      </c>
      <c r="F422" s="3">
        <v>100</v>
      </c>
      <c r="G42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2" s="3">
        <f>IF(TblAgencies[[#This Row],[Branch Group]]="Other", TblAgencies[[#This Row],[Branch Group Sort]],IF(OR(TblAgencies[[#This Row],[Agy Code]]=121, TblAgencies[[#This Row],[Agy Code]]=166),3,IF(TblAgencies[[#This Row],[Sec Area]]="Executive Offices",31,TblAgencies[[#This Row],[Sec Area Sort]])))</f>
        <v>15</v>
      </c>
      <c r="I422" s="4" t="s">
        <v>2797</v>
      </c>
      <c r="J422" s="4" t="s">
        <v>1801</v>
      </c>
      <c r="K422" s="3">
        <v>912</v>
      </c>
      <c r="L422" s="3">
        <v>912</v>
      </c>
      <c r="M422" s="3">
        <v>183030</v>
      </c>
    </row>
    <row r="423" spans="1:13" ht="43.5">
      <c r="A423" s="3">
        <v>913</v>
      </c>
      <c r="B423" s="3">
        <v>20</v>
      </c>
      <c r="C423" s="4" t="s">
        <v>1783</v>
      </c>
      <c r="D423" s="3">
        <v>15</v>
      </c>
      <c r="E423" s="3" t="s">
        <v>2296</v>
      </c>
      <c r="F423" s="3">
        <v>100</v>
      </c>
      <c r="G42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3" s="3">
        <f>IF(TblAgencies[[#This Row],[Branch Group]]="Other", TblAgencies[[#This Row],[Branch Group Sort]],IF(OR(TblAgencies[[#This Row],[Agy Code]]=121, TblAgencies[[#This Row],[Agy Code]]=166),3,IF(TblAgencies[[#This Row],[Sec Area]]="Executive Offices",31,TblAgencies[[#This Row],[Sec Area Sort]])))</f>
        <v>15</v>
      </c>
      <c r="I423" s="4" t="s">
        <v>2798</v>
      </c>
      <c r="J423" s="4" t="s">
        <v>1808</v>
      </c>
      <c r="K423" s="3">
        <v>913</v>
      </c>
      <c r="L423" s="3">
        <v>913</v>
      </c>
      <c r="M423" s="3">
        <v>183500</v>
      </c>
    </row>
    <row r="424" spans="1:13" ht="29.1">
      <c r="A424" s="3">
        <v>123</v>
      </c>
      <c r="B424" s="3">
        <v>20</v>
      </c>
      <c r="C424" s="4" t="s">
        <v>1783</v>
      </c>
      <c r="D424" s="3">
        <v>15</v>
      </c>
      <c r="E424" s="3" t="s">
        <v>2296</v>
      </c>
      <c r="F424" s="3">
        <v>100</v>
      </c>
      <c r="G42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4" s="3">
        <f>IF(TblAgencies[[#This Row],[Branch Group]]="Other", TblAgencies[[#This Row],[Branch Group Sort]],IF(OR(TblAgencies[[#This Row],[Agy Code]]=121, TblAgencies[[#This Row],[Agy Code]]=166),3,IF(TblAgencies[[#This Row],[Sec Area]]="Executive Offices",31,TblAgencies[[#This Row],[Sec Area Sort]])))</f>
        <v>15</v>
      </c>
      <c r="I424" s="4" t="s">
        <v>2799</v>
      </c>
      <c r="J424" s="4" t="s">
        <v>1784</v>
      </c>
      <c r="K424" s="3">
        <v>123</v>
      </c>
      <c r="L424" s="3">
        <v>123</v>
      </c>
      <c r="M424" s="3">
        <v>183510</v>
      </c>
    </row>
    <row r="425" spans="1:13" ht="43.5">
      <c r="A425" s="3">
        <v>128</v>
      </c>
      <c r="B425" s="3">
        <v>20</v>
      </c>
      <c r="C425" s="4" t="s">
        <v>1783</v>
      </c>
      <c r="D425" s="3">
        <v>15</v>
      </c>
      <c r="E425" s="3" t="s">
        <v>2296</v>
      </c>
      <c r="F425" s="3">
        <v>100</v>
      </c>
      <c r="G42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5" s="3">
        <f>IF(TblAgencies[[#This Row],[Branch Group]]="Other", TblAgencies[[#This Row],[Branch Group Sort]],IF(OR(TblAgencies[[#This Row],[Agy Code]]=121, TblAgencies[[#This Row],[Agy Code]]=166),3,IF(TblAgencies[[#This Row],[Sec Area]]="Executive Offices",31,TblAgencies[[#This Row],[Sec Area Sort]])))</f>
        <v>15</v>
      </c>
      <c r="I425" s="4" t="s">
        <v>2800</v>
      </c>
      <c r="J425" s="4" t="s">
        <v>1795</v>
      </c>
      <c r="K425" s="3">
        <v>912</v>
      </c>
      <c r="L425" s="3">
        <v>912</v>
      </c>
      <c r="M425" s="7">
        <v>99999999</v>
      </c>
    </row>
    <row r="426" spans="1:13" ht="29.1">
      <c r="A426" s="3">
        <v>902</v>
      </c>
      <c r="B426" s="3">
        <v>20</v>
      </c>
      <c r="C426" s="4" t="s">
        <v>1783</v>
      </c>
      <c r="D426" s="3">
        <v>15</v>
      </c>
      <c r="E426" s="3" t="s">
        <v>2296</v>
      </c>
      <c r="F426" s="3">
        <v>100</v>
      </c>
      <c r="G42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6" s="3">
        <f>IF(TblAgencies[[#This Row],[Branch Group]]="Other", TblAgencies[[#This Row],[Branch Group Sort]],IF(OR(TblAgencies[[#This Row],[Agy Code]]=121, TblAgencies[[#This Row],[Agy Code]]=166),3,IF(TblAgencies[[#This Row],[Sec Area]]="Executive Offices",31,TblAgencies[[#This Row],[Sec Area Sort]])))</f>
        <v>15</v>
      </c>
      <c r="I426" s="4" t="s">
        <v>2801</v>
      </c>
      <c r="J426" s="4" t="s">
        <v>2802</v>
      </c>
      <c r="K426" s="3">
        <v>912</v>
      </c>
      <c r="L426" s="3">
        <v>912</v>
      </c>
      <c r="M426" s="7">
        <v>99999999</v>
      </c>
    </row>
    <row r="427" spans="1:13" ht="57.95">
      <c r="A427" s="3">
        <v>903</v>
      </c>
      <c r="B427" s="3">
        <v>20</v>
      </c>
      <c r="C427" s="4" t="s">
        <v>1783</v>
      </c>
      <c r="D427" s="3">
        <v>15</v>
      </c>
      <c r="E427" s="3" t="s">
        <v>2296</v>
      </c>
      <c r="F427" s="3">
        <v>100</v>
      </c>
      <c r="G42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7" s="3">
        <f>IF(TblAgencies[[#This Row],[Branch Group]]="Other", TblAgencies[[#This Row],[Branch Group Sort]],IF(OR(TblAgencies[[#This Row],[Agy Code]]=121, TblAgencies[[#This Row],[Agy Code]]=166),3,IF(TblAgencies[[#This Row],[Sec Area]]="Executive Offices",31,TblAgencies[[#This Row],[Sec Area Sort]])))</f>
        <v>15</v>
      </c>
      <c r="I427" s="4" t="s">
        <v>2803</v>
      </c>
      <c r="J427" s="4" t="s">
        <v>2804</v>
      </c>
      <c r="K427" s="3">
        <v>912</v>
      </c>
      <c r="L427" s="3">
        <v>912</v>
      </c>
      <c r="M427" s="7">
        <v>99999999</v>
      </c>
    </row>
    <row r="428" spans="1:13" ht="57.95">
      <c r="A428" s="3">
        <v>922</v>
      </c>
      <c r="B428" s="3">
        <v>20</v>
      </c>
      <c r="C428" s="4" t="s">
        <v>1783</v>
      </c>
      <c r="D428" s="3">
        <v>15</v>
      </c>
      <c r="E428" s="3" t="s">
        <v>2296</v>
      </c>
      <c r="F428" s="3">
        <v>100</v>
      </c>
      <c r="G42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8" s="3">
        <f>IF(TblAgencies[[#This Row],[Branch Group]]="Other", TblAgencies[[#This Row],[Branch Group Sort]],IF(OR(TblAgencies[[#This Row],[Agy Code]]=121, TblAgencies[[#This Row],[Agy Code]]=166),3,IF(TblAgencies[[#This Row],[Sec Area]]="Executive Offices",31,TblAgencies[[#This Row],[Sec Area Sort]])))</f>
        <v>15</v>
      </c>
      <c r="I428" s="4" t="s">
        <v>2805</v>
      </c>
      <c r="J428" s="4" t="s">
        <v>1809</v>
      </c>
      <c r="K428" s="3">
        <v>912</v>
      </c>
      <c r="L428" s="3">
        <v>912</v>
      </c>
      <c r="M428" s="7">
        <v>99999999</v>
      </c>
    </row>
    <row r="429" spans="1:13" ht="29.1">
      <c r="A429" s="3">
        <v>995</v>
      </c>
      <c r="B429" s="3">
        <v>10</v>
      </c>
      <c r="C429" s="4" t="s">
        <v>2167</v>
      </c>
      <c r="D429" s="3">
        <v>16</v>
      </c>
      <c r="E429" s="3" t="s">
        <v>2743</v>
      </c>
      <c r="F429" s="3">
        <v>9999</v>
      </c>
      <c r="G42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29" s="3">
        <f>IF(TblAgencies[[#This Row],[Branch Group]]="Other", TblAgencies[[#This Row],[Branch Group Sort]],IF(OR(TblAgencies[[#This Row],[Agy Code]]=121, TblAgencies[[#This Row],[Agy Code]]=166),3,IF(TblAgencies[[#This Row],[Sec Area]]="Executive Offices",31,TblAgencies[[#This Row],[Sec Area Sort]])))</f>
        <v>9999</v>
      </c>
      <c r="I429" s="4" t="s">
        <v>2806</v>
      </c>
      <c r="J429" s="4" t="s">
        <v>2167</v>
      </c>
      <c r="K429" s="3">
        <v>995</v>
      </c>
      <c r="L429" s="3">
        <v>995</v>
      </c>
      <c r="M429" s="5">
        <v>184000</v>
      </c>
    </row>
    <row r="430" spans="1:13" ht="29.1">
      <c r="A430" s="3">
        <v>949</v>
      </c>
      <c r="B430" s="3">
        <v>10</v>
      </c>
      <c r="C430" s="4" t="s">
        <v>2167</v>
      </c>
      <c r="D430" s="3">
        <v>16</v>
      </c>
      <c r="E430" s="3" t="s">
        <v>2743</v>
      </c>
      <c r="F430" s="3">
        <v>9999</v>
      </c>
      <c r="G43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0" s="3">
        <f>IF(TblAgencies[[#This Row],[Branch Group]]="Other", TblAgencies[[#This Row],[Branch Group Sort]],IF(OR(TblAgencies[[#This Row],[Agy Code]]=121, TblAgencies[[#This Row],[Agy Code]]=166),3,IF(TblAgencies[[#This Row],[Sec Area]]="Executive Offices",31,TblAgencies[[#This Row],[Sec Area Sort]])))</f>
        <v>9999</v>
      </c>
      <c r="I430" s="4" t="s">
        <v>2807</v>
      </c>
      <c r="J430" s="4" t="s">
        <v>2808</v>
      </c>
      <c r="K430" s="3">
        <v>949</v>
      </c>
      <c r="L430" s="3">
        <v>949</v>
      </c>
      <c r="M430" s="5">
        <v>185000</v>
      </c>
    </row>
    <row r="431" spans="1:13" ht="29.1">
      <c r="A431" s="3">
        <v>950</v>
      </c>
      <c r="B431" s="3">
        <v>10</v>
      </c>
      <c r="C431" s="4" t="s">
        <v>2167</v>
      </c>
      <c r="D431" s="3">
        <v>16</v>
      </c>
      <c r="E431" s="3" t="s">
        <v>2743</v>
      </c>
      <c r="F431" s="3">
        <v>9999</v>
      </c>
      <c r="G43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1" s="3">
        <f>IF(TblAgencies[[#This Row],[Branch Group]]="Other", TblAgencies[[#This Row],[Branch Group Sort]],IF(OR(TblAgencies[[#This Row],[Agy Code]]=121, TblAgencies[[#This Row],[Agy Code]]=166),3,IF(TblAgencies[[#This Row],[Sec Area]]="Executive Offices",31,TblAgencies[[#This Row],[Sec Area Sort]])))</f>
        <v>9999</v>
      </c>
      <c r="I431" s="4" t="s">
        <v>2809</v>
      </c>
      <c r="J431" s="4" t="s">
        <v>2810</v>
      </c>
      <c r="K431" s="3">
        <v>950</v>
      </c>
      <c r="L431" s="3">
        <v>950</v>
      </c>
      <c r="M431" s="5">
        <v>185500</v>
      </c>
    </row>
    <row r="432" spans="1:13" ht="29.1">
      <c r="A432" s="3">
        <v>951</v>
      </c>
      <c r="B432" s="3">
        <v>10</v>
      </c>
      <c r="C432" s="4" t="s">
        <v>2167</v>
      </c>
      <c r="D432" s="3">
        <v>16</v>
      </c>
      <c r="E432" s="3" t="s">
        <v>2743</v>
      </c>
      <c r="F432" s="3">
        <v>9999</v>
      </c>
      <c r="G43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2" s="3">
        <f>IF(TblAgencies[[#This Row],[Branch Group]]="Other", TblAgencies[[#This Row],[Branch Group Sort]],IF(OR(TblAgencies[[#This Row],[Agy Code]]=121, TblAgencies[[#This Row],[Agy Code]]=166),3,IF(TblAgencies[[#This Row],[Sec Area]]="Executive Offices",31,TblAgencies[[#This Row],[Sec Area Sort]])))</f>
        <v>9999</v>
      </c>
      <c r="I432" s="4" t="s">
        <v>2811</v>
      </c>
      <c r="J432" s="4" t="s">
        <v>2812</v>
      </c>
      <c r="K432" s="3">
        <v>951</v>
      </c>
      <c r="L432" s="3">
        <v>951</v>
      </c>
      <c r="M432" s="5">
        <v>186000</v>
      </c>
    </row>
    <row r="433" spans="1:13" ht="43.5">
      <c r="A433" s="3">
        <v>981</v>
      </c>
      <c r="B433" s="3">
        <v>10</v>
      </c>
      <c r="C433" s="4" t="s">
        <v>2167</v>
      </c>
      <c r="D433" s="3">
        <v>16</v>
      </c>
      <c r="E433" s="3" t="s">
        <v>2743</v>
      </c>
      <c r="F433" s="3">
        <v>9999</v>
      </c>
      <c r="G43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3" s="3">
        <f>IF(TblAgencies[[#This Row],[Branch Group]]="Other", TblAgencies[[#This Row],[Branch Group Sort]],IF(OR(TblAgencies[[#This Row],[Agy Code]]=121, TblAgencies[[#This Row],[Agy Code]]=166),3,IF(TblAgencies[[#This Row],[Sec Area]]="Executive Offices",31,TblAgencies[[#This Row],[Sec Area Sort]])))</f>
        <v>9999</v>
      </c>
      <c r="I433" s="4" t="s">
        <v>2813</v>
      </c>
      <c r="J433" s="4" t="s">
        <v>2814</v>
      </c>
      <c r="K433" s="3">
        <v>981</v>
      </c>
      <c r="L433" s="3">
        <v>981</v>
      </c>
      <c r="M433" s="6">
        <v>99999999</v>
      </c>
    </row>
    <row r="434" spans="1:13" ht="43.5">
      <c r="A434" s="3">
        <v>982</v>
      </c>
      <c r="B434" s="3">
        <v>10</v>
      </c>
      <c r="C434" s="4" t="s">
        <v>2167</v>
      </c>
      <c r="D434" s="3">
        <v>16</v>
      </c>
      <c r="E434" s="3" t="s">
        <v>2743</v>
      </c>
      <c r="F434" s="3">
        <v>9999</v>
      </c>
      <c r="G43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4" s="3">
        <f>IF(TblAgencies[[#This Row],[Branch Group]]="Other", TblAgencies[[#This Row],[Branch Group Sort]],IF(OR(TblAgencies[[#This Row],[Agy Code]]=121, TblAgencies[[#This Row],[Agy Code]]=166),3,IF(TblAgencies[[#This Row],[Sec Area]]="Executive Offices",31,TblAgencies[[#This Row],[Sec Area Sort]])))</f>
        <v>9999</v>
      </c>
      <c r="I434" s="4" t="s">
        <v>2815</v>
      </c>
      <c r="J434" s="4" t="s">
        <v>2816</v>
      </c>
      <c r="K434" s="3">
        <v>982</v>
      </c>
      <c r="L434" s="3">
        <v>982</v>
      </c>
      <c r="M434" s="6">
        <v>99999999</v>
      </c>
    </row>
    <row r="435" spans="1:13" ht="29.1">
      <c r="A435" s="3">
        <v>990</v>
      </c>
      <c r="B435" s="3">
        <v>10</v>
      </c>
      <c r="C435" s="4" t="s">
        <v>2167</v>
      </c>
      <c r="D435" s="3">
        <v>16</v>
      </c>
      <c r="E435" s="3" t="s">
        <v>2743</v>
      </c>
      <c r="F435" s="3">
        <v>9999</v>
      </c>
      <c r="G43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5" s="3">
        <f>IF(TblAgencies[[#This Row],[Branch Group]]="Other", TblAgencies[[#This Row],[Branch Group Sort]],IF(OR(TblAgencies[[#This Row],[Agy Code]]=121, TblAgencies[[#This Row],[Agy Code]]=166),3,IF(TblAgencies[[#This Row],[Sec Area]]="Executive Offices",31,TblAgencies[[#This Row],[Sec Area Sort]])))</f>
        <v>9999</v>
      </c>
      <c r="I435" s="4" t="s">
        <v>2817</v>
      </c>
      <c r="J435" s="4" t="s">
        <v>2818</v>
      </c>
      <c r="K435" s="3">
        <v>990</v>
      </c>
      <c r="L435" s="3">
        <v>990</v>
      </c>
      <c r="M435" s="7">
        <v>99999999</v>
      </c>
    </row>
    <row r="436" spans="1:13" ht="29.1">
      <c r="A436" s="3">
        <v>992</v>
      </c>
      <c r="B436" s="3">
        <v>10</v>
      </c>
      <c r="C436" s="4" t="s">
        <v>2167</v>
      </c>
      <c r="D436" s="3">
        <v>16</v>
      </c>
      <c r="E436" s="3" t="s">
        <v>2743</v>
      </c>
      <c r="F436" s="3">
        <v>9999</v>
      </c>
      <c r="G43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6" s="3">
        <f>IF(TblAgencies[[#This Row],[Branch Group]]="Other", TblAgencies[[#This Row],[Branch Group Sort]],IF(OR(TblAgencies[[#This Row],[Agy Code]]=121, TblAgencies[[#This Row],[Agy Code]]=166),3,IF(TblAgencies[[#This Row],[Sec Area]]="Executive Offices",31,TblAgencies[[#This Row],[Sec Area Sort]])))</f>
        <v>9999</v>
      </c>
      <c r="I436" s="4" t="s">
        <v>2819</v>
      </c>
      <c r="J436" s="4" t="s">
        <v>2820</v>
      </c>
      <c r="K436" s="3">
        <v>992</v>
      </c>
      <c r="L436" s="3">
        <v>992</v>
      </c>
      <c r="M436" s="7">
        <v>99999999</v>
      </c>
    </row>
    <row r="437" spans="1:13" ht="43.5">
      <c r="A437" s="3">
        <v>171</v>
      </c>
      <c r="B437" s="3">
        <v>11</v>
      </c>
      <c r="C437" s="4" t="s">
        <v>1213</v>
      </c>
      <c r="D437" s="3">
        <v>17</v>
      </c>
      <c r="E437" s="3" t="s">
        <v>2213</v>
      </c>
      <c r="F437" s="3">
        <v>9998</v>
      </c>
      <c r="G43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37" s="3">
        <f>IF(TblAgencies[[#This Row],[Branch Group]]="Other", TblAgencies[[#This Row],[Branch Group Sort]],IF(OR(TblAgencies[[#This Row],[Agy Code]]=121, TblAgencies[[#This Row],[Agy Code]]=166),3,IF(TblAgencies[[#This Row],[Sec Area]]="Executive Offices",31,TblAgencies[[#This Row],[Sec Area Sort]])))</f>
        <v>17</v>
      </c>
      <c r="I437" s="4" t="s">
        <v>2821</v>
      </c>
      <c r="J437" s="4" t="s">
        <v>1221</v>
      </c>
      <c r="K437" s="3">
        <v>171</v>
      </c>
      <c r="L437" s="3">
        <v>171</v>
      </c>
      <c r="M437" s="5">
        <v>187000</v>
      </c>
    </row>
    <row r="438" spans="1:13" ht="29.1">
      <c r="A438" s="3">
        <v>172</v>
      </c>
      <c r="B438" s="3">
        <v>11</v>
      </c>
      <c r="C438" s="4" t="s">
        <v>1213</v>
      </c>
      <c r="D438" s="3">
        <v>17</v>
      </c>
      <c r="E438" s="3" t="s">
        <v>2213</v>
      </c>
      <c r="F438" s="3">
        <v>9998</v>
      </c>
      <c r="G43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38" s="3">
        <f>IF(TblAgencies[[#This Row],[Branch Group]]="Other", TblAgencies[[#This Row],[Branch Group Sort]],IF(OR(TblAgencies[[#This Row],[Agy Code]]=121, TblAgencies[[#This Row],[Agy Code]]=166),3,IF(TblAgencies[[#This Row],[Sec Area]]="Executive Offices",31,TblAgencies[[#This Row],[Sec Area Sort]])))</f>
        <v>17</v>
      </c>
      <c r="I438" s="4" t="s">
        <v>2822</v>
      </c>
      <c r="J438" s="4" t="s">
        <v>1245</v>
      </c>
      <c r="K438" s="3">
        <v>172</v>
      </c>
      <c r="L438" s="3">
        <v>172</v>
      </c>
      <c r="M438" s="3">
        <v>188000</v>
      </c>
    </row>
    <row r="439" spans="1:13" ht="43.5">
      <c r="A439" s="3">
        <v>174</v>
      </c>
      <c r="B439" s="3">
        <v>11</v>
      </c>
      <c r="C439" s="4" t="s">
        <v>1213</v>
      </c>
      <c r="D439" s="3">
        <v>17</v>
      </c>
      <c r="E439" s="3" t="s">
        <v>2213</v>
      </c>
      <c r="F439" s="3">
        <v>9998</v>
      </c>
      <c r="G43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39" s="3">
        <f>IF(TblAgencies[[#This Row],[Branch Group]]="Other", TblAgencies[[#This Row],[Branch Group Sort]],IF(OR(TblAgencies[[#This Row],[Agy Code]]=121, TblAgencies[[#This Row],[Agy Code]]=166),3,IF(TblAgencies[[#This Row],[Sec Area]]="Executive Offices",31,TblAgencies[[#This Row],[Sec Area Sort]])))</f>
        <v>17</v>
      </c>
      <c r="I439" s="4" t="s">
        <v>2823</v>
      </c>
      <c r="J439" s="4" t="s">
        <v>1254</v>
      </c>
      <c r="K439" s="3">
        <v>174</v>
      </c>
      <c r="L439" s="3">
        <v>174</v>
      </c>
      <c r="M439" s="3">
        <v>189000</v>
      </c>
    </row>
    <row r="440" spans="1:13" ht="43.5">
      <c r="A440" s="3">
        <v>158</v>
      </c>
      <c r="B440" s="3">
        <v>11</v>
      </c>
      <c r="C440" s="4" t="s">
        <v>1213</v>
      </c>
      <c r="D440" s="3">
        <v>17</v>
      </c>
      <c r="E440" s="3" t="s">
        <v>2213</v>
      </c>
      <c r="F440" s="3">
        <v>9998</v>
      </c>
      <c r="G44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40" s="3">
        <f>IF(TblAgencies[[#This Row],[Branch Group]]="Other", TblAgencies[[#This Row],[Branch Group Sort]],IF(OR(TblAgencies[[#This Row],[Agy Code]]=121, TblAgencies[[#This Row],[Agy Code]]=166),3,IF(TblAgencies[[#This Row],[Sec Area]]="Executive Offices",31,TblAgencies[[#This Row],[Sec Area Sort]])))</f>
        <v>17</v>
      </c>
      <c r="I440" s="4" t="s">
        <v>2824</v>
      </c>
      <c r="J440" s="4" t="s">
        <v>1214</v>
      </c>
      <c r="K440" s="3">
        <v>158</v>
      </c>
      <c r="L440" s="3">
        <v>158</v>
      </c>
      <c r="M440" s="3">
        <v>190000</v>
      </c>
    </row>
    <row r="441" spans="1:13" ht="57.95">
      <c r="A441" s="3">
        <v>191</v>
      </c>
      <c r="B441" s="3">
        <v>11</v>
      </c>
      <c r="C441" s="4" t="s">
        <v>1213</v>
      </c>
      <c r="D441" s="3">
        <v>17</v>
      </c>
      <c r="E441" s="3" t="s">
        <v>2213</v>
      </c>
      <c r="F441" s="3">
        <v>9998</v>
      </c>
      <c r="G44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41" s="3">
        <f>IF(TblAgencies[[#This Row],[Branch Group]]="Other", TblAgencies[[#This Row],[Branch Group Sort]],IF(OR(TblAgencies[[#This Row],[Agy Code]]=121, TblAgencies[[#This Row],[Agy Code]]=166),3,IF(TblAgencies[[#This Row],[Sec Area]]="Executive Offices",31,TblAgencies[[#This Row],[Sec Area Sort]])))</f>
        <v>17</v>
      </c>
      <c r="I441" s="4" t="s">
        <v>2825</v>
      </c>
      <c r="J441" s="4" t="s">
        <v>1261</v>
      </c>
      <c r="K441" s="3">
        <v>191</v>
      </c>
      <c r="L441" s="3">
        <v>191</v>
      </c>
      <c r="M441" s="5">
        <v>191000</v>
      </c>
    </row>
    <row r="442" spans="1:13" ht="43.5">
      <c r="A442" s="3">
        <v>175</v>
      </c>
      <c r="B442" s="3">
        <v>11</v>
      </c>
      <c r="C442" s="4" t="s">
        <v>1213</v>
      </c>
      <c r="D442" s="3">
        <v>17</v>
      </c>
      <c r="E442" s="3" t="s">
        <v>2213</v>
      </c>
      <c r="F442" s="3">
        <v>9998</v>
      </c>
      <c r="G44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42" s="3">
        <f>IF(TblAgencies[[#This Row],[Branch Group]]="Other", TblAgencies[[#This Row],[Branch Group Sort]],IF(OR(TblAgencies[[#This Row],[Agy Code]]=121, TblAgencies[[#This Row],[Agy Code]]=166),3,IF(TblAgencies[[#This Row],[Sec Area]]="Executive Offices",31,TblAgencies[[#This Row],[Sec Area Sort]])))</f>
        <v>17</v>
      </c>
      <c r="I442" s="4" t="s">
        <v>2826</v>
      </c>
      <c r="J442" s="4" t="s">
        <v>2827</v>
      </c>
      <c r="K442" s="3">
        <v>175</v>
      </c>
      <c r="L442" s="3">
        <v>175</v>
      </c>
      <c r="M442" s="3">
        <v>192000</v>
      </c>
    </row>
    <row r="443" spans="1:13" ht="72.599999999999994">
      <c r="A443" s="3">
        <v>206</v>
      </c>
      <c r="B443" s="3">
        <v>11</v>
      </c>
      <c r="C443" s="4" t="s">
        <v>1213</v>
      </c>
      <c r="D443" s="3">
        <v>17</v>
      </c>
      <c r="E443" s="3" t="s">
        <v>2213</v>
      </c>
      <c r="F443" s="3">
        <v>9998</v>
      </c>
      <c r="G44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43" s="3">
        <f>IF(TblAgencies[[#This Row],[Branch Group]]="Other", TblAgencies[[#This Row],[Branch Group Sort]],IF(OR(TblAgencies[[#This Row],[Agy Code]]=121, TblAgencies[[#This Row],[Agy Code]]=166),3,IF(TblAgencies[[#This Row],[Sec Area]]="Executive Offices",31,TblAgencies[[#This Row],[Sec Area Sort]])))</f>
        <v>17</v>
      </c>
      <c r="I443" s="4" t="s">
        <v>2828</v>
      </c>
      <c r="J443" s="4" t="s">
        <v>2829</v>
      </c>
      <c r="K443" s="3">
        <v>206</v>
      </c>
      <c r="L443" s="3">
        <v>206</v>
      </c>
      <c r="M443" s="7">
        <v>99999999</v>
      </c>
    </row>
    <row r="444" spans="1:13" ht="43.5">
      <c r="A444" s="3">
        <v>983</v>
      </c>
      <c r="B444" s="3">
        <v>11</v>
      </c>
      <c r="C444" s="4" t="s">
        <v>1213</v>
      </c>
      <c r="D444" s="3">
        <v>17</v>
      </c>
      <c r="E444" s="3" t="s">
        <v>2213</v>
      </c>
      <c r="F444" s="3">
        <v>9998</v>
      </c>
      <c r="G44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44" s="3">
        <f>IF(TblAgencies[[#This Row],[Branch Group]]="Other", TblAgencies[[#This Row],[Branch Group Sort]],IF(OR(TblAgencies[[#This Row],[Agy Code]]=121, TblAgencies[[#This Row],[Agy Code]]=166),3,IF(TblAgencies[[#This Row],[Sec Area]]="Executive Offices",31,TblAgencies[[#This Row],[Sec Area Sort]])))</f>
        <v>17</v>
      </c>
      <c r="I444" s="4" t="s">
        <v>2830</v>
      </c>
      <c r="J444" s="4" t="s">
        <v>2831</v>
      </c>
      <c r="K444" s="3">
        <v>983</v>
      </c>
      <c r="L444" s="3">
        <v>983</v>
      </c>
      <c r="M444" s="6">
        <v>99999999</v>
      </c>
    </row>
    <row r="445" spans="1:13" ht="72.599999999999994">
      <c r="A445" s="3">
        <v>986</v>
      </c>
      <c r="B445" s="3">
        <v>17</v>
      </c>
      <c r="C445" s="4" t="s">
        <v>2832</v>
      </c>
      <c r="D445" s="3">
        <v>18</v>
      </c>
      <c r="E445" s="3" t="s">
        <v>2743</v>
      </c>
      <c r="F445" s="3">
        <v>9999</v>
      </c>
      <c r="G44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45" s="3">
        <f>IF(TblAgencies[[#This Row],[Branch Group]]="Other", TblAgencies[[#This Row],[Branch Group Sort]],IF(OR(TblAgencies[[#This Row],[Agy Code]]=121, TblAgencies[[#This Row],[Agy Code]]=166),3,IF(TblAgencies[[#This Row],[Sec Area]]="Executive Offices",31,TblAgencies[[#This Row],[Sec Area Sort]])))</f>
        <v>9999</v>
      </c>
      <c r="I445" s="4" t="s">
        <v>2833</v>
      </c>
      <c r="J445" s="4" t="s">
        <v>2834</v>
      </c>
      <c r="K445" s="3">
        <v>986</v>
      </c>
      <c r="L445" s="3">
        <v>986</v>
      </c>
      <c r="M445" s="5">
        <v>193000</v>
      </c>
    </row>
    <row r="446" spans="1:13" ht="29.1">
      <c r="A446" s="3">
        <v>30</v>
      </c>
      <c r="B446" s="3">
        <v>21</v>
      </c>
      <c r="C446" s="4" t="s">
        <v>2835</v>
      </c>
      <c r="D446" s="3">
        <v>19</v>
      </c>
      <c r="E446" s="3" t="s">
        <v>2743</v>
      </c>
      <c r="F446" s="3">
        <v>9999</v>
      </c>
      <c r="G44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46" s="3">
        <f>IF(TblAgencies[[#This Row],[Branch Group]]="Other", TblAgencies[[#This Row],[Branch Group Sort]],IF(OR(TblAgencies[[#This Row],[Agy Code]]=121, TblAgencies[[#This Row],[Agy Code]]=166),3,IF(TblAgencies[[#This Row],[Sec Area]]="Executive Offices",31,TblAgencies[[#This Row],[Sec Area Sort]])))</f>
        <v>9999</v>
      </c>
      <c r="I446" s="4" t="s">
        <v>2836</v>
      </c>
      <c r="J446" s="4" t="s">
        <v>2835</v>
      </c>
      <c r="K446" s="3">
        <v>30</v>
      </c>
      <c r="L446" s="3">
        <v>30</v>
      </c>
      <c r="M446" s="3">
        <v>999999</v>
      </c>
    </row>
    <row r="447" spans="1:13" ht="29.1">
      <c r="A447" s="8">
        <v>31</v>
      </c>
      <c r="B447" s="8">
        <v>22</v>
      </c>
      <c r="C447" s="9" t="s">
        <v>2837</v>
      </c>
      <c r="D447" s="8">
        <v>20</v>
      </c>
      <c r="E447" s="3" t="s">
        <v>2743</v>
      </c>
      <c r="F447" s="3">
        <v>9999</v>
      </c>
      <c r="G447" s="8"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47" s="8">
        <f>IF(TblAgencies[[#This Row],[Branch Group]]="Other", TblAgencies[[#This Row],[Branch Group Sort]],IF(OR(TblAgencies[[#This Row],[Agy Code]]=121, TblAgencies[[#This Row],[Agy Code]]=166),3,IF(TblAgencies[[#This Row],[Sec Area]]="Executive Offices",31,TblAgencies[[#This Row],[Sec Area Sort]])))</f>
        <v>9999</v>
      </c>
      <c r="I447" s="9" t="s">
        <v>2838</v>
      </c>
      <c r="J447" s="9" t="s">
        <v>2837</v>
      </c>
      <c r="K447" s="8">
        <v>122</v>
      </c>
      <c r="L447" s="8">
        <v>122</v>
      </c>
      <c r="M447" s="8">
        <v>0</v>
      </c>
    </row>
  </sheetData>
  <pageMargins left="0.7" right="0.7" top="0.75" bottom="0.75" header="0.3" footer="0.3"/>
  <tableParts count="1">
    <tablePart r:id="rId1"/>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dimension ref="A1:E196"/>
  <sheetViews>
    <sheetView workbookViewId="0">
      <selection sqref="A1:E196"/>
    </sheetView>
  </sheetViews>
  <sheetFormatPr defaultRowHeight="14.45"/>
  <cols>
    <col min="1" max="1" width="122.5703125" bestFit="1" customWidth="1"/>
    <col min="2" max="2" width="11.5703125" bestFit="1" customWidth="1"/>
    <col min="3" max="3" width="118.42578125" bestFit="1" customWidth="1"/>
    <col min="4" max="4" width="34.28515625" bestFit="1" customWidth="1"/>
    <col min="5" max="5" width="14.7109375" bestFit="1" customWidth="1"/>
  </cols>
  <sheetData>
    <row r="1" spans="1:5">
      <c r="A1" s="14" t="s">
        <v>2208</v>
      </c>
      <c r="B1" s="14" t="s">
        <v>2201</v>
      </c>
      <c r="C1" s="14" t="s">
        <v>2209</v>
      </c>
      <c r="D1" s="14" t="s">
        <v>1</v>
      </c>
      <c r="E1" s="14" t="s">
        <v>2203</v>
      </c>
    </row>
    <row r="2" spans="1:5">
      <c r="A2" s="14" t="s">
        <v>2215</v>
      </c>
      <c r="B2" s="14">
        <v>100</v>
      </c>
      <c r="C2" s="14" t="s">
        <v>906</v>
      </c>
      <c r="D2" s="14" t="s">
        <v>905</v>
      </c>
      <c r="E2" s="14">
        <v>1</v>
      </c>
    </row>
    <row r="3" spans="1:5">
      <c r="A3" s="14" t="s">
        <v>2214</v>
      </c>
      <c r="B3" s="14">
        <v>101</v>
      </c>
      <c r="C3" s="14" t="s">
        <v>909</v>
      </c>
      <c r="D3" s="14" t="s">
        <v>905</v>
      </c>
      <c r="E3" s="14">
        <v>1</v>
      </c>
    </row>
    <row r="4" spans="1:5">
      <c r="A4" s="14" t="s">
        <v>2267</v>
      </c>
      <c r="B4" s="14">
        <v>102</v>
      </c>
      <c r="C4" s="14" t="s">
        <v>1866</v>
      </c>
      <c r="D4" s="14" t="s">
        <v>905</v>
      </c>
      <c r="E4" s="14">
        <v>1</v>
      </c>
    </row>
    <row r="5" spans="1:5">
      <c r="A5" s="14" t="s">
        <v>2288</v>
      </c>
      <c r="B5" s="14">
        <v>103</v>
      </c>
      <c r="C5" s="14" t="s">
        <v>987</v>
      </c>
      <c r="D5" s="14" t="s">
        <v>986</v>
      </c>
      <c r="E5" s="14">
        <v>2</v>
      </c>
    </row>
    <row r="6" spans="1:5">
      <c r="A6" s="14" t="s">
        <v>2266</v>
      </c>
      <c r="B6" s="14">
        <v>105</v>
      </c>
      <c r="C6" s="14" t="s">
        <v>910</v>
      </c>
      <c r="D6" s="14" t="s">
        <v>905</v>
      </c>
      <c r="E6" s="14">
        <v>1</v>
      </c>
    </row>
    <row r="7" spans="1:5">
      <c r="A7" s="14" t="s">
        <v>2220</v>
      </c>
      <c r="B7" s="14">
        <v>107</v>
      </c>
      <c r="C7" s="14" t="s">
        <v>911</v>
      </c>
      <c r="D7" s="14" t="s">
        <v>905</v>
      </c>
      <c r="E7" s="14">
        <v>1</v>
      </c>
    </row>
    <row r="8" spans="1:5">
      <c r="A8" s="14" t="s">
        <v>2228</v>
      </c>
      <c r="B8" s="14">
        <v>108</v>
      </c>
      <c r="C8" s="14" t="s">
        <v>918</v>
      </c>
      <c r="D8" s="14" t="s">
        <v>905</v>
      </c>
      <c r="E8" s="14">
        <v>1</v>
      </c>
    </row>
    <row r="9" spans="1:5">
      <c r="A9" s="14" t="s">
        <v>2219</v>
      </c>
      <c r="B9" s="14">
        <v>109</v>
      </c>
      <c r="C9" s="14" t="s">
        <v>921</v>
      </c>
      <c r="D9" s="14" t="s">
        <v>905</v>
      </c>
      <c r="E9" s="14">
        <v>1</v>
      </c>
    </row>
    <row r="10" spans="1:5">
      <c r="A10" s="14" t="s">
        <v>2265</v>
      </c>
      <c r="B10" s="14">
        <v>110</v>
      </c>
      <c r="C10" s="14" t="s">
        <v>926</v>
      </c>
      <c r="D10" s="14" t="s">
        <v>905</v>
      </c>
      <c r="E10" s="14">
        <v>1</v>
      </c>
    </row>
    <row r="11" spans="1:5">
      <c r="A11" s="14" t="s">
        <v>2282</v>
      </c>
      <c r="B11" s="14">
        <v>111</v>
      </c>
      <c r="C11" s="14" t="s">
        <v>988</v>
      </c>
      <c r="D11" s="14" t="s">
        <v>986</v>
      </c>
      <c r="E11" s="14">
        <v>2</v>
      </c>
    </row>
    <row r="12" spans="1:5">
      <c r="A12" s="14" t="s">
        <v>2290</v>
      </c>
      <c r="B12" s="14">
        <v>112</v>
      </c>
      <c r="C12" s="14" t="s">
        <v>997</v>
      </c>
      <c r="D12" s="14" t="s">
        <v>986</v>
      </c>
      <c r="E12" s="14">
        <v>2</v>
      </c>
    </row>
    <row r="13" spans="1:5">
      <c r="A13" s="14" t="s">
        <v>2284</v>
      </c>
      <c r="B13" s="14">
        <v>113</v>
      </c>
      <c r="C13" s="14" t="s">
        <v>998</v>
      </c>
      <c r="D13" s="14" t="s">
        <v>986</v>
      </c>
      <c r="E13" s="14">
        <v>2</v>
      </c>
    </row>
    <row r="14" spans="1:5">
      <c r="A14" s="14" t="s">
        <v>2285</v>
      </c>
      <c r="B14" s="14">
        <v>114</v>
      </c>
      <c r="C14" s="14" t="s">
        <v>999</v>
      </c>
      <c r="D14" s="14" t="s">
        <v>986</v>
      </c>
      <c r="E14" s="14">
        <v>2</v>
      </c>
    </row>
    <row r="15" spans="1:5">
      <c r="A15" s="14" t="s">
        <v>2286</v>
      </c>
      <c r="B15" s="14">
        <v>115</v>
      </c>
      <c r="C15" s="14" t="s">
        <v>1000</v>
      </c>
      <c r="D15" s="14" t="s">
        <v>986</v>
      </c>
      <c r="E15" s="14">
        <v>2</v>
      </c>
    </row>
    <row r="16" spans="1:5">
      <c r="A16" s="14" t="s">
        <v>2287</v>
      </c>
      <c r="B16" s="14">
        <v>116</v>
      </c>
      <c r="C16" s="14" t="s">
        <v>1001</v>
      </c>
      <c r="D16" s="14" t="s">
        <v>986</v>
      </c>
      <c r="E16" s="14">
        <v>2</v>
      </c>
    </row>
    <row r="17" spans="1:5">
      <c r="A17" s="14" t="s">
        <v>2293</v>
      </c>
      <c r="B17" s="14">
        <v>117</v>
      </c>
      <c r="C17" s="14" t="s">
        <v>1002</v>
      </c>
      <c r="D17" s="14" t="s">
        <v>986</v>
      </c>
      <c r="E17" s="14">
        <v>2</v>
      </c>
    </row>
    <row r="18" spans="1:5">
      <c r="A18" s="14" t="s">
        <v>2227</v>
      </c>
      <c r="B18" s="14">
        <v>118</v>
      </c>
      <c r="C18" s="14" t="s">
        <v>931</v>
      </c>
      <c r="D18" s="14" t="s">
        <v>905</v>
      </c>
      <c r="E18" s="14">
        <v>1</v>
      </c>
    </row>
    <row r="19" spans="1:5">
      <c r="A19" s="14" t="s">
        <v>2298</v>
      </c>
      <c r="B19" s="14">
        <v>119</v>
      </c>
      <c r="C19" s="14" t="s">
        <v>337</v>
      </c>
      <c r="D19" s="14" t="s">
        <v>336</v>
      </c>
      <c r="E19" s="14">
        <v>3</v>
      </c>
    </row>
    <row r="20" spans="1:5">
      <c r="A20" s="14" t="s">
        <v>2297</v>
      </c>
      <c r="B20" s="14">
        <v>121</v>
      </c>
      <c r="C20" s="14" t="s">
        <v>338</v>
      </c>
      <c r="D20" s="14" t="s">
        <v>336</v>
      </c>
      <c r="E20" s="14">
        <v>3</v>
      </c>
    </row>
    <row r="21" spans="1:5">
      <c r="A21" s="14" t="s">
        <v>2529</v>
      </c>
      <c r="B21" s="14">
        <v>122</v>
      </c>
      <c r="C21" s="14" t="s">
        <v>1382</v>
      </c>
      <c r="D21" s="14" t="s">
        <v>1381</v>
      </c>
      <c r="E21" s="14">
        <v>8</v>
      </c>
    </row>
    <row r="22" spans="1:5">
      <c r="A22" s="14" t="s">
        <v>2799</v>
      </c>
      <c r="B22" s="14">
        <v>123</v>
      </c>
      <c r="C22" s="14" t="s">
        <v>1784</v>
      </c>
      <c r="D22" s="14" t="s">
        <v>1783</v>
      </c>
      <c r="E22" s="14">
        <v>15</v>
      </c>
    </row>
    <row r="23" spans="1:5">
      <c r="A23" s="14" t="s">
        <v>2283</v>
      </c>
      <c r="B23" s="14">
        <v>125</v>
      </c>
      <c r="C23" s="14" t="s">
        <v>1009</v>
      </c>
      <c r="D23" s="14" t="s">
        <v>986</v>
      </c>
      <c r="E23" s="14">
        <v>2</v>
      </c>
    </row>
    <row r="24" spans="1:5">
      <c r="A24" s="14" t="s">
        <v>2664</v>
      </c>
      <c r="B24" s="14">
        <v>127</v>
      </c>
      <c r="C24" s="14" t="s">
        <v>697</v>
      </c>
      <c r="D24" s="14" t="s">
        <v>696</v>
      </c>
      <c r="E24" s="14">
        <v>12</v>
      </c>
    </row>
    <row r="25" spans="1:5">
      <c r="A25" s="14" t="s">
        <v>2326</v>
      </c>
      <c r="B25" s="14">
        <v>129</v>
      </c>
      <c r="C25" s="14" t="s">
        <v>1273</v>
      </c>
      <c r="D25" s="14" t="s">
        <v>1272</v>
      </c>
      <c r="E25" s="14">
        <v>4</v>
      </c>
    </row>
    <row r="26" spans="1:5">
      <c r="A26" s="14" t="s">
        <v>2333</v>
      </c>
      <c r="B26" s="14">
        <v>132</v>
      </c>
      <c r="C26" s="14" t="s">
        <v>1295</v>
      </c>
      <c r="D26" s="14" t="s">
        <v>1272</v>
      </c>
      <c r="E26" s="14">
        <v>4</v>
      </c>
    </row>
    <row r="27" spans="1:5">
      <c r="A27" s="14" t="s">
        <v>2216</v>
      </c>
      <c r="B27" s="14">
        <v>133</v>
      </c>
      <c r="C27" s="14" t="s">
        <v>934</v>
      </c>
      <c r="D27" s="14" t="s">
        <v>905</v>
      </c>
      <c r="E27" s="14">
        <v>1</v>
      </c>
    </row>
    <row r="28" spans="1:5">
      <c r="A28" s="14" t="s">
        <v>2334</v>
      </c>
      <c r="B28" s="14">
        <v>136</v>
      </c>
      <c r="C28" s="14" t="s">
        <v>1304</v>
      </c>
      <c r="D28" s="14" t="s">
        <v>1272</v>
      </c>
      <c r="E28" s="14">
        <v>4</v>
      </c>
    </row>
    <row r="29" spans="1:5">
      <c r="A29" s="14" t="s">
        <v>2663</v>
      </c>
      <c r="B29" s="14">
        <v>140</v>
      </c>
      <c r="C29" s="14" t="s">
        <v>729</v>
      </c>
      <c r="D29" s="14" t="s">
        <v>696</v>
      </c>
      <c r="E29" s="14">
        <v>12</v>
      </c>
    </row>
    <row r="30" spans="1:5">
      <c r="A30" s="14" t="s">
        <v>2299</v>
      </c>
      <c r="B30" s="14">
        <v>141</v>
      </c>
      <c r="C30" s="14" t="s">
        <v>345</v>
      </c>
      <c r="D30" s="14" t="s">
        <v>336</v>
      </c>
      <c r="E30" s="14">
        <v>3</v>
      </c>
    </row>
    <row r="31" spans="1:5">
      <c r="A31" s="14" t="s">
        <v>2264</v>
      </c>
      <c r="B31" s="14">
        <v>142</v>
      </c>
      <c r="C31" s="14" t="s">
        <v>937</v>
      </c>
      <c r="D31" s="14" t="s">
        <v>905</v>
      </c>
      <c r="E31" s="14">
        <v>1</v>
      </c>
    </row>
    <row r="32" spans="1:5">
      <c r="A32" s="14" t="s">
        <v>2300</v>
      </c>
      <c r="B32" s="14">
        <v>143</v>
      </c>
      <c r="C32" s="14" t="s">
        <v>364</v>
      </c>
      <c r="D32" s="14" t="s">
        <v>336</v>
      </c>
      <c r="E32" s="14">
        <v>3</v>
      </c>
    </row>
    <row r="33" spans="1:5">
      <c r="A33" s="14" t="s">
        <v>2225</v>
      </c>
      <c r="B33" s="14">
        <v>145</v>
      </c>
      <c r="C33" s="14" t="s">
        <v>938</v>
      </c>
      <c r="D33" s="14" t="s">
        <v>905</v>
      </c>
      <c r="E33" s="14">
        <v>1</v>
      </c>
    </row>
    <row r="34" spans="1:5">
      <c r="A34" s="14" t="s">
        <v>2424</v>
      </c>
      <c r="B34" s="14">
        <v>146</v>
      </c>
      <c r="C34" s="14" t="s">
        <v>17</v>
      </c>
      <c r="D34" s="14" t="s">
        <v>16</v>
      </c>
      <c r="E34" s="14">
        <v>7</v>
      </c>
    </row>
    <row r="35" spans="1:5">
      <c r="A35" s="14" t="s">
        <v>2306</v>
      </c>
      <c r="B35" s="14">
        <v>147</v>
      </c>
      <c r="C35" s="14" t="s">
        <v>371</v>
      </c>
      <c r="D35" s="14" t="s">
        <v>336</v>
      </c>
      <c r="E35" s="14">
        <v>3</v>
      </c>
    </row>
    <row r="36" spans="1:5">
      <c r="A36" s="14" t="s">
        <v>2425</v>
      </c>
      <c r="B36" s="14">
        <v>148</v>
      </c>
      <c r="C36" s="14" t="s">
        <v>37</v>
      </c>
      <c r="D36" s="14" t="s">
        <v>16</v>
      </c>
      <c r="E36" s="14">
        <v>7</v>
      </c>
    </row>
    <row r="37" spans="1:5">
      <c r="A37" s="14" t="s">
        <v>2327</v>
      </c>
      <c r="B37" s="14">
        <v>149</v>
      </c>
      <c r="C37" s="14" t="s">
        <v>1318</v>
      </c>
      <c r="D37" s="14" t="s">
        <v>1272</v>
      </c>
      <c r="E37" s="14">
        <v>4</v>
      </c>
    </row>
    <row r="38" spans="1:5">
      <c r="A38" s="14" t="s">
        <v>2527</v>
      </c>
      <c r="B38" s="14">
        <v>151</v>
      </c>
      <c r="C38" s="14" t="s">
        <v>1385</v>
      </c>
      <c r="D38" s="14" t="s">
        <v>1381</v>
      </c>
      <c r="E38" s="14">
        <v>8</v>
      </c>
    </row>
    <row r="39" spans="1:5">
      <c r="A39" s="14" t="s">
        <v>2531</v>
      </c>
      <c r="B39" s="14">
        <v>152</v>
      </c>
      <c r="C39" s="14" t="s">
        <v>1406</v>
      </c>
      <c r="D39" s="14" t="s">
        <v>1381</v>
      </c>
      <c r="E39" s="14">
        <v>8</v>
      </c>
    </row>
    <row r="40" spans="1:5">
      <c r="A40" s="14" t="s">
        <v>2759</v>
      </c>
      <c r="B40" s="14">
        <v>154</v>
      </c>
      <c r="C40" s="14" t="s">
        <v>1022</v>
      </c>
      <c r="D40" s="14" t="s">
        <v>1021</v>
      </c>
      <c r="E40" s="14">
        <v>14</v>
      </c>
    </row>
    <row r="41" spans="1:5">
      <c r="A41" s="14" t="s">
        <v>2532</v>
      </c>
      <c r="B41" s="14">
        <v>155</v>
      </c>
      <c r="C41" s="14" t="s">
        <v>1429</v>
      </c>
      <c r="D41" s="14" t="s">
        <v>1381</v>
      </c>
      <c r="E41" s="14">
        <v>8</v>
      </c>
    </row>
    <row r="42" spans="1:5">
      <c r="A42" s="14" t="s">
        <v>2668</v>
      </c>
      <c r="B42" s="14">
        <v>156</v>
      </c>
      <c r="C42" s="14" t="s">
        <v>759</v>
      </c>
      <c r="D42" s="14" t="s">
        <v>696</v>
      </c>
      <c r="E42" s="14">
        <v>12</v>
      </c>
    </row>
    <row r="43" spans="1:5">
      <c r="A43" s="14" t="s">
        <v>2324</v>
      </c>
      <c r="B43" s="14">
        <v>157</v>
      </c>
      <c r="C43" s="14" t="s">
        <v>1323</v>
      </c>
      <c r="D43" s="14" t="s">
        <v>1272</v>
      </c>
      <c r="E43" s="14">
        <v>4</v>
      </c>
    </row>
    <row r="44" spans="1:5">
      <c r="A44" s="14" t="s">
        <v>2824</v>
      </c>
      <c r="B44" s="14">
        <v>158</v>
      </c>
      <c r="C44" s="14" t="s">
        <v>1214</v>
      </c>
      <c r="D44" s="14" t="s">
        <v>1213</v>
      </c>
      <c r="E44" s="14">
        <v>17</v>
      </c>
    </row>
    <row r="45" spans="1:5">
      <c r="A45" s="14" t="s">
        <v>2292</v>
      </c>
      <c r="B45" s="14">
        <v>160</v>
      </c>
      <c r="C45" s="14" t="s">
        <v>1010</v>
      </c>
      <c r="D45" s="14" t="s">
        <v>986</v>
      </c>
      <c r="E45" s="14">
        <v>2</v>
      </c>
    </row>
    <row r="46" spans="1:5">
      <c r="A46" s="14" t="s">
        <v>2530</v>
      </c>
      <c r="B46" s="14">
        <v>161</v>
      </c>
      <c r="C46" s="14" t="s">
        <v>1436</v>
      </c>
      <c r="D46" s="14" t="s">
        <v>1381</v>
      </c>
      <c r="E46" s="14">
        <v>8</v>
      </c>
    </row>
    <row r="47" spans="1:5">
      <c r="A47" s="14" t="s">
        <v>2528</v>
      </c>
      <c r="B47" s="14">
        <v>162</v>
      </c>
      <c r="C47" s="14" t="s">
        <v>1451</v>
      </c>
      <c r="D47" s="14" t="s">
        <v>1381</v>
      </c>
      <c r="E47" s="14">
        <v>8</v>
      </c>
    </row>
    <row r="48" spans="1:5">
      <c r="A48" s="14" t="s">
        <v>2328</v>
      </c>
      <c r="B48" s="14">
        <v>164</v>
      </c>
      <c r="C48" s="14" t="s">
        <v>1338</v>
      </c>
      <c r="D48" s="14" t="s">
        <v>1272</v>
      </c>
      <c r="E48" s="14">
        <v>4</v>
      </c>
    </row>
    <row r="49" spans="1:5">
      <c r="A49" s="14" t="s">
        <v>2360</v>
      </c>
      <c r="B49" s="14">
        <v>165</v>
      </c>
      <c r="C49" s="14" t="s">
        <v>1618</v>
      </c>
      <c r="D49" s="14" t="s">
        <v>1617</v>
      </c>
      <c r="E49" s="14">
        <v>6</v>
      </c>
    </row>
    <row r="50" spans="1:5">
      <c r="A50" s="14" t="s">
        <v>2301</v>
      </c>
      <c r="B50" s="14">
        <v>166</v>
      </c>
      <c r="C50" s="14" t="s">
        <v>376</v>
      </c>
      <c r="D50" s="14" t="s">
        <v>336</v>
      </c>
      <c r="E50" s="14">
        <v>3</v>
      </c>
    </row>
    <row r="51" spans="1:5">
      <c r="A51" s="14" t="s">
        <v>2821</v>
      </c>
      <c r="B51" s="14">
        <v>171</v>
      </c>
      <c r="C51" s="14" t="s">
        <v>1221</v>
      </c>
      <c r="D51" s="14" t="s">
        <v>1213</v>
      </c>
      <c r="E51" s="14">
        <v>17</v>
      </c>
    </row>
    <row r="52" spans="1:5">
      <c r="A52" s="14" t="s">
        <v>2822</v>
      </c>
      <c r="B52" s="14">
        <v>172</v>
      </c>
      <c r="C52" s="14" t="s">
        <v>1245</v>
      </c>
      <c r="D52" s="14" t="s">
        <v>1213</v>
      </c>
      <c r="E52" s="14">
        <v>17</v>
      </c>
    </row>
    <row r="53" spans="1:5">
      <c r="A53" s="14" t="s">
        <v>2823</v>
      </c>
      <c r="B53" s="14">
        <v>174</v>
      </c>
      <c r="C53" s="14" t="s">
        <v>1254</v>
      </c>
      <c r="D53" s="14" t="s">
        <v>1213</v>
      </c>
      <c r="E53" s="14">
        <v>17</v>
      </c>
    </row>
    <row r="54" spans="1:5">
      <c r="A54" s="14" t="s">
        <v>2321</v>
      </c>
      <c r="B54" s="14">
        <v>180</v>
      </c>
      <c r="C54" s="14" t="s">
        <v>1339</v>
      </c>
      <c r="D54" s="14" t="s">
        <v>1272</v>
      </c>
      <c r="E54" s="14">
        <v>4</v>
      </c>
    </row>
    <row r="55" spans="1:5">
      <c r="A55" s="14" t="s">
        <v>2631</v>
      </c>
      <c r="B55" s="14">
        <v>181</v>
      </c>
      <c r="C55" s="14" t="s">
        <v>1814</v>
      </c>
      <c r="D55" s="14" t="s">
        <v>1813</v>
      </c>
      <c r="E55" s="14">
        <v>10</v>
      </c>
    </row>
    <row r="56" spans="1:5">
      <c r="A56" s="14" t="s">
        <v>2633</v>
      </c>
      <c r="B56" s="14">
        <v>182</v>
      </c>
      <c r="C56" s="14" t="s">
        <v>1819</v>
      </c>
      <c r="D56" s="14" t="s">
        <v>1813</v>
      </c>
      <c r="E56" s="14">
        <v>10</v>
      </c>
    </row>
    <row r="57" spans="1:5">
      <c r="A57" s="14" t="s">
        <v>2634</v>
      </c>
      <c r="B57" s="14">
        <v>183</v>
      </c>
      <c r="C57" s="14" t="s">
        <v>1474</v>
      </c>
      <c r="D57" s="14" t="s">
        <v>1473</v>
      </c>
      <c r="E57" s="14">
        <v>11</v>
      </c>
    </row>
    <row r="58" spans="1:5">
      <c r="A58" s="14" t="s">
        <v>2389</v>
      </c>
      <c r="B58" s="14">
        <v>185</v>
      </c>
      <c r="C58" s="14" t="s">
        <v>50</v>
      </c>
      <c r="D58" s="14" t="s">
        <v>16</v>
      </c>
      <c r="E58" s="14">
        <v>7</v>
      </c>
    </row>
    <row r="59" spans="1:5">
      <c r="A59" s="14" t="s">
        <v>2756</v>
      </c>
      <c r="B59" s="14">
        <v>186</v>
      </c>
      <c r="C59" s="14" t="s">
        <v>1046</v>
      </c>
      <c r="D59" s="14" t="s">
        <v>1021</v>
      </c>
      <c r="E59" s="14">
        <v>14</v>
      </c>
    </row>
    <row r="60" spans="1:5">
      <c r="A60" s="14" t="s">
        <v>2656</v>
      </c>
      <c r="B60" s="14">
        <v>187</v>
      </c>
      <c r="C60" s="14" t="s">
        <v>805</v>
      </c>
      <c r="D60" s="14" t="s">
        <v>696</v>
      </c>
      <c r="E60" s="14">
        <v>12</v>
      </c>
    </row>
    <row r="61" spans="1:5">
      <c r="A61" s="14" t="s">
        <v>2561</v>
      </c>
      <c r="B61" s="14">
        <v>188</v>
      </c>
      <c r="C61" s="14" t="s">
        <v>386</v>
      </c>
      <c r="D61" s="14" t="s">
        <v>385</v>
      </c>
      <c r="E61" s="14">
        <v>9</v>
      </c>
    </row>
    <row r="62" spans="1:5">
      <c r="A62" s="14" t="s">
        <v>2525</v>
      </c>
      <c r="B62" s="14">
        <v>190</v>
      </c>
      <c r="C62" s="14" t="s">
        <v>1468</v>
      </c>
      <c r="D62" s="14" t="s">
        <v>1381</v>
      </c>
      <c r="E62" s="14">
        <v>8</v>
      </c>
    </row>
    <row r="63" spans="1:5">
      <c r="A63" s="14" t="s">
        <v>2825</v>
      </c>
      <c r="B63" s="14">
        <v>191</v>
      </c>
      <c r="C63" s="14" t="s">
        <v>1261</v>
      </c>
      <c r="D63" s="14" t="s">
        <v>1213</v>
      </c>
      <c r="E63" s="14">
        <v>17</v>
      </c>
    </row>
    <row r="64" spans="1:5">
      <c r="A64" s="14" t="s">
        <v>2356</v>
      </c>
      <c r="B64" s="14">
        <v>192</v>
      </c>
      <c r="C64" s="14" t="s">
        <v>1639</v>
      </c>
      <c r="D64" s="14" t="s">
        <v>1617</v>
      </c>
      <c r="E64" s="14">
        <v>6</v>
      </c>
    </row>
    <row r="65" spans="1:5">
      <c r="A65" s="14" t="s">
        <v>2351</v>
      </c>
      <c r="B65" s="14">
        <v>193</v>
      </c>
      <c r="C65" s="14" t="s">
        <v>1699</v>
      </c>
      <c r="D65" s="14" t="s">
        <v>1698</v>
      </c>
      <c r="E65" s="14">
        <v>5</v>
      </c>
    </row>
    <row r="66" spans="1:5">
      <c r="A66" s="14" t="s">
        <v>2325</v>
      </c>
      <c r="B66" s="14">
        <v>194</v>
      </c>
      <c r="C66" s="14" t="s">
        <v>1340</v>
      </c>
      <c r="D66" s="14" t="s">
        <v>1272</v>
      </c>
      <c r="E66" s="14">
        <v>4</v>
      </c>
    </row>
    <row r="67" spans="1:5">
      <c r="A67" s="14" t="s">
        <v>2630</v>
      </c>
      <c r="B67" s="14">
        <v>195</v>
      </c>
      <c r="C67" s="14" t="s">
        <v>1844</v>
      </c>
      <c r="D67" s="14" t="s">
        <v>1813</v>
      </c>
      <c r="E67" s="14">
        <v>10</v>
      </c>
    </row>
    <row r="68" spans="1:5">
      <c r="A68" s="14" t="s">
        <v>2391</v>
      </c>
      <c r="B68" s="14">
        <v>197</v>
      </c>
      <c r="C68" s="14" t="s">
        <v>53</v>
      </c>
      <c r="D68" s="14" t="s">
        <v>16</v>
      </c>
      <c r="E68" s="14">
        <v>7</v>
      </c>
    </row>
    <row r="69" spans="1:5">
      <c r="A69" s="14" t="s">
        <v>2637</v>
      </c>
      <c r="B69" s="14">
        <v>199</v>
      </c>
      <c r="C69" s="14" t="s">
        <v>1475</v>
      </c>
      <c r="D69" s="14" t="s">
        <v>1473</v>
      </c>
      <c r="E69" s="14">
        <v>11</v>
      </c>
    </row>
    <row r="70" spans="1:5">
      <c r="A70" s="14" t="s">
        <v>2562</v>
      </c>
      <c r="B70" s="14">
        <v>200</v>
      </c>
      <c r="C70" s="14" t="s">
        <v>387</v>
      </c>
      <c r="D70" s="14" t="s">
        <v>385</v>
      </c>
      <c r="E70" s="14">
        <v>9</v>
      </c>
    </row>
    <row r="71" spans="1:5">
      <c r="A71" s="14" t="s">
        <v>2390</v>
      </c>
      <c r="B71" s="14">
        <v>201</v>
      </c>
      <c r="C71" s="14" t="s">
        <v>84</v>
      </c>
      <c r="D71" s="14" t="s">
        <v>16</v>
      </c>
      <c r="E71" s="14">
        <v>7</v>
      </c>
    </row>
    <row r="72" spans="1:5">
      <c r="A72" s="14" t="s">
        <v>2423</v>
      </c>
      <c r="B72" s="14">
        <v>202</v>
      </c>
      <c r="C72" s="14" t="s">
        <v>112</v>
      </c>
      <c r="D72" s="14" t="s">
        <v>16</v>
      </c>
      <c r="E72" s="14">
        <v>7</v>
      </c>
    </row>
    <row r="73" spans="1:5">
      <c r="A73" s="14" t="s">
        <v>2575</v>
      </c>
      <c r="B73" s="14">
        <v>203</v>
      </c>
      <c r="C73" s="14" t="s">
        <v>393</v>
      </c>
      <c r="D73" s="14" t="s">
        <v>385</v>
      </c>
      <c r="E73" s="14">
        <v>9</v>
      </c>
    </row>
    <row r="74" spans="1:5">
      <c r="A74" s="14" t="s">
        <v>2399</v>
      </c>
      <c r="B74" s="14">
        <v>204</v>
      </c>
      <c r="C74" s="14" t="s">
        <v>121</v>
      </c>
      <c r="D74" s="14" t="s">
        <v>16</v>
      </c>
      <c r="E74" s="14">
        <v>7</v>
      </c>
    </row>
    <row r="75" spans="1:5">
      <c r="A75" s="14" t="s">
        <v>2409</v>
      </c>
      <c r="B75" s="14">
        <v>207</v>
      </c>
      <c r="C75" s="14" t="s">
        <v>177</v>
      </c>
      <c r="D75" s="14" t="s">
        <v>16</v>
      </c>
      <c r="E75" s="14">
        <v>7</v>
      </c>
    </row>
    <row r="76" spans="1:5">
      <c r="A76" s="14" t="s">
        <v>2415</v>
      </c>
      <c r="B76" s="14">
        <v>208</v>
      </c>
      <c r="C76" s="14" t="s">
        <v>186</v>
      </c>
      <c r="D76" s="14" t="s">
        <v>16</v>
      </c>
      <c r="E76" s="14">
        <v>7</v>
      </c>
    </row>
    <row r="77" spans="1:5">
      <c r="A77" s="14" t="s">
        <v>2410</v>
      </c>
      <c r="B77" s="14">
        <v>209</v>
      </c>
      <c r="C77" s="14" t="s">
        <v>195</v>
      </c>
      <c r="D77" s="14" t="s">
        <v>16</v>
      </c>
      <c r="E77" s="14">
        <v>7</v>
      </c>
    </row>
    <row r="78" spans="1:5">
      <c r="A78" s="14" t="s">
        <v>2414</v>
      </c>
      <c r="B78" s="14">
        <v>211</v>
      </c>
      <c r="C78" s="14" t="s">
        <v>198</v>
      </c>
      <c r="D78" s="14" t="s">
        <v>16</v>
      </c>
      <c r="E78" s="14">
        <v>7</v>
      </c>
    </row>
    <row r="79" spans="1:5">
      <c r="A79" s="14" t="s">
        <v>2417</v>
      </c>
      <c r="B79" s="14">
        <v>212</v>
      </c>
      <c r="C79" s="14" t="s">
        <v>201</v>
      </c>
      <c r="D79" s="14" t="s">
        <v>16</v>
      </c>
      <c r="E79" s="14">
        <v>7</v>
      </c>
    </row>
    <row r="80" spans="1:5">
      <c r="A80" s="14" t="s">
        <v>2405</v>
      </c>
      <c r="B80" s="14">
        <v>213</v>
      </c>
      <c r="C80" s="14" t="s">
        <v>208</v>
      </c>
      <c r="D80" s="14" t="s">
        <v>16</v>
      </c>
      <c r="E80" s="14">
        <v>7</v>
      </c>
    </row>
    <row r="81" spans="1:5">
      <c r="A81" s="14" t="s">
        <v>2404</v>
      </c>
      <c r="B81" s="14">
        <v>214</v>
      </c>
      <c r="C81" s="14" t="s">
        <v>211</v>
      </c>
      <c r="D81" s="14" t="s">
        <v>16</v>
      </c>
      <c r="E81" s="14">
        <v>7</v>
      </c>
    </row>
    <row r="82" spans="1:5">
      <c r="A82" s="14" t="s">
        <v>2408</v>
      </c>
      <c r="B82" s="14">
        <v>215</v>
      </c>
      <c r="C82" s="14" t="s">
        <v>213</v>
      </c>
      <c r="D82" s="14" t="s">
        <v>16</v>
      </c>
      <c r="E82" s="14">
        <v>7</v>
      </c>
    </row>
    <row r="83" spans="1:5">
      <c r="A83" s="14" t="s">
        <v>2403</v>
      </c>
      <c r="B83" s="14">
        <v>216</v>
      </c>
      <c r="C83" s="14" t="s">
        <v>218</v>
      </c>
      <c r="D83" s="14" t="s">
        <v>16</v>
      </c>
      <c r="E83" s="14">
        <v>7</v>
      </c>
    </row>
    <row r="84" spans="1:5">
      <c r="A84" s="14" t="s">
        <v>2407</v>
      </c>
      <c r="B84" s="14">
        <v>217</v>
      </c>
      <c r="C84" s="14" t="s">
        <v>222</v>
      </c>
      <c r="D84" s="14" t="s">
        <v>16</v>
      </c>
      <c r="E84" s="14">
        <v>7</v>
      </c>
    </row>
    <row r="85" spans="1:5">
      <c r="A85" s="14" t="s">
        <v>2394</v>
      </c>
      <c r="B85" s="14">
        <v>218</v>
      </c>
      <c r="C85" s="14" t="s">
        <v>225</v>
      </c>
      <c r="D85" s="14" t="s">
        <v>16</v>
      </c>
      <c r="E85" s="14">
        <v>7</v>
      </c>
    </row>
    <row r="86" spans="1:5">
      <c r="A86" s="14" t="s">
        <v>2406</v>
      </c>
      <c r="B86" s="14">
        <v>221</v>
      </c>
      <c r="C86" s="14" t="s">
        <v>234</v>
      </c>
      <c r="D86" s="14" t="s">
        <v>16</v>
      </c>
      <c r="E86" s="14">
        <v>7</v>
      </c>
    </row>
    <row r="87" spans="1:5">
      <c r="A87" s="14" t="s">
        <v>2632</v>
      </c>
      <c r="B87" s="14">
        <v>222</v>
      </c>
      <c r="C87" s="14" t="s">
        <v>1845</v>
      </c>
      <c r="D87" s="14" t="s">
        <v>1813</v>
      </c>
      <c r="E87" s="14">
        <v>10</v>
      </c>
    </row>
    <row r="88" spans="1:5">
      <c r="A88" s="14" t="s">
        <v>2567</v>
      </c>
      <c r="B88" s="14">
        <v>223</v>
      </c>
      <c r="C88" s="14" t="s">
        <v>402</v>
      </c>
      <c r="D88" s="14" t="s">
        <v>385</v>
      </c>
      <c r="E88" s="14">
        <v>9</v>
      </c>
    </row>
    <row r="89" spans="1:5">
      <c r="A89" s="14" t="s">
        <v>2526</v>
      </c>
      <c r="B89" s="14">
        <v>226</v>
      </c>
      <c r="C89" s="14" t="s">
        <v>1469</v>
      </c>
      <c r="D89" s="14" t="s">
        <v>1381</v>
      </c>
      <c r="E89" s="14">
        <v>8</v>
      </c>
    </row>
    <row r="90" spans="1:5">
      <c r="A90" s="14" t="s">
        <v>2416</v>
      </c>
      <c r="B90" s="14">
        <v>229</v>
      </c>
      <c r="C90" s="14" t="s">
        <v>237</v>
      </c>
      <c r="D90" s="14" t="s">
        <v>16</v>
      </c>
      <c r="E90" s="14">
        <v>7</v>
      </c>
    </row>
    <row r="91" spans="1:5">
      <c r="A91" s="14" t="s">
        <v>2289</v>
      </c>
      <c r="B91" s="14">
        <v>233</v>
      </c>
      <c r="C91" s="14" t="s">
        <v>1015</v>
      </c>
      <c r="D91" s="14" t="s">
        <v>986</v>
      </c>
      <c r="E91" s="14">
        <v>2</v>
      </c>
    </row>
    <row r="92" spans="1:5">
      <c r="A92" s="14" t="s">
        <v>2418</v>
      </c>
      <c r="B92" s="14">
        <v>234</v>
      </c>
      <c r="C92" s="14" t="s">
        <v>238</v>
      </c>
      <c r="D92" s="14" t="s">
        <v>16</v>
      </c>
      <c r="E92" s="14">
        <v>7</v>
      </c>
    </row>
    <row r="93" spans="1:5">
      <c r="A93" s="14" t="s">
        <v>2412</v>
      </c>
      <c r="B93" s="14">
        <v>236</v>
      </c>
      <c r="C93" s="14" t="s">
        <v>239</v>
      </c>
      <c r="D93" s="14" t="s">
        <v>16</v>
      </c>
      <c r="E93" s="14">
        <v>7</v>
      </c>
    </row>
    <row r="94" spans="1:5">
      <c r="A94" s="14" t="s">
        <v>2426</v>
      </c>
      <c r="B94" s="14">
        <v>238</v>
      </c>
      <c r="C94" s="14" t="s">
        <v>242</v>
      </c>
      <c r="D94" s="14" t="s">
        <v>16</v>
      </c>
      <c r="E94" s="14">
        <v>7</v>
      </c>
    </row>
    <row r="95" spans="1:5">
      <c r="A95" s="14" t="s">
        <v>2419</v>
      </c>
      <c r="B95" s="14">
        <v>239</v>
      </c>
      <c r="C95" s="14" t="s">
        <v>251</v>
      </c>
      <c r="D95" s="14" t="s">
        <v>16</v>
      </c>
      <c r="E95" s="14">
        <v>7</v>
      </c>
    </row>
    <row r="96" spans="1:5">
      <c r="A96" s="14" t="s">
        <v>2400</v>
      </c>
      <c r="B96" s="14">
        <v>241</v>
      </c>
      <c r="C96" s="14" t="s">
        <v>256</v>
      </c>
      <c r="D96" s="14" t="s">
        <v>16</v>
      </c>
      <c r="E96" s="14">
        <v>7</v>
      </c>
    </row>
    <row r="97" spans="1:5">
      <c r="A97" s="14" t="s">
        <v>2398</v>
      </c>
      <c r="B97" s="14">
        <v>242</v>
      </c>
      <c r="C97" s="14" t="s">
        <v>257</v>
      </c>
      <c r="D97" s="14" t="s">
        <v>16</v>
      </c>
      <c r="E97" s="14">
        <v>7</v>
      </c>
    </row>
    <row r="98" spans="1:5">
      <c r="A98" s="14" t="s">
        <v>2436</v>
      </c>
      <c r="B98" s="14">
        <v>244</v>
      </c>
      <c r="C98" s="14" t="s">
        <v>1973</v>
      </c>
      <c r="D98" s="14" t="s">
        <v>16</v>
      </c>
      <c r="E98" s="14">
        <v>7</v>
      </c>
    </row>
    <row r="99" spans="1:5">
      <c r="A99" s="14" t="s">
        <v>2395</v>
      </c>
      <c r="B99" s="14">
        <v>245</v>
      </c>
      <c r="C99" s="14" t="s">
        <v>262</v>
      </c>
      <c r="D99" s="14" t="s">
        <v>16</v>
      </c>
      <c r="E99" s="14">
        <v>7</v>
      </c>
    </row>
    <row r="100" spans="1:5">
      <c r="A100" s="14" t="s">
        <v>2411</v>
      </c>
      <c r="B100" s="14">
        <v>246</v>
      </c>
      <c r="C100" s="14" t="s">
        <v>275</v>
      </c>
      <c r="D100" s="14" t="s">
        <v>16</v>
      </c>
      <c r="E100" s="14">
        <v>7</v>
      </c>
    </row>
    <row r="101" spans="1:5">
      <c r="A101" s="14" t="s">
        <v>2402</v>
      </c>
      <c r="B101" s="14">
        <v>247</v>
      </c>
      <c r="C101" s="14" t="s">
        <v>276</v>
      </c>
      <c r="D101" s="14" t="s">
        <v>16</v>
      </c>
      <c r="E101" s="14">
        <v>7</v>
      </c>
    </row>
    <row r="102" spans="1:5">
      <c r="A102" s="14" t="s">
        <v>2413</v>
      </c>
      <c r="B102" s="14">
        <v>260</v>
      </c>
      <c r="C102" s="14" t="s">
        <v>1961</v>
      </c>
      <c r="D102" s="14" t="s">
        <v>16</v>
      </c>
      <c r="E102" s="14">
        <v>7</v>
      </c>
    </row>
    <row r="103" spans="1:5">
      <c r="A103" s="14" t="s">
        <v>2574</v>
      </c>
      <c r="B103" s="14">
        <v>262</v>
      </c>
      <c r="C103" s="14" t="s">
        <v>413</v>
      </c>
      <c r="D103" s="14" t="s">
        <v>385</v>
      </c>
      <c r="E103" s="14">
        <v>9</v>
      </c>
    </row>
    <row r="104" spans="1:5">
      <c r="A104" s="14" t="s">
        <v>2580</v>
      </c>
      <c r="B104" s="14">
        <v>263</v>
      </c>
      <c r="C104" s="14" t="s">
        <v>440</v>
      </c>
      <c r="D104" s="14" t="s">
        <v>385</v>
      </c>
      <c r="E104" s="14">
        <v>9</v>
      </c>
    </row>
    <row r="105" spans="1:5">
      <c r="A105" s="14" t="s">
        <v>2401</v>
      </c>
      <c r="B105" s="14">
        <v>268</v>
      </c>
      <c r="C105" s="14" t="s">
        <v>280</v>
      </c>
      <c r="D105" s="14" t="s">
        <v>16</v>
      </c>
      <c r="E105" s="14">
        <v>7</v>
      </c>
    </row>
    <row r="106" spans="1:5">
      <c r="A106" s="14" t="s">
        <v>2427</v>
      </c>
      <c r="B106" s="14">
        <v>274</v>
      </c>
      <c r="C106" s="14" t="s">
        <v>286</v>
      </c>
      <c r="D106" s="14" t="s">
        <v>16</v>
      </c>
      <c r="E106" s="14">
        <v>7</v>
      </c>
    </row>
    <row r="107" spans="1:5">
      <c r="A107" s="14" t="s">
        <v>2352</v>
      </c>
      <c r="B107" s="14">
        <v>301</v>
      </c>
      <c r="C107" s="14" t="s">
        <v>1700</v>
      </c>
      <c r="D107" s="14" t="s">
        <v>1698</v>
      </c>
      <c r="E107" s="14">
        <v>5</v>
      </c>
    </row>
    <row r="108" spans="1:5">
      <c r="A108" s="14" t="s">
        <v>2354</v>
      </c>
      <c r="B108" s="14">
        <v>307</v>
      </c>
      <c r="C108" s="14" t="s">
        <v>1749</v>
      </c>
      <c r="D108" s="14" t="s">
        <v>1698</v>
      </c>
      <c r="E108" s="14">
        <v>5</v>
      </c>
    </row>
    <row r="109" spans="1:5">
      <c r="A109" s="14" t="s">
        <v>2369</v>
      </c>
      <c r="B109" s="14">
        <v>309</v>
      </c>
      <c r="C109" s="14" t="s">
        <v>1660</v>
      </c>
      <c r="D109" s="14" t="s">
        <v>1617</v>
      </c>
      <c r="E109" s="14">
        <v>6</v>
      </c>
    </row>
    <row r="110" spans="1:5">
      <c r="A110" s="14" t="s">
        <v>2364</v>
      </c>
      <c r="B110" s="14">
        <v>310</v>
      </c>
      <c r="C110" s="14" t="s">
        <v>1661</v>
      </c>
      <c r="D110" s="14" t="s">
        <v>1617</v>
      </c>
      <c r="E110" s="14">
        <v>6</v>
      </c>
    </row>
    <row r="111" spans="1:5">
      <c r="A111" s="14" t="s">
        <v>2357</v>
      </c>
      <c r="B111" s="14">
        <v>312</v>
      </c>
      <c r="C111" s="14" t="s">
        <v>1913</v>
      </c>
      <c r="D111" s="14" t="s">
        <v>1617</v>
      </c>
      <c r="E111" s="14">
        <v>6</v>
      </c>
    </row>
    <row r="112" spans="1:5">
      <c r="A112" s="14" t="s">
        <v>2368</v>
      </c>
      <c r="B112" s="14">
        <v>320</v>
      </c>
      <c r="C112" s="14" t="s">
        <v>1662</v>
      </c>
      <c r="D112" s="14" t="s">
        <v>1617</v>
      </c>
      <c r="E112" s="14">
        <v>6</v>
      </c>
    </row>
    <row r="113" spans="1:5">
      <c r="A113" s="14" t="s">
        <v>2255</v>
      </c>
      <c r="B113" s="14">
        <v>330</v>
      </c>
      <c r="C113" s="14" t="s">
        <v>939</v>
      </c>
      <c r="D113" s="14" t="s">
        <v>905</v>
      </c>
      <c r="E113" s="14">
        <v>1</v>
      </c>
    </row>
    <row r="114" spans="1:5">
      <c r="A114" s="14" t="s">
        <v>2362</v>
      </c>
      <c r="B114" s="14">
        <v>350</v>
      </c>
      <c r="C114" s="14" t="s">
        <v>1663</v>
      </c>
      <c r="D114" s="14" t="s">
        <v>1617</v>
      </c>
      <c r="E114" s="14">
        <v>6</v>
      </c>
    </row>
    <row r="115" spans="1:5">
      <c r="A115" s="14" t="s">
        <v>2363</v>
      </c>
      <c r="B115" s="14">
        <v>360</v>
      </c>
      <c r="C115" s="14" t="s">
        <v>1672</v>
      </c>
      <c r="D115" s="14" t="s">
        <v>1617</v>
      </c>
      <c r="E115" s="14">
        <v>6</v>
      </c>
    </row>
    <row r="116" spans="1:5">
      <c r="A116" s="14" t="s">
        <v>2422</v>
      </c>
      <c r="B116" s="14">
        <v>400</v>
      </c>
      <c r="C116" s="14" t="s">
        <v>314</v>
      </c>
      <c r="D116" s="14" t="s">
        <v>16</v>
      </c>
      <c r="E116" s="14">
        <v>7</v>
      </c>
    </row>
    <row r="117" spans="1:5">
      <c r="A117" s="14" t="s">
        <v>2641</v>
      </c>
      <c r="B117" s="14">
        <v>402</v>
      </c>
      <c r="C117" s="14" t="s">
        <v>1514</v>
      </c>
      <c r="D117" s="14" t="s">
        <v>1473</v>
      </c>
      <c r="E117" s="14">
        <v>11</v>
      </c>
    </row>
    <row r="118" spans="1:5">
      <c r="A118" s="14" t="s">
        <v>2639</v>
      </c>
      <c r="B118" s="14">
        <v>403</v>
      </c>
      <c r="C118" s="14" t="s">
        <v>1537</v>
      </c>
      <c r="D118" s="14" t="s">
        <v>1473</v>
      </c>
      <c r="E118" s="14">
        <v>11</v>
      </c>
    </row>
    <row r="119" spans="1:5">
      <c r="A119" s="14" t="s">
        <v>2355</v>
      </c>
      <c r="B119" s="14">
        <v>405</v>
      </c>
      <c r="C119" s="14" t="s">
        <v>1754</v>
      </c>
      <c r="D119" s="14" t="s">
        <v>1698</v>
      </c>
      <c r="E119" s="14">
        <v>5</v>
      </c>
    </row>
    <row r="120" spans="1:5">
      <c r="A120" s="14" t="s">
        <v>2767</v>
      </c>
      <c r="B120" s="14">
        <v>407</v>
      </c>
      <c r="C120" s="14" t="s">
        <v>1047</v>
      </c>
      <c r="D120" s="14" t="s">
        <v>1021</v>
      </c>
      <c r="E120" s="14">
        <v>14</v>
      </c>
    </row>
    <row r="121" spans="1:5">
      <c r="A121" s="14" t="s">
        <v>2361</v>
      </c>
      <c r="B121" s="14">
        <v>409</v>
      </c>
      <c r="C121" s="14" t="s">
        <v>1673</v>
      </c>
      <c r="D121" s="14" t="s">
        <v>1617</v>
      </c>
      <c r="E121" s="14">
        <v>6</v>
      </c>
    </row>
    <row r="122" spans="1:5">
      <c r="A122" s="14" t="s">
        <v>2353</v>
      </c>
      <c r="B122" s="14">
        <v>411</v>
      </c>
      <c r="C122" s="14" t="s">
        <v>1761</v>
      </c>
      <c r="D122" s="14" t="s">
        <v>1698</v>
      </c>
      <c r="E122" s="14">
        <v>5</v>
      </c>
    </row>
    <row r="123" spans="1:5">
      <c r="A123" s="14" t="s">
        <v>2217</v>
      </c>
      <c r="B123" s="14">
        <v>413</v>
      </c>
      <c r="C123" s="14" t="s">
        <v>940</v>
      </c>
      <c r="D123" s="14" t="s">
        <v>905</v>
      </c>
      <c r="E123" s="14">
        <v>1</v>
      </c>
    </row>
    <row r="124" spans="1:5">
      <c r="A124" s="14" t="s">
        <v>2420</v>
      </c>
      <c r="B124" s="14">
        <v>417</v>
      </c>
      <c r="C124" s="14" t="s">
        <v>315</v>
      </c>
      <c r="D124" s="14" t="s">
        <v>16</v>
      </c>
      <c r="E124" s="14">
        <v>7</v>
      </c>
    </row>
    <row r="125" spans="1:5">
      <c r="A125" s="14" t="s">
        <v>2640</v>
      </c>
      <c r="B125" s="14">
        <v>423</v>
      </c>
      <c r="C125" s="14" t="s">
        <v>1556</v>
      </c>
      <c r="D125" s="14" t="s">
        <v>1473</v>
      </c>
      <c r="E125" s="14">
        <v>11</v>
      </c>
    </row>
    <row r="126" spans="1:5">
      <c r="A126" s="14" t="s">
        <v>2421</v>
      </c>
      <c r="B126" s="14">
        <v>425</v>
      </c>
      <c r="C126" s="14" t="s">
        <v>318</v>
      </c>
      <c r="D126" s="14" t="s">
        <v>16</v>
      </c>
      <c r="E126" s="14">
        <v>7</v>
      </c>
    </row>
    <row r="127" spans="1:5">
      <c r="A127" s="14" t="s">
        <v>2638</v>
      </c>
      <c r="B127" s="14">
        <v>440</v>
      </c>
      <c r="C127" s="14" t="s">
        <v>1565</v>
      </c>
      <c r="D127" s="14" t="s">
        <v>1473</v>
      </c>
      <c r="E127" s="14">
        <v>11</v>
      </c>
    </row>
    <row r="128" spans="1:5">
      <c r="A128" s="14" t="s">
        <v>2796</v>
      </c>
      <c r="B128" s="14">
        <v>454</v>
      </c>
      <c r="C128" s="14" t="s">
        <v>1798</v>
      </c>
      <c r="D128" s="14" t="s">
        <v>1783</v>
      </c>
      <c r="E128" s="14">
        <v>15</v>
      </c>
    </row>
    <row r="129" spans="1:5">
      <c r="A129" s="14" t="s">
        <v>2764</v>
      </c>
      <c r="B129" s="14">
        <v>501</v>
      </c>
      <c r="C129" s="14" t="s">
        <v>1062</v>
      </c>
      <c r="D129" s="14" t="s">
        <v>1021</v>
      </c>
      <c r="E129" s="14">
        <v>14</v>
      </c>
    </row>
    <row r="130" spans="1:5">
      <c r="A130" s="14" t="s">
        <v>2765</v>
      </c>
      <c r="B130" s="14">
        <v>503</v>
      </c>
      <c r="C130" s="14" t="s">
        <v>2158</v>
      </c>
      <c r="D130" s="14" t="s">
        <v>1021</v>
      </c>
      <c r="E130" s="14">
        <v>14</v>
      </c>
    </row>
    <row r="131" spans="1:5">
      <c r="A131" s="14" t="s">
        <v>2762</v>
      </c>
      <c r="B131" s="14">
        <v>505</v>
      </c>
      <c r="C131" s="14" t="s">
        <v>1161</v>
      </c>
      <c r="D131" s="14" t="s">
        <v>1021</v>
      </c>
      <c r="E131" s="14">
        <v>14</v>
      </c>
    </row>
    <row r="132" spans="1:5">
      <c r="A132" s="14" t="s">
        <v>2766</v>
      </c>
      <c r="B132" s="14">
        <v>506</v>
      </c>
      <c r="C132" s="14" t="s">
        <v>1182</v>
      </c>
      <c r="D132" s="14" t="s">
        <v>1021</v>
      </c>
      <c r="E132" s="14">
        <v>14</v>
      </c>
    </row>
    <row r="133" spans="1:5">
      <c r="A133" s="14" t="s">
        <v>2757</v>
      </c>
      <c r="B133" s="14">
        <v>509</v>
      </c>
      <c r="C133" s="14" t="s">
        <v>1184</v>
      </c>
      <c r="D133" s="14" t="s">
        <v>1021</v>
      </c>
      <c r="E133" s="14">
        <v>14</v>
      </c>
    </row>
    <row r="134" spans="1:5">
      <c r="A134" s="14" t="s">
        <v>2763</v>
      </c>
      <c r="B134" s="14">
        <v>522</v>
      </c>
      <c r="C134" s="14" t="s">
        <v>1189</v>
      </c>
      <c r="D134" s="14" t="s">
        <v>1021</v>
      </c>
      <c r="E134" s="14">
        <v>14</v>
      </c>
    </row>
    <row r="135" spans="1:5">
      <c r="A135" s="14" t="s">
        <v>2761</v>
      </c>
      <c r="B135" s="14">
        <v>530</v>
      </c>
      <c r="C135" s="14" t="s">
        <v>1190</v>
      </c>
      <c r="D135" s="14" t="s">
        <v>1021</v>
      </c>
      <c r="E135" s="14">
        <v>14</v>
      </c>
    </row>
    <row r="136" spans="1:5">
      <c r="A136" s="14" t="s">
        <v>2566</v>
      </c>
      <c r="B136" s="14">
        <v>601</v>
      </c>
      <c r="C136" s="14" t="s">
        <v>443</v>
      </c>
      <c r="D136" s="14" t="s">
        <v>385</v>
      </c>
      <c r="E136" s="14">
        <v>9</v>
      </c>
    </row>
    <row r="137" spans="1:5">
      <c r="A137" s="14" t="s">
        <v>2568</v>
      </c>
      <c r="B137" s="14">
        <v>602</v>
      </c>
      <c r="C137" s="14" t="s">
        <v>533</v>
      </c>
      <c r="D137" s="14" t="s">
        <v>385</v>
      </c>
      <c r="E137" s="14">
        <v>9</v>
      </c>
    </row>
    <row r="138" spans="1:5">
      <c r="A138" s="14" t="s">
        <v>2578</v>
      </c>
      <c r="B138" s="14">
        <v>606</v>
      </c>
      <c r="C138" s="14" t="s">
        <v>562</v>
      </c>
      <c r="D138" s="14" t="s">
        <v>385</v>
      </c>
      <c r="E138" s="14">
        <v>9</v>
      </c>
    </row>
    <row r="139" spans="1:5">
      <c r="A139" s="14" t="s">
        <v>2579</v>
      </c>
      <c r="B139" s="14">
        <v>702</v>
      </c>
      <c r="C139" s="14" t="s">
        <v>569</v>
      </c>
      <c r="D139" s="14" t="s">
        <v>385</v>
      </c>
      <c r="E139" s="14">
        <v>9</v>
      </c>
    </row>
    <row r="140" spans="1:5">
      <c r="A140" s="14" t="s">
        <v>2569</v>
      </c>
      <c r="B140" s="14">
        <v>720</v>
      </c>
      <c r="C140" s="14" t="s">
        <v>596</v>
      </c>
      <c r="D140" s="14" t="s">
        <v>385</v>
      </c>
      <c r="E140" s="14">
        <v>9</v>
      </c>
    </row>
    <row r="141" spans="1:5">
      <c r="A141" s="14" t="s">
        <v>2565</v>
      </c>
      <c r="B141" s="14">
        <v>751</v>
      </c>
      <c r="C141" s="14" t="s">
        <v>618</v>
      </c>
      <c r="D141" s="14" t="s">
        <v>385</v>
      </c>
      <c r="E141" s="14">
        <v>9</v>
      </c>
    </row>
    <row r="142" spans="1:5">
      <c r="A142" s="14" t="s">
        <v>2576</v>
      </c>
      <c r="B142" s="14">
        <v>765</v>
      </c>
      <c r="C142" s="14" t="s">
        <v>621</v>
      </c>
      <c r="D142" s="14" t="s">
        <v>385</v>
      </c>
      <c r="E142" s="14">
        <v>9</v>
      </c>
    </row>
    <row r="143" spans="1:5">
      <c r="A143" s="14" t="s">
        <v>2669</v>
      </c>
      <c r="B143" s="14">
        <v>766</v>
      </c>
      <c r="C143" s="14" t="s">
        <v>847</v>
      </c>
      <c r="D143" s="14" t="s">
        <v>696</v>
      </c>
      <c r="E143" s="14">
        <v>12</v>
      </c>
    </row>
    <row r="144" spans="1:5">
      <c r="A144" s="14" t="s">
        <v>2667</v>
      </c>
      <c r="B144" s="14">
        <v>777</v>
      </c>
      <c r="C144" s="14" t="s">
        <v>866</v>
      </c>
      <c r="D144" s="14" t="s">
        <v>696</v>
      </c>
      <c r="E144" s="14">
        <v>12</v>
      </c>
    </row>
    <row r="145" spans="1:5">
      <c r="A145" s="14" t="s">
        <v>2666</v>
      </c>
      <c r="B145" s="14">
        <v>778</v>
      </c>
      <c r="C145" s="14" t="s">
        <v>873</v>
      </c>
      <c r="D145" s="14" t="s">
        <v>696</v>
      </c>
      <c r="E145" s="14">
        <v>12</v>
      </c>
    </row>
    <row r="146" spans="1:5">
      <c r="A146" s="14" t="s">
        <v>2570</v>
      </c>
      <c r="B146" s="14">
        <v>790</v>
      </c>
      <c r="C146" s="14" t="s">
        <v>680</v>
      </c>
      <c r="D146" s="14" t="s">
        <v>385</v>
      </c>
      <c r="E146" s="14">
        <v>9</v>
      </c>
    </row>
    <row r="147" spans="1:5">
      <c r="A147" s="14" t="s">
        <v>2571</v>
      </c>
      <c r="B147" s="14">
        <v>792</v>
      </c>
      <c r="C147" s="14" t="s">
        <v>2022</v>
      </c>
      <c r="D147" s="14" t="s">
        <v>385</v>
      </c>
      <c r="E147" s="14">
        <v>9</v>
      </c>
    </row>
    <row r="148" spans="1:5">
      <c r="A148" s="14" t="s">
        <v>2572</v>
      </c>
      <c r="B148" s="14">
        <v>793</v>
      </c>
      <c r="C148" s="14" t="s">
        <v>2023</v>
      </c>
      <c r="D148" s="14" t="s">
        <v>385</v>
      </c>
      <c r="E148" s="14">
        <v>9</v>
      </c>
    </row>
    <row r="149" spans="1:5">
      <c r="A149" s="14" t="s">
        <v>2573</v>
      </c>
      <c r="B149" s="14">
        <v>794</v>
      </c>
      <c r="C149" s="14" t="s">
        <v>687</v>
      </c>
      <c r="D149" s="14" t="s">
        <v>385</v>
      </c>
      <c r="E149" s="14">
        <v>9</v>
      </c>
    </row>
    <row r="150" spans="1:5">
      <c r="A150" s="14" t="s">
        <v>2662</v>
      </c>
      <c r="B150" s="14">
        <v>799</v>
      </c>
      <c r="C150" s="14" t="s">
        <v>878</v>
      </c>
      <c r="D150" s="14" t="s">
        <v>696</v>
      </c>
      <c r="E150" s="14">
        <v>12</v>
      </c>
    </row>
    <row r="151" spans="1:5">
      <c r="A151" s="14" t="s">
        <v>2221</v>
      </c>
      <c r="B151" s="14">
        <v>820</v>
      </c>
      <c r="C151" s="14" t="s">
        <v>945</v>
      </c>
      <c r="D151" s="14" t="s">
        <v>905</v>
      </c>
      <c r="E151" s="14">
        <v>1</v>
      </c>
    </row>
    <row r="152" spans="1:5">
      <c r="A152" s="14" t="s">
        <v>2229</v>
      </c>
      <c r="B152" s="14">
        <v>834</v>
      </c>
      <c r="C152" s="14" t="s">
        <v>948</v>
      </c>
      <c r="D152" s="14" t="s">
        <v>905</v>
      </c>
      <c r="E152" s="14">
        <v>1</v>
      </c>
    </row>
    <row r="153" spans="1:5">
      <c r="A153" s="14" t="s">
        <v>2316</v>
      </c>
      <c r="B153" s="14">
        <v>836</v>
      </c>
      <c r="C153" s="14" t="s">
        <v>381</v>
      </c>
      <c r="D153" s="14" t="s">
        <v>336</v>
      </c>
      <c r="E153" s="14">
        <v>3</v>
      </c>
    </row>
    <row r="154" spans="1:5">
      <c r="A154" s="14" t="s">
        <v>2222</v>
      </c>
      <c r="B154" s="14">
        <v>837</v>
      </c>
      <c r="C154" s="14" t="s">
        <v>949</v>
      </c>
      <c r="D154" s="14" t="s">
        <v>905</v>
      </c>
      <c r="E154" s="14">
        <v>1</v>
      </c>
    </row>
    <row r="155" spans="1:5">
      <c r="A155" s="14" t="s">
        <v>2262</v>
      </c>
      <c r="B155" s="14">
        <v>839</v>
      </c>
      <c r="C155" s="14" t="s">
        <v>950</v>
      </c>
      <c r="D155" s="14" t="s">
        <v>905</v>
      </c>
      <c r="E155" s="14">
        <v>1</v>
      </c>
    </row>
    <row r="156" spans="1:5">
      <c r="A156" s="14" t="s">
        <v>2230</v>
      </c>
      <c r="B156" s="14">
        <v>840</v>
      </c>
      <c r="C156" s="14" t="s">
        <v>951</v>
      </c>
      <c r="D156" s="14" t="s">
        <v>905</v>
      </c>
      <c r="E156" s="14">
        <v>1</v>
      </c>
    </row>
    <row r="157" spans="1:5">
      <c r="A157" s="14" t="s">
        <v>2758</v>
      </c>
      <c r="B157" s="14">
        <v>841</v>
      </c>
      <c r="C157" s="14" t="s">
        <v>1197</v>
      </c>
      <c r="D157" s="14" t="s">
        <v>1021</v>
      </c>
      <c r="E157" s="14">
        <v>14</v>
      </c>
    </row>
    <row r="158" spans="1:5">
      <c r="A158" s="14" t="s">
        <v>2259</v>
      </c>
      <c r="B158" s="14">
        <v>842</v>
      </c>
      <c r="C158" s="14" t="s">
        <v>954</v>
      </c>
      <c r="D158" s="14" t="s">
        <v>905</v>
      </c>
      <c r="E158" s="14">
        <v>1</v>
      </c>
    </row>
    <row r="159" spans="1:5">
      <c r="A159" s="14" t="s">
        <v>2261</v>
      </c>
      <c r="B159" s="14">
        <v>844</v>
      </c>
      <c r="C159" s="14" t="s">
        <v>955</v>
      </c>
      <c r="D159" s="14" t="s">
        <v>905</v>
      </c>
      <c r="E159" s="14">
        <v>1</v>
      </c>
    </row>
    <row r="160" spans="1:5">
      <c r="A160" s="14" t="s">
        <v>2223</v>
      </c>
      <c r="B160" s="14">
        <v>845</v>
      </c>
      <c r="C160" s="14" t="s">
        <v>956</v>
      </c>
      <c r="D160" s="14" t="s">
        <v>905</v>
      </c>
      <c r="E160" s="14">
        <v>1</v>
      </c>
    </row>
    <row r="161" spans="1:5">
      <c r="A161" s="14" t="s">
        <v>2224</v>
      </c>
      <c r="B161" s="14">
        <v>847</v>
      </c>
      <c r="C161" s="14" t="s">
        <v>961</v>
      </c>
      <c r="D161" s="14" t="s">
        <v>905</v>
      </c>
      <c r="E161" s="14">
        <v>1</v>
      </c>
    </row>
    <row r="162" spans="1:5">
      <c r="A162" s="14" t="s">
        <v>2291</v>
      </c>
      <c r="B162" s="14">
        <v>848</v>
      </c>
      <c r="C162" s="14" t="s">
        <v>1018</v>
      </c>
      <c r="D162" s="14" t="s">
        <v>986</v>
      </c>
      <c r="E162" s="14">
        <v>2</v>
      </c>
    </row>
    <row r="163" spans="1:5">
      <c r="A163" s="14" t="s">
        <v>2370</v>
      </c>
      <c r="B163" s="14">
        <v>851</v>
      </c>
      <c r="C163" s="14" t="s">
        <v>1692</v>
      </c>
      <c r="D163" s="14" t="s">
        <v>1617</v>
      </c>
      <c r="E163" s="14">
        <v>6</v>
      </c>
    </row>
    <row r="164" spans="1:5">
      <c r="A164" s="14" t="s">
        <v>2577</v>
      </c>
      <c r="B164" s="14">
        <v>852</v>
      </c>
      <c r="C164" s="14" t="s">
        <v>688</v>
      </c>
      <c r="D164" s="14" t="s">
        <v>385</v>
      </c>
      <c r="E164" s="14">
        <v>9</v>
      </c>
    </row>
    <row r="165" spans="1:5">
      <c r="A165" s="14" t="s">
        <v>2231</v>
      </c>
      <c r="B165" s="14">
        <v>858</v>
      </c>
      <c r="C165" s="14" t="s">
        <v>964</v>
      </c>
      <c r="D165" s="14" t="s">
        <v>905</v>
      </c>
      <c r="E165" s="14">
        <v>1</v>
      </c>
    </row>
    <row r="166" spans="1:5">
      <c r="A166" s="14" t="s">
        <v>2234</v>
      </c>
      <c r="B166" s="14">
        <v>860</v>
      </c>
      <c r="C166" s="14" t="s">
        <v>965</v>
      </c>
      <c r="D166" s="14" t="s">
        <v>905</v>
      </c>
      <c r="E166" s="14">
        <v>1</v>
      </c>
    </row>
    <row r="167" spans="1:5">
      <c r="A167" s="14" t="s">
        <v>2235</v>
      </c>
      <c r="B167" s="14">
        <v>862</v>
      </c>
      <c r="C167" s="14" t="s">
        <v>968</v>
      </c>
      <c r="D167" s="14" t="s">
        <v>905</v>
      </c>
      <c r="E167" s="14">
        <v>1</v>
      </c>
    </row>
    <row r="168" spans="1:5">
      <c r="A168" s="14" t="s">
        <v>2236</v>
      </c>
      <c r="B168" s="14">
        <v>863</v>
      </c>
      <c r="C168" s="14" t="s">
        <v>969</v>
      </c>
      <c r="D168" s="14" t="s">
        <v>905</v>
      </c>
      <c r="E168" s="14">
        <v>1</v>
      </c>
    </row>
    <row r="169" spans="1:5">
      <c r="A169" s="14" t="s">
        <v>2237</v>
      </c>
      <c r="B169" s="14">
        <v>864</v>
      </c>
      <c r="C169" s="14" t="s">
        <v>970</v>
      </c>
      <c r="D169" s="14" t="s">
        <v>905</v>
      </c>
      <c r="E169" s="14">
        <v>1</v>
      </c>
    </row>
    <row r="170" spans="1:5">
      <c r="A170" s="14" t="s">
        <v>2238</v>
      </c>
      <c r="B170" s="14">
        <v>865</v>
      </c>
      <c r="C170" s="14" t="s">
        <v>971</v>
      </c>
      <c r="D170" s="14" t="s">
        <v>905</v>
      </c>
      <c r="E170" s="14">
        <v>1</v>
      </c>
    </row>
    <row r="171" spans="1:5">
      <c r="A171" s="14" t="s">
        <v>2245</v>
      </c>
      <c r="B171" s="14">
        <v>871</v>
      </c>
      <c r="C171" s="14" t="s">
        <v>972</v>
      </c>
      <c r="D171" s="14" t="s">
        <v>905</v>
      </c>
      <c r="E171" s="14">
        <v>1</v>
      </c>
    </row>
    <row r="172" spans="1:5">
      <c r="A172" s="14" t="s">
        <v>2252</v>
      </c>
      <c r="B172" s="14">
        <v>875</v>
      </c>
      <c r="C172" s="14" t="s">
        <v>973</v>
      </c>
      <c r="D172" s="14" t="s">
        <v>905</v>
      </c>
      <c r="E172" s="14">
        <v>1</v>
      </c>
    </row>
    <row r="173" spans="1:5">
      <c r="A173" s="14" t="s">
        <v>2246</v>
      </c>
      <c r="B173" s="14">
        <v>876</v>
      </c>
      <c r="C173" s="14" t="s">
        <v>976</v>
      </c>
      <c r="D173" s="14" t="s">
        <v>905</v>
      </c>
      <c r="E173" s="14">
        <v>1</v>
      </c>
    </row>
    <row r="174" spans="1:5">
      <c r="A174" s="14" t="s">
        <v>2256</v>
      </c>
      <c r="B174" s="14">
        <v>878</v>
      </c>
      <c r="C174" s="14" t="s">
        <v>977</v>
      </c>
      <c r="D174" s="14" t="s">
        <v>905</v>
      </c>
      <c r="E174" s="14">
        <v>1</v>
      </c>
    </row>
    <row r="175" spans="1:5">
      <c r="A175" s="14" t="s">
        <v>2257</v>
      </c>
      <c r="B175" s="14">
        <v>879</v>
      </c>
      <c r="C175" s="14" t="s">
        <v>1863</v>
      </c>
      <c r="D175" s="14" t="s">
        <v>905</v>
      </c>
      <c r="E175" s="14">
        <v>1</v>
      </c>
    </row>
    <row r="176" spans="1:5">
      <c r="A176" s="14" t="s">
        <v>2260</v>
      </c>
      <c r="B176" s="14">
        <v>880</v>
      </c>
      <c r="C176" s="14" t="s">
        <v>978</v>
      </c>
      <c r="D176" s="14" t="s">
        <v>905</v>
      </c>
      <c r="E176" s="14">
        <v>1</v>
      </c>
    </row>
    <row r="177" spans="1:5">
      <c r="A177" s="14" t="s">
        <v>2258</v>
      </c>
      <c r="B177" s="14">
        <v>881</v>
      </c>
      <c r="C177" s="14" t="s">
        <v>1864</v>
      </c>
      <c r="D177" s="14" t="s">
        <v>905</v>
      </c>
      <c r="E177" s="14">
        <v>1</v>
      </c>
    </row>
    <row r="178" spans="1:5">
      <c r="A178" s="14" t="s">
        <v>2263</v>
      </c>
      <c r="B178" s="14">
        <v>882</v>
      </c>
      <c r="C178" s="14" t="s">
        <v>981</v>
      </c>
      <c r="D178" s="14" t="s">
        <v>905</v>
      </c>
      <c r="E178" s="14">
        <v>1</v>
      </c>
    </row>
    <row r="179" spans="1:5">
      <c r="A179" s="14" t="s">
        <v>2429</v>
      </c>
      <c r="B179" s="14">
        <v>885</v>
      </c>
      <c r="C179" s="14" t="s">
        <v>321</v>
      </c>
      <c r="D179" s="14" t="s">
        <v>16</v>
      </c>
      <c r="E179" s="14">
        <v>7</v>
      </c>
    </row>
    <row r="180" spans="1:5">
      <c r="A180" s="14" t="s">
        <v>2797</v>
      </c>
      <c r="B180" s="14">
        <v>912</v>
      </c>
      <c r="C180" s="14" t="s">
        <v>1801</v>
      </c>
      <c r="D180" s="14" t="s">
        <v>1783</v>
      </c>
      <c r="E180" s="14">
        <v>15</v>
      </c>
    </row>
    <row r="181" spans="1:5">
      <c r="A181" s="14" t="s">
        <v>2798</v>
      </c>
      <c r="B181" s="14">
        <v>913</v>
      </c>
      <c r="C181" s="14" t="s">
        <v>1808</v>
      </c>
      <c r="D181" s="14" t="s">
        <v>1783</v>
      </c>
      <c r="E181" s="14">
        <v>15</v>
      </c>
    </row>
    <row r="182" spans="1:5">
      <c r="A182" s="14" t="s">
        <v>2307</v>
      </c>
      <c r="B182" s="14">
        <v>921</v>
      </c>
      <c r="C182" s="14" t="s">
        <v>384</v>
      </c>
      <c r="D182" s="14" t="s">
        <v>336</v>
      </c>
      <c r="E182" s="14">
        <v>3</v>
      </c>
    </row>
    <row r="183" spans="1:5">
      <c r="A183" s="14" t="s">
        <v>2430</v>
      </c>
      <c r="B183" s="14">
        <v>935</v>
      </c>
      <c r="C183" s="14" t="s">
        <v>322</v>
      </c>
      <c r="D183" s="14" t="s">
        <v>16</v>
      </c>
      <c r="E183" s="14">
        <v>7</v>
      </c>
    </row>
    <row r="184" spans="1:5">
      <c r="A184" s="14" t="s">
        <v>2433</v>
      </c>
      <c r="B184" s="14">
        <v>936</v>
      </c>
      <c r="C184" s="14" t="s">
        <v>323</v>
      </c>
      <c r="D184" s="14" t="s">
        <v>16</v>
      </c>
      <c r="E184" s="14">
        <v>7</v>
      </c>
    </row>
    <row r="185" spans="1:5">
      <c r="A185" s="14" t="s">
        <v>2431</v>
      </c>
      <c r="B185" s="14">
        <v>937</v>
      </c>
      <c r="C185" s="14" t="s">
        <v>324</v>
      </c>
      <c r="D185" s="14" t="s">
        <v>16</v>
      </c>
      <c r="E185" s="14">
        <v>7</v>
      </c>
    </row>
    <row r="186" spans="1:5">
      <c r="A186" s="14" t="s">
        <v>2428</v>
      </c>
      <c r="B186" s="14">
        <v>938</v>
      </c>
      <c r="C186" s="14" t="s">
        <v>327</v>
      </c>
      <c r="D186" s="14" t="s">
        <v>16</v>
      </c>
      <c r="E186" s="14">
        <v>7</v>
      </c>
    </row>
    <row r="187" spans="1:5">
      <c r="A187" s="14" t="s">
        <v>2441</v>
      </c>
      <c r="B187" s="14">
        <v>942</v>
      </c>
      <c r="C187" s="14" t="s">
        <v>330</v>
      </c>
      <c r="D187" s="14" t="s">
        <v>16</v>
      </c>
      <c r="E187" s="14">
        <v>7</v>
      </c>
    </row>
    <row r="188" spans="1:5">
      <c r="A188" s="14" t="s">
        <v>2432</v>
      </c>
      <c r="B188" s="14">
        <v>948</v>
      </c>
      <c r="C188" s="14" t="s">
        <v>333</v>
      </c>
      <c r="D188" s="14" t="s">
        <v>16</v>
      </c>
      <c r="E188" s="14">
        <v>7</v>
      </c>
    </row>
    <row r="189" spans="1:5">
      <c r="A189" s="14" t="s">
        <v>2657</v>
      </c>
      <c r="B189" s="14">
        <v>957</v>
      </c>
      <c r="C189" s="14" t="s">
        <v>879</v>
      </c>
      <c r="D189" s="14" t="s">
        <v>696</v>
      </c>
      <c r="E189" s="14">
        <v>12</v>
      </c>
    </row>
    <row r="190" spans="1:5">
      <c r="A190" s="14" t="s">
        <v>2665</v>
      </c>
      <c r="B190" s="14">
        <v>960</v>
      </c>
      <c r="C190" s="14" t="s">
        <v>886</v>
      </c>
      <c r="D190" s="14" t="s">
        <v>696</v>
      </c>
      <c r="E190" s="14">
        <v>12</v>
      </c>
    </row>
    <row r="191" spans="1:5">
      <c r="A191" s="14" t="s">
        <v>2218</v>
      </c>
      <c r="B191" s="14">
        <v>961</v>
      </c>
      <c r="C191" s="14" t="s">
        <v>982</v>
      </c>
      <c r="D191" s="14" t="s">
        <v>905</v>
      </c>
      <c r="E191" s="14">
        <v>1</v>
      </c>
    </row>
    <row r="192" spans="1:5">
      <c r="A192" s="14" t="s">
        <v>2226</v>
      </c>
      <c r="B192" s="14">
        <v>971</v>
      </c>
      <c r="C192" s="14" t="s">
        <v>983</v>
      </c>
      <c r="D192" s="14" t="s">
        <v>905</v>
      </c>
      <c r="E192" s="14">
        <v>1</v>
      </c>
    </row>
    <row r="193" spans="1:5">
      <c r="A193" s="14" t="s">
        <v>2659</v>
      </c>
      <c r="B193" s="14">
        <v>977</v>
      </c>
      <c r="C193" s="14" t="s">
        <v>895</v>
      </c>
      <c r="D193" s="14" t="s">
        <v>696</v>
      </c>
      <c r="E193" s="14">
        <v>12</v>
      </c>
    </row>
    <row r="194" spans="1:5">
      <c r="A194" s="14" t="s">
        <v>2440</v>
      </c>
      <c r="B194" s="14">
        <v>984</v>
      </c>
      <c r="C194" s="14" t="s">
        <v>1975</v>
      </c>
      <c r="D194" s="14" t="s">
        <v>16</v>
      </c>
      <c r="E194" s="14">
        <v>7</v>
      </c>
    </row>
    <row r="195" spans="1:5">
      <c r="A195" s="14" t="s">
        <v>2806</v>
      </c>
      <c r="B195" s="14">
        <v>995</v>
      </c>
      <c r="C195" s="14" t="s">
        <v>2167</v>
      </c>
      <c r="D195" s="14" t="s">
        <v>2167</v>
      </c>
      <c r="E195" s="14">
        <v>16</v>
      </c>
    </row>
    <row r="196" spans="1:5">
      <c r="A196" s="14" t="s">
        <v>2658</v>
      </c>
      <c r="B196" s="14">
        <v>999</v>
      </c>
      <c r="C196" s="14" t="s">
        <v>898</v>
      </c>
      <c r="D196" s="14" t="s">
        <v>696</v>
      </c>
      <c r="E196" s="14">
        <v>12</v>
      </c>
    </row>
  </sheetData>
  <pageMargins left="0.7" right="0.7" top="0.75" bottom="0.75" header="0.3" footer="0.3"/>
  <tableParts count="1">
    <tablePart r:id="rId1"/>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dimension ref="A1:H696"/>
  <sheetViews>
    <sheetView workbookViewId="0">
      <selection activeCell="F13" sqref="F13"/>
    </sheetView>
  </sheetViews>
  <sheetFormatPr defaultRowHeight="14.45"/>
  <cols>
    <col min="1" max="1" width="12" customWidth="1"/>
    <col min="2" max="2" width="21.28515625" customWidth="1"/>
    <col min="3" max="3" width="9.5703125" customWidth="1"/>
    <col min="4" max="4" width="25.7109375" customWidth="1"/>
    <col min="5" max="5" width="11.42578125" customWidth="1"/>
    <col min="6" max="6" width="12.28515625" bestFit="1" customWidth="1"/>
    <col min="7" max="8" width="10.28515625" customWidth="1"/>
  </cols>
  <sheetData>
    <row r="1" spans="1:8" ht="29.65" customHeight="1">
      <c r="A1" s="64" t="s">
        <v>1852</v>
      </c>
      <c r="B1" s="64" t="s">
        <v>1853</v>
      </c>
      <c r="C1" s="64" t="s">
        <v>3</v>
      </c>
      <c r="D1" s="64" t="s">
        <v>4</v>
      </c>
      <c r="E1" s="64" t="s">
        <v>0</v>
      </c>
      <c r="F1" s="64" t="s">
        <v>2839</v>
      </c>
      <c r="G1" s="64" t="s">
        <v>1854</v>
      </c>
      <c r="H1" s="64" t="s">
        <v>2840</v>
      </c>
    </row>
    <row r="2" spans="1:8">
      <c r="A2" s="66">
        <v>7</v>
      </c>
      <c r="B2" s="65" t="s">
        <v>905</v>
      </c>
      <c r="C2" s="66">
        <v>101</v>
      </c>
      <c r="D2" s="65" t="s">
        <v>909</v>
      </c>
      <c r="E2" s="66">
        <v>2022</v>
      </c>
      <c r="F2" s="66" t="s">
        <v>2841</v>
      </c>
      <c r="G2" s="66" t="s">
        <v>1859</v>
      </c>
      <c r="H2" s="67">
        <v>145</v>
      </c>
    </row>
    <row r="3" spans="1:8">
      <c r="A3" s="66">
        <v>7</v>
      </c>
      <c r="B3" s="65" t="s">
        <v>905</v>
      </c>
      <c r="C3" s="66">
        <v>100</v>
      </c>
      <c r="D3" s="65" t="s">
        <v>906</v>
      </c>
      <c r="E3" s="66">
        <v>2022</v>
      </c>
      <c r="F3" s="66" t="s">
        <v>2841</v>
      </c>
      <c r="G3" s="66" t="s">
        <v>1859</v>
      </c>
      <c r="H3" s="67">
        <v>79</v>
      </c>
    </row>
    <row r="4" spans="1:8">
      <c r="A4" s="66">
        <v>7</v>
      </c>
      <c r="B4" s="65" t="s">
        <v>905</v>
      </c>
      <c r="C4" s="66">
        <v>133</v>
      </c>
      <c r="D4" s="65" t="s">
        <v>934</v>
      </c>
      <c r="E4" s="66">
        <v>2022</v>
      </c>
      <c r="F4" s="66" t="s">
        <v>2841</v>
      </c>
      <c r="G4" s="66" t="s">
        <v>1859</v>
      </c>
      <c r="H4" s="67">
        <v>120</v>
      </c>
    </row>
    <row r="5" spans="1:8">
      <c r="A5" s="66">
        <v>7</v>
      </c>
      <c r="B5" s="65" t="s">
        <v>905</v>
      </c>
      <c r="C5" s="66">
        <v>133</v>
      </c>
      <c r="D5" s="65" t="s">
        <v>934</v>
      </c>
      <c r="E5" s="66">
        <v>2022</v>
      </c>
      <c r="F5" s="66" t="s">
        <v>2841</v>
      </c>
      <c r="G5" s="66" t="s">
        <v>1858</v>
      </c>
      <c r="H5" s="67">
        <v>16</v>
      </c>
    </row>
    <row r="6" spans="1:8" ht="43.5">
      <c r="A6" s="66">
        <v>7</v>
      </c>
      <c r="B6" s="65" t="s">
        <v>905</v>
      </c>
      <c r="C6" s="66">
        <v>413</v>
      </c>
      <c r="D6" s="65" t="s">
        <v>940</v>
      </c>
      <c r="E6" s="66">
        <v>2022</v>
      </c>
      <c r="F6" s="66" t="s">
        <v>2841</v>
      </c>
      <c r="G6" s="66" t="s">
        <v>1858</v>
      </c>
      <c r="H6" s="67">
        <v>11.5</v>
      </c>
    </row>
    <row r="7" spans="1:8">
      <c r="A7" s="66">
        <v>7</v>
      </c>
      <c r="B7" s="65" t="s">
        <v>905</v>
      </c>
      <c r="C7" s="66">
        <v>961</v>
      </c>
      <c r="D7" s="65" t="s">
        <v>982</v>
      </c>
      <c r="E7" s="66">
        <v>2022</v>
      </c>
      <c r="F7" s="66" t="s">
        <v>2841</v>
      </c>
      <c r="G7" s="66" t="s">
        <v>1859</v>
      </c>
      <c r="H7" s="67">
        <v>121</v>
      </c>
    </row>
    <row r="8" spans="1:8" ht="29.1">
      <c r="A8" s="66">
        <v>7</v>
      </c>
      <c r="B8" s="65" t="s">
        <v>905</v>
      </c>
      <c r="C8" s="66">
        <v>109</v>
      </c>
      <c r="D8" s="65" t="s">
        <v>921</v>
      </c>
      <c r="E8" s="66">
        <v>2022</v>
      </c>
      <c r="F8" s="66" t="s">
        <v>2841</v>
      </c>
      <c r="G8" s="66" t="s">
        <v>1859</v>
      </c>
      <c r="H8" s="67">
        <v>19</v>
      </c>
    </row>
    <row r="9" spans="1:8" ht="29.1">
      <c r="A9" s="66">
        <v>7</v>
      </c>
      <c r="B9" s="65" t="s">
        <v>905</v>
      </c>
      <c r="C9" s="66">
        <v>107</v>
      </c>
      <c r="D9" s="65" t="s">
        <v>911</v>
      </c>
      <c r="E9" s="66">
        <v>2022</v>
      </c>
      <c r="F9" s="66" t="s">
        <v>2841</v>
      </c>
      <c r="G9" s="66" t="s">
        <v>1859</v>
      </c>
      <c r="H9" s="67">
        <v>61</v>
      </c>
    </row>
    <row r="10" spans="1:8" ht="29.1">
      <c r="A10" s="66">
        <v>7</v>
      </c>
      <c r="B10" s="65" t="s">
        <v>905</v>
      </c>
      <c r="C10" s="66">
        <v>820</v>
      </c>
      <c r="D10" s="65" t="s">
        <v>945</v>
      </c>
      <c r="E10" s="66">
        <v>2022</v>
      </c>
      <c r="F10" s="66" t="s">
        <v>2841</v>
      </c>
      <c r="G10" s="66" t="s">
        <v>1859</v>
      </c>
      <c r="H10" s="67">
        <v>2</v>
      </c>
    </row>
    <row r="11" spans="1:8" ht="29.1">
      <c r="A11" s="66">
        <v>7</v>
      </c>
      <c r="B11" s="65" t="s">
        <v>905</v>
      </c>
      <c r="C11" s="66">
        <v>847</v>
      </c>
      <c r="D11" s="65" t="s">
        <v>961</v>
      </c>
      <c r="E11" s="66">
        <v>2022</v>
      </c>
      <c r="F11" s="66" t="s">
        <v>2841</v>
      </c>
      <c r="G11" s="66" t="s">
        <v>1859</v>
      </c>
      <c r="H11" s="67">
        <v>2</v>
      </c>
    </row>
    <row r="12" spans="1:8" ht="29.1">
      <c r="A12" s="66">
        <v>7</v>
      </c>
      <c r="B12" s="65" t="s">
        <v>905</v>
      </c>
      <c r="C12" s="66">
        <v>834</v>
      </c>
      <c r="D12" s="65" t="s">
        <v>948</v>
      </c>
      <c r="E12" s="66">
        <v>2022</v>
      </c>
      <c r="F12" s="66" t="s">
        <v>2841</v>
      </c>
      <c r="G12" s="66" t="s">
        <v>1859</v>
      </c>
      <c r="H12" s="67">
        <v>1.5</v>
      </c>
    </row>
    <row r="13" spans="1:8" ht="29.1">
      <c r="A13" s="66">
        <v>7</v>
      </c>
      <c r="B13" s="65" t="s">
        <v>905</v>
      </c>
      <c r="C13" s="66">
        <v>876</v>
      </c>
      <c r="D13" s="65" t="s">
        <v>976</v>
      </c>
      <c r="E13" s="66">
        <v>2022</v>
      </c>
      <c r="F13" s="66" t="s">
        <v>2841</v>
      </c>
      <c r="G13" s="66" t="s">
        <v>1859</v>
      </c>
      <c r="H13" s="67">
        <v>5</v>
      </c>
    </row>
    <row r="14" spans="1:8">
      <c r="A14" s="66">
        <v>7</v>
      </c>
      <c r="B14" s="65" t="s">
        <v>905</v>
      </c>
      <c r="C14" s="66">
        <v>330</v>
      </c>
      <c r="D14" s="65" t="s">
        <v>939</v>
      </c>
      <c r="E14" s="66">
        <v>2022</v>
      </c>
      <c r="F14" s="66" t="s">
        <v>2841</v>
      </c>
      <c r="G14" s="66" t="s">
        <v>1859</v>
      </c>
      <c r="H14" s="67">
        <v>1</v>
      </c>
    </row>
    <row r="15" spans="1:8">
      <c r="A15" s="66">
        <v>7</v>
      </c>
      <c r="B15" s="65" t="s">
        <v>905</v>
      </c>
      <c r="C15" s="66">
        <v>842</v>
      </c>
      <c r="D15" s="65" t="s">
        <v>954</v>
      </c>
      <c r="E15" s="66">
        <v>2022</v>
      </c>
      <c r="F15" s="66" t="s">
        <v>2841</v>
      </c>
      <c r="G15" s="66" t="s">
        <v>1859</v>
      </c>
      <c r="H15" s="67">
        <v>1</v>
      </c>
    </row>
    <row r="16" spans="1:8" ht="29.1">
      <c r="A16" s="66">
        <v>7</v>
      </c>
      <c r="B16" s="65" t="s">
        <v>905</v>
      </c>
      <c r="C16" s="66">
        <v>844</v>
      </c>
      <c r="D16" s="65" t="s">
        <v>955</v>
      </c>
      <c r="E16" s="66">
        <v>2022</v>
      </c>
      <c r="F16" s="66" t="s">
        <v>2841</v>
      </c>
      <c r="G16" s="66" t="s">
        <v>1859</v>
      </c>
      <c r="H16" s="67">
        <v>6</v>
      </c>
    </row>
    <row r="17" spans="1:8" ht="29.1">
      <c r="A17" s="66">
        <v>7</v>
      </c>
      <c r="B17" s="65" t="s">
        <v>905</v>
      </c>
      <c r="C17" s="66">
        <v>839</v>
      </c>
      <c r="D17" s="65" t="s">
        <v>950</v>
      </c>
      <c r="E17" s="66">
        <v>2022</v>
      </c>
      <c r="F17" s="66" t="s">
        <v>2841</v>
      </c>
      <c r="G17" s="66" t="s">
        <v>1859</v>
      </c>
      <c r="H17" s="67">
        <v>3</v>
      </c>
    </row>
    <row r="18" spans="1:8" ht="29.1">
      <c r="A18" s="66">
        <v>7</v>
      </c>
      <c r="B18" s="65" t="s">
        <v>905</v>
      </c>
      <c r="C18" s="66">
        <v>882</v>
      </c>
      <c r="D18" s="65" t="s">
        <v>981</v>
      </c>
      <c r="E18" s="66">
        <v>2022</v>
      </c>
      <c r="F18" s="66" t="s">
        <v>2841</v>
      </c>
      <c r="G18" s="66" t="s">
        <v>1859</v>
      </c>
      <c r="H18" s="67">
        <v>4</v>
      </c>
    </row>
    <row r="19" spans="1:8" ht="29.1">
      <c r="A19" s="66">
        <v>7</v>
      </c>
      <c r="B19" s="65" t="s">
        <v>905</v>
      </c>
      <c r="C19" s="66">
        <v>142</v>
      </c>
      <c r="D19" s="65" t="s">
        <v>937</v>
      </c>
      <c r="E19" s="66">
        <v>2022</v>
      </c>
      <c r="F19" s="66" t="s">
        <v>2841</v>
      </c>
      <c r="G19" s="66" t="s">
        <v>1859</v>
      </c>
      <c r="H19" s="67">
        <v>9</v>
      </c>
    </row>
    <row r="20" spans="1:8" ht="29.1">
      <c r="A20" s="66">
        <v>7</v>
      </c>
      <c r="B20" s="65" t="s">
        <v>905</v>
      </c>
      <c r="C20" s="66">
        <v>142</v>
      </c>
      <c r="D20" s="65" t="s">
        <v>937</v>
      </c>
      <c r="E20" s="66">
        <v>2022</v>
      </c>
      <c r="F20" s="66" t="s">
        <v>2841</v>
      </c>
      <c r="G20" s="66" t="s">
        <v>1858</v>
      </c>
      <c r="H20" s="67">
        <v>4</v>
      </c>
    </row>
    <row r="21" spans="1:8" ht="29.1">
      <c r="A21" s="66">
        <v>7</v>
      </c>
      <c r="B21" s="65" t="s">
        <v>905</v>
      </c>
      <c r="C21" s="66">
        <v>110</v>
      </c>
      <c r="D21" s="65" t="s">
        <v>926</v>
      </c>
      <c r="E21" s="66">
        <v>2022</v>
      </c>
      <c r="F21" s="66" t="s">
        <v>2841</v>
      </c>
      <c r="G21" s="66" t="s">
        <v>1859</v>
      </c>
      <c r="H21" s="67">
        <v>42</v>
      </c>
    </row>
    <row r="22" spans="1:8" ht="29.1">
      <c r="A22" s="66">
        <v>7</v>
      </c>
      <c r="B22" s="65" t="s">
        <v>905</v>
      </c>
      <c r="C22" s="66">
        <v>110</v>
      </c>
      <c r="D22" s="65" t="s">
        <v>926</v>
      </c>
      <c r="E22" s="66">
        <v>2022</v>
      </c>
      <c r="F22" s="66" t="s">
        <v>2841</v>
      </c>
      <c r="G22" s="66" t="s">
        <v>1858</v>
      </c>
      <c r="H22" s="67">
        <v>1</v>
      </c>
    </row>
    <row r="23" spans="1:8" ht="29.1">
      <c r="A23" s="66">
        <v>7</v>
      </c>
      <c r="B23" s="65" t="s">
        <v>905</v>
      </c>
      <c r="C23" s="66">
        <v>102</v>
      </c>
      <c r="D23" s="65" t="s">
        <v>1866</v>
      </c>
      <c r="E23" s="66">
        <v>2022</v>
      </c>
      <c r="F23" s="66" t="s">
        <v>2841</v>
      </c>
      <c r="G23" s="66" t="s">
        <v>1859</v>
      </c>
      <c r="H23" s="67">
        <v>1</v>
      </c>
    </row>
    <row r="24" spans="1:8">
      <c r="A24" s="66">
        <v>8</v>
      </c>
      <c r="B24" s="65" t="s">
        <v>986</v>
      </c>
      <c r="C24" s="66">
        <v>111</v>
      </c>
      <c r="D24" s="65" t="s">
        <v>988</v>
      </c>
      <c r="E24" s="66">
        <v>2022</v>
      </c>
      <c r="F24" s="66" t="s">
        <v>2841</v>
      </c>
      <c r="G24" s="66" t="s">
        <v>1859</v>
      </c>
      <c r="H24" s="67">
        <v>221.63</v>
      </c>
    </row>
    <row r="25" spans="1:8">
      <c r="A25" s="66">
        <v>8</v>
      </c>
      <c r="B25" s="65" t="s">
        <v>986</v>
      </c>
      <c r="C25" s="66">
        <v>111</v>
      </c>
      <c r="D25" s="65" t="s">
        <v>988</v>
      </c>
      <c r="E25" s="66">
        <v>2022</v>
      </c>
      <c r="F25" s="66" t="s">
        <v>2841</v>
      </c>
      <c r="G25" s="66" t="s">
        <v>1858</v>
      </c>
      <c r="H25" s="67">
        <v>8</v>
      </c>
    </row>
    <row r="26" spans="1:8">
      <c r="A26" s="66">
        <v>8</v>
      </c>
      <c r="B26" s="65" t="s">
        <v>986</v>
      </c>
      <c r="C26" s="66">
        <v>125</v>
      </c>
      <c r="D26" s="65" t="s">
        <v>1009</v>
      </c>
      <c r="E26" s="66">
        <v>2022</v>
      </c>
      <c r="F26" s="66" t="s">
        <v>2841</v>
      </c>
      <c r="G26" s="66" t="s">
        <v>1859</v>
      </c>
      <c r="H26" s="67">
        <v>128.13</v>
      </c>
    </row>
    <row r="27" spans="1:8">
      <c r="A27" s="66">
        <v>8</v>
      </c>
      <c r="B27" s="65" t="s">
        <v>986</v>
      </c>
      <c r="C27" s="66">
        <v>113</v>
      </c>
      <c r="D27" s="65" t="s">
        <v>998</v>
      </c>
      <c r="E27" s="66">
        <v>2022</v>
      </c>
      <c r="F27" s="66" t="s">
        <v>2841</v>
      </c>
      <c r="G27" s="66" t="s">
        <v>1859</v>
      </c>
      <c r="H27" s="67">
        <v>154</v>
      </c>
    </row>
    <row r="28" spans="1:8">
      <c r="A28" s="66">
        <v>8</v>
      </c>
      <c r="B28" s="65" t="s">
        <v>986</v>
      </c>
      <c r="C28" s="66">
        <v>114</v>
      </c>
      <c r="D28" s="65" t="s">
        <v>999</v>
      </c>
      <c r="E28" s="66">
        <v>2022</v>
      </c>
      <c r="F28" s="66" t="s">
        <v>2841</v>
      </c>
      <c r="G28" s="66" t="s">
        <v>1859</v>
      </c>
      <c r="H28" s="67">
        <v>1156.0999999999999</v>
      </c>
    </row>
    <row r="29" spans="1:8" ht="29.1">
      <c r="A29" s="66">
        <v>8</v>
      </c>
      <c r="B29" s="65" t="s">
        <v>986</v>
      </c>
      <c r="C29" s="66">
        <v>115</v>
      </c>
      <c r="D29" s="65" t="s">
        <v>1000</v>
      </c>
      <c r="E29" s="66">
        <v>2022</v>
      </c>
      <c r="F29" s="66" t="s">
        <v>2841</v>
      </c>
      <c r="G29" s="66" t="s">
        <v>1859</v>
      </c>
      <c r="H29" s="67">
        <v>611.1</v>
      </c>
    </row>
    <row r="30" spans="1:8">
      <c r="A30" s="66">
        <v>8</v>
      </c>
      <c r="B30" s="65" t="s">
        <v>986</v>
      </c>
      <c r="C30" s="66">
        <v>116</v>
      </c>
      <c r="D30" s="65" t="s">
        <v>1001</v>
      </c>
      <c r="E30" s="66">
        <v>2022</v>
      </c>
      <c r="F30" s="66" t="s">
        <v>2841</v>
      </c>
      <c r="G30" s="66" t="s">
        <v>1859</v>
      </c>
      <c r="H30" s="67">
        <v>195.55</v>
      </c>
    </row>
    <row r="31" spans="1:8">
      <c r="A31" s="66">
        <v>8</v>
      </c>
      <c r="B31" s="65" t="s">
        <v>986</v>
      </c>
      <c r="C31" s="66">
        <v>103</v>
      </c>
      <c r="D31" s="65" t="s">
        <v>987</v>
      </c>
      <c r="E31" s="66">
        <v>2022</v>
      </c>
      <c r="F31" s="66" t="s">
        <v>2841</v>
      </c>
      <c r="G31" s="66" t="s">
        <v>1859</v>
      </c>
      <c r="H31" s="67">
        <v>423.2</v>
      </c>
    </row>
    <row r="32" spans="1:8">
      <c r="A32" s="66">
        <v>8</v>
      </c>
      <c r="B32" s="65" t="s">
        <v>986</v>
      </c>
      <c r="C32" s="66">
        <v>233</v>
      </c>
      <c r="D32" s="65" t="s">
        <v>1015</v>
      </c>
      <c r="E32" s="66">
        <v>2022</v>
      </c>
      <c r="F32" s="66" t="s">
        <v>2841</v>
      </c>
      <c r="G32" s="66" t="s">
        <v>1858</v>
      </c>
      <c r="H32" s="67">
        <v>9</v>
      </c>
    </row>
    <row r="33" spans="1:8" ht="29.1">
      <c r="A33" s="66">
        <v>8</v>
      </c>
      <c r="B33" s="65" t="s">
        <v>986</v>
      </c>
      <c r="C33" s="66">
        <v>112</v>
      </c>
      <c r="D33" s="65" t="s">
        <v>997</v>
      </c>
      <c r="E33" s="66">
        <v>2022</v>
      </c>
      <c r="F33" s="66" t="s">
        <v>2841</v>
      </c>
      <c r="G33" s="66" t="s">
        <v>1859</v>
      </c>
      <c r="H33" s="67">
        <v>3</v>
      </c>
    </row>
    <row r="34" spans="1:8" ht="29.1">
      <c r="A34" s="66">
        <v>8</v>
      </c>
      <c r="B34" s="65" t="s">
        <v>986</v>
      </c>
      <c r="C34" s="66">
        <v>848</v>
      </c>
      <c r="D34" s="65" t="s">
        <v>1018</v>
      </c>
      <c r="E34" s="66">
        <v>2022</v>
      </c>
      <c r="F34" s="66" t="s">
        <v>2841</v>
      </c>
      <c r="G34" s="66" t="s">
        <v>1859</v>
      </c>
      <c r="H34" s="67">
        <v>701</v>
      </c>
    </row>
    <row r="35" spans="1:8" ht="29.1">
      <c r="A35" s="66">
        <v>8</v>
      </c>
      <c r="B35" s="65" t="s">
        <v>986</v>
      </c>
      <c r="C35" s="66">
        <v>160</v>
      </c>
      <c r="D35" s="65" t="s">
        <v>1010</v>
      </c>
      <c r="E35" s="66">
        <v>2022</v>
      </c>
      <c r="F35" s="66" t="s">
        <v>2841</v>
      </c>
      <c r="G35" s="66" t="s">
        <v>1859</v>
      </c>
      <c r="H35" s="67">
        <v>12</v>
      </c>
    </row>
    <row r="36" spans="1:8">
      <c r="A36" s="66">
        <v>8</v>
      </c>
      <c r="B36" s="65" t="s">
        <v>986</v>
      </c>
      <c r="C36" s="66">
        <v>117</v>
      </c>
      <c r="D36" s="65" t="s">
        <v>1002</v>
      </c>
      <c r="E36" s="66">
        <v>2022</v>
      </c>
      <c r="F36" s="66" t="s">
        <v>2841</v>
      </c>
      <c r="G36" s="66" t="s">
        <v>1858</v>
      </c>
      <c r="H36" s="67">
        <v>89</v>
      </c>
    </row>
    <row r="37" spans="1:8">
      <c r="A37" s="66">
        <v>4</v>
      </c>
      <c r="B37" s="65" t="s">
        <v>336</v>
      </c>
      <c r="C37" s="66">
        <v>121</v>
      </c>
      <c r="D37" s="65" t="s">
        <v>338</v>
      </c>
      <c r="E37" s="66">
        <v>2022</v>
      </c>
      <c r="F37" s="66" t="s">
        <v>2841</v>
      </c>
      <c r="G37" s="66" t="s">
        <v>1859</v>
      </c>
      <c r="H37" s="67">
        <v>47.17</v>
      </c>
    </row>
    <row r="38" spans="1:8">
      <c r="A38" s="66">
        <v>4</v>
      </c>
      <c r="B38" s="65" t="s">
        <v>336</v>
      </c>
      <c r="C38" s="66">
        <v>121</v>
      </c>
      <c r="D38" s="65" t="s">
        <v>338</v>
      </c>
      <c r="E38" s="66">
        <v>2022</v>
      </c>
      <c r="F38" s="66" t="s">
        <v>2841</v>
      </c>
      <c r="G38" s="66" t="s">
        <v>1858</v>
      </c>
      <c r="H38" s="67">
        <v>1.33</v>
      </c>
    </row>
    <row r="39" spans="1:8">
      <c r="A39" s="66">
        <v>4</v>
      </c>
      <c r="B39" s="65" t="s">
        <v>336</v>
      </c>
      <c r="C39" s="66">
        <v>119</v>
      </c>
      <c r="D39" s="65" t="s">
        <v>337</v>
      </c>
      <c r="E39" s="66">
        <v>2022</v>
      </c>
      <c r="F39" s="66" t="s">
        <v>2841</v>
      </c>
      <c r="G39" s="66" t="s">
        <v>1859</v>
      </c>
      <c r="H39" s="67">
        <v>4</v>
      </c>
    </row>
    <row r="40" spans="1:8" ht="29.1">
      <c r="A40" s="66">
        <v>4</v>
      </c>
      <c r="B40" s="65" t="s">
        <v>336</v>
      </c>
      <c r="C40" s="66">
        <v>141</v>
      </c>
      <c r="D40" s="65" t="s">
        <v>345</v>
      </c>
      <c r="E40" s="66">
        <v>2022</v>
      </c>
      <c r="F40" s="66" t="s">
        <v>2841</v>
      </c>
      <c r="G40" s="66" t="s">
        <v>1859</v>
      </c>
      <c r="H40" s="67">
        <v>296.75</v>
      </c>
    </row>
    <row r="41" spans="1:8" ht="29.1">
      <c r="A41" s="66">
        <v>4</v>
      </c>
      <c r="B41" s="65" t="s">
        <v>336</v>
      </c>
      <c r="C41" s="66">
        <v>141</v>
      </c>
      <c r="D41" s="65" t="s">
        <v>345</v>
      </c>
      <c r="E41" s="66">
        <v>2022</v>
      </c>
      <c r="F41" s="66" t="s">
        <v>2841</v>
      </c>
      <c r="G41" s="66" t="s">
        <v>1858</v>
      </c>
      <c r="H41" s="67">
        <v>203.25</v>
      </c>
    </row>
    <row r="42" spans="1:8">
      <c r="A42" s="66">
        <v>4</v>
      </c>
      <c r="B42" s="65" t="s">
        <v>336</v>
      </c>
      <c r="C42" s="66">
        <v>143</v>
      </c>
      <c r="D42" s="65" t="s">
        <v>364</v>
      </c>
      <c r="E42" s="66">
        <v>2022</v>
      </c>
      <c r="F42" s="66" t="s">
        <v>2841</v>
      </c>
      <c r="G42" s="66" t="s">
        <v>1858</v>
      </c>
      <c r="H42" s="67">
        <v>27</v>
      </c>
    </row>
    <row r="43" spans="1:8" ht="29.1">
      <c r="A43" s="66">
        <v>4</v>
      </c>
      <c r="B43" s="65" t="s">
        <v>336</v>
      </c>
      <c r="C43" s="66">
        <v>166</v>
      </c>
      <c r="D43" s="65" t="s">
        <v>376</v>
      </c>
      <c r="E43" s="66">
        <v>2022</v>
      </c>
      <c r="F43" s="66" t="s">
        <v>2841</v>
      </c>
      <c r="G43" s="66" t="s">
        <v>1859</v>
      </c>
      <c r="H43" s="67">
        <v>19</v>
      </c>
    </row>
    <row r="44" spans="1:8" ht="29.1">
      <c r="A44" s="66">
        <v>4</v>
      </c>
      <c r="B44" s="65" t="s">
        <v>336</v>
      </c>
      <c r="C44" s="66">
        <v>147</v>
      </c>
      <c r="D44" s="65" t="s">
        <v>371</v>
      </c>
      <c r="E44" s="66">
        <v>2022</v>
      </c>
      <c r="F44" s="66" t="s">
        <v>2841</v>
      </c>
      <c r="G44" s="66" t="s">
        <v>1859</v>
      </c>
      <c r="H44" s="67">
        <v>24</v>
      </c>
    </row>
    <row r="45" spans="1:8" ht="29.1">
      <c r="A45" s="66">
        <v>4</v>
      </c>
      <c r="B45" s="65" t="s">
        <v>336</v>
      </c>
      <c r="C45" s="66">
        <v>147</v>
      </c>
      <c r="D45" s="65" t="s">
        <v>371</v>
      </c>
      <c r="E45" s="66">
        <v>2022</v>
      </c>
      <c r="F45" s="66" t="s">
        <v>2841</v>
      </c>
      <c r="G45" s="66" t="s">
        <v>1858</v>
      </c>
      <c r="H45" s="67">
        <v>16</v>
      </c>
    </row>
    <row r="46" spans="1:8">
      <c r="A46" s="66">
        <v>12</v>
      </c>
      <c r="B46" s="65" t="s">
        <v>1272</v>
      </c>
      <c r="C46" s="66">
        <v>180</v>
      </c>
      <c r="D46" s="65" t="s">
        <v>1339</v>
      </c>
      <c r="E46" s="66">
        <v>2022</v>
      </c>
      <c r="F46" s="66" t="s">
        <v>2841</v>
      </c>
      <c r="G46" s="66" t="s">
        <v>1859</v>
      </c>
      <c r="H46" s="67">
        <v>13</v>
      </c>
    </row>
    <row r="47" spans="1:8">
      <c r="A47" s="66">
        <v>12</v>
      </c>
      <c r="B47" s="65" t="s">
        <v>1272</v>
      </c>
      <c r="C47" s="66">
        <v>180</v>
      </c>
      <c r="D47" s="65" t="s">
        <v>1339</v>
      </c>
      <c r="E47" s="66">
        <v>2022</v>
      </c>
      <c r="F47" s="66" t="s">
        <v>2841</v>
      </c>
      <c r="G47" s="66" t="s">
        <v>1858</v>
      </c>
      <c r="H47" s="67">
        <v>4</v>
      </c>
    </row>
    <row r="48" spans="1:8">
      <c r="A48" s="66">
        <v>12</v>
      </c>
      <c r="B48" s="65" t="s">
        <v>1272</v>
      </c>
      <c r="C48" s="66">
        <v>157</v>
      </c>
      <c r="D48" s="65" t="s">
        <v>1323</v>
      </c>
      <c r="E48" s="66">
        <v>2022</v>
      </c>
      <c r="F48" s="66" t="s">
        <v>2841</v>
      </c>
      <c r="G48" s="66" t="s">
        <v>1859</v>
      </c>
      <c r="H48" s="67">
        <v>21</v>
      </c>
    </row>
    <row r="49" spans="1:8">
      <c r="A49" s="66">
        <v>12</v>
      </c>
      <c r="B49" s="65" t="s">
        <v>1272</v>
      </c>
      <c r="C49" s="66">
        <v>157</v>
      </c>
      <c r="D49" s="65" t="s">
        <v>1323</v>
      </c>
      <c r="E49" s="66">
        <v>2022</v>
      </c>
      <c r="F49" s="66" t="s">
        <v>2841</v>
      </c>
      <c r="G49" s="66" t="s">
        <v>1858</v>
      </c>
      <c r="H49" s="67">
        <v>1</v>
      </c>
    </row>
    <row r="50" spans="1:8" ht="29.1">
      <c r="A50" s="66">
        <v>12</v>
      </c>
      <c r="B50" s="65" t="s">
        <v>1272</v>
      </c>
      <c r="C50" s="66">
        <v>194</v>
      </c>
      <c r="D50" s="65" t="s">
        <v>1340</v>
      </c>
      <c r="E50" s="66">
        <v>2022</v>
      </c>
      <c r="F50" s="66" t="s">
        <v>2841</v>
      </c>
      <c r="G50" s="66" t="s">
        <v>1859</v>
      </c>
      <c r="H50" s="67">
        <v>250.5</v>
      </c>
    </row>
    <row r="51" spans="1:8" ht="29.1">
      <c r="A51" s="66">
        <v>12</v>
      </c>
      <c r="B51" s="65" t="s">
        <v>1272</v>
      </c>
      <c r="C51" s="66">
        <v>194</v>
      </c>
      <c r="D51" s="65" t="s">
        <v>1340</v>
      </c>
      <c r="E51" s="66">
        <v>2022</v>
      </c>
      <c r="F51" s="66" t="s">
        <v>2841</v>
      </c>
      <c r="G51" s="66" t="s">
        <v>1858</v>
      </c>
      <c r="H51" s="67">
        <v>435.5</v>
      </c>
    </row>
    <row r="52" spans="1:8" ht="29.1">
      <c r="A52" s="66">
        <v>12</v>
      </c>
      <c r="B52" s="65" t="s">
        <v>1272</v>
      </c>
      <c r="C52" s="66">
        <v>129</v>
      </c>
      <c r="D52" s="65" t="s">
        <v>1273</v>
      </c>
      <c r="E52" s="66">
        <v>2022</v>
      </c>
      <c r="F52" s="66" t="s">
        <v>2841</v>
      </c>
      <c r="G52" s="66" t="s">
        <v>1859</v>
      </c>
      <c r="H52" s="67">
        <v>43.9</v>
      </c>
    </row>
    <row r="53" spans="1:8" ht="29.1">
      <c r="A53" s="66">
        <v>12</v>
      </c>
      <c r="B53" s="65" t="s">
        <v>1272</v>
      </c>
      <c r="C53" s="66">
        <v>129</v>
      </c>
      <c r="D53" s="65" t="s">
        <v>1273</v>
      </c>
      <c r="E53" s="66">
        <v>2022</v>
      </c>
      <c r="F53" s="66" t="s">
        <v>2841</v>
      </c>
      <c r="G53" s="66" t="s">
        <v>1858</v>
      </c>
      <c r="H53" s="67">
        <v>71.099999999999994</v>
      </c>
    </row>
    <row r="54" spans="1:8" ht="29.1">
      <c r="A54" s="66">
        <v>12</v>
      </c>
      <c r="B54" s="65" t="s">
        <v>1272</v>
      </c>
      <c r="C54" s="66">
        <v>164</v>
      </c>
      <c r="D54" s="65" t="s">
        <v>1338</v>
      </c>
      <c r="E54" s="66">
        <v>2022</v>
      </c>
      <c r="F54" s="66" t="s">
        <v>2841</v>
      </c>
      <c r="G54" s="66" t="s">
        <v>1859</v>
      </c>
      <c r="H54" s="67">
        <v>1</v>
      </c>
    </row>
    <row r="55" spans="1:8">
      <c r="A55" s="66">
        <v>12</v>
      </c>
      <c r="B55" s="65" t="s">
        <v>1272</v>
      </c>
      <c r="C55" s="66">
        <v>132</v>
      </c>
      <c r="D55" s="65" t="s">
        <v>1295</v>
      </c>
      <c r="E55" s="66">
        <v>2022</v>
      </c>
      <c r="F55" s="66" t="s">
        <v>2841</v>
      </c>
      <c r="G55" s="66" t="s">
        <v>1859</v>
      </c>
      <c r="H55" s="67">
        <v>58</v>
      </c>
    </row>
    <row r="56" spans="1:8" ht="29.1">
      <c r="A56" s="66">
        <v>12</v>
      </c>
      <c r="B56" s="65" t="s">
        <v>1272</v>
      </c>
      <c r="C56" s="66">
        <v>136</v>
      </c>
      <c r="D56" s="65" t="s">
        <v>1304</v>
      </c>
      <c r="E56" s="66">
        <v>2022</v>
      </c>
      <c r="F56" s="66" t="s">
        <v>2841</v>
      </c>
      <c r="G56" s="66" t="s">
        <v>1859</v>
      </c>
      <c r="H56" s="67">
        <v>2</v>
      </c>
    </row>
    <row r="57" spans="1:8" ht="29.1">
      <c r="A57" s="66">
        <v>12</v>
      </c>
      <c r="B57" s="65" t="s">
        <v>1272</v>
      </c>
      <c r="C57" s="66">
        <v>136</v>
      </c>
      <c r="D57" s="65" t="s">
        <v>1304</v>
      </c>
      <c r="E57" s="66">
        <v>2022</v>
      </c>
      <c r="F57" s="66" t="s">
        <v>2841</v>
      </c>
      <c r="G57" s="66" t="s">
        <v>1858</v>
      </c>
      <c r="H57" s="67">
        <v>240.4</v>
      </c>
    </row>
    <row r="58" spans="1:8" ht="29.1">
      <c r="A58" s="66">
        <v>19</v>
      </c>
      <c r="B58" s="65" t="s">
        <v>1698</v>
      </c>
      <c r="C58" s="66">
        <v>193</v>
      </c>
      <c r="D58" s="65" t="s">
        <v>1699</v>
      </c>
      <c r="E58" s="66">
        <v>2022</v>
      </c>
      <c r="F58" s="66" t="s">
        <v>2841</v>
      </c>
      <c r="G58" s="66" t="s">
        <v>1859</v>
      </c>
      <c r="H58" s="67">
        <v>3</v>
      </c>
    </row>
    <row r="59" spans="1:8" ht="29.1">
      <c r="A59" s="66">
        <v>19</v>
      </c>
      <c r="B59" s="65" t="s">
        <v>1698</v>
      </c>
      <c r="C59" s="66">
        <v>301</v>
      </c>
      <c r="D59" s="65" t="s">
        <v>1700</v>
      </c>
      <c r="E59" s="66">
        <v>2022</v>
      </c>
      <c r="F59" s="66" t="s">
        <v>2841</v>
      </c>
      <c r="G59" s="66" t="s">
        <v>1859</v>
      </c>
      <c r="H59" s="67">
        <v>349.99</v>
      </c>
    </row>
    <row r="60" spans="1:8" ht="29.1">
      <c r="A60" s="66">
        <v>19</v>
      </c>
      <c r="B60" s="65" t="s">
        <v>1698</v>
      </c>
      <c r="C60" s="66">
        <v>301</v>
      </c>
      <c r="D60" s="65" t="s">
        <v>1700</v>
      </c>
      <c r="E60" s="66">
        <v>2022</v>
      </c>
      <c r="F60" s="66" t="s">
        <v>2841</v>
      </c>
      <c r="G60" s="66" t="s">
        <v>1858</v>
      </c>
      <c r="H60" s="67">
        <v>219.01</v>
      </c>
    </row>
    <row r="61" spans="1:8">
      <c r="A61" s="66">
        <v>19</v>
      </c>
      <c r="B61" s="65" t="s">
        <v>1698</v>
      </c>
      <c r="C61" s="66">
        <v>411</v>
      </c>
      <c r="D61" s="65" t="s">
        <v>1761</v>
      </c>
      <c r="E61" s="66">
        <v>2022</v>
      </c>
      <c r="F61" s="66" t="s">
        <v>2841</v>
      </c>
      <c r="G61" s="66" t="s">
        <v>1859</v>
      </c>
      <c r="H61" s="67">
        <v>165.59</v>
      </c>
    </row>
    <row r="62" spans="1:8">
      <c r="A62" s="66">
        <v>19</v>
      </c>
      <c r="B62" s="65" t="s">
        <v>1698</v>
      </c>
      <c r="C62" s="66">
        <v>411</v>
      </c>
      <c r="D62" s="65" t="s">
        <v>1761</v>
      </c>
      <c r="E62" s="66">
        <v>2022</v>
      </c>
      <c r="F62" s="66" t="s">
        <v>2841</v>
      </c>
      <c r="G62" s="66" t="s">
        <v>1858</v>
      </c>
      <c r="H62" s="67">
        <v>113.41</v>
      </c>
    </row>
    <row r="63" spans="1:8">
      <c r="A63" s="66">
        <v>19</v>
      </c>
      <c r="B63" s="65" t="s">
        <v>1698</v>
      </c>
      <c r="C63" s="66">
        <v>405</v>
      </c>
      <c r="D63" s="65" t="s">
        <v>1754</v>
      </c>
      <c r="E63" s="66">
        <v>2022</v>
      </c>
      <c r="F63" s="66" t="s">
        <v>2841</v>
      </c>
      <c r="G63" s="66" t="s">
        <v>1858</v>
      </c>
      <c r="H63" s="67">
        <v>10</v>
      </c>
    </row>
    <row r="64" spans="1:8" ht="29.1">
      <c r="A64" s="66">
        <v>16</v>
      </c>
      <c r="B64" s="65" t="s">
        <v>1617</v>
      </c>
      <c r="C64" s="66">
        <v>192</v>
      </c>
      <c r="D64" s="65" t="s">
        <v>1639</v>
      </c>
      <c r="E64" s="66">
        <v>2022</v>
      </c>
      <c r="F64" s="66" t="s">
        <v>2841</v>
      </c>
      <c r="G64" s="66" t="s">
        <v>1859</v>
      </c>
      <c r="H64" s="67">
        <v>9</v>
      </c>
    </row>
    <row r="65" spans="1:8" ht="29.1">
      <c r="A65" s="66">
        <v>16</v>
      </c>
      <c r="B65" s="65" t="s">
        <v>1617</v>
      </c>
      <c r="C65" s="66">
        <v>165</v>
      </c>
      <c r="D65" s="65" t="s">
        <v>1618</v>
      </c>
      <c r="E65" s="66">
        <v>2022</v>
      </c>
      <c r="F65" s="66" t="s">
        <v>2841</v>
      </c>
      <c r="G65" s="66" t="s">
        <v>1859</v>
      </c>
      <c r="H65" s="67">
        <v>84.25</v>
      </c>
    </row>
    <row r="66" spans="1:8" ht="29.1">
      <c r="A66" s="66">
        <v>16</v>
      </c>
      <c r="B66" s="65" t="s">
        <v>1617</v>
      </c>
      <c r="C66" s="66">
        <v>165</v>
      </c>
      <c r="D66" s="65" t="s">
        <v>1618</v>
      </c>
      <c r="E66" s="66">
        <v>2022</v>
      </c>
      <c r="F66" s="66" t="s">
        <v>2841</v>
      </c>
      <c r="G66" s="66" t="s">
        <v>1858</v>
      </c>
      <c r="H66" s="67">
        <v>77.75</v>
      </c>
    </row>
    <row r="67" spans="1:8">
      <c r="A67" s="66">
        <v>16</v>
      </c>
      <c r="B67" s="65" t="s">
        <v>1617</v>
      </c>
      <c r="C67" s="66">
        <v>409</v>
      </c>
      <c r="D67" s="65" t="s">
        <v>1673</v>
      </c>
      <c r="E67" s="66">
        <v>2022</v>
      </c>
      <c r="F67" s="66" t="s">
        <v>2841</v>
      </c>
      <c r="G67" s="66" t="s">
        <v>1859</v>
      </c>
      <c r="H67" s="67">
        <v>162.43</v>
      </c>
    </row>
    <row r="68" spans="1:8">
      <c r="A68" s="66">
        <v>16</v>
      </c>
      <c r="B68" s="65" t="s">
        <v>1617</v>
      </c>
      <c r="C68" s="66">
        <v>409</v>
      </c>
      <c r="D68" s="65" t="s">
        <v>1673</v>
      </c>
      <c r="E68" s="66">
        <v>2022</v>
      </c>
      <c r="F68" s="66" t="s">
        <v>2841</v>
      </c>
      <c r="G68" s="66" t="s">
        <v>1858</v>
      </c>
      <c r="H68" s="67">
        <v>74.569999999999993</v>
      </c>
    </row>
    <row r="69" spans="1:8" ht="43.5">
      <c r="A69" s="66">
        <v>16</v>
      </c>
      <c r="B69" s="65" t="s">
        <v>1617</v>
      </c>
      <c r="C69" s="66">
        <v>350</v>
      </c>
      <c r="D69" s="65" t="s">
        <v>1663</v>
      </c>
      <c r="E69" s="66">
        <v>2022</v>
      </c>
      <c r="F69" s="66" t="s">
        <v>2841</v>
      </c>
      <c r="G69" s="66" t="s">
        <v>1859</v>
      </c>
      <c r="H69" s="67">
        <v>45</v>
      </c>
    </row>
    <row r="70" spans="1:8" ht="43.5">
      <c r="A70" s="66">
        <v>16</v>
      </c>
      <c r="B70" s="65" t="s">
        <v>1617</v>
      </c>
      <c r="C70" s="66">
        <v>350</v>
      </c>
      <c r="D70" s="65" t="s">
        <v>1663</v>
      </c>
      <c r="E70" s="66">
        <v>2022</v>
      </c>
      <c r="F70" s="66" t="s">
        <v>2841</v>
      </c>
      <c r="G70" s="66" t="s">
        <v>1858</v>
      </c>
      <c r="H70" s="67">
        <v>24</v>
      </c>
    </row>
    <row r="71" spans="1:8">
      <c r="A71" s="66">
        <v>3</v>
      </c>
      <c r="B71" s="65" t="s">
        <v>16</v>
      </c>
      <c r="C71" s="66">
        <v>185</v>
      </c>
      <c r="D71" s="65" t="s">
        <v>50</v>
      </c>
      <c r="E71" s="66">
        <v>2022</v>
      </c>
      <c r="F71" s="66" t="s">
        <v>2841</v>
      </c>
      <c r="G71" s="66" t="s">
        <v>1859</v>
      </c>
      <c r="H71" s="67">
        <v>5</v>
      </c>
    </row>
    <row r="72" spans="1:8" ht="29.1">
      <c r="A72" s="66">
        <v>3</v>
      </c>
      <c r="B72" s="65" t="s">
        <v>16</v>
      </c>
      <c r="C72" s="66">
        <v>201</v>
      </c>
      <c r="D72" s="65" t="s">
        <v>84</v>
      </c>
      <c r="E72" s="66">
        <v>2022</v>
      </c>
      <c r="F72" s="66" t="s">
        <v>2841</v>
      </c>
      <c r="G72" s="66" t="s">
        <v>1859</v>
      </c>
      <c r="H72" s="67">
        <v>158.16999999999999</v>
      </c>
    </row>
    <row r="73" spans="1:8" ht="29.1">
      <c r="A73" s="66">
        <v>3</v>
      </c>
      <c r="B73" s="65" t="s">
        <v>16</v>
      </c>
      <c r="C73" s="66">
        <v>201</v>
      </c>
      <c r="D73" s="65" t="s">
        <v>84</v>
      </c>
      <c r="E73" s="66">
        <v>2022</v>
      </c>
      <c r="F73" s="66" t="s">
        <v>2841</v>
      </c>
      <c r="G73" s="66" t="s">
        <v>1858</v>
      </c>
      <c r="H73" s="67">
        <v>335.83</v>
      </c>
    </row>
    <row r="74" spans="1:8" ht="29.1">
      <c r="A74" s="66">
        <v>3</v>
      </c>
      <c r="B74" s="65" t="s">
        <v>16</v>
      </c>
      <c r="C74" s="66">
        <v>218</v>
      </c>
      <c r="D74" s="65" t="s">
        <v>225</v>
      </c>
      <c r="E74" s="66">
        <v>2022</v>
      </c>
      <c r="F74" s="66" t="s">
        <v>2841</v>
      </c>
      <c r="G74" s="66" t="s">
        <v>1859</v>
      </c>
      <c r="H74" s="67">
        <v>185.5</v>
      </c>
    </row>
    <row r="75" spans="1:8" ht="29.1">
      <c r="A75" s="66">
        <v>3</v>
      </c>
      <c r="B75" s="65" t="s">
        <v>16</v>
      </c>
      <c r="C75" s="66">
        <v>245</v>
      </c>
      <c r="D75" s="65" t="s">
        <v>262</v>
      </c>
      <c r="E75" s="66">
        <v>2022</v>
      </c>
      <c r="F75" s="66" t="s">
        <v>2841</v>
      </c>
      <c r="G75" s="66" t="s">
        <v>1859</v>
      </c>
      <c r="H75" s="67">
        <v>47</v>
      </c>
    </row>
    <row r="76" spans="1:8" ht="29.1">
      <c r="A76" s="66">
        <v>3</v>
      </c>
      <c r="B76" s="65" t="s">
        <v>16</v>
      </c>
      <c r="C76" s="66">
        <v>245</v>
      </c>
      <c r="D76" s="65" t="s">
        <v>262</v>
      </c>
      <c r="E76" s="66">
        <v>2022</v>
      </c>
      <c r="F76" s="66" t="s">
        <v>2841</v>
      </c>
      <c r="G76" s="66" t="s">
        <v>1858</v>
      </c>
      <c r="H76" s="67">
        <v>17</v>
      </c>
    </row>
    <row r="77" spans="1:8" ht="29.1">
      <c r="A77" s="66">
        <v>3</v>
      </c>
      <c r="B77" s="65" t="s">
        <v>16</v>
      </c>
      <c r="C77" s="66">
        <v>242</v>
      </c>
      <c r="D77" s="65" t="s">
        <v>257</v>
      </c>
      <c r="E77" s="66">
        <v>2022</v>
      </c>
      <c r="F77" s="66" t="s">
        <v>2841</v>
      </c>
      <c r="G77" s="66" t="s">
        <v>1859</v>
      </c>
      <c r="H77" s="67">
        <v>353.06</v>
      </c>
    </row>
    <row r="78" spans="1:8" ht="29.1">
      <c r="A78" s="66">
        <v>3</v>
      </c>
      <c r="B78" s="65" t="s">
        <v>16</v>
      </c>
      <c r="C78" s="66">
        <v>242</v>
      </c>
      <c r="D78" s="65" t="s">
        <v>257</v>
      </c>
      <c r="E78" s="66">
        <v>2022</v>
      </c>
      <c r="F78" s="66" t="s">
        <v>2841</v>
      </c>
      <c r="G78" s="66" t="s">
        <v>1858</v>
      </c>
      <c r="H78" s="67">
        <v>603.67999999999995</v>
      </c>
    </row>
    <row r="79" spans="1:8" ht="29.1">
      <c r="A79" s="66">
        <v>3</v>
      </c>
      <c r="B79" s="65" t="s">
        <v>16</v>
      </c>
      <c r="C79" s="66">
        <v>204</v>
      </c>
      <c r="D79" s="65" t="s">
        <v>121</v>
      </c>
      <c r="E79" s="66">
        <v>2022</v>
      </c>
      <c r="F79" s="66" t="s">
        <v>2841</v>
      </c>
      <c r="G79" s="66" t="s">
        <v>1859</v>
      </c>
      <c r="H79" s="67">
        <v>555.16</v>
      </c>
    </row>
    <row r="80" spans="1:8" ht="29.1">
      <c r="A80" s="66">
        <v>3</v>
      </c>
      <c r="B80" s="65" t="s">
        <v>16</v>
      </c>
      <c r="C80" s="66">
        <v>204</v>
      </c>
      <c r="D80" s="65" t="s">
        <v>121</v>
      </c>
      <c r="E80" s="66">
        <v>2022</v>
      </c>
      <c r="F80" s="66" t="s">
        <v>2841</v>
      </c>
      <c r="G80" s="66" t="s">
        <v>1858</v>
      </c>
      <c r="H80" s="67">
        <v>882.96</v>
      </c>
    </row>
    <row r="81" spans="1:8">
      <c r="A81" s="66">
        <v>3</v>
      </c>
      <c r="B81" s="65" t="s">
        <v>16</v>
      </c>
      <c r="C81" s="66">
        <v>241</v>
      </c>
      <c r="D81" s="65" t="s">
        <v>256</v>
      </c>
      <c r="E81" s="66">
        <v>2022</v>
      </c>
      <c r="F81" s="66" t="s">
        <v>2841</v>
      </c>
      <c r="G81" s="66" t="s">
        <v>1859</v>
      </c>
      <c r="H81" s="67">
        <v>81.430000000000007</v>
      </c>
    </row>
    <row r="82" spans="1:8">
      <c r="A82" s="66">
        <v>3</v>
      </c>
      <c r="B82" s="65" t="s">
        <v>16</v>
      </c>
      <c r="C82" s="66">
        <v>241</v>
      </c>
      <c r="D82" s="65" t="s">
        <v>256</v>
      </c>
      <c r="E82" s="66">
        <v>2022</v>
      </c>
      <c r="F82" s="66" t="s">
        <v>2841</v>
      </c>
      <c r="G82" s="66" t="s">
        <v>1858</v>
      </c>
      <c r="H82" s="67">
        <v>41.41</v>
      </c>
    </row>
    <row r="83" spans="1:8" ht="29.1">
      <c r="A83" s="66">
        <v>3</v>
      </c>
      <c r="B83" s="65" t="s">
        <v>16</v>
      </c>
      <c r="C83" s="66">
        <v>268</v>
      </c>
      <c r="D83" s="65" t="s">
        <v>280</v>
      </c>
      <c r="E83" s="66">
        <v>2022</v>
      </c>
      <c r="F83" s="66" t="s">
        <v>2841</v>
      </c>
      <c r="G83" s="66" t="s">
        <v>1859</v>
      </c>
      <c r="H83" s="67">
        <v>303.72000000000003</v>
      </c>
    </row>
    <row r="84" spans="1:8" ht="29.1">
      <c r="A84" s="66">
        <v>3</v>
      </c>
      <c r="B84" s="65" t="s">
        <v>16</v>
      </c>
      <c r="C84" s="66">
        <v>268</v>
      </c>
      <c r="D84" s="65" t="s">
        <v>280</v>
      </c>
      <c r="E84" s="66">
        <v>2022</v>
      </c>
      <c r="F84" s="66" t="s">
        <v>2841</v>
      </c>
      <c r="G84" s="66" t="s">
        <v>1858</v>
      </c>
      <c r="H84" s="67">
        <v>96.6</v>
      </c>
    </row>
    <row r="85" spans="1:8">
      <c r="A85" s="66">
        <v>3</v>
      </c>
      <c r="B85" s="65" t="s">
        <v>16</v>
      </c>
      <c r="C85" s="66">
        <v>247</v>
      </c>
      <c r="D85" s="65" t="s">
        <v>276</v>
      </c>
      <c r="E85" s="66">
        <v>2022</v>
      </c>
      <c r="F85" s="66" t="s">
        <v>2841</v>
      </c>
      <c r="G85" s="66" t="s">
        <v>1859</v>
      </c>
      <c r="H85" s="67">
        <v>1082.1400000000001</v>
      </c>
    </row>
    <row r="86" spans="1:8">
      <c r="A86" s="66">
        <v>3</v>
      </c>
      <c r="B86" s="65" t="s">
        <v>16</v>
      </c>
      <c r="C86" s="66">
        <v>247</v>
      </c>
      <c r="D86" s="65" t="s">
        <v>276</v>
      </c>
      <c r="E86" s="66">
        <v>2022</v>
      </c>
      <c r="F86" s="66" t="s">
        <v>2841</v>
      </c>
      <c r="G86" s="66" t="s">
        <v>1858</v>
      </c>
      <c r="H86" s="67">
        <v>4185.49</v>
      </c>
    </row>
    <row r="87" spans="1:8">
      <c r="A87" s="66">
        <v>3</v>
      </c>
      <c r="B87" s="65" t="s">
        <v>16</v>
      </c>
      <c r="C87" s="66">
        <v>216</v>
      </c>
      <c r="D87" s="65" t="s">
        <v>218</v>
      </c>
      <c r="E87" s="66">
        <v>2022</v>
      </c>
      <c r="F87" s="66" t="s">
        <v>2841</v>
      </c>
      <c r="G87" s="66" t="s">
        <v>1859</v>
      </c>
      <c r="H87" s="67">
        <v>1278</v>
      </c>
    </row>
    <row r="88" spans="1:8">
      <c r="A88" s="66">
        <v>3</v>
      </c>
      <c r="B88" s="65" t="s">
        <v>16</v>
      </c>
      <c r="C88" s="66">
        <v>216</v>
      </c>
      <c r="D88" s="65" t="s">
        <v>218</v>
      </c>
      <c r="E88" s="66">
        <v>2022</v>
      </c>
      <c r="F88" s="66" t="s">
        <v>2841</v>
      </c>
      <c r="G88" s="66" t="s">
        <v>1858</v>
      </c>
      <c r="H88" s="67">
        <v>2631.52</v>
      </c>
    </row>
    <row r="89" spans="1:8">
      <c r="A89" s="66">
        <v>3</v>
      </c>
      <c r="B89" s="65" t="s">
        <v>16</v>
      </c>
      <c r="C89" s="66">
        <v>214</v>
      </c>
      <c r="D89" s="65" t="s">
        <v>211</v>
      </c>
      <c r="E89" s="66">
        <v>2022</v>
      </c>
      <c r="F89" s="66" t="s">
        <v>2841</v>
      </c>
      <c r="G89" s="66" t="s">
        <v>1859</v>
      </c>
      <c r="H89" s="67">
        <v>289.89</v>
      </c>
    </row>
    <row r="90" spans="1:8">
      <c r="A90" s="66">
        <v>3</v>
      </c>
      <c r="B90" s="65" t="s">
        <v>16</v>
      </c>
      <c r="C90" s="66">
        <v>214</v>
      </c>
      <c r="D90" s="65" t="s">
        <v>211</v>
      </c>
      <c r="E90" s="66">
        <v>2022</v>
      </c>
      <c r="F90" s="66" t="s">
        <v>2841</v>
      </c>
      <c r="G90" s="66" t="s">
        <v>1858</v>
      </c>
      <c r="H90" s="67">
        <v>471.67</v>
      </c>
    </row>
    <row r="91" spans="1:8">
      <c r="A91" s="66">
        <v>3</v>
      </c>
      <c r="B91" s="65" t="s">
        <v>16</v>
      </c>
      <c r="C91" s="66">
        <v>213</v>
      </c>
      <c r="D91" s="65" t="s">
        <v>208</v>
      </c>
      <c r="E91" s="66">
        <v>2022</v>
      </c>
      <c r="F91" s="66" t="s">
        <v>2841</v>
      </c>
      <c r="G91" s="66" t="s">
        <v>1859</v>
      </c>
      <c r="H91" s="67">
        <v>517.15</v>
      </c>
    </row>
    <row r="92" spans="1:8">
      <c r="A92" s="66">
        <v>3</v>
      </c>
      <c r="B92" s="65" t="s">
        <v>16</v>
      </c>
      <c r="C92" s="66">
        <v>213</v>
      </c>
      <c r="D92" s="65" t="s">
        <v>208</v>
      </c>
      <c r="E92" s="66">
        <v>2022</v>
      </c>
      <c r="F92" s="66" t="s">
        <v>2841</v>
      </c>
      <c r="G92" s="66" t="s">
        <v>1858</v>
      </c>
      <c r="H92" s="67">
        <v>689.97</v>
      </c>
    </row>
    <row r="93" spans="1:8">
      <c r="A93" s="66">
        <v>3</v>
      </c>
      <c r="B93" s="65" t="s">
        <v>16</v>
      </c>
      <c r="C93" s="66">
        <v>221</v>
      </c>
      <c r="D93" s="65" t="s">
        <v>234</v>
      </c>
      <c r="E93" s="66">
        <v>2022</v>
      </c>
      <c r="F93" s="66" t="s">
        <v>2841</v>
      </c>
      <c r="G93" s="66" t="s">
        <v>1859</v>
      </c>
      <c r="H93" s="67">
        <v>1084.51</v>
      </c>
    </row>
    <row r="94" spans="1:8">
      <c r="A94" s="66">
        <v>3</v>
      </c>
      <c r="B94" s="65" t="s">
        <v>16</v>
      </c>
      <c r="C94" s="66">
        <v>221</v>
      </c>
      <c r="D94" s="65" t="s">
        <v>234</v>
      </c>
      <c r="E94" s="66">
        <v>2022</v>
      </c>
      <c r="F94" s="66" t="s">
        <v>2841</v>
      </c>
      <c r="G94" s="66" t="s">
        <v>1858</v>
      </c>
      <c r="H94" s="67">
        <v>1525.98</v>
      </c>
    </row>
    <row r="95" spans="1:8">
      <c r="A95" s="66">
        <v>3</v>
      </c>
      <c r="B95" s="65" t="s">
        <v>16</v>
      </c>
      <c r="C95" s="66">
        <v>217</v>
      </c>
      <c r="D95" s="65" t="s">
        <v>222</v>
      </c>
      <c r="E95" s="66">
        <v>2022</v>
      </c>
      <c r="F95" s="66" t="s">
        <v>2841</v>
      </c>
      <c r="G95" s="66" t="s">
        <v>1859</v>
      </c>
      <c r="H95" s="67">
        <v>631.39</v>
      </c>
    </row>
    <row r="96" spans="1:8">
      <c r="A96" s="66">
        <v>3</v>
      </c>
      <c r="B96" s="65" t="s">
        <v>16</v>
      </c>
      <c r="C96" s="66">
        <v>217</v>
      </c>
      <c r="D96" s="65" t="s">
        <v>222</v>
      </c>
      <c r="E96" s="66">
        <v>2022</v>
      </c>
      <c r="F96" s="66" t="s">
        <v>2841</v>
      </c>
      <c r="G96" s="66" t="s">
        <v>1858</v>
      </c>
      <c r="H96" s="67">
        <v>964.69</v>
      </c>
    </row>
    <row r="97" spans="1:8" ht="29.1">
      <c r="A97" s="66">
        <v>3</v>
      </c>
      <c r="B97" s="65" t="s">
        <v>16</v>
      </c>
      <c r="C97" s="66">
        <v>215</v>
      </c>
      <c r="D97" s="65" t="s">
        <v>213</v>
      </c>
      <c r="E97" s="66">
        <v>2022</v>
      </c>
      <c r="F97" s="66" t="s">
        <v>2841</v>
      </c>
      <c r="G97" s="66" t="s">
        <v>1859</v>
      </c>
      <c r="H97" s="67">
        <v>228.66</v>
      </c>
    </row>
    <row r="98" spans="1:8" ht="29.1">
      <c r="A98" s="66">
        <v>3</v>
      </c>
      <c r="B98" s="65" t="s">
        <v>16</v>
      </c>
      <c r="C98" s="66">
        <v>215</v>
      </c>
      <c r="D98" s="65" t="s">
        <v>213</v>
      </c>
      <c r="E98" s="66">
        <v>2022</v>
      </c>
      <c r="F98" s="66" t="s">
        <v>2841</v>
      </c>
      <c r="G98" s="66" t="s">
        <v>1858</v>
      </c>
      <c r="H98" s="67">
        <v>465</v>
      </c>
    </row>
    <row r="99" spans="1:8">
      <c r="A99" s="66">
        <v>3</v>
      </c>
      <c r="B99" s="65" t="s">
        <v>16</v>
      </c>
      <c r="C99" s="66">
        <v>207</v>
      </c>
      <c r="D99" s="65" t="s">
        <v>177</v>
      </c>
      <c r="E99" s="66">
        <v>2022</v>
      </c>
      <c r="F99" s="66" t="s">
        <v>2841</v>
      </c>
      <c r="G99" s="66" t="s">
        <v>1859</v>
      </c>
      <c r="H99" s="67">
        <v>1088.78</v>
      </c>
    </row>
    <row r="100" spans="1:8">
      <c r="A100" s="66">
        <v>3</v>
      </c>
      <c r="B100" s="65" t="s">
        <v>16</v>
      </c>
      <c r="C100" s="66">
        <v>207</v>
      </c>
      <c r="D100" s="65" t="s">
        <v>177</v>
      </c>
      <c r="E100" s="66">
        <v>2022</v>
      </c>
      <c r="F100" s="66" t="s">
        <v>2841</v>
      </c>
      <c r="G100" s="66" t="s">
        <v>1858</v>
      </c>
      <c r="H100" s="67">
        <v>5955.32</v>
      </c>
    </row>
    <row r="101" spans="1:8" ht="29.1">
      <c r="A101" s="66">
        <v>3</v>
      </c>
      <c r="B101" s="65" t="s">
        <v>16</v>
      </c>
      <c r="C101" s="66">
        <v>209</v>
      </c>
      <c r="D101" s="65" t="s">
        <v>195</v>
      </c>
      <c r="E101" s="66">
        <v>2022</v>
      </c>
      <c r="F101" s="66" t="s">
        <v>2841</v>
      </c>
      <c r="G101" s="66" t="s">
        <v>1858</v>
      </c>
      <c r="H101" s="67">
        <v>7794.22</v>
      </c>
    </row>
    <row r="102" spans="1:8" ht="29.1">
      <c r="A102" s="66">
        <v>3</v>
      </c>
      <c r="B102" s="65" t="s">
        <v>16</v>
      </c>
      <c r="C102" s="66">
        <v>246</v>
      </c>
      <c r="D102" s="65" t="s">
        <v>275</v>
      </c>
      <c r="E102" s="66">
        <v>2022</v>
      </c>
      <c r="F102" s="66" t="s">
        <v>2841</v>
      </c>
      <c r="G102" s="66" t="s">
        <v>1859</v>
      </c>
      <c r="H102" s="67">
        <v>171.46</v>
      </c>
    </row>
    <row r="103" spans="1:8" ht="29.1">
      <c r="A103" s="66">
        <v>3</v>
      </c>
      <c r="B103" s="65" t="s">
        <v>16</v>
      </c>
      <c r="C103" s="66">
        <v>246</v>
      </c>
      <c r="D103" s="65" t="s">
        <v>275</v>
      </c>
      <c r="E103" s="66">
        <v>2022</v>
      </c>
      <c r="F103" s="66" t="s">
        <v>2841</v>
      </c>
      <c r="G103" s="66" t="s">
        <v>1858</v>
      </c>
      <c r="H103" s="67">
        <v>202.24</v>
      </c>
    </row>
    <row r="104" spans="1:8" ht="29.1">
      <c r="A104" s="66">
        <v>3</v>
      </c>
      <c r="B104" s="65" t="s">
        <v>16</v>
      </c>
      <c r="C104" s="66">
        <v>236</v>
      </c>
      <c r="D104" s="65" t="s">
        <v>239</v>
      </c>
      <c r="E104" s="66">
        <v>2022</v>
      </c>
      <c r="F104" s="66" t="s">
        <v>2841</v>
      </c>
      <c r="G104" s="66" t="s">
        <v>1859</v>
      </c>
      <c r="H104" s="67">
        <v>1507.8</v>
      </c>
    </row>
    <row r="105" spans="1:8" ht="29.1">
      <c r="A105" s="66">
        <v>3</v>
      </c>
      <c r="B105" s="65" t="s">
        <v>16</v>
      </c>
      <c r="C105" s="66">
        <v>236</v>
      </c>
      <c r="D105" s="65" t="s">
        <v>239</v>
      </c>
      <c r="E105" s="66">
        <v>2022</v>
      </c>
      <c r="F105" s="66" t="s">
        <v>2841</v>
      </c>
      <c r="G105" s="66" t="s">
        <v>1858</v>
      </c>
      <c r="H105" s="67">
        <v>3792.29</v>
      </c>
    </row>
    <row r="106" spans="1:8" ht="29.1">
      <c r="A106" s="66">
        <v>3</v>
      </c>
      <c r="B106" s="65" t="s">
        <v>16</v>
      </c>
      <c r="C106" s="66">
        <v>260</v>
      </c>
      <c r="D106" s="65" t="s">
        <v>1961</v>
      </c>
      <c r="E106" s="66">
        <v>2022</v>
      </c>
      <c r="F106" s="66" t="s">
        <v>2841</v>
      </c>
      <c r="G106" s="66" t="s">
        <v>1859</v>
      </c>
      <c r="H106" s="67">
        <v>5588.57</v>
      </c>
    </row>
    <row r="107" spans="1:8" ht="29.1">
      <c r="A107" s="66">
        <v>3</v>
      </c>
      <c r="B107" s="65" t="s">
        <v>16</v>
      </c>
      <c r="C107" s="66">
        <v>260</v>
      </c>
      <c r="D107" s="65" t="s">
        <v>1961</v>
      </c>
      <c r="E107" s="66">
        <v>2022</v>
      </c>
      <c r="F107" s="66" t="s">
        <v>2841</v>
      </c>
      <c r="G107" s="66" t="s">
        <v>1858</v>
      </c>
      <c r="H107" s="67">
        <v>5296.58</v>
      </c>
    </row>
    <row r="108" spans="1:8">
      <c r="A108" s="66">
        <v>3</v>
      </c>
      <c r="B108" s="65" t="s">
        <v>16</v>
      </c>
      <c r="C108" s="66">
        <v>211</v>
      </c>
      <c r="D108" s="65" t="s">
        <v>198</v>
      </c>
      <c r="E108" s="66">
        <v>2022</v>
      </c>
      <c r="F108" s="66" t="s">
        <v>2841</v>
      </c>
      <c r="G108" s="66" t="s">
        <v>1859</v>
      </c>
      <c r="H108" s="67">
        <v>189.71</v>
      </c>
    </row>
    <row r="109" spans="1:8">
      <c r="A109" s="66">
        <v>3</v>
      </c>
      <c r="B109" s="65" t="s">
        <v>16</v>
      </c>
      <c r="C109" s="66">
        <v>211</v>
      </c>
      <c r="D109" s="65" t="s">
        <v>198</v>
      </c>
      <c r="E109" s="66">
        <v>2022</v>
      </c>
      <c r="F109" s="66" t="s">
        <v>2841</v>
      </c>
      <c r="G109" s="66" t="s">
        <v>1858</v>
      </c>
      <c r="H109" s="67">
        <v>281.06</v>
      </c>
    </row>
    <row r="110" spans="1:8" ht="29.1">
      <c r="A110" s="66">
        <v>3</v>
      </c>
      <c r="B110" s="65" t="s">
        <v>16</v>
      </c>
      <c r="C110" s="66">
        <v>208</v>
      </c>
      <c r="D110" s="65" t="s">
        <v>186</v>
      </c>
      <c r="E110" s="66">
        <v>2022</v>
      </c>
      <c r="F110" s="66" t="s">
        <v>2841</v>
      </c>
      <c r="G110" s="66" t="s">
        <v>1859</v>
      </c>
      <c r="H110" s="67">
        <v>1890.53</v>
      </c>
    </row>
    <row r="111" spans="1:8" ht="29.1">
      <c r="A111" s="66">
        <v>3</v>
      </c>
      <c r="B111" s="65" t="s">
        <v>16</v>
      </c>
      <c r="C111" s="66">
        <v>208</v>
      </c>
      <c r="D111" s="65" t="s">
        <v>186</v>
      </c>
      <c r="E111" s="66">
        <v>2022</v>
      </c>
      <c r="F111" s="66" t="s">
        <v>2841</v>
      </c>
      <c r="G111" s="66" t="s">
        <v>1858</v>
      </c>
      <c r="H111" s="67">
        <v>4933.45</v>
      </c>
    </row>
    <row r="112" spans="1:8" ht="43.5">
      <c r="A112" s="66">
        <v>3</v>
      </c>
      <c r="B112" s="65" t="s">
        <v>16</v>
      </c>
      <c r="C112" s="66">
        <v>229</v>
      </c>
      <c r="D112" s="65" t="s">
        <v>237</v>
      </c>
      <c r="E112" s="66">
        <v>2022</v>
      </c>
      <c r="F112" s="66" t="s">
        <v>2841</v>
      </c>
      <c r="G112" s="66" t="s">
        <v>1859</v>
      </c>
      <c r="H112" s="67">
        <v>731.24</v>
      </c>
    </row>
    <row r="113" spans="1:8" ht="43.5">
      <c r="A113" s="66">
        <v>3</v>
      </c>
      <c r="B113" s="65" t="s">
        <v>16</v>
      </c>
      <c r="C113" s="66">
        <v>229</v>
      </c>
      <c r="D113" s="65" t="s">
        <v>237</v>
      </c>
      <c r="E113" s="66">
        <v>2022</v>
      </c>
      <c r="F113" s="66" t="s">
        <v>2841</v>
      </c>
      <c r="G113" s="66" t="s">
        <v>1858</v>
      </c>
      <c r="H113" s="67">
        <v>388.27</v>
      </c>
    </row>
    <row r="114" spans="1:8">
      <c r="A114" s="66">
        <v>3</v>
      </c>
      <c r="B114" s="65" t="s">
        <v>16</v>
      </c>
      <c r="C114" s="66">
        <v>212</v>
      </c>
      <c r="D114" s="65" t="s">
        <v>201</v>
      </c>
      <c r="E114" s="66">
        <v>2022</v>
      </c>
      <c r="F114" s="66" t="s">
        <v>2841</v>
      </c>
      <c r="G114" s="66" t="s">
        <v>1859</v>
      </c>
      <c r="H114" s="67">
        <v>335.47</v>
      </c>
    </row>
    <row r="115" spans="1:8">
      <c r="A115" s="66">
        <v>3</v>
      </c>
      <c r="B115" s="65" t="s">
        <v>16</v>
      </c>
      <c r="C115" s="66">
        <v>212</v>
      </c>
      <c r="D115" s="65" t="s">
        <v>201</v>
      </c>
      <c r="E115" s="66">
        <v>2022</v>
      </c>
      <c r="F115" s="66" t="s">
        <v>2841</v>
      </c>
      <c r="G115" s="66" t="s">
        <v>1858</v>
      </c>
      <c r="H115" s="67">
        <v>489.89</v>
      </c>
    </row>
    <row r="116" spans="1:8" ht="43.5">
      <c r="A116" s="66">
        <v>3</v>
      </c>
      <c r="B116" s="65" t="s">
        <v>16</v>
      </c>
      <c r="C116" s="66">
        <v>234</v>
      </c>
      <c r="D116" s="65" t="s">
        <v>238</v>
      </c>
      <c r="E116" s="66">
        <v>2022</v>
      </c>
      <c r="F116" s="66" t="s">
        <v>2841</v>
      </c>
      <c r="G116" s="66" t="s">
        <v>1859</v>
      </c>
      <c r="H116" s="67">
        <v>31.75</v>
      </c>
    </row>
    <row r="117" spans="1:8" ht="43.5">
      <c r="A117" s="66">
        <v>3</v>
      </c>
      <c r="B117" s="65" t="s">
        <v>16</v>
      </c>
      <c r="C117" s="66">
        <v>234</v>
      </c>
      <c r="D117" s="65" t="s">
        <v>238</v>
      </c>
      <c r="E117" s="66">
        <v>2022</v>
      </c>
      <c r="F117" s="66" t="s">
        <v>2841</v>
      </c>
      <c r="G117" s="66" t="s">
        <v>1858</v>
      </c>
      <c r="H117" s="67">
        <v>67</v>
      </c>
    </row>
    <row r="118" spans="1:8" ht="29.1">
      <c r="A118" s="66">
        <v>3</v>
      </c>
      <c r="B118" s="65" t="s">
        <v>16</v>
      </c>
      <c r="C118" s="66">
        <v>239</v>
      </c>
      <c r="D118" s="65" t="s">
        <v>251</v>
      </c>
      <c r="E118" s="66">
        <v>2022</v>
      </c>
      <c r="F118" s="66" t="s">
        <v>2841</v>
      </c>
      <c r="G118" s="66" t="s">
        <v>1859</v>
      </c>
      <c r="H118" s="67">
        <v>22.5</v>
      </c>
    </row>
    <row r="119" spans="1:8" ht="29.1">
      <c r="A119" s="66">
        <v>3</v>
      </c>
      <c r="B119" s="65" t="s">
        <v>16</v>
      </c>
      <c r="C119" s="66">
        <v>239</v>
      </c>
      <c r="D119" s="65" t="s">
        <v>251</v>
      </c>
      <c r="E119" s="66">
        <v>2022</v>
      </c>
      <c r="F119" s="66" t="s">
        <v>2841</v>
      </c>
      <c r="G119" s="66" t="s">
        <v>1858</v>
      </c>
      <c r="H119" s="67">
        <v>15</v>
      </c>
    </row>
    <row r="120" spans="1:8">
      <c r="A120" s="66">
        <v>3</v>
      </c>
      <c r="B120" s="65" t="s">
        <v>16</v>
      </c>
      <c r="C120" s="66">
        <v>417</v>
      </c>
      <c r="D120" s="65" t="s">
        <v>315</v>
      </c>
      <c r="E120" s="66">
        <v>2022</v>
      </c>
      <c r="F120" s="66" t="s">
        <v>2841</v>
      </c>
      <c r="G120" s="66" t="s">
        <v>1859</v>
      </c>
      <c r="H120" s="67">
        <v>8</v>
      </c>
    </row>
    <row r="121" spans="1:8">
      <c r="A121" s="66">
        <v>3</v>
      </c>
      <c r="B121" s="65" t="s">
        <v>16</v>
      </c>
      <c r="C121" s="66">
        <v>417</v>
      </c>
      <c r="D121" s="65" t="s">
        <v>315</v>
      </c>
      <c r="E121" s="66">
        <v>2022</v>
      </c>
      <c r="F121" s="66" t="s">
        <v>2841</v>
      </c>
      <c r="G121" s="66" t="s">
        <v>1858</v>
      </c>
      <c r="H121" s="67">
        <v>3</v>
      </c>
    </row>
    <row r="122" spans="1:8" ht="29.1">
      <c r="A122" s="66">
        <v>3</v>
      </c>
      <c r="B122" s="65" t="s">
        <v>16</v>
      </c>
      <c r="C122" s="66">
        <v>425</v>
      </c>
      <c r="D122" s="65" t="s">
        <v>318</v>
      </c>
      <c r="E122" s="66">
        <v>2022</v>
      </c>
      <c r="F122" s="66" t="s">
        <v>2841</v>
      </c>
      <c r="G122" s="66" t="s">
        <v>1859</v>
      </c>
      <c r="H122" s="67">
        <v>111</v>
      </c>
    </row>
    <row r="123" spans="1:8" ht="29.1">
      <c r="A123" s="66">
        <v>3</v>
      </c>
      <c r="B123" s="65" t="s">
        <v>16</v>
      </c>
      <c r="C123" s="66">
        <v>425</v>
      </c>
      <c r="D123" s="65" t="s">
        <v>318</v>
      </c>
      <c r="E123" s="66">
        <v>2022</v>
      </c>
      <c r="F123" s="66" t="s">
        <v>2841</v>
      </c>
      <c r="G123" s="66" t="s">
        <v>1858</v>
      </c>
      <c r="H123" s="67">
        <v>63</v>
      </c>
    </row>
    <row r="124" spans="1:8">
      <c r="A124" s="66">
        <v>3</v>
      </c>
      <c r="B124" s="65" t="s">
        <v>16</v>
      </c>
      <c r="C124" s="66">
        <v>202</v>
      </c>
      <c r="D124" s="65" t="s">
        <v>112</v>
      </c>
      <c r="E124" s="66">
        <v>2022</v>
      </c>
      <c r="F124" s="66" t="s">
        <v>2841</v>
      </c>
      <c r="G124" s="66" t="s">
        <v>1859</v>
      </c>
      <c r="H124" s="67">
        <v>134.09</v>
      </c>
    </row>
    <row r="125" spans="1:8">
      <c r="A125" s="66">
        <v>3</v>
      </c>
      <c r="B125" s="65" t="s">
        <v>16</v>
      </c>
      <c r="C125" s="66">
        <v>202</v>
      </c>
      <c r="D125" s="65" t="s">
        <v>112</v>
      </c>
      <c r="E125" s="66">
        <v>2022</v>
      </c>
      <c r="F125" s="66" t="s">
        <v>2841</v>
      </c>
      <c r="G125" s="66" t="s">
        <v>1858</v>
      </c>
      <c r="H125" s="67">
        <v>63.91</v>
      </c>
    </row>
    <row r="126" spans="1:8" ht="29.1">
      <c r="A126" s="66">
        <v>3</v>
      </c>
      <c r="B126" s="65" t="s">
        <v>16</v>
      </c>
      <c r="C126" s="66">
        <v>146</v>
      </c>
      <c r="D126" s="65" t="s">
        <v>17</v>
      </c>
      <c r="E126" s="66">
        <v>2022</v>
      </c>
      <c r="F126" s="66" t="s">
        <v>2841</v>
      </c>
      <c r="G126" s="66" t="s">
        <v>1859</v>
      </c>
      <c r="H126" s="67">
        <v>58.19</v>
      </c>
    </row>
    <row r="127" spans="1:8" ht="29.1">
      <c r="A127" s="66">
        <v>3</v>
      </c>
      <c r="B127" s="65" t="s">
        <v>16</v>
      </c>
      <c r="C127" s="66">
        <v>146</v>
      </c>
      <c r="D127" s="65" t="s">
        <v>17</v>
      </c>
      <c r="E127" s="66">
        <v>2022</v>
      </c>
      <c r="F127" s="66" t="s">
        <v>2841</v>
      </c>
      <c r="G127" s="66" t="s">
        <v>1858</v>
      </c>
      <c r="H127" s="67">
        <v>34.81</v>
      </c>
    </row>
    <row r="128" spans="1:8" ht="29.1">
      <c r="A128" s="66">
        <v>3</v>
      </c>
      <c r="B128" s="65" t="s">
        <v>16</v>
      </c>
      <c r="C128" s="66">
        <v>148</v>
      </c>
      <c r="D128" s="65" t="s">
        <v>37</v>
      </c>
      <c r="E128" s="66">
        <v>2022</v>
      </c>
      <c r="F128" s="66" t="s">
        <v>2841</v>
      </c>
      <c r="G128" s="66" t="s">
        <v>1859</v>
      </c>
      <c r="H128" s="67">
        <v>6</v>
      </c>
    </row>
    <row r="129" spans="1:8">
      <c r="A129" s="66">
        <v>3</v>
      </c>
      <c r="B129" s="65" t="s">
        <v>16</v>
      </c>
      <c r="C129" s="66">
        <v>238</v>
      </c>
      <c r="D129" s="65" t="s">
        <v>242</v>
      </c>
      <c r="E129" s="66">
        <v>2022</v>
      </c>
      <c r="F129" s="66" t="s">
        <v>2841</v>
      </c>
      <c r="G129" s="66" t="s">
        <v>1859</v>
      </c>
      <c r="H129" s="67">
        <v>143.5</v>
      </c>
    </row>
    <row r="130" spans="1:8">
      <c r="A130" s="66">
        <v>3</v>
      </c>
      <c r="B130" s="65" t="s">
        <v>16</v>
      </c>
      <c r="C130" s="66">
        <v>238</v>
      </c>
      <c r="D130" s="65" t="s">
        <v>242</v>
      </c>
      <c r="E130" s="66">
        <v>2022</v>
      </c>
      <c r="F130" s="66" t="s">
        <v>2841</v>
      </c>
      <c r="G130" s="66" t="s">
        <v>1858</v>
      </c>
      <c r="H130" s="67">
        <v>212</v>
      </c>
    </row>
    <row r="131" spans="1:8">
      <c r="A131" s="66">
        <v>3</v>
      </c>
      <c r="B131" s="65" t="s">
        <v>16</v>
      </c>
      <c r="C131" s="66">
        <v>938</v>
      </c>
      <c r="D131" s="65" t="s">
        <v>327</v>
      </c>
      <c r="E131" s="66">
        <v>2022</v>
      </c>
      <c r="F131" s="66" t="s">
        <v>2841</v>
      </c>
      <c r="G131" s="66" t="s">
        <v>1859</v>
      </c>
      <c r="H131" s="67">
        <v>18</v>
      </c>
    </row>
    <row r="132" spans="1:8">
      <c r="A132" s="66">
        <v>3</v>
      </c>
      <c r="B132" s="65" t="s">
        <v>16</v>
      </c>
      <c r="C132" s="66">
        <v>938</v>
      </c>
      <c r="D132" s="65" t="s">
        <v>327</v>
      </c>
      <c r="E132" s="66">
        <v>2022</v>
      </c>
      <c r="F132" s="66" t="s">
        <v>2841</v>
      </c>
      <c r="G132" s="66" t="s">
        <v>1858</v>
      </c>
      <c r="H132" s="67">
        <v>6</v>
      </c>
    </row>
    <row r="133" spans="1:8" ht="29.1">
      <c r="A133" s="66">
        <v>3</v>
      </c>
      <c r="B133" s="65" t="s">
        <v>16</v>
      </c>
      <c r="C133" s="66">
        <v>937</v>
      </c>
      <c r="D133" s="65" t="s">
        <v>324</v>
      </c>
      <c r="E133" s="66">
        <v>2022</v>
      </c>
      <c r="F133" s="66" t="s">
        <v>2841</v>
      </c>
      <c r="G133" s="66" t="s">
        <v>1859</v>
      </c>
      <c r="H133" s="67">
        <v>34.799999999999997</v>
      </c>
    </row>
    <row r="134" spans="1:8" ht="29.1">
      <c r="A134" s="66">
        <v>3</v>
      </c>
      <c r="B134" s="65" t="s">
        <v>16</v>
      </c>
      <c r="C134" s="66">
        <v>937</v>
      </c>
      <c r="D134" s="65" t="s">
        <v>324</v>
      </c>
      <c r="E134" s="66">
        <v>2022</v>
      </c>
      <c r="F134" s="66" t="s">
        <v>2841</v>
      </c>
      <c r="G134" s="66" t="s">
        <v>1858</v>
      </c>
      <c r="H134" s="67">
        <v>29.5</v>
      </c>
    </row>
    <row r="135" spans="1:8" ht="29.1">
      <c r="A135" s="66">
        <v>3</v>
      </c>
      <c r="B135" s="65" t="s">
        <v>16</v>
      </c>
      <c r="C135" s="66">
        <v>948</v>
      </c>
      <c r="D135" s="65" t="s">
        <v>333</v>
      </c>
      <c r="E135" s="66">
        <v>2022</v>
      </c>
      <c r="F135" s="66" t="s">
        <v>2841</v>
      </c>
      <c r="G135" s="66" t="s">
        <v>1859</v>
      </c>
      <c r="H135" s="67">
        <v>30</v>
      </c>
    </row>
    <row r="136" spans="1:8" ht="29.1">
      <c r="A136" s="66">
        <v>3</v>
      </c>
      <c r="B136" s="65" t="s">
        <v>16</v>
      </c>
      <c r="C136" s="66">
        <v>948</v>
      </c>
      <c r="D136" s="65" t="s">
        <v>333</v>
      </c>
      <c r="E136" s="66">
        <v>2022</v>
      </c>
      <c r="F136" s="66" t="s">
        <v>2841</v>
      </c>
      <c r="G136" s="66" t="s">
        <v>1858</v>
      </c>
      <c r="H136" s="67">
        <v>3</v>
      </c>
    </row>
    <row r="137" spans="1:8" ht="29.1">
      <c r="A137" s="66">
        <v>3</v>
      </c>
      <c r="B137" s="65" t="s">
        <v>16</v>
      </c>
      <c r="C137" s="66">
        <v>942</v>
      </c>
      <c r="D137" s="65" t="s">
        <v>330</v>
      </c>
      <c r="E137" s="66">
        <v>2022</v>
      </c>
      <c r="F137" s="66" t="s">
        <v>2841</v>
      </c>
      <c r="G137" s="66" t="s">
        <v>1859</v>
      </c>
      <c r="H137" s="67">
        <v>38</v>
      </c>
    </row>
    <row r="138" spans="1:8" ht="29.1">
      <c r="A138" s="66">
        <v>3</v>
      </c>
      <c r="B138" s="65" t="s">
        <v>16</v>
      </c>
      <c r="C138" s="66">
        <v>942</v>
      </c>
      <c r="D138" s="65" t="s">
        <v>330</v>
      </c>
      <c r="E138" s="66">
        <v>2022</v>
      </c>
      <c r="F138" s="66" t="s">
        <v>2841</v>
      </c>
      <c r="G138" s="66" t="s">
        <v>1858</v>
      </c>
      <c r="H138" s="67">
        <v>9.5</v>
      </c>
    </row>
    <row r="139" spans="1:8">
      <c r="A139" s="66">
        <v>13</v>
      </c>
      <c r="B139" s="65" t="s">
        <v>1381</v>
      </c>
      <c r="C139" s="66">
        <v>190</v>
      </c>
      <c r="D139" s="65" t="s">
        <v>1468</v>
      </c>
      <c r="E139" s="66">
        <v>2022</v>
      </c>
      <c r="F139" s="66" t="s">
        <v>2841</v>
      </c>
      <c r="G139" s="66" t="s">
        <v>1859</v>
      </c>
      <c r="H139" s="67">
        <v>4</v>
      </c>
    </row>
    <row r="140" spans="1:8">
      <c r="A140" s="66">
        <v>13</v>
      </c>
      <c r="B140" s="65" t="s">
        <v>1381</v>
      </c>
      <c r="C140" s="66">
        <v>226</v>
      </c>
      <c r="D140" s="65" t="s">
        <v>1469</v>
      </c>
      <c r="E140" s="66">
        <v>2022</v>
      </c>
      <c r="F140" s="66" t="s">
        <v>2841</v>
      </c>
      <c r="G140" s="66" t="s">
        <v>1858</v>
      </c>
      <c r="H140" s="67">
        <v>13</v>
      </c>
    </row>
    <row r="141" spans="1:8">
      <c r="A141" s="66">
        <v>13</v>
      </c>
      <c r="B141" s="65" t="s">
        <v>1381</v>
      </c>
      <c r="C141" s="66">
        <v>151</v>
      </c>
      <c r="D141" s="65" t="s">
        <v>1385</v>
      </c>
      <c r="E141" s="66">
        <v>2022</v>
      </c>
      <c r="F141" s="66" t="s">
        <v>2841</v>
      </c>
      <c r="G141" s="66" t="s">
        <v>1859</v>
      </c>
      <c r="H141" s="67">
        <v>115</v>
      </c>
    </row>
    <row r="142" spans="1:8">
      <c r="A142" s="66">
        <v>13</v>
      </c>
      <c r="B142" s="65" t="s">
        <v>1381</v>
      </c>
      <c r="C142" s="66">
        <v>151</v>
      </c>
      <c r="D142" s="65" t="s">
        <v>1385</v>
      </c>
      <c r="E142" s="66">
        <v>2022</v>
      </c>
      <c r="F142" s="66" t="s">
        <v>2841</v>
      </c>
      <c r="G142" s="66" t="s">
        <v>1858</v>
      </c>
      <c r="H142" s="67">
        <v>54</v>
      </c>
    </row>
    <row r="143" spans="1:8" ht="29.1">
      <c r="A143" s="66">
        <v>13</v>
      </c>
      <c r="B143" s="65" t="s">
        <v>1381</v>
      </c>
      <c r="C143" s="66">
        <v>162</v>
      </c>
      <c r="D143" s="65" t="s">
        <v>1451</v>
      </c>
      <c r="E143" s="66">
        <v>2022</v>
      </c>
      <c r="F143" s="66" t="s">
        <v>2841</v>
      </c>
      <c r="G143" s="66" t="s">
        <v>1858</v>
      </c>
      <c r="H143" s="67">
        <v>1</v>
      </c>
    </row>
    <row r="144" spans="1:8" ht="29.1">
      <c r="A144" s="66">
        <v>13</v>
      </c>
      <c r="B144" s="65" t="s">
        <v>1381</v>
      </c>
      <c r="C144" s="66">
        <v>122</v>
      </c>
      <c r="D144" s="65" t="s">
        <v>1382</v>
      </c>
      <c r="E144" s="66">
        <v>2022</v>
      </c>
      <c r="F144" s="66" t="s">
        <v>2841</v>
      </c>
      <c r="G144" s="66" t="s">
        <v>1859</v>
      </c>
      <c r="H144" s="67">
        <v>67</v>
      </c>
    </row>
    <row r="145" spans="1:8" ht="29.1">
      <c r="A145" s="66">
        <v>13</v>
      </c>
      <c r="B145" s="65" t="s">
        <v>1381</v>
      </c>
      <c r="C145" s="66">
        <v>122</v>
      </c>
      <c r="D145" s="65" t="s">
        <v>1382</v>
      </c>
      <c r="E145" s="66">
        <v>2022</v>
      </c>
      <c r="F145" s="66" t="s">
        <v>2841</v>
      </c>
      <c r="G145" s="66" t="s">
        <v>1858</v>
      </c>
      <c r="H145" s="67">
        <v>3</v>
      </c>
    </row>
    <row r="146" spans="1:8">
      <c r="A146" s="66">
        <v>13</v>
      </c>
      <c r="B146" s="65" t="s">
        <v>1381</v>
      </c>
      <c r="C146" s="66">
        <v>161</v>
      </c>
      <c r="D146" s="65" t="s">
        <v>1436</v>
      </c>
      <c r="E146" s="66">
        <v>2022</v>
      </c>
      <c r="F146" s="66" t="s">
        <v>2841</v>
      </c>
      <c r="G146" s="66" t="s">
        <v>1859</v>
      </c>
      <c r="H146" s="67">
        <v>905</v>
      </c>
    </row>
    <row r="147" spans="1:8">
      <c r="A147" s="66">
        <v>13</v>
      </c>
      <c r="B147" s="65" t="s">
        <v>1381</v>
      </c>
      <c r="C147" s="66">
        <v>161</v>
      </c>
      <c r="D147" s="65" t="s">
        <v>1436</v>
      </c>
      <c r="E147" s="66">
        <v>2022</v>
      </c>
      <c r="F147" s="66" t="s">
        <v>2841</v>
      </c>
      <c r="G147" s="66" t="s">
        <v>1858</v>
      </c>
      <c r="H147" s="67">
        <v>56</v>
      </c>
    </row>
    <row r="148" spans="1:8">
      <c r="A148" s="66">
        <v>13</v>
      </c>
      <c r="B148" s="65" t="s">
        <v>1381</v>
      </c>
      <c r="C148" s="66">
        <v>152</v>
      </c>
      <c r="D148" s="65" t="s">
        <v>1406</v>
      </c>
      <c r="E148" s="66">
        <v>2022</v>
      </c>
      <c r="F148" s="66" t="s">
        <v>2841</v>
      </c>
      <c r="G148" s="66" t="s">
        <v>1859</v>
      </c>
      <c r="H148" s="67">
        <v>32.200000000000003</v>
      </c>
    </row>
    <row r="149" spans="1:8">
      <c r="A149" s="66">
        <v>13</v>
      </c>
      <c r="B149" s="65" t="s">
        <v>1381</v>
      </c>
      <c r="C149" s="66">
        <v>152</v>
      </c>
      <c r="D149" s="65" t="s">
        <v>1406</v>
      </c>
      <c r="E149" s="66">
        <v>2022</v>
      </c>
      <c r="F149" s="66" t="s">
        <v>2841</v>
      </c>
      <c r="G149" s="66" t="s">
        <v>1858</v>
      </c>
      <c r="H149" s="67">
        <v>91.8</v>
      </c>
    </row>
    <row r="150" spans="1:8" ht="29.1">
      <c r="A150" s="66">
        <v>5</v>
      </c>
      <c r="B150" s="65" t="s">
        <v>385</v>
      </c>
      <c r="C150" s="66">
        <v>188</v>
      </c>
      <c r="D150" s="65" t="s">
        <v>386</v>
      </c>
      <c r="E150" s="66">
        <v>2022</v>
      </c>
      <c r="F150" s="66" t="s">
        <v>2841</v>
      </c>
      <c r="G150" s="66" t="s">
        <v>1859</v>
      </c>
      <c r="H150" s="67">
        <v>5</v>
      </c>
    </row>
    <row r="151" spans="1:8" ht="29.1">
      <c r="A151" s="66">
        <v>5</v>
      </c>
      <c r="B151" s="65" t="s">
        <v>385</v>
      </c>
      <c r="C151" s="66">
        <v>200</v>
      </c>
      <c r="D151" s="65" t="s">
        <v>387</v>
      </c>
      <c r="E151" s="66">
        <v>2022</v>
      </c>
      <c r="F151" s="66" t="s">
        <v>2841</v>
      </c>
      <c r="G151" s="66" t="s">
        <v>1859</v>
      </c>
      <c r="H151" s="67">
        <v>15</v>
      </c>
    </row>
    <row r="152" spans="1:8" ht="29.1">
      <c r="A152" s="66">
        <v>5</v>
      </c>
      <c r="B152" s="65" t="s">
        <v>385</v>
      </c>
      <c r="C152" s="66">
        <v>751</v>
      </c>
      <c r="D152" s="65" t="s">
        <v>618</v>
      </c>
      <c r="E152" s="66">
        <v>2022</v>
      </c>
      <c r="F152" s="66" t="s">
        <v>2841</v>
      </c>
      <c r="G152" s="66" t="s">
        <v>1859</v>
      </c>
      <c r="H152" s="67">
        <v>8.3699999999999992</v>
      </c>
    </row>
    <row r="153" spans="1:8" ht="29.1">
      <c r="A153" s="66">
        <v>5</v>
      </c>
      <c r="B153" s="65" t="s">
        <v>385</v>
      </c>
      <c r="C153" s="66">
        <v>751</v>
      </c>
      <c r="D153" s="65" t="s">
        <v>618</v>
      </c>
      <c r="E153" s="66">
        <v>2022</v>
      </c>
      <c r="F153" s="66" t="s">
        <v>2841</v>
      </c>
      <c r="G153" s="66" t="s">
        <v>1858</v>
      </c>
      <c r="H153" s="67">
        <v>2.63</v>
      </c>
    </row>
    <row r="154" spans="1:8" ht="29.1">
      <c r="A154" s="66">
        <v>5</v>
      </c>
      <c r="B154" s="65" t="s">
        <v>385</v>
      </c>
      <c r="C154" s="66">
        <v>601</v>
      </c>
      <c r="D154" s="65" t="s">
        <v>443</v>
      </c>
      <c r="E154" s="66">
        <v>2022</v>
      </c>
      <c r="F154" s="66" t="s">
        <v>2841</v>
      </c>
      <c r="G154" s="66" t="s">
        <v>1859</v>
      </c>
      <c r="H154" s="67">
        <v>1571.5</v>
      </c>
    </row>
    <row r="155" spans="1:8" ht="29.1">
      <c r="A155" s="66">
        <v>5</v>
      </c>
      <c r="B155" s="65" t="s">
        <v>385</v>
      </c>
      <c r="C155" s="66">
        <v>601</v>
      </c>
      <c r="D155" s="65" t="s">
        <v>443</v>
      </c>
      <c r="E155" s="66">
        <v>2022</v>
      </c>
      <c r="F155" s="66" t="s">
        <v>2841</v>
      </c>
      <c r="G155" s="66" t="s">
        <v>1858</v>
      </c>
      <c r="H155" s="67">
        <v>2228</v>
      </c>
    </row>
    <row r="156" spans="1:8" ht="29.1">
      <c r="A156" s="66">
        <v>5</v>
      </c>
      <c r="B156" s="65" t="s">
        <v>385</v>
      </c>
      <c r="C156" s="66">
        <v>223</v>
      </c>
      <c r="D156" s="65" t="s">
        <v>402</v>
      </c>
      <c r="E156" s="66">
        <v>2022</v>
      </c>
      <c r="F156" s="66" t="s">
        <v>2841</v>
      </c>
      <c r="G156" s="66" t="s">
        <v>1858</v>
      </c>
      <c r="H156" s="67">
        <v>276</v>
      </c>
    </row>
    <row r="157" spans="1:8" ht="29.1">
      <c r="A157" s="66">
        <v>5</v>
      </c>
      <c r="B157" s="65" t="s">
        <v>385</v>
      </c>
      <c r="C157" s="66">
        <v>602</v>
      </c>
      <c r="D157" s="65" t="s">
        <v>533</v>
      </c>
      <c r="E157" s="66">
        <v>2022</v>
      </c>
      <c r="F157" s="66" t="s">
        <v>2841</v>
      </c>
      <c r="G157" s="66" t="s">
        <v>1859</v>
      </c>
      <c r="H157" s="67">
        <v>263.02</v>
      </c>
    </row>
    <row r="158" spans="1:8" ht="29.1">
      <c r="A158" s="66">
        <v>5</v>
      </c>
      <c r="B158" s="65" t="s">
        <v>385</v>
      </c>
      <c r="C158" s="66">
        <v>602</v>
      </c>
      <c r="D158" s="65" t="s">
        <v>533</v>
      </c>
      <c r="E158" s="66">
        <v>2022</v>
      </c>
      <c r="F158" s="66" t="s">
        <v>2841</v>
      </c>
      <c r="G158" s="66" t="s">
        <v>1858</v>
      </c>
      <c r="H158" s="67">
        <v>272.98</v>
      </c>
    </row>
    <row r="159" spans="1:8" ht="43.5">
      <c r="A159" s="66">
        <v>5</v>
      </c>
      <c r="B159" s="65" t="s">
        <v>385</v>
      </c>
      <c r="C159" s="66">
        <v>720</v>
      </c>
      <c r="D159" s="65" t="s">
        <v>596</v>
      </c>
      <c r="E159" s="66">
        <v>2022</v>
      </c>
      <c r="F159" s="66" t="s">
        <v>2841</v>
      </c>
      <c r="G159" s="66" t="s">
        <v>1859</v>
      </c>
      <c r="H159" s="67">
        <v>482.5</v>
      </c>
    </row>
    <row r="160" spans="1:8" ht="43.5">
      <c r="A160" s="66">
        <v>5</v>
      </c>
      <c r="B160" s="65" t="s">
        <v>385</v>
      </c>
      <c r="C160" s="66">
        <v>720</v>
      </c>
      <c r="D160" s="65" t="s">
        <v>596</v>
      </c>
      <c r="E160" s="66">
        <v>2022</v>
      </c>
      <c r="F160" s="66" t="s">
        <v>2841</v>
      </c>
      <c r="G160" s="66" t="s">
        <v>1858</v>
      </c>
      <c r="H160" s="67">
        <v>31.75</v>
      </c>
    </row>
    <row r="161" spans="1:8" ht="29.1">
      <c r="A161" s="66">
        <v>5</v>
      </c>
      <c r="B161" s="65" t="s">
        <v>385</v>
      </c>
      <c r="C161" s="66">
        <v>792</v>
      </c>
      <c r="D161" s="65" t="s">
        <v>2022</v>
      </c>
      <c r="E161" s="66">
        <v>2022</v>
      </c>
      <c r="F161" s="66" t="s">
        <v>2841</v>
      </c>
      <c r="G161" s="66" t="s">
        <v>1859</v>
      </c>
      <c r="H161" s="67">
        <v>4260</v>
      </c>
    </row>
    <row r="162" spans="1:8" ht="29.1">
      <c r="A162" s="66">
        <v>5</v>
      </c>
      <c r="B162" s="65" t="s">
        <v>385</v>
      </c>
      <c r="C162" s="66">
        <v>792</v>
      </c>
      <c r="D162" s="65" t="s">
        <v>2022</v>
      </c>
      <c r="E162" s="66">
        <v>2022</v>
      </c>
      <c r="F162" s="66" t="s">
        <v>2841</v>
      </c>
      <c r="G162" s="66" t="s">
        <v>1858</v>
      </c>
      <c r="H162" s="67">
        <v>613</v>
      </c>
    </row>
    <row r="163" spans="1:8" ht="29.1">
      <c r="A163" s="66">
        <v>5</v>
      </c>
      <c r="B163" s="65" t="s">
        <v>385</v>
      </c>
      <c r="C163" s="66">
        <v>793</v>
      </c>
      <c r="D163" s="65" t="s">
        <v>2023</v>
      </c>
      <c r="E163" s="66">
        <v>2022</v>
      </c>
      <c r="F163" s="66" t="s">
        <v>2841</v>
      </c>
      <c r="G163" s="66" t="s">
        <v>1859</v>
      </c>
      <c r="H163" s="67">
        <v>106</v>
      </c>
    </row>
    <row r="164" spans="1:8" ht="29.1">
      <c r="A164" s="66">
        <v>5</v>
      </c>
      <c r="B164" s="65" t="s">
        <v>385</v>
      </c>
      <c r="C164" s="66">
        <v>793</v>
      </c>
      <c r="D164" s="65" t="s">
        <v>2023</v>
      </c>
      <c r="E164" s="66">
        <v>2022</v>
      </c>
      <c r="F164" s="66" t="s">
        <v>2841</v>
      </c>
      <c r="G164" s="66" t="s">
        <v>1858</v>
      </c>
      <c r="H164" s="67">
        <v>603</v>
      </c>
    </row>
    <row r="165" spans="1:8" ht="29.1">
      <c r="A165" s="66">
        <v>5</v>
      </c>
      <c r="B165" s="65" t="s">
        <v>385</v>
      </c>
      <c r="C165" s="66">
        <v>794</v>
      </c>
      <c r="D165" s="65" t="s">
        <v>687</v>
      </c>
      <c r="E165" s="66">
        <v>2022</v>
      </c>
      <c r="F165" s="66" t="s">
        <v>2841</v>
      </c>
      <c r="G165" s="66" t="s">
        <v>1859</v>
      </c>
      <c r="H165" s="67">
        <v>886.5</v>
      </c>
    </row>
    <row r="166" spans="1:8" ht="29.1">
      <c r="A166" s="66">
        <v>5</v>
      </c>
      <c r="B166" s="65" t="s">
        <v>385</v>
      </c>
      <c r="C166" s="66">
        <v>262</v>
      </c>
      <c r="D166" s="65" t="s">
        <v>413</v>
      </c>
      <c r="E166" s="66">
        <v>2022</v>
      </c>
      <c r="F166" s="66" t="s">
        <v>2841</v>
      </c>
      <c r="G166" s="66" t="s">
        <v>1859</v>
      </c>
      <c r="H166" s="67">
        <v>82.76</v>
      </c>
    </row>
    <row r="167" spans="1:8" ht="29.1">
      <c r="A167" s="66">
        <v>5</v>
      </c>
      <c r="B167" s="65" t="s">
        <v>385</v>
      </c>
      <c r="C167" s="66">
        <v>262</v>
      </c>
      <c r="D167" s="65" t="s">
        <v>413</v>
      </c>
      <c r="E167" s="66">
        <v>2022</v>
      </c>
      <c r="F167" s="66" t="s">
        <v>2841</v>
      </c>
      <c r="G167" s="66" t="s">
        <v>1858</v>
      </c>
      <c r="H167" s="67">
        <v>882.26</v>
      </c>
    </row>
    <row r="168" spans="1:8" ht="29.1">
      <c r="A168" s="66">
        <v>5</v>
      </c>
      <c r="B168" s="65" t="s">
        <v>385</v>
      </c>
      <c r="C168" s="66">
        <v>203</v>
      </c>
      <c r="D168" s="65" t="s">
        <v>393</v>
      </c>
      <c r="E168" s="66">
        <v>2022</v>
      </c>
      <c r="F168" s="66" t="s">
        <v>2841</v>
      </c>
      <c r="G168" s="66" t="s">
        <v>1859</v>
      </c>
      <c r="H168" s="67">
        <v>58.8</v>
      </c>
    </row>
    <row r="169" spans="1:8" ht="29.1">
      <c r="A169" s="66">
        <v>5</v>
      </c>
      <c r="B169" s="65" t="s">
        <v>385</v>
      </c>
      <c r="C169" s="66">
        <v>203</v>
      </c>
      <c r="D169" s="65" t="s">
        <v>393</v>
      </c>
      <c r="E169" s="66">
        <v>2022</v>
      </c>
      <c r="F169" s="66" t="s">
        <v>2841</v>
      </c>
      <c r="G169" s="66" t="s">
        <v>1858</v>
      </c>
      <c r="H169" s="67">
        <v>193.2</v>
      </c>
    </row>
    <row r="170" spans="1:8" ht="29.1">
      <c r="A170" s="66">
        <v>5</v>
      </c>
      <c r="B170" s="65" t="s">
        <v>385</v>
      </c>
      <c r="C170" s="66">
        <v>765</v>
      </c>
      <c r="D170" s="65" t="s">
        <v>621</v>
      </c>
      <c r="E170" s="66">
        <v>2022</v>
      </c>
      <c r="F170" s="66" t="s">
        <v>2841</v>
      </c>
      <c r="G170" s="66" t="s">
        <v>1859</v>
      </c>
      <c r="H170" s="67">
        <v>663</v>
      </c>
    </row>
    <row r="171" spans="1:8" ht="29.1">
      <c r="A171" s="66">
        <v>5</v>
      </c>
      <c r="B171" s="65" t="s">
        <v>385</v>
      </c>
      <c r="C171" s="66">
        <v>765</v>
      </c>
      <c r="D171" s="65" t="s">
        <v>621</v>
      </c>
      <c r="E171" s="66">
        <v>2022</v>
      </c>
      <c r="F171" s="66" t="s">
        <v>2841</v>
      </c>
      <c r="G171" s="66" t="s">
        <v>1858</v>
      </c>
      <c r="H171" s="67">
        <v>1079.5</v>
      </c>
    </row>
    <row r="172" spans="1:8" ht="29.1">
      <c r="A172" s="66">
        <v>5</v>
      </c>
      <c r="B172" s="65" t="s">
        <v>385</v>
      </c>
      <c r="C172" s="66">
        <v>606</v>
      </c>
      <c r="D172" s="65" t="s">
        <v>562</v>
      </c>
      <c r="E172" s="66">
        <v>2022</v>
      </c>
      <c r="F172" s="66" t="s">
        <v>2841</v>
      </c>
      <c r="G172" s="66" t="s">
        <v>1859</v>
      </c>
      <c r="H172" s="67">
        <v>1.6</v>
      </c>
    </row>
    <row r="173" spans="1:8" ht="29.1">
      <c r="A173" s="66">
        <v>5</v>
      </c>
      <c r="B173" s="65" t="s">
        <v>385</v>
      </c>
      <c r="C173" s="66">
        <v>606</v>
      </c>
      <c r="D173" s="65" t="s">
        <v>562</v>
      </c>
      <c r="E173" s="66">
        <v>2022</v>
      </c>
      <c r="F173" s="66" t="s">
        <v>2841</v>
      </c>
      <c r="G173" s="66" t="s">
        <v>1858</v>
      </c>
      <c r="H173" s="67">
        <v>8.4</v>
      </c>
    </row>
    <row r="174" spans="1:8" ht="29.1">
      <c r="A174" s="66">
        <v>5</v>
      </c>
      <c r="B174" s="65" t="s">
        <v>385</v>
      </c>
      <c r="C174" s="66">
        <v>702</v>
      </c>
      <c r="D174" s="65" t="s">
        <v>569</v>
      </c>
      <c r="E174" s="66">
        <v>2022</v>
      </c>
      <c r="F174" s="66" t="s">
        <v>2841</v>
      </c>
      <c r="G174" s="66" t="s">
        <v>1859</v>
      </c>
      <c r="H174" s="67">
        <v>62.6</v>
      </c>
    </row>
    <row r="175" spans="1:8" ht="29.1">
      <c r="A175" s="66">
        <v>5</v>
      </c>
      <c r="B175" s="65" t="s">
        <v>385</v>
      </c>
      <c r="C175" s="66">
        <v>702</v>
      </c>
      <c r="D175" s="65" t="s">
        <v>569</v>
      </c>
      <c r="E175" s="66">
        <v>2022</v>
      </c>
      <c r="F175" s="66" t="s">
        <v>2841</v>
      </c>
      <c r="G175" s="66" t="s">
        <v>1858</v>
      </c>
      <c r="H175" s="67">
        <v>92.4</v>
      </c>
    </row>
    <row r="176" spans="1:8" ht="43.5">
      <c r="A176" s="66">
        <v>5</v>
      </c>
      <c r="B176" s="65" t="s">
        <v>385</v>
      </c>
      <c r="C176" s="66">
        <v>263</v>
      </c>
      <c r="D176" s="65" t="s">
        <v>440</v>
      </c>
      <c r="E176" s="66">
        <v>2022</v>
      </c>
      <c r="F176" s="66" t="s">
        <v>2841</v>
      </c>
      <c r="G176" s="66" t="s">
        <v>1858</v>
      </c>
      <c r="H176" s="67">
        <v>26</v>
      </c>
    </row>
    <row r="177" spans="1:8">
      <c r="A177" s="66">
        <v>23</v>
      </c>
      <c r="B177" s="65" t="s">
        <v>1813</v>
      </c>
      <c r="C177" s="66">
        <v>195</v>
      </c>
      <c r="D177" s="65" t="s">
        <v>1844</v>
      </c>
      <c r="E177" s="66">
        <v>2022</v>
      </c>
      <c r="F177" s="66" t="s">
        <v>2841</v>
      </c>
      <c r="G177" s="66" t="s">
        <v>1859</v>
      </c>
      <c r="H177" s="67">
        <v>4</v>
      </c>
    </row>
    <row r="178" spans="1:8" ht="29.1">
      <c r="A178" s="66">
        <v>23</v>
      </c>
      <c r="B178" s="65" t="s">
        <v>1813</v>
      </c>
      <c r="C178" s="66">
        <v>181</v>
      </c>
      <c r="D178" s="65" t="s">
        <v>1814</v>
      </c>
      <c r="E178" s="66">
        <v>2022</v>
      </c>
      <c r="F178" s="66" t="s">
        <v>2841</v>
      </c>
      <c r="G178" s="66" t="s">
        <v>1859</v>
      </c>
      <c r="H178" s="67">
        <v>134.55000000000001</v>
      </c>
    </row>
    <row r="179" spans="1:8" ht="29.1">
      <c r="A179" s="66">
        <v>23</v>
      </c>
      <c r="B179" s="65" t="s">
        <v>1813</v>
      </c>
      <c r="C179" s="66">
        <v>181</v>
      </c>
      <c r="D179" s="65" t="s">
        <v>1814</v>
      </c>
      <c r="E179" s="66">
        <v>2022</v>
      </c>
      <c r="F179" s="66" t="s">
        <v>2841</v>
      </c>
      <c r="G179" s="66" t="s">
        <v>1858</v>
      </c>
      <c r="H179" s="67">
        <v>73.45</v>
      </c>
    </row>
    <row r="180" spans="1:8" ht="29.1">
      <c r="A180" s="66">
        <v>23</v>
      </c>
      <c r="B180" s="65" t="s">
        <v>1813</v>
      </c>
      <c r="C180" s="66">
        <v>222</v>
      </c>
      <c r="D180" s="65" t="s">
        <v>1845</v>
      </c>
      <c r="E180" s="66">
        <v>2022</v>
      </c>
      <c r="F180" s="66" t="s">
        <v>2841</v>
      </c>
      <c r="G180" s="66" t="s">
        <v>1858</v>
      </c>
      <c r="H180" s="67">
        <v>204</v>
      </c>
    </row>
    <row r="181" spans="1:8" ht="29.1">
      <c r="A181" s="66">
        <v>23</v>
      </c>
      <c r="B181" s="65" t="s">
        <v>1813</v>
      </c>
      <c r="C181" s="66">
        <v>182</v>
      </c>
      <c r="D181" s="65" t="s">
        <v>1819</v>
      </c>
      <c r="E181" s="66">
        <v>2022</v>
      </c>
      <c r="F181" s="66" t="s">
        <v>2841</v>
      </c>
      <c r="G181" s="66" t="s">
        <v>1859</v>
      </c>
      <c r="H181" s="67">
        <v>5</v>
      </c>
    </row>
    <row r="182" spans="1:8" ht="29.1">
      <c r="A182" s="66">
        <v>23</v>
      </c>
      <c r="B182" s="65" t="s">
        <v>1813</v>
      </c>
      <c r="C182" s="66">
        <v>182</v>
      </c>
      <c r="D182" s="65" t="s">
        <v>1819</v>
      </c>
      <c r="E182" s="66">
        <v>2022</v>
      </c>
      <c r="F182" s="66" t="s">
        <v>2841</v>
      </c>
      <c r="G182" s="66" t="s">
        <v>1858</v>
      </c>
      <c r="H182" s="67">
        <v>865</v>
      </c>
    </row>
    <row r="183" spans="1:8" ht="29.1">
      <c r="A183" s="66">
        <v>15</v>
      </c>
      <c r="B183" s="65" t="s">
        <v>1473</v>
      </c>
      <c r="C183" s="66">
        <v>183</v>
      </c>
      <c r="D183" s="65" t="s">
        <v>1474</v>
      </c>
      <c r="E183" s="66">
        <v>2022</v>
      </c>
      <c r="F183" s="66" t="s">
        <v>2841</v>
      </c>
      <c r="G183" s="66" t="s">
        <v>1859</v>
      </c>
      <c r="H183" s="67">
        <v>5</v>
      </c>
    </row>
    <row r="184" spans="1:8" ht="29.1">
      <c r="A184" s="66">
        <v>15</v>
      </c>
      <c r="B184" s="65" t="s">
        <v>1473</v>
      </c>
      <c r="C184" s="66">
        <v>199</v>
      </c>
      <c r="D184" s="65" t="s">
        <v>1475</v>
      </c>
      <c r="E184" s="66">
        <v>2022</v>
      </c>
      <c r="F184" s="66" t="s">
        <v>2841</v>
      </c>
      <c r="G184" s="66" t="s">
        <v>1859</v>
      </c>
      <c r="H184" s="67">
        <v>443.5</v>
      </c>
    </row>
    <row r="185" spans="1:8" ht="29.1">
      <c r="A185" s="66">
        <v>15</v>
      </c>
      <c r="B185" s="65" t="s">
        <v>1473</v>
      </c>
      <c r="C185" s="66">
        <v>199</v>
      </c>
      <c r="D185" s="65" t="s">
        <v>1475</v>
      </c>
      <c r="E185" s="66">
        <v>2022</v>
      </c>
      <c r="F185" s="66" t="s">
        <v>2841</v>
      </c>
      <c r="G185" s="66" t="s">
        <v>1858</v>
      </c>
      <c r="H185" s="67">
        <v>46.5</v>
      </c>
    </row>
    <row r="186" spans="1:8" ht="29.1">
      <c r="A186" s="66">
        <v>15</v>
      </c>
      <c r="B186" s="65" t="s">
        <v>1473</v>
      </c>
      <c r="C186" s="66">
        <v>440</v>
      </c>
      <c r="D186" s="65" t="s">
        <v>1565</v>
      </c>
      <c r="E186" s="66">
        <v>2022</v>
      </c>
      <c r="F186" s="66" t="s">
        <v>2841</v>
      </c>
      <c r="G186" s="66" t="s">
        <v>1859</v>
      </c>
      <c r="H186" s="67">
        <v>416.5</v>
      </c>
    </row>
    <row r="187" spans="1:8" ht="29.1">
      <c r="A187" s="66">
        <v>15</v>
      </c>
      <c r="B187" s="65" t="s">
        <v>1473</v>
      </c>
      <c r="C187" s="66">
        <v>440</v>
      </c>
      <c r="D187" s="65" t="s">
        <v>1565</v>
      </c>
      <c r="E187" s="66">
        <v>2022</v>
      </c>
      <c r="F187" s="66" t="s">
        <v>2841</v>
      </c>
      <c r="G187" s="66" t="s">
        <v>1858</v>
      </c>
      <c r="H187" s="67">
        <v>564.5</v>
      </c>
    </row>
    <row r="188" spans="1:8" ht="29.1">
      <c r="A188" s="66">
        <v>15</v>
      </c>
      <c r="B188" s="65" t="s">
        <v>1473</v>
      </c>
      <c r="C188" s="66">
        <v>403</v>
      </c>
      <c r="D188" s="65" t="s">
        <v>1537</v>
      </c>
      <c r="E188" s="66">
        <v>2022</v>
      </c>
      <c r="F188" s="66" t="s">
        <v>2841</v>
      </c>
      <c r="G188" s="66" t="s">
        <v>1858</v>
      </c>
      <c r="H188" s="67">
        <v>496</v>
      </c>
    </row>
    <row r="189" spans="1:8" ht="29.1">
      <c r="A189" s="66">
        <v>15</v>
      </c>
      <c r="B189" s="65" t="s">
        <v>1473</v>
      </c>
      <c r="C189" s="66">
        <v>423</v>
      </c>
      <c r="D189" s="65" t="s">
        <v>1556</v>
      </c>
      <c r="E189" s="66">
        <v>2022</v>
      </c>
      <c r="F189" s="66" t="s">
        <v>2841</v>
      </c>
      <c r="G189" s="66" t="s">
        <v>1859</v>
      </c>
      <c r="H189" s="67">
        <v>33</v>
      </c>
    </row>
    <row r="190" spans="1:8" ht="29.1">
      <c r="A190" s="66">
        <v>15</v>
      </c>
      <c r="B190" s="65" t="s">
        <v>1473</v>
      </c>
      <c r="C190" s="66">
        <v>423</v>
      </c>
      <c r="D190" s="65" t="s">
        <v>1556</v>
      </c>
      <c r="E190" s="66">
        <v>2022</v>
      </c>
      <c r="F190" s="66" t="s">
        <v>2841</v>
      </c>
      <c r="G190" s="66" t="s">
        <v>1858</v>
      </c>
      <c r="H190" s="67">
        <v>19</v>
      </c>
    </row>
    <row r="191" spans="1:8" ht="29.1">
      <c r="A191" s="66">
        <v>15</v>
      </c>
      <c r="B191" s="65" t="s">
        <v>1473</v>
      </c>
      <c r="C191" s="66">
        <v>402</v>
      </c>
      <c r="D191" s="65" t="s">
        <v>1514</v>
      </c>
      <c r="E191" s="66">
        <v>2022</v>
      </c>
      <c r="F191" s="66" t="s">
        <v>2841</v>
      </c>
      <c r="G191" s="66" t="s">
        <v>1859</v>
      </c>
      <c r="H191" s="67">
        <v>138.5</v>
      </c>
    </row>
    <row r="192" spans="1:8" ht="29.1">
      <c r="A192" s="66">
        <v>15</v>
      </c>
      <c r="B192" s="65" t="s">
        <v>1473</v>
      </c>
      <c r="C192" s="66">
        <v>402</v>
      </c>
      <c r="D192" s="65" t="s">
        <v>1514</v>
      </c>
      <c r="E192" s="66">
        <v>2022</v>
      </c>
      <c r="F192" s="66" t="s">
        <v>2841</v>
      </c>
      <c r="G192" s="66" t="s">
        <v>1858</v>
      </c>
      <c r="H192" s="67">
        <v>31</v>
      </c>
    </row>
    <row r="193" spans="1:8" ht="29.1">
      <c r="A193" s="66">
        <v>6</v>
      </c>
      <c r="B193" s="65" t="s">
        <v>696</v>
      </c>
      <c r="C193" s="66">
        <v>187</v>
      </c>
      <c r="D193" s="65" t="s">
        <v>805</v>
      </c>
      <c r="E193" s="66">
        <v>2022</v>
      </c>
      <c r="F193" s="66" t="s">
        <v>2841</v>
      </c>
      <c r="G193" s="66" t="s">
        <v>1859</v>
      </c>
      <c r="H193" s="67">
        <v>6</v>
      </c>
    </row>
    <row r="194" spans="1:8" ht="29.1">
      <c r="A194" s="66">
        <v>6</v>
      </c>
      <c r="B194" s="65" t="s">
        <v>696</v>
      </c>
      <c r="C194" s="66">
        <v>187</v>
      </c>
      <c r="D194" s="65" t="s">
        <v>805</v>
      </c>
      <c r="E194" s="66">
        <v>2022</v>
      </c>
      <c r="F194" s="66" t="s">
        <v>2841</v>
      </c>
      <c r="G194" s="66" t="s">
        <v>1858</v>
      </c>
      <c r="H194" s="67">
        <v>3</v>
      </c>
    </row>
    <row r="195" spans="1:8" ht="29.1">
      <c r="A195" s="66">
        <v>6</v>
      </c>
      <c r="B195" s="65" t="s">
        <v>696</v>
      </c>
      <c r="C195" s="66">
        <v>957</v>
      </c>
      <c r="D195" s="65" t="s">
        <v>879</v>
      </c>
      <c r="E195" s="66">
        <v>2022</v>
      </c>
      <c r="F195" s="66" t="s">
        <v>2841</v>
      </c>
      <c r="G195" s="66" t="s">
        <v>1859</v>
      </c>
      <c r="H195" s="67">
        <v>7</v>
      </c>
    </row>
    <row r="196" spans="1:8" ht="29.1">
      <c r="A196" s="66">
        <v>6</v>
      </c>
      <c r="B196" s="65" t="s">
        <v>696</v>
      </c>
      <c r="C196" s="66">
        <v>999</v>
      </c>
      <c r="D196" s="65" t="s">
        <v>898</v>
      </c>
      <c r="E196" s="66">
        <v>2022</v>
      </c>
      <c r="F196" s="66" t="s">
        <v>2841</v>
      </c>
      <c r="G196" s="66" t="s">
        <v>1858</v>
      </c>
      <c r="H196" s="67">
        <v>1566</v>
      </c>
    </row>
    <row r="197" spans="1:8" ht="29.1">
      <c r="A197" s="66">
        <v>6</v>
      </c>
      <c r="B197" s="65" t="s">
        <v>696</v>
      </c>
      <c r="C197" s="66">
        <v>799</v>
      </c>
      <c r="D197" s="65" t="s">
        <v>878</v>
      </c>
      <c r="E197" s="66">
        <v>2022</v>
      </c>
      <c r="F197" s="66" t="s">
        <v>2841</v>
      </c>
      <c r="G197" s="66" t="s">
        <v>1859</v>
      </c>
      <c r="H197" s="67">
        <v>12442</v>
      </c>
    </row>
    <row r="198" spans="1:8" ht="29.1">
      <c r="A198" s="66">
        <v>6</v>
      </c>
      <c r="B198" s="65" t="s">
        <v>696</v>
      </c>
      <c r="C198" s="66">
        <v>799</v>
      </c>
      <c r="D198" s="65" t="s">
        <v>878</v>
      </c>
      <c r="E198" s="66">
        <v>2022</v>
      </c>
      <c r="F198" s="66" t="s">
        <v>2841</v>
      </c>
      <c r="G198" s="66" t="s">
        <v>1858</v>
      </c>
      <c r="H198" s="67">
        <v>233.5</v>
      </c>
    </row>
    <row r="199" spans="1:8" ht="29.1">
      <c r="A199" s="66">
        <v>6</v>
      </c>
      <c r="B199" s="65" t="s">
        <v>696</v>
      </c>
      <c r="C199" s="66">
        <v>140</v>
      </c>
      <c r="D199" s="65" t="s">
        <v>729</v>
      </c>
      <c r="E199" s="66">
        <v>2022</v>
      </c>
      <c r="F199" s="66" t="s">
        <v>2841</v>
      </c>
      <c r="G199" s="66" t="s">
        <v>1859</v>
      </c>
      <c r="H199" s="67">
        <v>80.5</v>
      </c>
    </row>
    <row r="200" spans="1:8" ht="29.1">
      <c r="A200" s="66">
        <v>6</v>
      </c>
      <c r="B200" s="65" t="s">
        <v>696</v>
      </c>
      <c r="C200" s="66">
        <v>140</v>
      </c>
      <c r="D200" s="65" t="s">
        <v>729</v>
      </c>
      <c r="E200" s="66">
        <v>2022</v>
      </c>
      <c r="F200" s="66" t="s">
        <v>2841</v>
      </c>
      <c r="G200" s="66" t="s">
        <v>1858</v>
      </c>
      <c r="H200" s="67">
        <v>76.5</v>
      </c>
    </row>
    <row r="201" spans="1:8" ht="29.1">
      <c r="A201" s="66">
        <v>6</v>
      </c>
      <c r="B201" s="65" t="s">
        <v>696</v>
      </c>
      <c r="C201" s="66">
        <v>127</v>
      </c>
      <c r="D201" s="65" t="s">
        <v>697</v>
      </c>
      <c r="E201" s="66">
        <v>2022</v>
      </c>
      <c r="F201" s="66" t="s">
        <v>2841</v>
      </c>
      <c r="G201" s="66" t="s">
        <v>1859</v>
      </c>
      <c r="H201" s="67">
        <v>55.85</v>
      </c>
    </row>
    <row r="202" spans="1:8" ht="29.1">
      <c r="A202" s="66">
        <v>6</v>
      </c>
      <c r="B202" s="65" t="s">
        <v>696</v>
      </c>
      <c r="C202" s="66">
        <v>127</v>
      </c>
      <c r="D202" s="65" t="s">
        <v>697</v>
      </c>
      <c r="E202" s="66">
        <v>2022</v>
      </c>
      <c r="F202" s="66" t="s">
        <v>2841</v>
      </c>
      <c r="G202" s="66" t="s">
        <v>1858</v>
      </c>
      <c r="H202" s="67">
        <v>136.15</v>
      </c>
    </row>
    <row r="203" spans="1:8" ht="29.1">
      <c r="A203" s="66">
        <v>6</v>
      </c>
      <c r="B203" s="65" t="s">
        <v>696</v>
      </c>
      <c r="C203" s="66">
        <v>960</v>
      </c>
      <c r="D203" s="65" t="s">
        <v>886</v>
      </c>
      <c r="E203" s="66">
        <v>2022</v>
      </c>
      <c r="F203" s="66" t="s">
        <v>2841</v>
      </c>
      <c r="G203" s="66" t="s">
        <v>1859</v>
      </c>
      <c r="H203" s="67">
        <v>29.25</v>
      </c>
    </row>
    <row r="204" spans="1:8" ht="29.1">
      <c r="A204" s="66">
        <v>6</v>
      </c>
      <c r="B204" s="65" t="s">
        <v>696</v>
      </c>
      <c r="C204" s="66">
        <v>960</v>
      </c>
      <c r="D204" s="65" t="s">
        <v>886</v>
      </c>
      <c r="E204" s="66">
        <v>2022</v>
      </c>
      <c r="F204" s="66" t="s">
        <v>2841</v>
      </c>
      <c r="G204" s="66" t="s">
        <v>1858</v>
      </c>
      <c r="H204" s="67">
        <v>49.75</v>
      </c>
    </row>
    <row r="205" spans="1:8" ht="29.1">
      <c r="A205" s="66">
        <v>6</v>
      </c>
      <c r="B205" s="65" t="s">
        <v>696</v>
      </c>
      <c r="C205" s="66">
        <v>778</v>
      </c>
      <c r="D205" s="65" t="s">
        <v>873</v>
      </c>
      <c r="E205" s="66">
        <v>2022</v>
      </c>
      <c r="F205" s="66" t="s">
        <v>2841</v>
      </c>
      <c r="G205" s="66" t="s">
        <v>1859</v>
      </c>
      <c r="H205" s="67">
        <v>331</v>
      </c>
    </row>
    <row r="206" spans="1:8" ht="29.1">
      <c r="A206" s="66">
        <v>6</v>
      </c>
      <c r="B206" s="65" t="s">
        <v>696</v>
      </c>
      <c r="C206" s="66">
        <v>778</v>
      </c>
      <c r="D206" s="65" t="s">
        <v>873</v>
      </c>
      <c r="E206" s="66">
        <v>2022</v>
      </c>
      <c r="F206" s="66" t="s">
        <v>2841</v>
      </c>
      <c r="G206" s="66" t="s">
        <v>1858</v>
      </c>
      <c r="H206" s="67">
        <v>4</v>
      </c>
    </row>
    <row r="207" spans="1:8" ht="29.1">
      <c r="A207" s="66">
        <v>6</v>
      </c>
      <c r="B207" s="65" t="s">
        <v>696</v>
      </c>
      <c r="C207" s="66">
        <v>777</v>
      </c>
      <c r="D207" s="65" t="s">
        <v>866</v>
      </c>
      <c r="E207" s="66">
        <v>2022</v>
      </c>
      <c r="F207" s="66" t="s">
        <v>2841</v>
      </c>
      <c r="G207" s="66" t="s">
        <v>1859</v>
      </c>
      <c r="H207" s="67">
        <v>2149.5</v>
      </c>
    </row>
    <row r="208" spans="1:8" ht="29.1">
      <c r="A208" s="66">
        <v>6</v>
      </c>
      <c r="B208" s="65" t="s">
        <v>696</v>
      </c>
      <c r="C208" s="66">
        <v>777</v>
      </c>
      <c r="D208" s="65" t="s">
        <v>866</v>
      </c>
      <c r="E208" s="66">
        <v>2022</v>
      </c>
      <c r="F208" s="66" t="s">
        <v>2841</v>
      </c>
      <c r="G208" s="66" t="s">
        <v>1858</v>
      </c>
      <c r="H208" s="67">
        <v>22</v>
      </c>
    </row>
    <row r="209" spans="1:8" ht="29.1">
      <c r="A209" s="66">
        <v>6</v>
      </c>
      <c r="B209" s="65" t="s">
        <v>696</v>
      </c>
      <c r="C209" s="66">
        <v>156</v>
      </c>
      <c r="D209" s="65" t="s">
        <v>759</v>
      </c>
      <c r="E209" s="66">
        <v>2022</v>
      </c>
      <c r="F209" s="66" t="s">
        <v>2841</v>
      </c>
      <c r="G209" s="66" t="s">
        <v>1859</v>
      </c>
      <c r="H209" s="67">
        <v>2674</v>
      </c>
    </row>
    <row r="210" spans="1:8" ht="29.1">
      <c r="A210" s="66">
        <v>6</v>
      </c>
      <c r="B210" s="65" t="s">
        <v>696</v>
      </c>
      <c r="C210" s="66">
        <v>156</v>
      </c>
      <c r="D210" s="65" t="s">
        <v>759</v>
      </c>
      <c r="E210" s="66">
        <v>2022</v>
      </c>
      <c r="F210" s="66" t="s">
        <v>2841</v>
      </c>
      <c r="G210" s="66" t="s">
        <v>1858</v>
      </c>
      <c r="H210" s="67">
        <v>397</v>
      </c>
    </row>
    <row r="211" spans="1:8" ht="29.1">
      <c r="A211" s="66">
        <v>6</v>
      </c>
      <c r="B211" s="65" t="s">
        <v>696</v>
      </c>
      <c r="C211" s="66">
        <v>766</v>
      </c>
      <c r="D211" s="65" t="s">
        <v>847</v>
      </c>
      <c r="E211" s="66">
        <v>2022</v>
      </c>
      <c r="F211" s="66" t="s">
        <v>2841</v>
      </c>
      <c r="G211" s="66" t="s">
        <v>1859</v>
      </c>
      <c r="H211" s="67">
        <v>13</v>
      </c>
    </row>
    <row r="212" spans="1:8">
      <c r="A212" s="66">
        <v>9</v>
      </c>
      <c r="B212" s="65" t="s">
        <v>1021</v>
      </c>
      <c r="C212" s="66">
        <v>186</v>
      </c>
      <c r="D212" s="65" t="s">
        <v>1046</v>
      </c>
      <c r="E212" s="66">
        <v>2022</v>
      </c>
      <c r="F212" s="66" t="s">
        <v>2841</v>
      </c>
      <c r="G212" s="66" t="s">
        <v>1858</v>
      </c>
      <c r="H212" s="67">
        <v>6</v>
      </c>
    </row>
    <row r="213" spans="1:8">
      <c r="A213" s="66">
        <v>9</v>
      </c>
      <c r="B213" s="65" t="s">
        <v>1021</v>
      </c>
      <c r="C213" s="66">
        <v>841</v>
      </c>
      <c r="D213" s="65" t="s">
        <v>1197</v>
      </c>
      <c r="E213" s="66">
        <v>2022</v>
      </c>
      <c r="F213" s="66" t="s">
        <v>2841</v>
      </c>
      <c r="G213" s="66" t="s">
        <v>1858</v>
      </c>
      <c r="H213" s="67">
        <v>37</v>
      </c>
    </row>
    <row r="214" spans="1:8" ht="29.1">
      <c r="A214" s="66">
        <v>9</v>
      </c>
      <c r="B214" s="65" t="s">
        <v>1021</v>
      </c>
      <c r="C214" s="66">
        <v>154</v>
      </c>
      <c r="D214" s="65" t="s">
        <v>1022</v>
      </c>
      <c r="E214" s="66">
        <v>2022</v>
      </c>
      <c r="F214" s="66" t="s">
        <v>2841</v>
      </c>
      <c r="G214" s="66" t="s">
        <v>1858</v>
      </c>
      <c r="H214" s="67">
        <v>2222</v>
      </c>
    </row>
    <row r="215" spans="1:8" ht="29.1">
      <c r="A215" s="66">
        <v>9</v>
      </c>
      <c r="B215" s="65" t="s">
        <v>1021</v>
      </c>
      <c r="C215" s="66">
        <v>505</v>
      </c>
      <c r="D215" s="65" t="s">
        <v>1161</v>
      </c>
      <c r="E215" s="66">
        <v>2022</v>
      </c>
      <c r="F215" s="66" t="s">
        <v>2841</v>
      </c>
      <c r="G215" s="66" t="s">
        <v>1858</v>
      </c>
      <c r="H215" s="67">
        <v>72</v>
      </c>
    </row>
    <row r="216" spans="1:8" ht="29.1">
      <c r="A216" s="66">
        <v>9</v>
      </c>
      <c r="B216" s="65" t="s">
        <v>1021</v>
      </c>
      <c r="C216" s="66">
        <v>501</v>
      </c>
      <c r="D216" s="65" t="s">
        <v>1062</v>
      </c>
      <c r="E216" s="66">
        <v>2022</v>
      </c>
      <c r="F216" s="66" t="s">
        <v>2841</v>
      </c>
      <c r="G216" s="66" t="s">
        <v>1858</v>
      </c>
      <c r="H216" s="67">
        <v>7735</v>
      </c>
    </row>
    <row r="217" spans="1:8">
      <c r="A217" s="66">
        <v>9</v>
      </c>
      <c r="B217" s="65" t="s">
        <v>1021</v>
      </c>
      <c r="C217" s="66">
        <v>506</v>
      </c>
      <c r="D217" s="65" t="s">
        <v>1182</v>
      </c>
      <c r="E217" s="66">
        <v>2022</v>
      </c>
      <c r="F217" s="66" t="s">
        <v>2841</v>
      </c>
      <c r="G217" s="66" t="s">
        <v>1858</v>
      </c>
      <c r="H217" s="67">
        <v>25</v>
      </c>
    </row>
    <row r="218" spans="1:8">
      <c r="A218" s="66">
        <v>9</v>
      </c>
      <c r="B218" s="65" t="s">
        <v>1021</v>
      </c>
      <c r="C218" s="66">
        <v>407</v>
      </c>
      <c r="D218" s="65" t="s">
        <v>1047</v>
      </c>
      <c r="E218" s="66">
        <v>2022</v>
      </c>
      <c r="F218" s="66" t="s">
        <v>2841</v>
      </c>
      <c r="G218" s="66" t="s">
        <v>1858</v>
      </c>
      <c r="H218" s="67">
        <v>260</v>
      </c>
    </row>
    <row r="219" spans="1:8" ht="29.1">
      <c r="A219" s="66">
        <v>20</v>
      </c>
      <c r="B219" s="65" t="s">
        <v>1783</v>
      </c>
      <c r="C219" s="66">
        <v>454</v>
      </c>
      <c r="D219" s="65" t="s">
        <v>1798</v>
      </c>
      <c r="E219" s="66">
        <v>2022</v>
      </c>
      <c r="F219" s="66" t="s">
        <v>2841</v>
      </c>
      <c r="G219" s="66" t="s">
        <v>1859</v>
      </c>
      <c r="H219" s="67">
        <v>5</v>
      </c>
    </row>
    <row r="220" spans="1:8" ht="29.1">
      <c r="A220" s="66">
        <v>20</v>
      </c>
      <c r="B220" s="65" t="s">
        <v>1783</v>
      </c>
      <c r="C220" s="66">
        <v>454</v>
      </c>
      <c r="D220" s="65" t="s">
        <v>1798</v>
      </c>
      <c r="E220" s="66">
        <v>2022</v>
      </c>
      <c r="F220" s="66" t="s">
        <v>2841</v>
      </c>
      <c r="G220" s="66" t="s">
        <v>1858</v>
      </c>
      <c r="H220" s="67">
        <v>1</v>
      </c>
    </row>
    <row r="221" spans="1:8" ht="29.1">
      <c r="A221" s="66">
        <v>20</v>
      </c>
      <c r="B221" s="65" t="s">
        <v>1783</v>
      </c>
      <c r="C221" s="66">
        <v>912</v>
      </c>
      <c r="D221" s="65" t="s">
        <v>1801</v>
      </c>
      <c r="E221" s="66">
        <v>2022</v>
      </c>
      <c r="F221" s="66" t="s">
        <v>2841</v>
      </c>
      <c r="G221" s="66" t="s">
        <v>1859</v>
      </c>
      <c r="H221" s="67">
        <v>237</v>
      </c>
    </row>
    <row r="222" spans="1:8" ht="29.1">
      <c r="A222" s="66">
        <v>20</v>
      </c>
      <c r="B222" s="65" t="s">
        <v>1783</v>
      </c>
      <c r="C222" s="66">
        <v>912</v>
      </c>
      <c r="D222" s="65" t="s">
        <v>1801</v>
      </c>
      <c r="E222" s="66">
        <v>2022</v>
      </c>
      <c r="F222" s="66" t="s">
        <v>2841</v>
      </c>
      <c r="G222" s="66" t="s">
        <v>1858</v>
      </c>
      <c r="H222" s="67">
        <v>1110</v>
      </c>
    </row>
    <row r="223" spans="1:8" ht="29.1">
      <c r="A223" s="66">
        <v>20</v>
      </c>
      <c r="B223" s="65" t="s">
        <v>1783</v>
      </c>
      <c r="C223" s="66">
        <v>913</v>
      </c>
      <c r="D223" s="65" t="s">
        <v>1808</v>
      </c>
      <c r="E223" s="66">
        <v>2022</v>
      </c>
      <c r="F223" s="66" t="s">
        <v>2841</v>
      </c>
      <c r="G223" s="66" t="s">
        <v>1859</v>
      </c>
      <c r="H223" s="67">
        <v>2</v>
      </c>
    </row>
    <row r="224" spans="1:8" ht="29.1">
      <c r="A224" s="66">
        <v>20</v>
      </c>
      <c r="B224" s="65" t="s">
        <v>1783</v>
      </c>
      <c r="C224" s="66">
        <v>123</v>
      </c>
      <c r="D224" s="65" t="s">
        <v>1784</v>
      </c>
      <c r="E224" s="66">
        <v>2022</v>
      </c>
      <c r="F224" s="66" t="s">
        <v>2841</v>
      </c>
      <c r="G224" s="66" t="s">
        <v>1859</v>
      </c>
      <c r="H224" s="67">
        <v>55.47</v>
      </c>
    </row>
    <row r="225" spans="1:8" ht="29.1">
      <c r="A225" s="66">
        <v>20</v>
      </c>
      <c r="B225" s="65" t="s">
        <v>1783</v>
      </c>
      <c r="C225" s="66">
        <v>123</v>
      </c>
      <c r="D225" s="65" t="s">
        <v>1784</v>
      </c>
      <c r="E225" s="66">
        <v>2022</v>
      </c>
      <c r="F225" s="66" t="s">
        <v>2841</v>
      </c>
      <c r="G225" s="66" t="s">
        <v>1858</v>
      </c>
      <c r="H225" s="67">
        <v>307.02999999999997</v>
      </c>
    </row>
    <row r="226" spans="1:8" ht="29.1">
      <c r="A226" s="66">
        <v>11</v>
      </c>
      <c r="B226" s="65" t="s">
        <v>1213</v>
      </c>
      <c r="C226" s="66">
        <v>171</v>
      </c>
      <c r="D226" s="65" t="s">
        <v>1221</v>
      </c>
      <c r="E226" s="66">
        <v>2022</v>
      </c>
      <c r="F226" s="66" t="s">
        <v>2841</v>
      </c>
      <c r="G226" s="66" t="s">
        <v>1858</v>
      </c>
      <c r="H226" s="67">
        <v>715</v>
      </c>
    </row>
    <row r="227" spans="1:8">
      <c r="A227" s="66">
        <v>11</v>
      </c>
      <c r="B227" s="65" t="s">
        <v>1213</v>
      </c>
      <c r="C227" s="66">
        <v>172</v>
      </c>
      <c r="D227" s="65" t="s">
        <v>1245</v>
      </c>
      <c r="E227" s="66">
        <v>2022</v>
      </c>
      <c r="F227" s="66" t="s">
        <v>2841</v>
      </c>
      <c r="G227" s="66" t="s">
        <v>1858</v>
      </c>
      <c r="H227" s="67">
        <v>419</v>
      </c>
    </row>
    <row r="228" spans="1:8">
      <c r="A228" s="66">
        <v>11</v>
      </c>
      <c r="B228" s="65" t="s">
        <v>1213</v>
      </c>
      <c r="C228" s="66">
        <v>174</v>
      </c>
      <c r="D228" s="65" t="s">
        <v>1254</v>
      </c>
      <c r="E228" s="66">
        <v>2022</v>
      </c>
      <c r="F228" s="66" t="s">
        <v>2841</v>
      </c>
      <c r="G228" s="66" t="s">
        <v>1858</v>
      </c>
      <c r="H228" s="67">
        <v>125</v>
      </c>
    </row>
    <row r="229" spans="1:8">
      <c r="A229" s="66">
        <v>11</v>
      </c>
      <c r="B229" s="65" t="s">
        <v>1213</v>
      </c>
      <c r="C229" s="66">
        <v>158</v>
      </c>
      <c r="D229" s="65" t="s">
        <v>1214</v>
      </c>
      <c r="E229" s="66">
        <v>2022</v>
      </c>
      <c r="F229" s="66" t="s">
        <v>2841</v>
      </c>
      <c r="G229" s="66" t="s">
        <v>1858</v>
      </c>
      <c r="H229" s="67">
        <v>386</v>
      </c>
    </row>
    <row r="230" spans="1:8" ht="29.1">
      <c r="A230" s="66">
        <v>11</v>
      </c>
      <c r="B230" s="65" t="s">
        <v>1213</v>
      </c>
      <c r="C230" s="66">
        <v>191</v>
      </c>
      <c r="D230" s="65" t="s">
        <v>1261</v>
      </c>
      <c r="E230" s="66">
        <v>2022</v>
      </c>
      <c r="F230" s="66" t="s">
        <v>2841</v>
      </c>
      <c r="G230" s="66" t="s">
        <v>1858</v>
      </c>
      <c r="H230" s="67">
        <v>299</v>
      </c>
    </row>
    <row r="231" spans="1:8">
      <c r="A231" s="66">
        <v>7</v>
      </c>
      <c r="B231" s="65" t="s">
        <v>905</v>
      </c>
      <c r="C231" s="66">
        <v>101</v>
      </c>
      <c r="D231" s="65" t="s">
        <v>909</v>
      </c>
      <c r="E231" s="66">
        <v>2023</v>
      </c>
      <c r="F231" s="66" t="s">
        <v>2842</v>
      </c>
      <c r="G231" s="66" t="s">
        <v>1859</v>
      </c>
      <c r="H231" s="67">
        <v>145</v>
      </c>
    </row>
    <row r="232" spans="1:8">
      <c r="A232" s="66">
        <v>7</v>
      </c>
      <c r="B232" s="65" t="s">
        <v>905</v>
      </c>
      <c r="C232" s="66">
        <v>100</v>
      </c>
      <c r="D232" s="65" t="s">
        <v>906</v>
      </c>
      <c r="E232" s="66">
        <v>2023</v>
      </c>
      <c r="F232" s="66" t="s">
        <v>2842</v>
      </c>
      <c r="G232" s="66" t="s">
        <v>1859</v>
      </c>
      <c r="H232" s="67">
        <v>79</v>
      </c>
    </row>
    <row r="233" spans="1:8">
      <c r="A233" s="66">
        <v>7</v>
      </c>
      <c r="B233" s="65" t="s">
        <v>905</v>
      </c>
      <c r="C233" s="66">
        <v>133</v>
      </c>
      <c r="D233" s="65" t="s">
        <v>934</v>
      </c>
      <c r="E233" s="66">
        <v>2023</v>
      </c>
      <c r="F233" s="66" t="s">
        <v>2842</v>
      </c>
      <c r="G233" s="66" t="s">
        <v>1859</v>
      </c>
      <c r="H233" s="67">
        <v>120</v>
      </c>
    </row>
    <row r="234" spans="1:8">
      <c r="A234" s="66">
        <v>7</v>
      </c>
      <c r="B234" s="65" t="s">
        <v>905</v>
      </c>
      <c r="C234" s="66">
        <v>133</v>
      </c>
      <c r="D234" s="65" t="s">
        <v>934</v>
      </c>
      <c r="E234" s="66">
        <v>2023</v>
      </c>
      <c r="F234" s="66" t="s">
        <v>2842</v>
      </c>
      <c r="G234" s="66" t="s">
        <v>1858</v>
      </c>
      <c r="H234" s="67">
        <v>16</v>
      </c>
    </row>
    <row r="235" spans="1:8" ht="43.5">
      <c r="A235" s="66">
        <v>7</v>
      </c>
      <c r="B235" s="65" t="s">
        <v>905</v>
      </c>
      <c r="C235" s="66">
        <v>413</v>
      </c>
      <c r="D235" s="65" t="s">
        <v>940</v>
      </c>
      <c r="E235" s="66">
        <v>2023</v>
      </c>
      <c r="F235" s="66" t="s">
        <v>2842</v>
      </c>
      <c r="G235" s="66" t="s">
        <v>1858</v>
      </c>
      <c r="H235" s="67">
        <v>11.5</v>
      </c>
    </row>
    <row r="236" spans="1:8">
      <c r="A236" s="66">
        <v>7</v>
      </c>
      <c r="B236" s="65" t="s">
        <v>905</v>
      </c>
      <c r="C236" s="66">
        <v>961</v>
      </c>
      <c r="D236" s="65" t="s">
        <v>982</v>
      </c>
      <c r="E236" s="66">
        <v>2023</v>
      </c>
      <c r="F236" s="66" t="s">
        <v>2842</v>
      </c>
      <c r="G236" s="66" t="s">
        <v>1859</v>
      </c>
      <c r="H236" s="67">
        <v>121</v>
      </c>
    </row>
    <row r="237" spans="1:8" ht="29.1">
      <c r="A237" s="66">
        <v>7</v>
      </c>
      <c r="B237" s="65" t="s">
        <v>905</v>
      </c>
      <c r="C237" s="66">
        <v>109</v>
      </c>
      <c r="D237" s="65" t="s">
        <v>921</v>
      </c>
      <c r="E237" s="66">
        <v>2023</v>
      </c>
      <c r="F237" s="66" t="s">
        <v>2842</v>
      </c>
      <c r="G237" s="66" t="s">
        <v>1859</v>
      </c>
      <c r="H237" s="67">
        <v>21</v>
      </c>
    </row>
    <row r="238" spans="1:8" ht="29.1">
      <c r="A238" s="66">
        <v>7</v>
      </c>
      <c r="B238" s="65" t="s">
        <v>905</v>
      </c>
      <c r="C238" s="66">
        <v>107</v>
      </c>
      <c r="D238" s="65" t="s">
        <v>911</v>
      </c>
      <c r="E238" s="66">
        <v>2023</v>
      </c>
      <c r="F238" s="66" t="s">
        <v>2842</v>
      </c>
      <c r="G238" s="66" t="s">
        <v>1859</v>
      </c>
      <c r="H238" s="67">
        <v>61</v>
      </c>
    </row>
    <row r="239" spans="1:8" ht="29.1">
      <c r="A239" s="66">
        <v>7</v>
      </c>
      <c r="B239" s="65" t="s">
        <v>905</v>
      </c>
      <c r="C239" s="66">
        <v>820</v>
      </c>
      <c r="D239" s="65" t="s">
        <v>945</v>
      </c>
      <c r="E239" s="66">
        <v>2023</v>
      </c>
      <c r="F239" s="66" t="s">
        <v>2842</v>
      </c>
      <c r="G239" s="66" t="s">
        <v>1859</v>
      </c>
      <c r="H239" s="67">
        <v>2</v>
      </c>
    </row>
    <row r="240" spans="1:8" ht="29.1">
      <c r="A240" s="66">
        <v>7</v>
      </c>
      <c r="B240" s="65" t="s">
        <v>905</v>
      </c>
      <c r="C240" s="66">
        <v>847</v>
      </c>
      <c r="D240" s="65" t="s">
        <v>961</v>
      </c>
      <c r="E240" s="66">
        <v>2023</v>
      </c>
      <c r="F240" s="66" t="s">
        <v>2842</v>
      </c>
      <c r="G240" s="66" t="s">
        <v>1859</v>
      </c>
      <c r="H240" s="67">
        <v>2</v>
      </c>
    </row>
    <row r="241" spans="1:8" ht="29.1">
      <c r="A241" s="66">
        <v>7</v>
      </c>
      <c r="B241" s="65" t="s">
        <v>905</v>
      </c>
      <c r="C241" s="66">
        <v>834</v>
      </c>
      <c r="D241" s="65" t="s">
        <v>948</v>
      </c>
      <c r="E241" s="66">
        <v>2023</v>
      </c>
      <c r="F241" s="66" t="s">
        <v>2842</v>
      </c>
      <c r="G241" s="66" t="s">
        <v>1859</v>
      </c>
      <c r="H241" s="67">
        <v>2</v>
      </c>
    </row>
    <row r="242" spans="1:8">
      <c r="A242" s="66">
        <v>7</v>
      </c>
      <c r="B242" s="65" t="s">
        <v>905</v>
      </c>
      <c r="C242" s="66">
        <v>840</v>
      </c>
      <c r="D242" s="65" t="s">
        <v>951</v>
      </c>
      <c r="E242" s="66">
        <v>2023</v>
      </c>
      <c r="F242" s="66" t="s">
        <v>2842</v>
      </c>
      <c r="G242" s="66" t="s">
        <v>1859</v>
      </c>
      <c r="H242" s="67">
        <v>3</v>
      </c>
    </row>
    <row r="243" spans="1:8" ht="29.1">
      <c r="A243" s="66">
        <v>7</v>
      </c>
      <c r="B243" s="65" t="s">
        <v>905</v>
      </c>
      <c r="C243" s="66">
        <v>876</v>
      </c>
      <c r="D243" s="65" t="s">
        <v>976</v>
      </c>
      <c r="E243" s="66">
        <v>2023</v>
      </c>
      <c r="F243" s="66" t="s">
        <v>2842</v>
      </c>
      <c r="G243" s="66" t="s">
        <v>1859</v>
      </c>
      <c r="H243" s="67">
        <v>5</v>
      </c>
    </row>
    <row r="244" spans="1:8">
      <c r="A244" s="66">
        <v>7</v>
      </c>
      <c r="B244" s="65" t="s">
        <v>905</v>
      </c>
      <c r="C244" s="66">
        <v>330</v>
      </c>
      <c r="D244" s="65" t="s">
        <v>939</v>
      </c>
      <c r="E244" s="66">
        <v>2023</v>
      </c>
      <c r="F244" s="66" t="s">
        <v>2842</v>
      </c>
      <c r="G244" s="66" t="s">
        <v>1859</v>
      </c>
      <c r="H244" s="67">
        <v>1</v>
      </c>
    </row>
    <row r="245" spans="1:8">
      <c r="A245" s="66">
        <v>7</v>
      </c>
      <c r="B245" s="65" t="s">
        <v>905</v>
      </c>
      <c r="C245" s="66">
        <v>842</v>
      </c>
      <c r="D245" s="65" t="s">
        <v>954</v>
      </c>
      <c r="E245" s="66">
        <v>2023</v>
      </c>
      <c r="F245" s="66" t="s">
        <v>2842</v>
      </c>
      <c r="G245" s="66" t="s">
        <v>1859</v>
      </c>
      <c r="H245" s="67">
        <v>1</v>
      </c>
    </row>
    <row r="246" spans="1:8" ht="29.1">
      <c r="A246" s="66">
        <v>7</v>
      </c>
      <c r="B246" s="65" t="s">
        <v>905</v>
      </c>
      <c r="C246" s="66">
        <v>844</v>
      </c>
      <c r="D246" s="65" t="s">
        <v>955</v>
      </c>
      <c r="E246" s="66">
        <v>2023</v>
      </c>
      <c r="F246" s="66" t="s">
        <v>2842</v>
      </c>
      <c r="G246" s="66" t="s">
        <v>1859</v>
      </c>
      <c r="H246" s="67">
        <v>7</v>
      </c>
    </row>
    <row r="247" spans="1:8" ht="29.1">
      <c r="A247" s="66">
        <v>7</v>
      </c>
      <c r="B247" s="65" t="s">
        <v>905</v>
      </c>
      <c r="C247" s="66">
        <v>839</v>
      </c>
      <c r="D247" s="65" t="s">
        <v>950</v>
      </c>
      <c r="E247" s="66">
        <v>2023</v>
      </c>
      <c r="F247" s="66" t="s">
        <v>2842</v>
      </c>
      <c r="G247" s="66" t="s">
        <v>1859</v>
      </c>
      <c r="H247" s="67">
        <v>3</v>
      </c>
    </row>
    <row r="248" spans="1:8" ht="29.1">
      <c r="A248" s="66">
        <v>7</v>
      </c>
      <c r="B248" s="65" t="s">
        <v>905</v>
      </c>
      <c r="C248" s="66">
        <v>882</v>
      </c>
      <c r="D248" s="65" t="s">
        <v>981</v>
      </c>
      <c r="E248" s="66">
        <v>2023</v>
      </c>
      <c r="F248" s="66" t="s">
        <v>2842</v>
      </c>
      <c r="G248" s="66" t="s">
        <v>1859</v>
      </c>
      <c r="H248" s="67">
        <v>4</v>
      </c>
    </row>
    <row r="249" spans="1:8" ht="29.1">
      <c r="A249" s="66">
        <v>7</v>
      </c>
      <c r="B249" s="65" t="s">
        <v>905</v>
      </c>
      <c r="C249" s="66">
        <v>142</v>
      </c>
      <c r="D249" s="65" t="s">
        <v>937</v>
      </c>
      <c r="E249" s="66">
        <v>2023</v>
      </c>
      <c r="F249" s="66" t="s">
        <v>2842</v>
      </c>
      <c r="G249" s="66" t="s">
        <v>1859</v>
      </c>
      <c r="H249" s="67">
        <v>9</v>
      </c>
    </row>
    <row r="250" spans="1:8" ht="29.1">
      <c r="A250" s="66">
        <v>7</v>
      </c>
      <c r="B250" s="65" t="s">
        <v>905</v>
      </c>
      <c r="C250" s="66">
        <v>142</v>
      </c>
      <c r="D250" s="65" t="s">
        <v>937</v>
      </c>
      <c r="E250" s="66">
        <v>2023</v>
      </c>
      <c r="F250" s="66" t="s">
        <v>2842</v>
      </c>
      <c r="G250" s="66" t="s">
        <v>1858</v>
      </c>
      <c r="H250" s="67">
        <v>4</v>
      </c>
    </row>
    <row r="251" spans="1:8" ht="29.1">
      <c r="A251" s="66">
        <v>7</v>
      </c>
      <c r="B251" s="65" t="s">
        <v>905</v>
      </c>
      <c r="C251" s="66">
        <v>110</v>
      </c>
      <c r="D251" s="65" t="s">
        <v>926</v>
      </c>
      <c r="E251" s="66">
        <v>2023</v>
      </c>
      <c r="F251" s="66" t="s">
        <v>2842</v>
      </c>
      <c r="G251" s="66" t="s">
        <v>1859</v>
      </c>
      <c r="H251" s="67">
        <v>41</v>
      </c>
    </row>
    <row r="252" spans="1:8" ht="29.1">
      <c r="A252" s="66">
        <v>7</v>
      </c>
      <c r="B252" s="65" t="s">
        <v>905</v>
      </c>
      <c r="C252" s="66">
        <v>110</v>
      </c>
      <c r="D252" s="65" t="s">
        <v>926</v>
      </c>
      <c r="E252" s="66">
        <v>2023</v>
      </c>
      <c r="F252" s="66" t="s">
        <v>2842</v>
      </c>
      <c r="G252" s="66" t="s">
        <v>1858</v>
      </c>
      <c r="H252" s="67">
        <v>1</v>
      </c>
    </row>
    <row r="253" spans="1:8" ht="29.1">
      <c r="A253" s="66">
        <v>7</v>
      </c>
      <c r="B253" s="65" t="s">
        <v>905</v>
      </c>
      <c r="C253" s="66">
        <v>102</v>
      </c>
      <c r="D253" s="65" t="s">
        <v>1866</v>
      </c>
      <c r="E253" s="66">
        <v>2023</v>
      </c>
      <c r="F253" s="66" t="s">
        <v>2842</v>
      </c>
      <c r="G253" s="66" t="s">
        <v>1859</v>
      </c>
      <c r="H253" s="67">
        <v>1</v>
      </c>
    </row>
    <row r="254" spans="1:8">
      <c r="A254" s="66">
        <v>8</v>
      </c>
      <c r="B254" s="65" t="s">
        <v>986</v>
      </c>
      <c r="C254" s="66">
        <v>111</v>
      </c>
      <c r="D254" s="65" t="s">
        <v>988</v>
      </c>
      <c r="E254" s="66">
        <v>2023</v>
      </c>
      <c r="F254" s="66" t="s">
        <v>2842</v>
      </c>
      <c r="G254" s="66" t="s">
        <v>1859</v>
      </c>
      <c r="H254" s="67">
        <v>240.63</v>
      </c>
    </row>
    <row r="255" spans="1:8">
      <c r="A255" s="66">
        <v>8</v>
      </c>
      <c r="B255" s="65" t="s">
        <v>986</v>
      </c>
      <c r="C255" s="66">
        <v>111</v>
      </c>
      <c r="D255" s="65" t="s">
        <v>988</v>
      </c>
      <c r="E255" s="66">
        <v>2023</v>
      </c>
      <c r="F255" s="66" t="s">
        <v>2842</v>
      </c>
      <c r="G255" s="66" t="s">
        <v>1858</v>
      </c>
      <c r="H255" s="67">
        <v>8</v>
      </c>
    </row>
    <row r="256" spans="1:8">
      <c r="A256" s="66">
        <v>8</v>
      </c>
      <c r="B256" s="65" t="s">
        <v>986</v>
      </c>
      <c r="C256" s="66">
        <v>125</v>
      </c>
      <c r="D256" s="65" t="s">
        <v>1009</v>
      </c>
      <c r="E256" s="66">
        <v>2023</v>
      </c>
      <c r="F256" s="66" t="s">
        <v>2842</v>
      </c>
      <c r="G256" s="66" t="s">
        <v>1859</v>
      </c>
      <c r="H256" s="67">
        <v>125.13</v>
      </c>
    </row>
    <row r="257" spans="1:8">
      <c r="A257" s="66">
        <v>8</v>
      </c>
      <c r="B257" s="65" t="s">
        <v>986</v>
      </c>
      <c r="C257" s="66">
        <v>113</v>
      </c>
      <c r="D257" s="65" t="s">
        <v>998</v>
      </c>
      <c r="E257" s="66">
        <v>2023</v>
      </c>
      <c r="F257" s="66" t="s">
        <v>2842</v>
      </c>
      <c r="G257" s="66" t="s">
        <v>1859</v>
      </c>
      <c r="H257" s="67">
        <v>154</v>
      </c>
    </row>
    <row r="258" spans="1:8">
      <c r="A258" s="66">
        <v>8</v>
      </c>
      <c r="B258" s="65" t="s">
        <v>986</v>
      </c>
      <c r="C258" s="66">
        <v>114</v>
      </c>
      <c r="D258" s="65" t="s">
        <v>999</v>
      </c>
      <c r="E258" s="66">
        <v>2023</v>
      </c>
      <c r="F258" s="66" t="s">
        <v>2842</v>
      </c>
      <c r="G258" s="66" t="s">
        <v>1859</v>
      </c>
      <c r="H258" s="67">
        <v>1276.0999999999999</v>
      </c>
    </row>
    <row r="259" spans="1:8" ht="29.1">
      <c r="A259" s="66">
        <v>8</v>
      </c>
      <c r="B259" s="65" t="s">
        <v>986</v>
      </c>
      <c r="C259" s="66">
        <v>115</v>
      </c>
      <c r="D259" s="65" t="s">
        <v>1000</v>
      </c>
      <c r="E259" s="66">
        <v>2023</v>
      </c>
      <c r="F259" s="66" t="s">
        <v>2842</v>
      </c>
      <c r="G259" s="66" t="s">
        <v>1859</v>
      </c>
      <c r="H259" s="67">
        <v>611.1</v>
      </c>
    </row>
    <row r="260" spans="1:8">
      <c r="A260" s="66">
        <v>8</v>
      </c>
      <c r="B260" s="65" t="s">
        <v>986</v>
      </c>
      <c r="C260" s="66">
        <v>116</v>
      </c>
      <c r="D260" s="65" t="s">
        <v>1001</v>
      </c>
      <c r="E260" s="66">
        <v>2023</v>
      </c>
      <c r="F260" s="66" t="s">
        <v>2842</v>
      </c>
      <c r="G260" s="66" t="s">
        <v>1859</v>
      </c>
      <c r="H260" s="67">
        <v>195.55</v>
      </c>
    </row>
    <row r="261" spans="1:8">
      <c r="A261" s="66">
        <v>8</v>
      </c>
      <c r="B261" s="65" t="s">
        <v>986</v>
      </c>
      <c r="C261" s="66">
        <v>103</v>
      </c>
      <c r="D261" s="65" t="s">
        <v>987</v>
      </c>
      <c r="E261" s="66">
        <v>2023</v>
      </c>
      <c r="F261" s="66" t="s">
        <v>2842</v>
      </c>
      <c r="G261" s="66" t="s">
        <v>1859</v>
      </c>
      <c r="H261" s="67">
        <v>423.2</v>
      </c>
    </row>
    <row r="262" spans="1:8">
      <c r="A262" s="66">
        <v>8</v>
      </c>
      <c r="B262" s="65" t="s">
        <v>986</v>
      </c>
      <c r="C262" s="66">
        <v>233</v>
      </c>
      <c r="D262" s="65" t="s">
        <v>1015</v>
      </c>
      <c r="E262" s="66">
        <v>2023</v>
      </c>
      <c r="F262" s="66" t="s">
        <v>2842</v>
      </c>
      <c r="G262" s="66" t="s">
        <v>1858</v>
      </c>
      <c r="H262" s="67">
        <v>9</v>
      </c>
    </row>
    <row r="263" spans="1:8" ht="29.1">
      <c r="A263" s="66">
        <v>8</v>
      </c>
      <c r="B263" s="65" t="s">
        <v>986</v>
      </c>
      <c r="C263" s="66">
        <v>112</v>
      </c>
      <c r="D263" s="65" t="s">
        <v>997</v>
      </c>
      <c r="E263" s="66">
        <v>2023</v>
      </c>
      <c r="F263" s="66" t="s">
        <v>2842</v>
      </c>
      <c r="G263" s="66" t="s">
        <v>1859</v>
      </c>
      <c r="H263" s="67">
        <v>3</v>
      </c>
    </row>
    <row r="264" spans="1:8" ht="29.1">
      <c r="A264" s="66">
        <v>8</v>
      </c>
      <c r="B264" s="65" t="s">
        <v>986</v>
      </c>
      <c r="C264" s="66">
        <v>848</v>
      </c>
      <c r="D264" s="65" t="s">
        <v>1018</v>
      </c>
      <c r="E264" s="66">
        <v>2023</v>
      </c>
      <c r="F264" s="66" t="s">
        <v>2842</v>
      </c>
      <c r="G264" s="66" t="s">
        <v>1859</v>
      </c>
      <c r="H264" s="67">
        <v>709</v>
      </c>
    </row>
    <row r="265" spans="1:8" ht="29.1">
      <c r="A265" s="66">
        <v>8</v>
      </c>
      <c r="B265" s="65" t="s">
        <v>986</v>
      </c>
      <c r="C265" s="66">
        <v>160</v>
      </c>
      <c r="D265" s="65" t="s">
        <v>1010</v>
      </c>
      <c r="E265" s="66">
        <v>2023</v>
      </c>
      <c r="F265" s="66" t="s">
        <v>2842</v>
      </c>
      <c r="G265" s="66" t="s">
        <v>1859</v>
      </c>
      <c r="H265" s="67">
        <v>12</v>
      </c>
    </row>
    <row r="266" spans="1:8">
      <c r="A266" s="66">
        <v>8</v>
      </c>
      <c r="B266" s="65" t="s">
        <v>986</v>
      </c>
      <c r="C266" s="66">
        <v>117</v>
      </c>
      <c r="D266" s="65" t="s">
        <v>1002</v>
      </c>
      <c r="E266" s="66">
        <v>2023</v>
      </c>
      <c r="F266" s="66" t="s">
        <v>2842</v>
      </c>
      <c r="G266" s="66" t="s">
        <v>1858</v>
      </c>
      <c r="H266" s="67">
        <v>89</v>
      </c>
    </row>
    <row r="267" spans="1:8">
      <c r="A267" s="66">
        <v>4</v>
      </c>
      <c r="B267" s="65" t="s">
        <v>336</v>
      </c>
      <c r="C267" s="66">
        <v>121</v>
      </c>
      <c r="D267" s="65" t="s">
        <v>338</v>
      </c>
      <c r="E267" s="66">
        <v>2023</v>
      </c>
      <c r="F267" s="66" t="s">
        <v>2842</v>
      </c>
      <c r="G267" s="66" t="s">
        <v>1859</v>
      </c>
      <c r="H267" s="67">
        <v>61.17</v>
      </c>
    </row>
    <row r="268" spans="1:8">
      <c r="A268" s="66">
        <v>4</v>
      </c>
      <c r="B268" s="65" t="s">
        <v>336</v>
      </c>
      <c r="C268" s="66">
        <v>121</v>
      </c>
      <c r="D268" s="65" t="s">
        <v>338</v>
      </c>
      <c r="E268" s="66">
        <v>2023</v>
      </c>
      <c r="F268" s="66" t="s">
        <v>2842</v>
      </c>
      <c r="G268" s="66" t="s">
        <v>1858</v>
      </c>
      <c r="H268" s="67">
        <v>1.33</v>
      </c>
    </row>
    <row r="269" spans="1:8">
      <c r="A269" s="66">
        <v>4</v>
      </c>
      <c r="B269" s="65" t="s">
        <v>336</v>
      </c>
      <c r="C269" s="66">
        <v>119</v>
      </c>
      <c r="D269" s="65" t="s">
        <v>337</v>
      </c>
      <c r="E269" s="66">
        <v>2023</v>
      </c>
      <c r="F269" s="66" t="s">
        <v>2842</v>
      </c>
      <c r="G269" s="66" t="s">
        <v>1859</v>
      </c>
      <c r="H269" s="67">
        <v>4</v>
      </c>
    </row>
    <row r="270" spans="1:8" ht="29.1">
      <c r="A270" s="66">
        <v>4</v>
      </c>
      <c r="B270" s="65" t="s">
        <v>336</v>
      </c>
      <c r="C270" s="66">
        <v>141</v>
      </c>
      <c r="D270" s="65" t="s">
        <v>345</v>
      </c>
      <c r="E270" s="66">
        <v>2023</v>
      </c>
      <c r="F270" s="66" t="s">
        <v>2842</v>
      </c>
      <c r="G270" s="66" t="s">
        <v>1859</v>
      </c>
      <c r="H270" s="67">
        <v>313.75</v>
      </c>
    </row>
    <row r="271" spans="1:8" ht="29.1">
      <c r="A271" s="66">
        <v>4</v>
      </c>
      <c r="B271" s="65" t="s">
        <v>336</v>
      </c>
      <c r="C271" s="66">
        <v>141</v>
      </c>
      <c r="D271" s="65" t="s">
        <v>345</v>
      </c>
      <c r="E271" s="66">
        <v>2023</v>
      </c>
      <c r="F271" s="66" t="s">
        <v>2842</v>
      </c>
      <c r="G271" s="66" t="s">
        <v>1858</v>
      </c>
      <c r="H271" s="67">
        <v>203.25</v>
      </c>
    </row>
    <row r="272" spans="1:8">
      <c r="A272" s="66">
        <v>4</v>
      </c>
      <c r="B272" s="65" t="s">
        <v>336</v>
      </c>
      <c r="C272" s="66">
        <v>143</v>
      </c>
      <c r="D272" s="65" t="s">
        <v>364</v>
      </c>
      <c r="E272" s="66">
        <v>2023</v>
      </c>
      <c r="F272" s="66" t="s">
        <v>2842</v>
      </c>
      <c r="G272" s="66" t="s">
        <v>1858</v>
      </c>
      <c r="H272" s="67">
        <v>27</v>
      </c>
    </row>
    <row r="273" spans="1:8" ht="29.1">
      <c r="A273" s="66">
        <v>4</v>
      </c>
      <c r="B273" s="65" t="s">
        <v>336</v>
      </c>
      <c r="C273" s="66">
        <v>166</v>
      </c>
      <c r="D273" s="65" t="s">
        <v>376</v>
      </c>
      <c r="E273" s="66">
        <v>2023</v>
      </c>
      <c r="F273" s="66" t="s">
        <v>2842</v>
      </c>
      <c r="G273" s="66" t="s">
        <v>1859</v>
      </c>
      <c r="H273" s="67">
        <v>19</v>
      </c>
    </row>
    <row r="274" spans="1:8" ht="29.1">
      <c r="A274" s="66">
        <v>4</v>
      </c>
      <c r="B274" s="65" t="s">
        <v>336</v>
      </c>
      <c r="C274" s="66">
        <v>147</v>
      </c>
      <c r="D274" s="65" t="s">
        <v>371</v>
      </c>
      <c r="E274" s="66">
        <v>2023</v>
      </c>
      <c r="F274" s="66" t="s">
        <v>2842</v>
      </c>
      <c r="G274" s="66" t="s">
        <v>1859</v>
      </c>
      <c r="H274" s="67">
        <v>24</v>
      </c>
    </row>
    <row r="275" spans="1:8" ht="29.1">
      <c r="A275" s="66">
        <v>4</v>
      </c>
      <c r="B275" s="65" t="s">
        <v>336</v>
      </c>
      <c r="C275" s="66">
        <v>147</v>
      </c>
      <c r="D275" s="65" t="s">
        <v>371</v>
      </c>
      <c r="E275" s="66">
        <v>2023</v>
      </c>
      <c r="F275" s="66" t="s">
        <v>2842</v>
      </c>
      <c r="G275" s="66" t="s">
        <v>1858</v>
      </c>
      <c r="H275" s="67">
        <v>16</v>
      </c>
    </row>
    <row r="276" spans="1:8">
      <c r="A276" s="66">
        <v>12</v>
      </c>
      <c r="B276" s="65" t="s">
        <v>1272</v>
      </c>
      <c r="C276" s="66">
        <v>180</v>
      </c>
      <c r="D276" s="65" t="s">
        <v>1339</v>
      </c>
      <c r="E276" s="66">
        <v>2023</v>
      </c>
      <c r="F276" s="66" t="s">
        <v>2842</v>
      </c>
      <c r="G276" s="66" t="s">
        <v>1859</v>
      </c>
      <c r="H276" s="67">
        <v>13</v>
      </c>
    </row>
    <row r="277" spans="1:8">
      <c r="A277" s="66">
        <v>12</v>
      </c>
      <c r="B277" s="65" t="s">
        <v>1272</v>
      </c>
      <c r="C277" s="66">
        <v>180</v>
      </c>
      <c r="D277" s="65" t="s">
        <v>1339</v>
      </c>
      <c r="E277" s="66">
        <v>2023</v>
      </c>
      <c r="F277" s="66" t="s">
        <v>2842</v>
      </c>
      <c r="G277" s="66" t="s">
        <v>1858</v>
      </c>
      <c r="H277" s="67">
        <v>6</v>
      </c>
    </row>
    <row r="278" spans="1:8">
      <c r="A278" s="66">
        <v>12</v>
      </c>
      <c r="B278" s="65" t="s">
        <v>1272</v>
      </c>
      <c r="C278" s="66">
        <v>157</v>
      </c>
      <c r="D278" s="65" t="s">
        <v>1323</v>
      </c>
      <c r="E278" s="66">
        <v>2023</v>
      </c>
      <c r="F278" s="66" t="s">
        <v>2842</v>
      </c>
      <c r="G278" s="66" t="s">
        <v>1859</v>
      </c>
      <c r="H278" s="67">
        <v>21</v>
      </c>
    </row>
    <row r="279" spans="1:8">
      <c r="A279" s="66">
        <v>12</v>
      </c>
      <c r="B279" s="65" t="s">
        <v>1272</v>
      </c>
      <c r="C279" s="66">
        <v>157</v>
      </c>
      <c r="D279" s="65" t="s">
        <v>1323</v>
      </c>
      <c r="E279" s="66">
        <v>2023</v>
      </c>
      <c r="F279" s="66" t="s">
        <v>2842</v>
      </c>
      <c r="G279" s="66" t="s">
        <v>1858</v>
      </c>
      <c r="H279" s="67">
        <v>1</v>
      </c>
    </row>
    <row r="280" spans="1:8" ht="29.1">
      <c r="A280" s="66">
        <v>12</v>
      </c>
      <c r="B280" s="65" t="s">
        <v>1272</v>
      </c>
      <c r="C280" s="66">
        <v>194</v>
      </c>
      <c r="D280" s="65" t="s">
        <v>1340</v>
      </c>
      <c r="E280" s="66">
        <v>2023</v>
      </c>
      <c r="F280" s="66" t="s">
        <v>2842</v>
      </c>
      <c r="G280" s="66" t="s">
        <v>1859</v>
      </c>
      <c r="H280" s="67">
        <v>280</v>
      </c>
    </row>
    <row r="281" spans="1:8" ht="29.1">
      <c r="A281" s="66">
        <v>12</v>
      </c>
      <c r="B281" s="65" t="s">
        <v>1272</v>
      </c>
      <c r="C281" s="66">
        <v>194</v>
      </c>
      <c r="D281" s="65" t="s">
        <v>1340</v>
      </c>
      <c r="E281" s="66">
        <v>2023</v>
      </c>
      <c r="F281" s="66" t="s">
        <v>2842</v>
      </c>
      <c r="G281" s="66" t="s">
        <v>1858</v>
      </c>
      <c r="H281" s="67">
        <v>436</v>
      </c>
    </row>
    <row r="282" spans="1:8" ht="29.1">
      <c r="A282" s="66">
        <v>12</v>
      </c>
      <c r="B282" s="65" t="s">
        <v>1272</v>
      </c>
      <c r="C282" s="66">
        <v>129</v>
      </c>
      <c r="D282" s="65" t="s">
        <v>1273</v>
      </c>
      <c r="E282" s="66">
        <v>2023</v>
      </c>
      <c r="F282" s="66" t="s">
        <v>2842</v>
      </c>
      <c r="G282" s="66" t="s">
        <v>1859</v>
      </c>
      <c r="H282" s="67">
        <v>56.9</v>
      </c>
    </row>
    <row r="283" spans="1:8" ht="29.1">
      <c r="A283" s="66">
        <v>12</v>
      </c>
      <c r="B283" s="65" t="s">
        <v>1272</v>
      </c>
      <c r="C283" s="66">
        <v>129</v>
      </c>
      <c r="D283" s="65" t="s">
        <v>1273</v>
      </c>
      <c r="E283" s="66">
        <v>2023</v>
      </c>
      <c r="F283" s="66" t="s">
        <v>2842</v>
      </c>
      <c r="G283" s="66" t="s">
        <v>1858</v>
      </c>
      <c r="H283" s="67">
        <v>62.1</v>
      </c>
    </row>
    <row r="284" spans="1:8" ht="29.1">
      <c r="A284" s="66">
        <v>12</v>
      </c>
      <c r="B284" s="65" t="s">
        <v>1272</v>
      </c>
      <c r="C284" s="66">
        <v>164</v>
      </c>
      <c r="D284" s="65" t="s">
        <v>1338</v>
      </c>
      <c r="E284" s="66">
        <v>2023</v>
      </c>
      <c r="F284" s="66" t="s">
        <v>2842</v>
      </c>
      <c r="G284" s="66" t="s">
        <v>1859</v>
      </c>
      <c r="H284" s="67">
        <v>18</v>
      </c>
    </row>
    <row r="285" spans="1:8">
      <c r="A285" s="66">
        <v>12</v>
      </c>
      <c r="B285" s="65" t="s">
        <v>1272</v>
      </c>
      <c r="C285" s="66">
        <v>132</v>
      </c>
      <c r="D285" s="65" t="s">
        <v>1295</v>
      </c>
      <c r="E285" s="66">
        <v>2023</v>
      </c>
      <c r="F285" s="66" t="s">
        <v>2842</v>
      </c>
      <c r="G285" s="66" t="s">
        <v>1859</v>
      </c>
      <c r="H285" s="67">
        <v>66</v>
      </c>
    </row>
    <row r="286" spans="1:8" ht="29.1">
      <c r="A286" s="66">
        <v>12</v>
      </c>
      <c r="B286" s="65" t="s">
        <v>1272</v>
      </c>
      <c r="C286" s="66">
        <v>136</v>
      </c>
      <c r="D286" s="65" t="s">
        <v>1304</v>
      </c>
      <c r="E286" s="66">
        <v>2023</v>
      </c>
      <c r="F286" s="66" t="s">
        <v>2842</v>
      </c>
      <c r="G286" s="66" t="s">
        <v>1859</v>
      </c>
      <c r="H286" s="67">
        <v>2</v>
      </c>
    </row>
    <row r="287" spans="1:8" ht="29.1">
      <c r="A287" s="66">
        <v>12</v>
      </c>
      <c r="B287" s="65" t="s">
        <v>1272</v>
      </c>
      <c r="C287" s="66">
        <v>136</v>
      </c>
      <c r="D287" s="65" t="s">
        <v>1304</v>
      </c>
      <c r="E287" s="66">
        <v>2023</v>
      </c>
      <c r="F287" s="66" t="s">
        <v>2842</v>
      </c>
      <c r="G287" s="66" t="s">
        <v>1858</v>
      </c>
      <c r="H287" s="67">
        <v>282.39999999999998</v>
      </c>
    </row>
    <row r="288" spans="1:8" ht="29.1">
      <c r="A288" s="66">
        <v>19</v>
      </c>
      <c r="B288" s="65" t="s">
        <v>1698</v>
      </c>
      <c r="C288" s="66">
        <v>193</v>
      </c>
      <c r="D288" s="65" t="s">
        <v>1699</v>
      </c>
      <c r="E288" s="66">
        <v>2023</v>
      </c>
      <c r="F288" s="66" t="s">
        <v>2842</v>
      </c>
      <c r="G288" s="66" t="s">
        <v>1859</v>
      </c>
      <c r="H288" s="67">
        <v>3</v>
      </c>
    </row>
    <row r="289" spans="1:8" ht="29.1">
      <c r="A289" s="66">
        <v>19</v>
      </c>
      <c r="B289" s="65" t="s">
        <v>1698</v>
      </c>
      <c r="C289" s="66">
        <v>301</v>
      </c>
      <c r="D289" s="65" t="s">
        <v>1700</v>
      </c>
      <c r="E289" s="66">
        <v>2023</v>
      </c>
      <c r="F289" s="66" t="s">
        <v>2842</v>
      </c>
      <c r="G289" s="66" t="s">
        <v>1859</v>
      </c>
      <c r="H289" s="67">
        <v>359.49</v>
      </c>
    </row>
    <row r="290" spans="1:8" ht="29.1">
      <c r="A290" s="66">
        <v>19</v>
      </c>
      <c r="B290" s="65" t="s">
        <v>1698</v>
      </c>
      <c r="C290" s="66">
        <v>301</v>
      </c>
      <c r="D290" s="65" t="s">
        <v>1700</v>
      </c>
      <c r="E290" s="66">
        <v>2023</v>
      </c>
      <c r="F290" s="66" t="s">
        <v>2842</v>
      </c>
      <c r="G290" s="66" t="s">
        <v>1858</v>
      </c>
      <c r="H290" s="67">
        <v>222.51</v>
      </c>
    </row>
    <row r="291" spans="1:8">
      <c r="A291" s="66">
        <v>19</v>
      </c>
      <c r="B291" s="65" t="s">
        <v>1698</v>
      </c>
      <c r="C291" s="66">
        <v>411</v>
      </c>
      <c r="D291" s="65" t="s">
        <v>1761</v>
      </c>
      <c r="E291" s="66">
        <v>2023</v>
      </c>
      <c r="F291" s="66" t="s">
        <v>2842</v>
      </c>
      <c r="G291" s="66" t="s">
        <v>1859</v>
      </c>
      <c r="H291" s="67">
        <v>165.59</v>
      </c>
    </row>
    <row r="292" spans="1:8">
      <c r="A292" s="66">
        <v>19</v>
      </c>
      <c r="B292" s="65" t="s">
        <v>1698</v>
      </c>
      <c r="C292" s="66">
        <v>411</v>
      </c>
      <c r="D292" s="65" t="s">
        <v>1761</v>
      </c>
      <c r="E292" s="66">
        <v>2023</v>
      </c>
      <c r="F292" s="66" t="s">
        <v>2842</v>
      </c>
      <c r="G292" s="66" t="s">
        <v>1858</v>
      </c>
      <c r="H292" s="67">
        <v>113.41</v>
      </c>
    </row>
    <row r="293" spans="1:8">
      <c r="A293" s="66">
        <v>19</v>
      </c>
      <c r="B293" s="65" t="s">
        <v>1698</v>
      </c>
      <c r="C293" s="66">
        <v>405</v>
      </c>
      <c r="D293" s="65" t="s">
        <v>1754</v>
      </c>
      <c r="E293" s="66">
        <v>2023</v>
      </c>
      <c r="F293" s="66" t="s">
        <v>2842</v>
      </c>
      <c r="G293" s="66" t="s">
        <v>1858</v>
      </c>
      <c r="H293" s="67">
        <v>10</v>
      </c>
    </row>
    <row r="294" spans="1:8" ht="29.1">
      <c r="A294" s="66">
        <v>16</v>
      </c>
      <c r="B294" s="65" t="s">
        <v>1617</v>
      </c>
      <c r="C294" s="66">
        <v>192</v>
      </c>
      <c r="D294" s="65" t="s">
        <v>1639</v>
      </c>
      <c r="E294" s="66">
        <v>2023</v>
      </c>
      <c r="F294" s="66" t="s">
        <v>2842</v>
      </c>
      <c r="G294" s="66" t="s">
        <v>1859</v>
      </c>
      <c r="H294" s="67">
        <v>9</v>
      </c>
    </row>
    <row r="295" spans="1:8" ht="29.1">
      <c r="A295" s="66">
        <v>16</v>
      </c>
      <c r="B295" s="65" t="s">
        <v>1617</v>
      </c>
      <c r="C295" s="66">
        <v>165</v>
      </c>
      <c r="D295" s="65" t="s">
        <v>1618</v>
      </c>
      <c r="E295" s="66">
        <v>2023</v>
      </c>
      <c r="F295" s="66" t="s">
        <v>2842</v>
      </c>
      <c r="G295" s="66" t="s">
        <v>1859</v>
      </c>
      <c r="H295" s="67">
        <v>105.25</v>
      </c>
    </row>
    <row r="296" spans="1:8" ht="29.1">
      <c r="A296" s="66">
        <v>16</v>
      </c>
      <c r="B296" s="65" t="s">
        <v>1617</v>
      </c>
      <c r="C296" s="66">
        <v>165</v>
      </c>
      <c r="D296" s="65" t="s">
        <v>1618</v>
      </c>
      <c r="E296" s="66">
        <v>2023</v>
      </c>
      <c r="F296" s="66" t="s">
        <v>2842</v>
      </c>
      <c r="G296" s="66" t="s">
        <v>1858</v>
      </c>
      <c r="H296" s="67">
        <v>132.75</v>
      </c>
    </row>
    <row r="297" spans="1:8">
      <c r="A297" s="66">
        <v>16</v>
      </c>
      <c r="B297" s="65" t="s">
        <v>1617</v>
      </c>
      <c r="C297" s="66">
        <v>409</v>
      </c>
      <c r="D297" s="65" t="s">
        <v>1673</v>
      </c>
      <c r="E297" s="66">
        <v>2023</v>
      </c>
      <c r="F297" s="66" t="s">
        <v>2842</v>
      </c>
      <c r="G297" s="66" t="s">
        <v>1859</v>
      </c>
      <c r="H297" s="67">
        <v>162.43</v>
      </c>
    </row>
    <row r="298" spans="1:8">
      <c r="A298" s="66">
        <v>16</v>
      </c>
      <c r="B298" s="65" t="s">
        <v>1617</v>
      </c>
      <c r="C298" s="66">
        <v>409</v>
      </c>
      <c r="D298" s="65" t="s">
        <v>1673</v>
      </c>
      <c r="E298" s="66">
        <v>2023</v>
      </c>
      <c r="F298" s="66" t="s">
        <v>2842</v>
      </c>
      <c r="G298" s="66" t="s">
        <v>1858</v>
      </c>
      <c r="H298" s="67">
        <v>74.569999999999993</v>
      </c>
    </row>
    <row r="299" spans="1:8" ht="43.5">
      <c r="A299" s="66">
        <v>16</v>
      </c>
      <c r="B299" s="65" t="s">
        <v>1617</v>
      </c>
      <c r="C299" s="66">
        <v>350</v>
      </c>
      <c r="D299" s="65" t="s">
        <v>1663</v>
      </c>
      <c r="E299" s="66">
        <v>2023</v>
      </c>
      <c r="F299" s="66" t="s">
        <v>2842</v>
      </c>
      <c r="G299" s="66" t="s">
        <v>1859</v>
      </c>
      <c r="H299" s="67">
        <v>45</v>
      </c>
    </row>
    <row r="300" spans="1:8" ht="43.5">
      <c r="A300" s="66">
        <v>16</v>
      </c>
      <c r="B300" s="65" t="s">
        <v>1617</v>
      </c>
      <c r="C300" s="66">
        <v>350</v>
      </c>
      <c r="D300" s="65" t="s">
        <v>1663</v>
      </c>
      <c r="E300" s="66">
        <v>2023</v>
      </c>
      <c r="F300" s="66" t="s">
        <v>2842</v>
      </c>
      <c r="G300" s="66" t="s">
        <v>1858</v>
      </c>
      <c r="H300" s="67">
        <v>24</v>
      </c>
    </row>
    <row r="301" spans="1:8">
      <c r="A301" s="66">
        <v>3</v>
      </c>
      <c r="B301" s="65" t="s">
        <v>16</v>
      </c>
      <c r="C301" s="66">
        <v>185</v>
      </c>
      <c r="D301" s="65" t="s">
        <v>50</v>
      </c>
      <c r="E301" s="66">
        <v>2023</v>
      </c>
      <c r="F301" s="66" t="s">
        <v>2842</v>
      </c>
      <c r="G301" s="66" t="s">
        <v>1859</v>
      </c>
      <c r="H301" s="67">
        <v>5</v>
      </c>
    </row>
    <row r="302" spans="1:8" ht="29.1">
      <c r="A302" s="66">
        <v>3</v>
      </c>
      <c r="B302" s="65" t="s">
        <v>16</v>
      </c>
      <c r="C302" s="66">
        <v>201</v>
      </c>
      <c r="D302" s="65" t="s">
        <v>84</v>
      </c>
      <c r="E302" s="66">
        <v>2023</v>
      </c>
      <c r="F302" s="66" t="s">
        <v>2842</v>
      </c>
      <c r="G302" s="66" t="s">
        <v>1859</v>
      </c>
      <c r="H302" s="67">
        <v>167.17</v>
      </c>
    </row>
    <row r="303" spans="1:8" ht="29.1">
      <c r="A303" s="66">
        <v>3</v>
      </c>
      <c r="B303" s="65" t="s">
        <v>16</v>
      </c>
      <c r="C303" s="66">
        <v>201</v>
      </c>
      <c r="D303" s="65" t="s">
        <v>84</v>
      </c>
      <c r="E303" s="66">
        <v>2023</v>
      </c>
      <c r="F303" s="66" t="s">
        <v>2842</v>
      </c>
      <c r="G303" s="66" t="s">
        <v>1858</v>
      </c>
      <c r="H303" s="67">
        <v>335.83</v>
      </c>
    </row>
    <row r="304" spans="1:8" ht="29.1">
      <c r="A304" s="66">
        <v>3</v>
      </c>
      <c r="B304" s="65" t="s">
        <v>16</v>
      </c>
      <c r="C304" s="66">
        <v>218</v>
      </c>
      <c r="D304" s="65" t="s">
        <v>225</v>
      </c>
      <c r="E304" s="66">
        <v>2023</v>
      </c>
      <c r="F304" s="66" t="s">
        <v>2842</v>
      </c>
      <c r="G304" s="66" t="s">
        <v>1859</v>
      </c>
      <c r="H304" s="67">
        <v>185.5</v>
      </c>
    </row>
    <row r="305" spans="1:8" ht="29.1">
      <c r="A305" s="66">
        <v>3</v>
      </c>
      <c r="B305" s="65" t="s">
        <v>16</v>
      </c>
      <c r="C305" s="66">
        <v>245</v>
      </c>
      <c r="D305" s="65" t="s">
        <v>262</v>
      </c>
      <c r="E305" s="66">
        <v>2023</v>
      </c>
      <c r="F305" s="66" t="s">
        <v>2842</v>
      </c>
      <c r="G305" s="66" t="s">
        <v>1859</v>
      </c>
      <c r="H305" s="67">
        <v>52</v>
      </c>
    </row>
    <row r="306" spans="1:8" ht="29.1">
      <c r="A306" s="66">
        <v>3</v>
      </c>
      <c r="B306" s="65" t="s">
        <v>16</v>
      </c>
      <c r="C306" s="66">
        <v>245</v>
      </c>
      <c r="D306" s="65" t="s">
        <v>262</v>
      </c>
      <c r="E306" s="66">
        <v>2023</v>
      </c>
      <c r="F306" s="66" t="s">
        <v>2842</v>
      </c>
      <c r="G306" s="66" t="s">
        <v>1858</v>
      </c>
      <c r="H306" s="67">
        <v>20</v>
      </c>
    </row>
    <row r="307" spans="1:8" ht="29.1">
      <c r="A307" s="66">
        <v>3</v>
      </c>
      <c r="B307" s="65" t="s">
        <v>16</v>
      </c>
      <c r="C307" s="66">
        <v>242</v>
      </c>
      <c r="D307" s="65" t="s">
        <v>257</v>
      </c>
      <c r="E307" s="66">
        <v>2023</v>
      </c>
      <c r="F307" s="66" t="s">
        <v>2842</v>
      </c>
      <c r="G307" s="66" t="s">
        <v>1859</v>
      </c>
      <c r="H307" s="67">
        <v>355.06</v>
      </c>
    </row>
    <row r="308" spans="1:8" ht="29.1">
      <c r="A308" s="66">
        <v>3</v>
      </c>
      <c r="B308" s="65" t="s">
        <v>16</v>
      </c>
      <c r="C308" s="66">
        <v>242</v>
      </c>
      <c r="D308" s="65" t="s">
        <v>257</v>
      </c>
      <c r="E308" s="66">
        <v>2023</v>
      </c>
      <c r="F308" s="66" t="s">
        <v>2842</v>
      </c>
      <c r="G308" s="66" t="s">
        <v>1858</v>
      </c>
      <c r="H308" s="67">
        <v>603.67999999999995</v>
      </c>
    </row>
    <row r="309" spans="1:8" ht="29.1">
      <c r="A309" s="66">
        <v>3</v>
      </c>
      <c r="B309" s="65" t="s">
        <v>16</v>
      </c>
      <c r="C309" s="66">
        <v>204</v>
      </c>
      <c r="D309" s="65" t="s">
        <v>121</v>
      </c>
      <c r="E309" s="66">
        <v>2023</v>
      </c>
      <c r="F309" s="66" t="s">
        <v>2842</v>
      </c>
      <c r="G309" s="66" t="s">
        <v>1859</v>
      </c>
      <c r="H309" s="67">
        <v>558.16</v>
      </c>
    </row>
    <row r="310" spans="1:8" ht="29.1">
      <c r="A310" s="66">
        <v>3</v>
      </c>
      <c r="B310" s="65" t="s">
        <v>16</v>
      </c>
      <c r="C310" s="66">
        <v>204</v>
      </c>
      <c r="D310" s="65" t="s">
        <v>121</v>
      </c>
      <c r="E310" s="66">
        <v>2023</v>
      </c>
      <c r="F310" s="66" t="s">
        <v>2842</v>
      </c>
      <c r="G310" s="66" t="s">
        <v>1858</v>
      </c>
      <c r="H310" s="67">
        <v>882.96</v>
      </c>
    </row>
    <row r="311" spans="1:8">
      <c r="A311" s="66">
        <v>3</v>
      </c>
      <c r="B311" s="65" t="s">
        <v>16</v>
      </c>
      <c r="C311" s="66">
        <v>241</v>
      </c>
      <c r="D311" s="65" t="s">
        <v>256</v>
      </c>
      <c r="E311" s="66">
        <v>2023</v>
      </c>
      <c r="F311" s="66" t="s">
        <v>2842</v>
      </c>
      <c r="G311" s="66" t="s">
        <v>1859</v>
      </c>
      <c r="H311" s="67">
        <v>84.43</v>
      </c>
    </row>
    <row r="312" spans="1:8">
      <c r="A312" s="66">
        <v>3</v>
      </c>
      <c r="B312" s="65" t="s">
        <v>16</v>
      </c>
      <c r="C312" s="66">
        <v>241</v>
      </c>
      <c r="D312" s="65" t="s">
        <v>256</v>
      </c>
      <c r="E312" s="66">
        <v>2023</v>
      </c>
      <c r="F312" s="66" t="s">
        <v>2842</v>
      </c>
      <c r="G312" s="66" t="s">
        <v>1858</v>
      </c>
      <c r="H312" s="67">
        <v>41.41</v>
      </c>
    </row>
    <row r="313" spans="1:8" ht="29.1">
      <c r="A313" s="66">
        <v>3</v>
      </c>
      <c r="B313" s="65" t="s">
        <v>16</v>
      </c>
      <c r="C313" s="66">
        <v>268</v>
      </c>
      <c r="D313" s="65" t="s">
        <v>280</v>
      </c>
      <c r="E313" s="66">
        <v>2023</v>
      </c>
      <c r="F313" s="66" t="s">
        <v>2842</v>
      </c>
      <c r="G313" s="66" t="s">
        <v>1859</v>
      </c>
      <c r="H313" s="67">
        <v>322.57</v>
      </c>
    </row>
    <row r="314" spans="1:8" ht="29.1">
      <c r="A314" s="66">
        <v>3</v>
      </c>
      <c r="B314" s="65" t="s">
        <v>16</v>
      </c>
      <c r="C314" s="66">
        <v>268</v>
      </c>
      <c r="D314" s="65" t="s">
        <v>280</v>
      </c>
      <c r="E314" s="66">
        <v>2023</v>
      </c>
      <c r="F314" s="66" t="s">
        <v>2842</v>
      </c>
      <c r="G314" s="66" t="s">
        <v>1858</v>
      </c>
      <c r="H314" s="67">
        <v>96.6</v>
      </c>
    </row>
    <row r="315" spans="1:8">
      <c r="A315" s="66">
        <v>3</v>
      </c>
      <c r="B315" s="65" t="s">
        <v>16</v>
      </c>
      <c r="C315" s="66">
        <v>247</v>
      </c>
      <c r="D315" s="65" t="s">
        <v>276</v>
      </c>
      <c r="E315" s="66">
        <v>2023</v>
      </c>
      <c r="F315" s="66" t="s">
        <v>2842</v>
      </c>
      <c r="G315" s="66" t="s">
        <v>1859</v>
      </c>
      <c r="H315" s="67">
        <v>1082.1400000000001</v>
      </c>
    </row>
    <row r="316" spans="1:8">
      <c r="A316" s="66">
        <v>3</v>
      </c>
      <c r="B316" s="65" t="s">
        <v>16</v>
      </c>
      <c r="C316" s="66">
        <v>247</v>
      </c>
      <c r="D316" s="65" t="s">
        <v>276</v>
      </c>
      <c r="E316" s="66">
        <v>2023</v>
      </c>
      <c r="F316" s="66" t="s">
        <v>2842</v>
      </c>
      <c r="G316" s="66" t="s">
        <v>1858</v>
      </c>
      <c r="H316" s="67">
        <v>4185.49</v>
      </c>
    </row>
    <row r="317" spans="1:8">
      <c r="A317" s="66">
        <v>3</v>
      </c>
      <c r="B317" s="65" t="s">
        <v>16</v>
      </c>
      <c r="C317" s="66">
        <v>216</v>
      </c>
      <c r="D317" s="65" t="s">
        <v>218</v>
      </c>
      <c r="E317" s="66">
        <v>2023</v>
      </c>
      <c r="F317" s="66" t="s">
        <v>2842</v>
      </c>
      <c r="G317" s="66" t="s">
        <v>1859</v>
      </c>
      <c r="H317" s="67">
        <v>1294.53</v>
      </c>
    </row>
    <row r="318" spans="1:8">
      <c r="A318" s="66">
        <v>3</v>
      </c>
      <c r="B318" s="65" t="s">
        <v>16</v>
      </c>
      <c r="C318" s="66">
        <v>216</v>
      </c>
      <c r="D318" s="65" t="s">
        <v>218</v>
      </c>
      <c r="E318" s="66">
        <v>2023</v>
      </c>
      <c r="F318" s="66" t="s">
        <v>2842</v>
      </c>
      <c r="G318" s="66" t="s">
        <v>1858</v>
      </c>
      <c r="H318" s="67">
        <v>2873.38</v>
      </c>
    </row>
    <row r="319" spans="1:8">
      <c r="A319" s="66">
        <v>3</v>
      </c>
      <c r="B319" s="65" t="s">
        <v>16</v>
      </c>
      <c r="C319" s="66">
        <v>214</v>
      </c>
      <c r="D319" s="65" t="s">
        <v>211</v>
      </c>
      <c r="E319" s="66">
        <v>2023</v>
      </c>
      <c r="F319" s="66" t="s">
        <v>2842</v>
      </c>
      <c r="G319" s="66" t="s">
        <v>1859</v>
      </c>
      <c r="H319" s="67">
        <v>291.39</v>
      </c>
    </row>
    <row r="320" spans="1:8">
      <c r="A320" s="66">
        <v>3</v>
      </c>
      <c r="B320" s="65" t="s">
        <v>16</v>
      </c>
      <c r="C320" s="66">
        <v>214</v>
      </c>
      <c r="D320" s="65" t="s">
        <v>211</v>
      </c>
      <c r="E320" s="66">
        <v>2023</v>
      </c>
      <c r="F320" s="66" t="s">
        <v>2842</v>
      </c>
      <c r="G320" s="66" t="s">
        <v>1858</v>
      </c>
      <c r="H320" s="67">
        <v>471.67</v>
      </c>
    </row>
    <row r="321" spans="1:8">
      <c r="A321" s="66">
        <v>3</v>
      </c>
      <c r="B321" s="65" t="s">
        <v>16</v>
      </c>
      <c r="C321" s="66">
        <v>213</v>
      </c>
      <c r="D321" s="65" t="s">
        <v>208</v>
      </c>
      <c r="E321" s="66">
        <v>2023</v>
      </c>
      <c r="F321" s="66" t="s">
        <v>2842</v>
      </c>
      <c r="G321" s="66" t="s">
        <v>1859</v>
      </c>
      <c r="H321" s="67">
        <v>531.15</v>
      </c>
    </row>
    <row r="322" spans="1:8">
      <c r="A322" s="66">
        <v>3</v>
      </c>
      <c r="B322" s="65" t="s">
        <v>16</v>
      </c>
      <c r="C322" s="66">
        <v>213</v>
      </c>
      <c r="D322" s="65" t="s">
        <v>208</v>
      </c>
      <c r="E322" s="66">
        <v>2023</v>
      </c>
      <c r="F322" s="66" t="s">
        <v>2842</v>
      </c>
      <c r="G322" s="66" t="s">
        <v>1858</v>
      </c>
      <c r="H322" s="67">
        <v>689.97</v>
      </c>
    </row>
    <row r="323" spans="1:8">
      <c r="A323" s="66">
        <v>3</v>
      </c>
      <c r="B323" s="65" t="s">
        <v>16</v>
      </c>
      <c r="C323" s="66">
        <v>221</v>
      </c>
      <c r="D323" s="65" t="s">
        <v>234</v>
      </c>
      <c r="E323" s="66">
        <v>2023</v>
      </c>
      <c r="F323" s="66" t="s">
        <v>2842</v>
      </c>
      <c r="G323" s="66" t="s">
        <v>1859</v>
      </c>
      <c r="H323" s="67">
        <v>1090.51</v>
      </c>
    </row>
    <row r="324" spans="1:8">
      <c r="A324" s="66">
        <v>3</v>
      </c>
      <c r="B324" s="65" t="s">
        <v>16</v>
      </c>
      <c r="C324" s="66">
        <v>221</v>
      </c>
      <c r="D324" s="65" t="s">
        <v>234</v>
      </c>
      <c r="E324" s="66">
        <v>2023</v>
      </c>
      <c r="F324" s="66" t="s">
        <v>2842</v>
      </c>
      <c r="G324" s="66" t="s">
        <v>1858</v>
      </c>
      <c r="H324" s="67">
        <v>1531.98</v>
      </c>
    </row>
    <row r="325" spans="1:8">
      <c r="A325" s="66">
        <v>3</v>
      </c>
      <c r="B325" s="65" t="s">
        <v>16</v>
      </c>
      <c r="C325" s="66">
        <v>217</v>
      </c>
      <c r="D325" s="65" t="s">
        <v>222</v>
      </c>
      <c r="E325" s="66">
        <v>2023</v>
      </c>
      <c r="F325" s="66" t="s">
        <v>2842</v>
      </c>
      <c r="G325" s="66" t="s">
        <v>1859</v>
      </c>
      <c r="H325" s="67">
        <v>631.39</v>
      </c>
    </row>
    <row r="326" spans="1:8">
      <c r="A326" s="66">
        <v>3</v>
      </c>
      <c r="B326" s="65" t="s">
        <v>16</v>
      </c>
      <c r="C326" s="66">
        <v>217</v>
      </c>
      <c r="D326" s="65" t="s">
        <v>222</v>
      </c>
      <c r="E326" s="66">
        <v>2023</v>
      </c>
      <c r="F326" s="66" t="s">
        <v>2842</v>
      </c>
      <c r="G326" s="66" t="s">
        <v>1858</v>
      </c>
      <c r="H326" s="67">
        <v>964.69</v>
      </c>
    </row>
    <row r="327" spans="1:8" ht="29.1">
      <c r="A327" s="66">
        <v>3</v>
      </c>
      <c r="B327" s="65" t="s">
        <v>16</v>
      </c>
      <c r="C327" s="66">
        <v>215</v>
      </c>
      <c r="D327" s="65" t="s">
        <v>213</v>
      </c>
      <c r="E327" s="66">
        <v>2023</v>
      </c>
      <c r="F327" s="66" t="s">
        <v>2842</v>
      </c>
      <c r="G327" s="66" t="s">
        <v>1859</v>
      </c>
      <c r="H327" s="67">
        <v>231.66</v>
      </c>
    </row>
    <row r="328" spans="1:8" ht="29.1">
      <c r="A328" s="66">
        <v>3</v>
      </c>
      <c r="B328" s="65" t="s">
        <v>16</v>
      </c>
      <c r="C328" s="66">
        <v>215</v>
      </c>
      <c r="D328" s="65" t="s">
        <v>213</v>
      </c>
      <c r="E328" s="66">
        <v>2023</v>
      </c>
      <c r="F328" s="66" t="s">
        <v>2842</v>
      </c>
      <c r="G328" s="66" t="s">
        <v>1858</v>
      </c>
      <c r="H328" s="67">
        <v>465</v>
      </c>
    </row>
    <row r="329" spans="1:8">
      <c r="A329" s="66">
        <v>3</v>
      </c>
      <c r="B329" s="65" t="s">
        <v>16</v>
      </c>
      <c r="C329" s="66">
        <v>207</v>
      </c>
      <c r="D329" s="65" t="s">
        <v>177</v>
      </c>
      <c r="E329" s="66">
        <v>2023</v>
      </c>
      <c r="F329" s="66" t="s">
        <v>2842</v>
      </c>
      <c r="G329" s="66" t="s">
        <v>1859</v>
      </c>
      <c r="H329" s="67">
        <v>1088.78</v>
      </c>
    </row>
    <row r="330" spans="1:8">
      <c r="A330" s="66">
        <v>3</v>
      </c>
      <c r="B330" s="65" t="s">
        <v>16</v>
      </c>
      <c r="C330" s="66">
        <v>207</v>
      </c>
      <c r="D330" s="65" t="s">
        <v>177</v>
      </c>
      <c r="E330" s="66">
        <v>2023</v>
      </c>
      <c r="F330" s="66" t="s">
        <v>2842</v>
      </c>
      <c r="G330" s="66" t="s">
        <v>1858</v>
      </c>
      <c r="H330" s="67">
        <v>5955.32</v>
      </c>
    </row>
    <row r="331" spans="1:8" ht="29.1">
      <c r="A331" s="66">
        <v>3</v>
      </c>
      <c r="B331" s="65" t="s">
        <v>16</v>
      </c>
      <c r="C331" s="66">
        <v>209</v>
      </c>
      <c r="D331" s="65" t="s">
        <v>195</v>
      </c>
      <c r="E331" s="66">
        <v>2023</v>
      </c>
      <c r="F331" s="66" t="s">
        <v>2842</v>
      </c>
      <c r="G331" s="66" t="s">
        <v>1858</v>
      </c>
      <c r="H331" s="67">
        <v>7963.22</v>
      </c>
    </row>
    <row r="332" spans="1:8" ht="29.1">
      <c r="A332" s="66">
        <v>3</v>
      </c>
      <c r="B332" s="65" t="s">
        <v>16</v>
      </c>
      <c r="C332" s="66">
        <v>246</v>
      </c>
      <c r="D332" s="65" t="s">
        <v>275</v>
      </c>
      <c r="E332" s="66">
        <v>2023</v>
      </c>
      <c r="F332" s="66" t="s">
        <v>2842</v>
      </c>
      <c r="G332" s="66" t="s">
        <v>1859</v>
      </c>
      <c r="H332" s="67">
        <v>171.46</v>
      </c>
    </row>
    <row r="333" spans="1:8" ht="29.1">
      <c r="A333" s="66">
        <v>3</v>
      </c>
      <c r="B333" s="65" t="s">
        <v>16</v>
      </c>
      <c r="C333" s="66">
        <v>246</v>
      </c>
      <c r="D333" s="65" t="s">
        <v>275</v>
      </c>
      <c r="E333" s="66">
        <v>2023</v>
      </c>
      <c r="F333" s="66" t="s">
        <v>2842</v>
      </c>
      <c r="G333" s="66" t="s">
        <v>1858</v>
      </c>
      <c r="H333" s="67">
        <v>207.24</v>
      </c>
    </row>
    <row r="334" spans="1:8" ht="29.1">
      <c r="A334" s="66">
        <v>3</v>
      </c>
      <c r="B334" s="65" t="s">
        <v>16</v>
      </c>
      <c r="C334" s="66">
        <v>236</v>
      </c>
      <c r="D334" s="65" t="s">
        <v>239</v>
      </c>
      <c r="E334" s="66">
        <v>2023</v>
      </c>
      <c r="F334" s="66" t="s">
        <v>2842</v>
      </c>
      <c r="G334" s="66" t="s">
        <v>1859</v>
      </c>
      <c r="H334" s="67">
        <v>1507.8</v>
      </c>
    </row>
    <row r="335" spans="1:8" ht="29.1">
      <c r="A335" s="66">
        <v>3</v>
      </c>
      <c r="B335" s="65" t="s">
        <v>16</v>
      </c>
      <c r="C335" s="66">
        <v>236</v>
      </c>
      <c r="D335" s="65" t="s">
        <v>239</v>
      </c>
      <c r="E335" s="66">
        <v>2023</v>
      </c>
      <c r="F335" s="66" t="s">
        <v>2842</v>
      </c>
      <c r="G335" s="66" t="s">
        <v>1858</v>
      </c>
      <c r="H335" s="67">
        <v>3792.29</v>
      </c>
    </row>
    <row r="336" spans="1:8" ht="29.1">
      <c r="A336" s="66">
        <v>3</v>
      </c>
      <c r="B336" s="65" t="s">
        <v>16</v>
      </c>
      <c r="C336" s="66">
        <v>260</v>
      </c>
      <c r="D336" s="65" t="s">
        <v>1961</v>
      </c>
      <c r="E336" s="66">
        <v>2023</v>
      </c>
      <c r="F336" s="66" t="s">
        <v>2842</v>
      </c>
      <c r="G336" s="66" t="s">
        <v>1859</v>
      </c>
      <c r="H336" s="67">
        <v>5634.57</v>
      </c>
    </row>
    <row r="337" spans="1:8" ht="29.1">
      <c r="A337" s="66">
        <v>3</v>
      </c>
      <c r="B337" s="65" t="s">
        <v>16</v>
      </c>
      <c r="C337" s="66">
        <v>260</v>
      </c>
      <c r="D337" s="65" t="s">
        <v>1961</v>
      </c>
      <c r="E337" s="66">
        <v>2023</v>
      </c>
      <c r="F337" s="66" t="s">
        <v>2842</v>
      </c>
      <c r="G337" s="66" t="s">
        <v>1858</v>
      </c>
      <c r="H337" s="67">
        <v>5296.58</v>
      </c>
    </row>
    <row r="338" spans="1:8">
      <c r="A338" s="66">
        <v>3</v>
      </c>
      <c r="B338" s="65" t="s">
        <v>16</v>
      </c>
      <c r="C338" s="66">
        <v>211</v>
      </c>
      <c r="D338" s="65" t="s">
        <v>198</v>
      </c>
      <c r="E338" s="66">
        <v>2023</v>
      </c>
      <c r="F338" s="66" t="s">
        <v>2842</v>
      </c>
      <c r="G338" s="66" t="s">
        <v>1859</v>
      </c>
      <c r="H338" s="67">
        <v>203.71</v>
      </c>
    </row>
    <row r="339" spans="1:8">
      <c r="A339" s="66">
        <v>3</v>
      </c>
      <c r="B339" s="65" t="s">
        <v>16</v>
      </c>
      <c r="C339" s="66">
        <v>211</v>
      </c>
      <c r="D339" s="65" t="s">
        <v>198</v>
      </c>
      <c r="E339" s="66">
        <v>2023</v>
      </c>
      <c r="F339" s="66" t="s">
        <v>2842</v>
      </c>
      <c r="G339" s="66" t="s">
        <v>1858</v>
      </c>
      <c r="H339" s="67">
        <v>292.06</v>
      </c>
    </row>
    <row r="340" spans="1:8" ht="29.1">
      <c r="A340" s="66">
        <v>3</v>
      </c>
      <c r="B340" s="65" t="s">
        <v>16</v>
      </c>
      <c r="C340" s="66">
        <v>208</v>
      </c>
      <c r="D340" s="65" t="s">
        <v>186</v>
      </c>
      <c r="E340" s="66">
        <v>2023</v>
      </c>
      <c r="F340" s="66" t="s">
        <v>2842</v>
      </c>
      <c r="G340" s="66" t="s">
        <v>1859</v>
      </c>
      <c r="H340" s="67">
        <v>1890.53</v>
      </c>
    </row>
    <row r="341" spans="1:8" ht="29.1">
      <c r="A341" s="66">
        <v>3</v>
      </c>
      <c r="B341" s="65" t="s">
        <v>16</v>
      </c>
      <c r="C341" s="66">
        <v>208</v>
      </c>
      <c r="D341" s="65" t="s">
        <v>186</v>
      </c>
      <c r="E341" s="66">
        <v>2023</v>
      </c>
      <c r="F341" s="66" t="s">
        <v>2842</v>
      </c>
      <c r="G341" s="66" t="s">
        <v>1858</v>
      </c>
      <c r="H341" s="67">
        <v>4933.45</v>
      </c>
    </row>
    <row r="342" spans="1:8" ht="43.5">
      <c r="A342" s="66">
        <v>3</v>
      </c>
      <c r="B342" s="65" t="s">
        <v>16</v>
      </c>
      <c r="C342" s="66">
        <v>229</v>
      </c>
      <c r="D342" s="65" t="s">
        <v>237</v>
      </c>
      <c r="E342" s="66">
        <v>2023</v>
      </c>
      <c r="F342" s="66" t="s">
        <v>2842</v>
      </c>
      <c r="G342" s="66" t="s">
        <v>1859</v>
      </c>
      <c r="H342" s="67">
        <v>731.24</v>
      </c>
    </row>
    <row r="343" spans="1:8" ht="43.5">
      <c r="A343" s="66">
        <v>3</v>
      </c>
      <c r="B343" s="65" t="s">
        <v>16</v>
      </c>
      <c r="C343" s="66">
        <v>229</v>
      </c>
      <c r="D343" s="65" t="s">
        <v>237</v>
      </c>
      <c r="E343" s="66">
        <v>2023</v>
      </c>
      <c r="F343" s="66" t="s">
        <v>2842</v>
      </c>
      <c r="G343" s="66" t="s">
        <v>1858</v>
      </c>
      <c r="H343" s="67">
        <v>388.27</v>
      </c>
    </row>
    <row r="344" spans="1:8">
      <c r="A344" s="66">
        <v>3</v>
      </c>
      <c r="B344" s="65" t="s">
        <v>16</v>
      </c>
      <c r="C344" s="66">
        <v>212</v>
      </c>
      <c r="D344" s="65" t="s">
        <v>201</v>
      </c>
      <c r="E344" s="66">
        <v>2023</v>
      </c>
      <c r="F344" s="66" t="s">
        <v>2842</v>
      </c>
      <c r="G344" s="66" t="s">
        <v>1859</v>
      </c>
      <c r="H344" s="67">
        <v>384.47</v>
      </c>
    </row>
    <row r="345" spans="1:8">
      <c r="A345" s="66">
        <v>3</v>
      </c>
      <c r="B345" s="65" t="s">
        <v>16</v>
      </c>
      <c r="C345" s="66">
        <v>212</v>
      </c>
      <c r="D345" s="65" t="s">
        <v>201</v>
      </c>
      <c r="E345" s="66">
        <v>2023</v>
      </c>
      <c r="F345" s="66" t="s">
        <v>2842</v>
      </c>
      <c r="G345" s="66" t="s">
        <v>1858</v>
      </c>
      <c r="H345" s="67">
        <v>489.89</v>
      </c>
    </row>
    <row r="346" spans="1:8" ht="43.5">
      <c r="A346" s="66">
        <v>3</v>
      </c>
      <c r="B346" s="65" t="s">
        <v>16</v>
      </c>
      <c r="C346" s="66">
        <v>234</v>
      </c>
      <c r="D346" s="65" t="s">
        <v>238</v>
      </c>
      <c r="E346" s="66">
        <v>2023</v>
      </c>
      <c r="F346" s="66" t="s">
        <v>2842</v>
      </c>
      <c r="G346" s="66" t="s">
        <v>1859</v>
      </c>
      <c r="H346" s="67">
        <v>45.75</v>
      </c>
    </row>
    <row r="347" spans="1:8" ht="43.5">
      <c r="A347" s="66">
        <v>3</v>
      </c>
      <c r="B347" s="65" t="s">
        <v>16</v>
      </c>
      <c r="C347" s="66">
        <v>234</v>
      </c>
      <c r="D347" s="65" t="s">
        <v>238</v>
      </c>
      <c r="E347" s="66">
        <v>2023</v>
      </c>
      <c r="F347" s="66" t="s">
        <v>2842</v>
      </c>
      <c r="G347" s="66" t="s">
        <v>1858</v>
      </c>
      <c r="H347" s="67">
        <v>67</v>
      </c>
    </row>
    <row r="348" spans="1:8" ht="29.1">
      <c r="A348" s="66">
        <v>3</v>
      </c>
      <c r="B348" s="65" t="s">
        <v>16</v>
      </c>
      <c r="C348" s="66">
        <v>239</v>
      </c>
      <c r="D348" s="65" t="s">
        <v>251</v>
      </c>
      <c r="E348" s="66">
        <v>2023</v>
      </c>
      <c r="F348" s="66" t="s">
        <v>2842</v>
      </c>
      <c r="G348" s="66" t="s">
        <v>1859</v>
      </c>
      <c r="H348" s="67">
        <v>22.5</v>
      </c>
    </row>
    <row r="349" spans="1:8" ht="29.1">
      <c r="A349" s="66">
        <v>3</v>
      </c>
      <c r="B349" s="65" t="s">
        <v>16</v>
      </c>
      <c r="C349" s="66">
        <v>239</v>
      </c>
      <c r="D349" s="65" t="s">
        <v>251</v>
      </c>
      <c r="E349" s="66">
        <v>2023</v>
      </c>
      <c r="F349" s="66" t="s">
        <v>2842</v>
      </c>
      <c r="G349" s="66" t="s">
        <v>1858</v>
      </c>
      <c r="H349" s="67">
        <v>15</v>
      </c>
    </row>
    <row r="350" spans="1:8">
      <c r="A350" s="66">
        <v>3</v>
      </c>
      <c r="B350" s="65" t="s">
        <v>16</v>
      </c>
      <c r="C350" s="66">
        <v>417</v>
      </c>
      <c r="D350" s="65" t="s">
        <v>315</v>
      </c>
      <c r="E350" s="66">
        <v>2023</v>
      </c>
      <c r="F350" s="66" t="s">
        <v>2842</v>
      </c>
      <c r="G350" s="66" t="s">
        <v>1859</v>
      </c>
      <c r="H350" s="67">
        <v>10</v>
      </c>
    </row>
    <row r="351" spans="1:8">
      <c r="A351" s="66">
        <v>3</v>
      </c>
      <c r="B351" s="65" t="s">
        <v>16</v>
      </c>
      <c r="C351" s="66">
        <v>417</v>
      </c>
      <c r="D351" s="65" t="s">
        <v>315</v>
      </c>
      <c r="E351" s="66">
        <v>2023</v>
      </c>
      <c r="F351" s="66" t="s">
        <v>2842</v>
      </c>
      <c r="G351" s="66" t="s">
        <v>1858</v>
      </c>
      <c r="H351" s="67">
        <v>3</v>
      </c>
    </row>
    <row r="352" spans="1:8" ht="29.1">
      <c r="A352" s="66">
        <v>3</v>
      </c>
      <c r="B352" s="65" t="s">
        <v>16</v>
      </c>
      <c r="C352" s="66">
        <v>425</v>
      </c>
      <c r="D352" s="65" t="s">
        <v>318</v>
      </c>
      <c r="E352" s="66">
        <v>2023</v>
      </c>
      <c r="F352" s="66" t="s">
        <v>2842</v>
      </c>
      <c r="G352" s="66" t="s">
        <v>1859</v>
      </c>
      <c r="H352" s="67">
        <v>113</v>
      </c>
    </row>
    <row r="353" spans="1:8" ht="29.1">
      <c r="A353" s="66">
        <v>3</v>
      </c>
      <c r="B353" s="65" t="s">
        <v>16</v>
      </c>
      <c r="C353" s="66">
        <v>425</v>
      </c>
      <c r="D353" s="65" t="s">
        <v>318</v>
      </c>
      <c r="E353" s="66">
        <v>2023</v>
      </c>
      <c r="F353" s="66" t="s">
        <v>2842</v>
      </c>
      <c r="G353" s="66" t="s">
        <v>1858</v>
      </c>
      <c r="H353" s="67">
        <v>63</v>
      </c>
    </row>
    <row r="354" spans="1:8" ht="29.1">
      <c r="A354" s="66">
        <v>3</v>
      </c>
      <c r="B354" s="65" t="s">
        <v>16</v>
      </c>
      <c r="C354" s="66">
        <v>400</v>
      </c>
      <c r="D354" s="65" t="s">
        <v>314</v>
      </c>
      <c r="E354" s="66">
        <v>2023</v>
      </c>
      <c r="F354" s="66" t="s">
        <v>2842</v>
      </c>
      <c r="G354" s="66" t="s">
        <v>1859</v>
      </c>
      <c r="H354" s="67">
        <v>10</v>
      </c>
    </row>
    <row r="355" spans="1:8">
      <c r="A355" s="66">
        <v>3</v>
      </c>
      <c r="B355" s="65" t="s">
        <v>16</v>
      </c>
      <c r="C355" s="66">
        <v>202</v>
      </c>
      <c r="D355" s="65" t="s">
        <v>112</v>
      </c>
      <c r="E355" s="66">
        <v>2023</v>
      </c>
      <c r="F355" s="66" t="s">
        <v>2842</v>
      </c>
      <c r="G355" s="66" t="s">
        <v>1859</v>
      </c>
      <c r="H355" s="67">
        <v>143.09</v>
      </c>
    </row>
    <row r="356" spans="1:8">
      <c r="A356" s="66">
        <v>3</v>
      </c>
      <c r="B356" s="65" t="s">
        <v>16</v>
      </c>
      <c r="C356" s="66">
        <v>202</v>
      </c>
      <c r="D356" s="65" t="s">
        <v>112</v>
      </c>
      <c r="E356" s="66">
        <v>2023</v>
      </c>
      <c r="F356" s="66" t="s">
        <v>2842</v>
      </c>
      <c r="G356" s="66" t="s">
        <v>1858</v>
      </c>
      <c r="H356" s="67">
        <v>63.91</v>
      </c>
    </row>
    <row r="357" spans="1:8" ht="29.1">
      <c r="A357" s="66">
        <v>3</v>
      </c>
      <c r="B357" s="65" t="s">
        <v>16</v>
      </c>
      <c r="C357" s="66">
        <v>146</v>
      </c>
      <c r="D357" s="65" t="s">
        <v>17</v>
      </c>
      <c r="E357" s="66">
        <v>2023</v>
      </c>
      <c r="F357" s="66" t="s">
        <v>2842</v>
      </c>
      <c r="G357" s="66" t="s">
        <v>1859</v>
      </c>
      <c r="H357" s="67">
        <v>59.19</v>
      </c>
    </row>
    <row r="358" spans="1:8" ht="29.1">
      <c r="A358" s="66">
        <v>3</v>
      </c>
      <c r="B358" s="65" t="s">
        <v>16</v>
      </c>
      <c r="C358" s="66">
        <v>146</v>
      </c>
      <c r="D358" s="65" t="s">
        <v>17</v>
      </c>
      <c r="E358" s="66">
        <v>2023</v>
      </c>
      <c r="F358" s="66" t="s">
        <v>2842</v>
      </c>
      <c r="G358" s="66" t="s">
        <v>1858</v>
      </c>
      <c r="H358" s="67">
        <v>34.81</v>
      </c>
    </row>
    <row r="359" spans="1:8" ht="29.1">
      <c r="A359" s="66">
        <v>3</v>
      </c>
      <c r="B359" s="65" t="s">
        <v>16</v>
      </c>
      <c r="C359" s="66">
        <v>148</v>
      </c>
      <c r="D359" s="65" t="s">
        <v>37</v>
      </c>
      <c r="E359" s="66">
        <v>2023</v>
      </c>
      <c r="F359" s="66" t="s">
        <v>2842</v>
      </c>
      <c r="G359" s="66" t="s">
        <v>1859</v>
      </c>
      <c r="H359" s="67">
        <v>6</v>
      </c>
    </row>
    <row r="360" spans="1:8">
      <c r="A360" s="66">
        <v>3</v>
      </c>
      <c r="B360" s="65" t="s">
        <v>16</v>
      </c>
      <c r="C360" s="66">
        <v>238</v>
      </c>
      <c r="D360" s="65" t="s">
        <v>242</v>
      </c>
      <c r="E360" s="66">
        <v>2023</v>
      </c>
      <c r="F360" s="66" t="s">
        <v>2842</v>
      </c>
      <c r="G360" s="66" t="s">
        <v>1859</v>
      </c>
      <c r="H360" s="67">
        <v>141.5</v>
      </c>
    </row>
    <row r="361" spans="1:8">
      <c r="A361" s="66">
        <v>3</v>
      </c>
      <c r="B361" s="65" t="s">
        <v>16</v>
      </c>
      <c r="C361" s="66">
        <v>238</v>
      </c>
      <c r="D361" s="65" t="s">
        <v>242</v>
      </c>
      <c r="E361" s="66">
        <v>2023</v>
      </c>
      <c r="F361" s="66" t="s">
        <v>2842</v>
      </c>
      <c r="G361" s="66" t="s">
        <v>1858</v>
      </c>
      <c r="H361" s="67">
        <v>212</v>
      </c>
    </row>
    <row r="362" spans="1:8">
      <c r="A362" s="66">
        <v>3</v>
      </c>
      <c r="B362" s="65" t="s">
        <v>16</v>
      </c>
      <c r="C362" s="66">
        <v>938</v>
      </c>
      <c r="D362" s="65" t="s">
        <v>327</v>
      </c>
      <c r="E362" s="66">
        <v>2023</v>
      </c>
      <c r="F362" s="66" t="s">
        <v>2842</v>
      </c>
      <c r="G362" s="66" t="s">
        <v>1859</v>
      </c>
      <c r="H362" s="67">
        <v>21</v>
      </c>
    </row>
    <row r="363" spans="1:8">
      <c r="A363" s="66">
        <v>3</v>
      </c>
      <c r="B363" s="65" t="s">
        <v>16</v>
      </c>
      <c r="C363" s="66">
        <v>938</v>
      </c>
      <c r="D363" s="65" t="s">
        <v>327</v>
      </c>
      <c r="E363" s="66">
        <v>2023</v>
      </c>
      <c r="F363" s="66" t="s">
        <v>2842</v>
      </c>
      <c r="G363" s="66" t="s">
        <v>1858</v>
      </c>
      <c r="H363" s="67">
        <v>6</v>
      </c>
    </row>
    <row r="364" spans="1:8" ht="29.1">
      <c r="A364" s="66">
        <v>3</v>
      </c>
      <c r="B364" s="65" t="s">
        <v>16</v>
      </c>
      <c r="C364" s="66">
        <v>937</v>
      </c>
      <c r="D364" s="65" t="s">
        <v>324</v>
      </c>
      <c r="E364" s="66">
        <v>2023</v>
      </c>
      <c r="F364" s="66" t="s">
        <v>2842</v>
      </c>
      <c r="G364" s="66" t="s">
        <v>1859</v>
      </c>
      <c r="H364" s="67">
        <v>41.8</v>
      </c>
    </row>
    <row r="365" spans="1:8" ht="29.1">
      <c r="A365" s="66">
        <v>3</v>
      </c>
      <c r="B365" s="65" t="s">
        <v>16</v>
      </c>
      <c r="C365" s="66">
        <v>937</v>
      </c>
      <c r="D365" s="65" t="s">
        <v>324</v>
      </c>
      <c r="E365" s="66">
        <v>2023</v>
      </c>
      <c r="F365" s="66" t="s">
        <v>2842</v>
      </c>
      <c r="G365" s="66" t="s">
        <v>1858</v>
      </c>
      <c r="H365" s="67">
        <v>29.5</v>
      </c>
    </row>
    <row r="366" spans="1:8" ht="29.1">
      <c r="A366" s="66">
        <v>3</v>
      </c>
      <c r="B366" s="65" t="s">
        <v>16</v>
      </c>
      <c r="C366" s="66">
        <v>948</v>
      </c>
      <c r="D366" s="65" t="s">
        <v>333</v>
      </c>
      <c r="E366" s="66">
        <v>2023</v>
      </c>
      <c r="F366" s="66" t="s">
        <v>2842</v>
      </c>
      <c r="G366" s="66" t="s">
        <v>1859</v>
      </c>
      <c r="H366" s="67">
        <v>31</v>
      </c>
    </row>
    <row r="367" spans="1:8" ht="29.1">
      <c r="A367" s="66">
        <v>3</v>
      </c>
      <c r="B367" s="65" t="s">
        <v>16</v>
      </c>
      <c r="C367" s="66">
        <v>948</v>
      </c>
      <c r="D367" s="65" t="s">
        <v>333</v>
      </c>
      <c r="E367" s="66">
        <v>2023</v>
      </c>
      <c r="F367" s="66" t="s">
        <v>2842</v>
      </c>
      <c r="G367" s="66" t="s">
        <v>1858</v>
      </c>
      <c r="H367" s="67">
        <v>3</v>
      </c>
    </row>
    <row r="368" spans="1:8" ht="29.1">
      <c r="A368" s="66">
        <v>3</v>
      </c>
      <c r="B368" s="65" t="s">
        <v>16</v>
      </c>
      <c r="C368" s="66">
        <v>942</v>
      </c>
      <c r="D368" s="65" t="s">
        <v>330</v>
      </c>
      <c r="E368" s="66">
        <v>2023</v>
      </c>
      <c r="F368" s="66" t="s">
        <v>2842</v>
      </c>
      <c r="G368" s="66" t="s">
        <v>1859</v>
      </c>
      <c r="H368" s="67">
        <v>40</v>
      </c>
    </row>
    <row r="369" spans="1:8" ht="29.1">
      <c r="A369" s="66">
        <v>3</v>
      </c>
      <c r="B369" s="65" t="s">
        <v>16</v>
      </c>
      <c r="C369" s="66">
        <v>942</v>
      </c>
      <c r="D369" s="65" t="s">
        <v>330</v>
      </c>
      <c r="E369" s="66">
        <v>2023</v>
      </c>
      <c r="F369" s="66" t="s">
        <v>2842</v>
      </c>
      <c r="G369" s="66" t="s">
        <v>1858</v>
      </c>
      <c r="H369" s="67">
        <v>9.5</v>
      </c>
    </row>
    <row r="370" spans="1:8">
      <c r="A370" s="66">
        <v>13</v>
      </c>
      <c r="B370" s="65" t="s">
        <v>1381</v>
      </c>
      <c r="C370" s="66">
        <v>190</v>
      </c>
      <c r="D370" s="65" t="s">
        <v>1468</v>
      </c>
      <c r="E370" s="66">
        <v>2023</v>
      </c>
      <c r="F370" s="66" t="s">
        <v>2842</v>
      </c>
      <c r="G370" s="66" t="s">
        <v>1859</v>
      </c>
      <c r="H370" s="67">
        <v>4</v>
      </c>
    </row>
    <row r="371" spans="1:8">
      <c r="A371" s="66">
        <v>13</v>
      </c>
      <c r="B371" s="65" t="s">
        <v>1381</v>
      </c>
      <c r="C371" s="66">
        <v>226</v>
      </c>
      <c r="D371" s="65" t="s">
        <v>1469</v>
      </c>
      <c r="E371" s="66">
        <v>2023</v>
      </c>
      <c r="F371" s="66" t="s">
        <v>2842</v>
      </c>
      <c r="G371" s="66" t="s">
        <v>1858</v>
      </c>
      <c r="H371" s="67">
        <v>15</v>
      </c>
    </row>
    <row r="372" spans="1:8">
      <c r="A372" s="66">
        <v>13</v>
      </c>
      <c r="B372" s="65" t="s">
        <v>1381</v>
      </c>
      <c r="C372" s="66">
        <v>151</v>
      </c>
      <c r="D372" s="65" t="s">
        <v>1385</v>
      </c>
      <c r="E372" s="66">
        <v>2023</v>
      </c>
      <c r="F372" s="66" t="s">
        <v>2842</v>
      </c>
      <c r="G372" s="66" t="s">
        <v>1859</v>
      </c>
      <c r="H372" s="67">
        <v>115</v>
      </c>
    </row>
    <row r="373" spans="1:8">
      <c r="A373" s="66">
        <v>13</v>
      </c>
      <c r="B373" s="65" t="s">
        <v>1381</v>
      </c>
      <c r="C373" s="66">
        <v>151</v>
      </c>
      <c r="D373" s="65" t="s">
        <v>1385</v>
      </c>
      <c r="E373" s="66">
        <v>2023</v>
      </c>
      <c r="F373" s="66" t="s">
        <v>2842</v>
      </c>
      <c r="G373" s="66" t="s">
        <v>1858</v>
      </c>
      <c r="H373" s="67">
        <v>54</v>
      </c>
    </row>
    <row r="374" spans="1:8" ht="29.1">
      <c r="A374" s="66">
        <v>13</v>
      </c>
      <c r="B374" s="65" t="s">
        <v>1381</v>
      </c>
      <c r="C374" s="66">
        <v>162</v>
      </c>
      <c r="D374" s="65" t="s">
        <v>1451</v>
      </c>
      <c r="E374" s="66">
        <v>2023</v>
      </c>
      <c r="F374" s="66" t="s">
        <v>2842</v>
      </c>
      <c r="G374" s="66" t="s">
        <v>1858</v>
      </c>
      <c r="H374" s="67">
        <v>1</v>
      </c>
    </row>
    <row r="375" spans="1:8" ht="29.1">
      <c r="A375" s="66">
        <v>13</v>
      </c>
      <c r="B375" s="65" t="s">
        <v>1381</v>
      </c>
      <c r="C375" s="66">
        <v>122</v>
      </c>
      <c r="D375" s="65" t="s">
        <v>1382</v>
      </c>
      <c r="E375" s="66">
        <v>2023</v>
      </c>
      <c r="F375" s="66" t="s">
        <v>2842</v>
      </c>
      <c r="G375" s="66" t="s">
        <v>1859</v>
      </c>
      <c r="H375" s="67">
        <v>67</v>
      </c>
    </row>
    <row r="376" spans="1:8" ht="29.1">
      <c r="A376" s="66">
        <v>13</v>
      </c>
      <c r="B376" s="65" t="s">
        <v>1381</v>
      </c>
      <c r="C376" s="66">
        <v>122</v>
      </c>
      <c r="D376" s="65" t="s">
        <v>1382</v>
      </c>
      <c r="E376" s="66">
        <v>2023</v>
      </c>
      <c r="F376" s="66" t="s">
        <v>2842</v>
      </c>
      <c r="G376" s="66" t="s">
        <v>1858</v>
      </c>
      <c r="H376" s="67">
        <v>3</v>
      </c>
    </row>
    <row r="377" spans="1:8">
      <c r="A377" s="66">
        <v>13</v>
      </c>
      <c r="B377" s="65" t="s">
        <v>1381</v>
      </c>
      <c r="C377" s="66">
        <v>161</v>
      </c>
      <c r="D377" s="65" t="s">
        <v>1436</v>
      </c>
      <c r="E377" s="66">
        <v>2023</v>
      </c>
      <c r="F377" s="66" t="s">
        <v>2842</v>
      </c>
      <c r="G377" s="66" t="s">
        <v>1859</v>
      </c>
      <c r="H377" s="67">
        <v>907</v>
      </c>
    </row>
    <row r="378" spans="1:8">
      <c r="A378" s="66">
        <v>13</v>
      </c>
      <c r="B378" s="65" t="s">
        <v>1381</v>
      </c>
      <c r="C378" s="66">
        <v>161</v>
      </c>
      <c r="D378" s="65" t="s">
        <v>1436</v>
      </c>
      <c r="E378" s="66">
        <v>2023</v>
      </c>
      <c r="F378" s="66" t="s">
        <v>2842</v>
      </c>
      <c r="G378" s="66" t="s">
        <v>1858</v>
      </c>
      <c r="H378" s="67">
        <v>56</v>
      </c>
    </row>
    <row r="379" spans="1:8">
      <c r="A379" s="66">
        <v>13</v>
      </c>
      <c r="B379" s="65" t="s">
        <v>1381</v>
      </c>
      <c r="C379" s="66">
        <v>152</v>
      </c>
      <c r="D379" s="65" t="s">
        <v>1406</v>
      </c>
      <c r="E379" s="66">
        <v>2023</v>
      </c>
      <c r="F379" s="66" t="s">
        <v>2842</v>
      </c>
      <c r="G379" s="66" t="s">
        <v>1859</v>
      </c>
      <c r="H379" s="67">
        <v>32.700000000000003</v>
      </c>
    </row>
    <row r="380" spans="1:8">
      <c r="A380" s="66">
        <v>13</v>
      </c>
      <c r="B380" s="65" t="s">
        <v>1381</v>
      </c>
      <c r="C380" s="66">
        <v>152</v>
      </c>
      <c r="D380" s="65" t="s">
        <v>1406</v>
      </c>
      <c r="E380" s="66">
        <v>2023</v>
      </c>
      <c r="F380" s="66" t="s">
        <v>2842</v>
      </c>
      <c r="G380" s="66" t="s">
        <v>1858</v>
      </c>
      <c r="H380" s="67">
        <v>94.3</v>
      </c>
    </row>
    <row r="381" spans="1:8" ht="29.1">
      <c r="A381" s="66">
        <v>5</v>
      </c>
      <c r="B381" s="65" t="s">
        <v>385</v>
      </c>
      <c r="C381" s="66">
        <v>188</v>
      </c>
      <c r="D381" s="65" t="s">
        <v>386</v>
      </c>
      <c r="E381" s="66">
        <v>2023</v>
      </c>
      <c r="F381" s="66" t="s">
        <v>2842</v>
      </c>
      <c r="G381" s="66" t="s">
        <v>1859</v>
      </c>
      <c r="H381" s="67">
        <v>5</v>
      </c>
    </row>
    <row r="382" spans="1:8" ht="29.1">
      <c r="A382" s="66">
        <v>5</v>
      </c>
      <c r="B382" s="65" t="s">
        <v>385</v>
      </c>
      <c r="C382" s="66">
        <v>200</v>
      </c>
      <c r="D382" s="65" t="s">
        <v>387</v>
      </c>
      <c r="E382" s="66">
        <v>2023</v>
      </c>
      <c r="F382" s="66" t="s">
        <v>2842</v>
      </c>
      <c r="G382" s="66" t="s">
        <v>1859</v>
      </c>
      <c r="H382" s="67">
        <v>16</v>
      </c>
    </row>
    <row r="383" spans="1:8" ht="29.1">
      <c r="A383" s="66">
        <v>5</v>
      </c>
      <c r="B383" s="65" t="s">
        <v>385</v>
      </c>
      <c r="C383" s="66">
        <v>751</v>
      </c>
      <c r="D383" s="65" t="s">
        <v>618</v>
      </c>
      <c r="E383" s="66">
        <v>2023</v>
      </c>
      <c r="F383" s="66" t="s">
        <v>2842</v>
      </c>
      <c r="G383" s="66" t="s">
        <v>1859</v>
      </c>
      <c r="H383" s="67">
        <v>8.3699999999999992</v>
      </c>
    </row>
    <row r="384" spans="1:8" ht="29.1">
      <c r="A384" s="66">
        <v>5</v>
      </c>
      <c r="B384" s="65" t="s">
        <v>385</v>
      </c>
      <c r="C384" s="66">
        <v>751</v>
      </c>
      <c r="D384" s="65" t="s">
        <v>618</v>
      </c>
      <c r="E384" s="66">
        <v>2023</v>
      </c>
      <c r="F384" s="66" t="s">
        <v>2842</v>
      </c>
      <c r="G384" s="66" t="s">
        <v>1858</v>
      </c>
      <c r="H384" s="67">
        <v>2.63</v>
      </c>
    </row>
    <row r="385" spans="1:8" ht="29.1">
      <c r="A385" s="66">
        <v>5</v>
      </c>
      <c r="B385" s="65" t="s">
        <v>385</v>
      </c>
      <c r="C385" s="66">
        <v>601</v>
      </c>
      <c r="D385" s="65" t="s">
        <v>443</v>
      </c>
      <c r="E385" s="66">
        <v>2023</v>
      </c>
      <c r="F385" s="66" t="s">
        <v>2842</v>
      </c>
      <c r="G385" s="66" t="s">
        <v>1859</v>
      </c>
      <c r="H385" s="67">
        <v>1605.5</v>
      </c>
    </row>
    <row r="386" spans="1:8" ht="29.1">
      <c r="A386" s="66">
        <v>5</v>
      </c>
      <c r="B386" s="65" t="s">
        <v>385</v>
      </c>
      <c r="C386" s="66">
        <v>601</v>
      </c>
      <c r="D386" s="65" t="s">
        <v>443</v>
      </c>
      <c r="E386" s="66">
        <v>2023</v>
      </c>
      <c r="F386" s="66" t="s">
        <v>2842</v>
      </c>
      <c r="G386" s="66" t="s">
        <v>1858</v>
      </c>
      <c r="H386" s="67">
        <v>2273</v>
      </c>
    </row>
    <row r="387" spans="1:8" ht="29.1">
      <c r="A387" s="66">
        <v>5</v>
      </c>
      <c r="B387" s="65" t="s">
        <v>385</v>
      </c>
      <c r="C387" s="66">
        <v>223</v>
      </c>
      <c r="D387" s="65" t="s">
        <v>402</v>
      </c>
      <c r="E387" s="66">
        <v>2023</v>
      </c>
      <c r="F387" s="66" t="s">
        <v>2842</v>
      </c>
      <c r="G387" s="66" t="s">
        <v>1858</v>
      </c>
      <c r="H387" s="67">
        <v>288</v>
      </c>
    </row>
    <row r="388" spans="1:8" ht="29.1">
      <c r="A388" s="66">
        <v>5</v>
      </c>
      <c r="B388" s="65" t="s">
        <v>385</v>
      </c>
      <c r="C388" s="66">
        <v>602</v>
      </c>
      <c r="D388" s="65" t="s">
        <v>533</v>
      </c>
      <c r="E388" s="66">
        <v>2023</v>
      </c>
      <c r="F388" s="66" t="s">
        <v>2842</v>
      </c>
      <c r="G388" s="66" t="s">
        <v>1859</v>
      </c>
      <c r="H388" s="67">
        <v>266.02</v>
      </c>
    </row>
    <row r="389" spans="1:8" ht="29.1">
      <c r="A389" s="66">
        <v>5</v>
      </c>
      <c r="B389" s="65" t="s">
        <v>385</v>
      </c>
      <c r="C389" s="66">
        <v>602</v>
      </c>
      <c r="D389" s="65" t="s">
        <v>533</v>
      </c>
      <c r="E389" s="66">
        <v>2023</v>
      </c>
      <c r="F389" s="66" t="s">
        <v>2842</v>
      </c>
      <c r="G389" s="66" t="s">
        <v>1858</v>
      </c>
      <c r="H389" s="67">
        <v>276.98</v>
      </c>
    </row>
    <row r="390" spans="1:8" ht="43.5">
      <c r="A390" s="66">
        <v>5</v>
      </c>
      <c r="B390" s="65" t="s">
        <v>385</v>
      </c>
      <c r="C390" s="66">
        <v>720</v>
      </c>
      <c r="D390" s="65" t="s">
        <v>596</v>
      </c>
      <c r="E390" s="66">
        <v>2023</v>
      </c>
      <c r="F390" s="66" t="s">
        <v>2842</v>
      </c>
      <c r="G390" s="66" t="s">
        <v>1859</v>
      </c>
      <c r="H390" s="67">
        <v>518.5</v>
      </c>
    </row>
    <row r="391" spans="1:8" ht="43.5">
      <c r="A391" s="66">
        <v>5</v>
      </c>
      <c r="B391" s="65" t="s">
        <v>385</v>
      </c>
      <c r="C391" s="66">
        <v>720</v>
      </c>
      <c r="D391" s="65" t="s">
        <v>596</v>
      </c>
      <c r="E391" s="66">
        <v>2023</v>
      </c>
      <c r="F391" s="66" t="s">
        <v>2842</v>
      </c>
      <c r="G391" s="66" t="s">
        <v>1858</v>
      </c>
      <c r="H391" s="67">
        <v>46.75</v>
      </c>
    </row>
    <row r="392" spans="1:8" ht="29.1">
      <c r="A392" s="66">
        <v>5</v>
      </c>
      <c r="B392" s="65" t="s">
        <v>385</v>
      </c>
      <c r="C392" s="66">
        <v>792</v>
      </c>
      <c r="D392" s="65" t="s">
        <v>2022</v>
      </c>
      <c r="E392" s="66">
        <v>2023</v>
      </c>
      <c r="F392" s="66" t="s">
        <v>2842</v>
      </c>
      <c r="G392" s="66" t="s">
        <v>1859</v>
      </c>
      <c r="H392" s="67">
        <v>4373</v>
      </c>
    </row>
    <row r="393" spans="1:8" ht="29.1">
      <c r="A393" s="66">
        <v>5</v>
      </c>
      <c r="B393" s="65" t="s">
        <v>385</v>
      </c>
      <c r="C393" s="66">
        <v>792</v>
      </c>
      <c r="D393" s="65" t="s">
        <v>2022</v>
      </c>
      <c r="E393" s="66">
        <v>2023</v>
      </c>
      <c r="F393" s="66" t="s">
        <v>2842</v>
      </c>
      <c r="G393" s="66" t="s">
        <v>1858</v>
      </c>
      <c r="H393" s="67">
        <v>613</v>
      </c>
    </row>
    <row r="394" spans="1:8" ht="29.1">
      <c r="A394" s="66">
        <v>5</v>
      </c>
      <c r="B394" s="65" t="s">
        <v>385</v>
      </c>
      <c r="C394" s="66">
        <v>793</v>
      </c>
      <c r="D394" s="65" t="s">
        <v>2023</v>
      </c>
      <c r="E394" s="66">
        <v>2023</v>
      </c>
      <c r="F394" s="66" t="s">
        <v>2842</v>
      </c>
      <c r="G394" s="66" t="s">
        <v>1859</v>
      </c>
      <c r="H394" s="67">
        <v>107</v>
      </c>
    </row>
    <row r="395" spans="1:8" ht="29.1">
      <c r="A395" s="66">
        <v>5</v>
      </c>
      <c r="B395" s="65" t="s">
        <v>385</v>
      </c>
      <c r="C395" s="66">
        <v>793</v>
      </c>
      <c r="D395" s="65" t="s">
        <v>2023</v>
      </c>
      <c r="E395" s="66">
        <v>2023</v>
      </c>
      <c r="F395" s="66" t="s">
        <v>2842</v>
      </c>
      <c r="G395" s="66" t="s">
        <v>1858</v>
      </c>
      <c r="H395" s="67">
        <v>603</v>
      </c>
    </row>
    <row r="396" spans="1:8" ht="29.1">
      <c r="A396" s="66">
        <v>5</v>
      </c>
      <c r="B396" s="65" t="s">
        <v>385</v>
      </c>
      <c r="C396" s="66">
        <v>794</v>
      </c>
      <c r="D396" s="65" t="s">
        <v>687</v>
      </c>
      <c r="E396" s="66">
        <v>2023</v>
      </c>
      <c r="F396" s="66" t="s">
        <v>2842</v>
      </c>
      <c r="G396" s="66" t="s">
        <v>1859</v>
      </c>
      <c r="H396" s="67">
        <v>886.5</v>
      </c>
    </row>
    <row r="397" spans="1:8" ht="29.1">
      <c r="A397" s="66">
        <v>5</v>
      </c>
      <c r="B397" s="65" t="s">
        <v>385</v>
      </c>
      <c r="C397" s="66">
        <v>262</v>
      </c>
      <c r="D397" s="65" t="s">
        <v>413</v>
      </c>
      <c r="E397" s="66">
        <v>2023</v>
      </c>
      <c r="F397" s="66" t="s">
        <v>2842</v>
      </c>
      <c r="G397" s="66" t="s">
        <v>1859</v>
      </c>
      <c r="H397" s="67">
        <v>95.76</v>
      </c>
    </row>
    <row r="398" spans="1:8" ht="29.1">
      <c r="A398" s="66">
        <v>5</v>
      </c>
      <c r="B398" s="65" t="s">
        <v>385</v>
      </c>
      <c r="C398" s="66">
        <v>262</v>
      </c>
      <c r="D398" s="65" t="s">
        <v>413</v>
      </c>
      <c r="E398" s="66">
        <v>2023</v>
      </c>
      <c r="F398" s="66" t="s">
        <v>2842</v>
      </c>
      <c r="G398" s="66" t="s">
        <v>1858</v>
      </c>
      <c r="H398" s="67">
        <v>882.26</v>
      </c>
    </row>
    <row r="399" spans="1:8" ht="29.1">
      <c r="A399" s="66">
        <v>5</v>
      </c>
      <c r="B399" s="65" t="s">
        <v>385</v>
      </c>
      <c r="C399" s="66">
        <v>203</v>
      </c>
      <c r="D399" s="65" t="s">
        <v>393</v>
      </c>
      <c r="E399" s="66">
        <v>2023</v>
      </c>
      <c r="F399" s="66" t="s">
        <v>2842</v>
      </c>
      <c r="G399" s="66" t="s">
        <v>1859</v>
      </c>
      <c r="H399" s="67">
        <v>58.8</v>
      </c>
    </row>
    <row r="400" spans="1:8" ht="29.1">
      <c r="A400" s="66">
        <v>5</v>
      </c>
      <c r="B400" s="65" t="s">
        <v>385</v>
      </c>
      <c r="C400" s="66">
        <v>203</v>
      </c>
      <c r="D400" s="65" t="s">
        <v>393</v>
      </c>
      <c r="E400" s="66">
        <v>2023</v>
      </c>
      <c r="F400" s="66" t="s">
        <v>2842</v>
      </c>
      <c r="G400" s="66" t="s">
        <v>1858</v>
      </c>
      <c r="H400" s="67">
        <v>193.2</v>
      </c>
    </row>
    <row r="401" spans="1:8" ht="29.1">
      <c r="A401" s="66">
        <v>5</v>
      </c>
      <c r="B401" s="65" t="s">
        <v>385</v>
      </c>
      <c r="C401" s="66">
        <v>765</v>
      </c>
      <c r="D401" s="65" t="s">
        <v>621</v>
      </c>
      <c r="E401" s="66">
        <v>2023</v>
      </c>
      <c r="F401" s="66" t="s">
        <v>2842</v>
      </c>
      <c r="G401" s="66" t="s">
        <v>1859</v>
      </c>
      <c r="H401" s="67">
        <v>674</v>
      </c>
    </row>
    <row r="402" spans="1:8" ht="29.1">
      <c r="A402" s="66">
        <v>5</v>
      </c>
      <c r="B402" s="65" t="s">
        <v>385</v>
      </c>
      <c r="C402" s="66">
        <v>765</v>
      </c>
      <c r="D402" s="65" t="s">
        <v>621</v>
      </c>
      <c r="E402" s="66">
        <v>2023</v>
      </c>
      <c r="F402" s="66" t="s">
        <v>2842</v>
      </c>
      <c r="G402" s="66" t="s">
        <v>1858</v>
      </c>
      <c r="H402" s="67">
        <v>1086.5</v>
      </c>
    </row>
    <row r="403" spans="1:8" ht="29.1">
      <c r="A403" s="66">
        <v>5</v>
      </c>
      <c r="B403" s="65" t="s">
        <v>385</v>
      </c>
      <c r="C403" s="66">
        <v>606</v>
      </c>
      <c r="D403" s="65" t="s">
        <v>562</v>
      </c>
      <c r="E403" s="66">
        <v>2023</v>
      </c>
      <c r="F403" s="66" t="s">
        <v>2842</v>
      </c>
      <c r="G403" s="66" t="s">
        <v>1859</v>
      </c>
      <c r="H403" s="67">
        <v>1.6</v>
      </c>
    </row>
    <row r="404" spans="1:8" ht="29.1">
      <c r="A404" s="66">
        <v>5</v>
      </c>
      <c r="B404" s="65" t="s">
        <v>385</v>
      </c>
      <c r="C404" s="66">
        <v>606</v>
      </c>
      <c r="D404" s="65" t="s">
        <v>562</v>
      </c>
      <c r="E404" s="66">
        <v>2023</v>
      </c>
      <c r="F404" s="66" t="s">
        <v>2842</v>
      </c>
      <c r="G404" s="66" t="s">
        <v>1858</v>
      </c>
      <c r="H404" s="67">
        <v>8.4</v>
      </c>
    </row>
    <row r="405" spans="1:8" ht="29.1">
      <c r="A405" s="66">
        <v>5</v>
      </c>
      <c r="B405" s="65" t="s">
        <v>385</v>
      </c>
      <c r="C405" s="66">
        <v>702</v>
      </c>
      <c r="D405" s="65" t="s">
        <v>569</v>
      </c>
      <c r="E405" s="66">
        <v>2023</v>
      </c>
      <c r="F405" s="66" t="s">
        <v>2842</v>
      </c>
      <c r="G405" s="66" t="s">
        <v>1859</v>
      </c>
      <c r="H405" s="67">
        <v>69</v>
      </c>
    </row>
    <row r="406" spans="1:8" ht="29.1">
      <c r="A406" s="66">
        <v>5</v>
      </c>
      <c r="B406" s="65" t="s">
        <v>385</v>
      </c>
      <c r="C406" s="66">
        <v>702</v>
      </c>
      <c r="D406" s="65" t="s">
        <v>569</v>
      </c>
      <c r="E406" s="66">
        <v>2023</v>
      </c>
      <c r="F406" s="66" t="s">
        <v>2842</v>
      </c>
      <c r="G406" s="66" t="s">
        <v>1858</v>
      </c>
      <c r="H406" s="67">
        <v>93</v>
      </c>
    </row>
    <row r="407" spans="1:8" ht="43.5">
      <c r="A407" s="66">
        <v>5</v>
      </c>
      <c r="B407" s="65" t="s">
        <v>385</v>
      </c>
      <c r="C407" s="66">
        <v>263</v>
      </c>
      <c r="D407" s="65" t="s">
        <v>440</v>
      </c>
      <c r="E407" s="66">
        <v>2023</v>
      </c>
      <c r="F407" s="66" t="s">
        <v>2842</v>
      </c>
      <c r="G407" s="66" t="s">
        <v>1858</v>
      </c>
      <c r="H407" s="67">
        <v>26</v>
      </c>
    </row>
    <row r="408" spans="1:8">
      <c r="A408" s="66">
        <v>23</v>
      </c>
      <c r="B408" s="65" t="s">
        <v>1813</v>
      </c>
      <c r="C408" s="66">
        <v>195</v>
      </c>
      <c r="D408" s="65" t="s">
        <v>1844</v>
      </c>
      <c r="E408" s="66">
        <v>2023</v>
      </c>
      <c r="F408" s="66" t="s">
        <v>2842</v>
      </c>
      <c r="G408" s="66" t="s">
        <v>1859</v>
      </c>
      <c r="H408" s="67">
        <v>4</v>
      </c>
    </row>
    <row r="409" spans="1:8" ht="29.1">
      <c r="A409" s="66">
        <v>23</v>
      </c>
      <c r="B409" s="65" t="s">
        <v>1813</v>
      </c>
      <c r="C409" s="66">
        <v>181</v>
      </c>
      <c r="D409" s="65" t="s">
        <v>1814</v>
      </c>
      <c r="E409" s="66">
        <v>2023</v>
      </c>
      <c r="F409" s="66" t="s">
        <v>2842</v>
      </c>
      <c r="G409" s="66" t="s">
        <v>1859</v>
      </c>
      <c r="H409" s="67">
        <v>138.9</v>
      </c>
    </row>
    <row r="410" spans="1:8" ht="29.1">
      <c r="A410" s="66">
        <v>23</v>
      </c>
      <c r="B410" s="65" t="s">
        <v>1813</v>
      </c>
      <c r="C410" s="66">
        <v>181</v>
      </c>
      <c r="D410" s="65" t="s">
        <v>1814</v>
      </c>
      <c r="E410" s="66">
        <v>2023</v>
      </c>
      <c r="F410" s="66" t="s">
        <v>2842</v>
      </c>
      <c r="G410" s="66" t="s">
        <v>1858</v>
      </c>
      <c r="H410" s="67">
        <v>64.099999999999994</v>
      </c>
    </row>
    <row r="411" spans="1:8" ht="29.1">
      <c r="A411" s="66">
        <v>23</v>
      </c>
      <c r="B411" s="65" t="s">
        <v>1813</v>
      </c>
      <c r="C411" s="66">
        <v>222</v>
      </c>
      <c r="D411" s="65" t="s">
        <v>1845</v>
      </c>
      <c r="E411" s="66">
        <v>2023</v>
      </c>
      <c r="F411" s="66" t="s">
        <v>2842</v>
      </c>
      <c r="G411" s="66" t="s">
        <v>1858</v>
      </c>
      <c r="H411" s="67">
        <v>204</v>
      </c>
    </row>
    <row r="412" spans="1:8" ht="29.1">
      <c r="A412" s="66">
        <v>23</v>
      </c>
      <c r="B412" s="65" t="s">
        <v>1813</v>
      </c>
      <c r="C412" s="66">
        <v>182</v>
      </c>
      <c r="D412" s="65" t="s">
        <v>1819</v>
      </c>
      <c r="E412" s="66">
        <v>2023</v>
      </c>
      <c r="F412" s="66" t="s">
        <v>2842</v>
      </c>
      <c r="G412" s="66" t="s">
        <v>1859</v>
      </c>
      <c r="H412" s="67">
        <v>5</v>
      </c>
    </row>
    <row r="413" spans="1:8" ht="29.1">
      <c r="A413" s="66">
        <v>23</v>
      </c>
      <c r="B413" s="65" t="s">
        <v>1813</v>
      </c>
      <c r="C413" s="66">
        <v>182</v>
      </c>
      <c r="D413" s="65" t="s">
        <v>1819</v>
      </c>
      <c r="E413" s="66">
        <v>2023</v>
      </c>
      <c r="F413" s="66" t="s">
        <v>2842</v>
      </c>
      <c r="G413" s="66" t="s">
        <v>1858</v>
      </c>
      <c r="H413" s="67">
        <v>865</v>
      </c>
    </row>
    <row r="414" spans="1:8" ht="29.1">
      <c r="A414" s="66">
        <v>15</v>
      </c>
      <c r="B414" s="65" t="s">
        <v>1473</v>
      </c>
      <c r="C414" s="66">
        <v>183</v>
      </c>
      <c r="D414" s="65" t="s">
        <v>1474</v>
      </c>
      <c r="E414" s="66">
        <v>2023</v>
      </c>
      <c r="F414" s="66" t="s">
        <v>2842</v>
      </c>
      <c r="G414" s="66" t="s">
        <v>1859</v>
      </c>
      <c r="H414" s="67">
        <v>5</v>
      </c>
    </row>
    <row r="415" spans="1:8" ht="29.1">
      <c r="A415" s="66">
        <v>15</v>
      </c>
      <c r="B415" s="65" t="s">
        <v>1473</v>
      </c>
      <c r="C415" s="66">
        <v>199</v>
      </c>
      <c r="D415" s="65" t="s">
        <v>1475</v>
      </c>
      <c r="E415" s="66">
        <v>2023</v>
      </c>
      <c r="F415" s="66" t="s">
        <v>2842</v>
      </c>
      <c r="G415" s="66" t="s">
        <v>1859</v>
      </c>
      <c r="H415" s="67">
        <v>474.5</v>
      </c>
    </row>
    <row r="416" spans="1:8" ht="29.1">
      <c r="A416" s="66">
        <v>15</v>
      </c>
      <c r="B416" s="65" t="s">
        <v>1473</v>
      </c>
      <c r="C416" s="66">
        <v>199</v>
      </c>
      <c r="D416" s="65" t="s">
        <v>1475</v>
      </c>
      <c r="E416" s="66">
        <v>2023</v>
      </c>
      <c r="F416" s="66" t="s">
        <v>2842</v>
      </c>
      <c r="G416" s="66" t="s">
        <v>1858</v>
      </c>
      <c r="H416" s="67">
        <v>49.5</v>
      </c>
    </row>
    <row r="417" spans="1:8" ht="29.1">
      <c r="A417" s="66">
        <v>15</v>
      </c>
      <c r="B417" s="65" t="s">
        <v>1473</v>
      </c>
      <c r="C417" s="66">
        <v>440</v>
      </c>
      <c r="D417" s="65" t="s">
        <v>1565</v>
      </c>
      <c r="E417" s="66">
        <v>2023</v>
      </c>
      <c r="F417" s="66" t="s">
        <v>2842</v>
      </c>
      <c r="G417" s="66" t="s">
        <v>1859</v>
      </c>
      <c r="H417" s="67">
        <v>416.5</v>
      </c>
    </row>
    <row r="418" spans="1:8" ht="29.1">
      <c r="A418" s="66">
        <v>15</v>
      </c>
      <c r="B418" s="65" t="s">
        <v>1473</v>
      </c>
      <c r="C418" s="66">
        <v>440</v>
      </c>
      <c r="D418" s="65" t="s">
        <v>1565</v>
      </c>
      <c r="E418" s="66">
        <v>2023</v>
      </c>
      <c r="F418" s="66" t="s">
        <v>2842</v>
      </c>
      <c r="G418" s="66" t="s">
        <v>1858</v>
      </c>
      <c r="H418" s="67">
        <v>564.5</v>
      </c>
    </row>
    <row r="419" spans="1:8" ht="29.1">
      <c r="A419" s="66">
        <v>15</v>
      </c>
      <c r="B419" s="65" t="s">
        <v>1473</v>
      </c>
      <c r="C419" s="66">
        <v>403</v>
      </c>
      <c r="D419" s="65" t="s">
        <v>1537</v>
      </c>
      <c r="E419" s="66">
        <v>2023</v>
      </c>
      <c r="F419" s="66" t="s">
        <v>2842</v>
      </c>
      <c r="G419" s="66" t="s">
        <v>1859</v>
      </c>
      <c r="H419" s="67">
        <v>2</v>
      </c>
    </row>
    <row r="420" spans="1:8" ht="29.1">
      <c r="A420" s="66">
        <v>15</v>
      </c>
      <c r="B420" s="65" t="s">
        <v>1473</v>
      </c>
      <c r="C420" s="66">
        <v>403</v>
      </c>
      <c r="D420" s="65" t="s">
        <v>1537</v>
      </c>
      <c r="E420" s="66">
        <v>2023</v>
      </c>
      <c r="F420" s="66" t="s">
        <v>2842</v>
      </c>
      <c r="G420" s="66" t="s">
        <v>1858</v>
      </c>
      <c r="H420" s="67">
        <v>496</v>
      </c>
    </row>
    <row r="421" spans="1:8" ht="29.1">
      <c r="A421" s="66">
        <v>15</v>
      </c>
      <c r="B421" s="65" t="s">
        <v>1473</v>
      </c>
      <c r="C421" s="66">
        <v>423</v>
      </c>
      <c r="D421" s="65" t="s">
        <v>1556</v>
      </c>
      <c r="E421" s="66">
        <v>2023</v>
      </c>
      <c r="F421" s="66" t="s">
        <v>2842</v>
      </c>
      <c r="G421" s="66" t="s">
        <v>1859</v>
      </c>
      <c r="H421" s="67">
        <v>35</v>
      </c>
    </row>
    <row r="422" spans="1:8" ht="29.1">
      <c r="A422" s="66">
        <v>15</v>
      </c>
      <c r="B422" s="65" t="s">
        <v>1473</v>
      </c>
      <c r="C422" s="66">
        <v>423</v>
      </c>
      <c r="D422" s="65" t="s">
        <v>1556</v>
      </c>
      <c r="E422" s="66">
        <v>2023</v>
      </c>
      <c r="F422" s="66" t="s">
        <v>2842</v>
      </c>
      <c r="G422" s="66" t="s">
        <v>1858</v>
      </c>
      <c r="H422" s="67">
        <v>19</v>
      </c>
    </row>
    <row r="423" spans="1:8" ht="29.1">
      <c r="A423" s="66">
        <v>15</v>
      </c>
      <c r="B423" s="65" t="s">
        <v>1473</v>
      </c>
      <c r="C423" s="66">
        <v>402</v>
      </c>
      <c r="D423" s="65" t="s">
        <v>1514</v>
      </c>
      <c r="E423" s="66">
        <v>2023</v>
      </c>
      <c r="F423" s="66" t="s">
        <v>2842</v>
      </c>
      <c r="G423" s="66" t="s">
        <v>1859</v>
      </c>
      <c r="H423" s="67">
        <v>142.5</v>
      </c>
    </row>
    <row r="424" spans="1:8" ht="29.1">
      <c r="A424" s="66">
        <v>15</v>
      </c>
      <c r="B424" s="65" t="s">
        <v>1473</v>
      </c>
      <c r="C424" s="66">
        <v>402</v>
      </c>
      <c r="D424" s="65" t="s">
        <v>1514</v>
      </c>
      <c r="E424" s="66">
        <v>2023</v>
      </c>
      <c r="F424" s="66" t="s">
        <v>2842</v>
      </c>
      <c r="G424" s="66" t="s">
        <v>1858</v>
      </c>
      <c r="H424" s="67">
        <v>29</v>
      </c>
    </row>
    <row r="425" spans="1:8" ht="29.1">
      <c r="A425" s="66">
        <v>6</v>
      </c>
      <c r="B425" s="65" t="s">
        <v>696</v>
      </c>
      <c r="C425" s="66">
        <v>187</v>
      </c>
      <c r="D425" s="65" t="s">
        <v>805</v>
      </c>
      <c r="E425" s="66">
        <v>2023</v>
      </c>
      <c r="F425" s="66" t="s">
        <v>2842</v>
      </c>
      <c r="G425" s="66" t="s">
        <v>1859</v>
      </c>
      <c r="H425" s="67">
        <v>6</v>
      </c>
    </row>
    <row r="426" spans="1:8" ht="29.1">
      <c r="A426" s="66">
        <v>6</v>
      </c>
      <c r="B426" s="65" t="s">
        <v>696</v>
      </c>
      <c r="C426" s="66">
        <v>187</v>
      </c>
      <c r="D426" s="65" t="s">
        <v>805</v>
      </c>
      <c r="E426" s="66">
        <v>2023</v>
      </c>
      <c r="F426" s="66" t="s">
        <v>2842</v>
      </c>
      <c r="G426" s="66" t="s">
        <v>1858</v>
      </c>
      <c r="H426" s="67">
        <v>3</v>
      </c>
    </row>
    <row r="427" spans="1:8" ht="29.1">
      <c r="A427" s="66">
        <v>6</v>
      </c>
      <c r="B427" s="65" t="s">
        <v>696</v>
      </c>
      <c r="C427" s="66">
        <v>957</v>
      </c>
      <c r="D427" s="65" t="s">
        <v>879</v>
      </c>
      <c r="E427" s="66">
        <v>2023</v>
      </c>
      <c r="F427" s="66" t="s">
        <v>2842</v>
      </c>
      <c r="G427" s="66" t="s">
        <v>1859</v>
      </c>
      <c r="H427" s="67">
        <v>7</v>
      </c>
    </row>
    <row r="428" spans="1:8" ht="29.1">
      <c r="A428" s="66">
        <v>6</v>
      </c>
      <c r="B428" s="65" t="s">
        <v>696</v>
      </c>
      <c r="C428" s="66">
        <v>999</v>
      </c>
      <c r="D428" s="65" t="s">
        <v>898</v>
      </c>
      <c r="E428" s="66">
        <v>2023</v>
      </c>
      <c r="F428" s="66" t="s">
        <v>2842</v>
      </c>
      <c r="G428" s="66" t="s">
        <v>1858</v>
      </c>
      <c r="H428" s="67">
        <v>1643</v>
      </c>
    </row>
    <row r="429" spans="1:8" ht="29.1">
      <c r="A429" s="66">
        <v>6</v>
      </c>
      <c r="B429" s="65" t="s">
        <v>696</v>
      </c>
      <c r="C429" s="66">
        <v>977</v>
      </c>
      <c r="D429" s="65" t="s">
        <v>895</v>
      </c>
      <c r="E429" s="66">
        <v>2023</v>
      </c>
      <c r="F429" s="66" t="s">
        <v>2842</v>
      </c>
      <c r="G429" s="66" t="s">
        <v>1859</v>
      </c>
      <c r="H429" s="67">
        <v>37</v>
      </c>
    </row>
    <row r="430" spans="1:8" ht="29.1">
      <c r="A430" s="66">
        <v>6</v>
      </c>
      <c r="B430" s="65" t="s">
        <v>696</v>
      </c>
      <c r="C430" s="66">
        <v>799</v>
      </c>
      <c r="D430" s="65" t="s">
        <v>878</v>
      </c>
      <c r="E430" s="66">
        <v>2023</v>
      </c>
      <c r="F430" s="66" t="s">
        <v>2842</v>
      </c>
      <c r="G430" s="66" t="s">
        <v>1859</v>
      </c>
      <c r="H430" s="67">
        <v>12907</v>
      </c>
    </row>
    <row r="431" spans="1:8" ht="29.1">
      <c r="A431" s="66">
        <v>6</v>
      </c>
      <c r="B431" s="65" t="s">
        <v>696</v>
      </c>
      <c r="C431" s="66">
        <v>799</v>
      </c>
      <c r="D431" s="65" t="s">
        <v>878</v>
      </c>
      <c r="E431" s="66">
        <v>2023</v>
      </c>
      <c r="F431" s="66" t="s">
        <v>2842</v>
      </c>
      <c r="G431" s="66" t="s">
        <v>1858</v>
      </c>
      <c r="H431" s="67">
        <v>238.5</v>
      </c>
    </row>
    <row r="432" spans="1:8" ht="29.1">
      <c r="A432" s="66">
        <v>6</v>
      </c>
      <c r="B432" s="65" t="s">
        <v>696</v>
      </c>
      <c r="C432" s="66">
        <v>140</v>
      </c>
      <c r="D432" s="65" t="s">
        <v>729</v>
      </c>
      <c r="E432" s="66">
        <v>2023</v>
      </c>
      <c r="F432" s="66" t="s">
        <v>2842</v>
      </c>
      <c r="G432" s="66" t="s">
        <v>1859</v>
      </c>
      <c r="H432" s="67">
        <v>99.5</v>
      </c>
    </row>
    <row r="433" spans="1:8" ht="29.1">
      <c r="A433" s="66">
        <v>6</v>
      </c>
      <c r="B433" s="65" t="s">
        <v>696</v>
      </c>
      <c r="C433" s="66">
        <v>140</v>
      </c>
      <c r="D433" s="65" t="s">
        <v>729</v>
      </c>
      <c r="E433" s="66">
        <v>2023</v>
      </c>
      <c r="F433" s="66" t="s">
        <v>2842</v>
      </c>
      <c r="G433" s="66" t="s">
        <v>1858</v>
      </c>
      <c r="H433" s="67">
        <v>83.5</v>
      </c>
    </row>
    <row r="434" spans="1:8" ht="29.1">
      <c r="A434" s="66">
        <v>6</v>
      </c>
      <c r="B434" s="65" t="s">
        <v>696</v>
      </c>
      <c r="C434" s="66">
        <v>127</v>
      </c>
      <c r="D434" s="65" t="s">
        <v>697</v>
      </c>
      <c r="E434" s="66">
        <v>2023</v>
      </c>
      <c r="F434" s="66" t="s">
        <v>2842</v>
      </c>
      <c r="G434" s="66" t="s">
        <v>1859</v>
      </c>
      <c r="H434" s="67">
        <v>69.849999999999994</v>
      </c>
    </row>
    <row r="435" spans="1:8" ht="29.1">
      <c r="A435" s="66">
        <v>6</v>
      </c>
      <c r="B435" s="65" t="s">
        <v>696</v>
      </c>
      <c r="C435" s="66">
        <v>127</v>
      </c>
      <c r="D435" s="65" t="s">
        <v>697</v>
      </c>
      <c r="E435" s="66">
        <v>2023</v>
      </c>
      <c r="F435" s="66" t="s">
        <v>2842</v>
      </c>
      <c r="G435" s="66" t="s">
        <v>1858</v>
      </c>
      <c r="H435" s="67">
        <v>159.15</v>
      </c>
    </row>
    <row r="436" spans="1:8" ht="29.1">
      <c r="A436" s="66">
        <v>6</v>
      </c>
      <c r="B436" s="65" t="s">
        <v>696</v>
      </c>
      <c r="C436" s="66">
        <v>960</v>
      </c>
      <c r="D436" s="65" t="s">
        <v>886</v>
      </c>
      <c r="E436" s="66">
        <v>2023</v>
      </c>
      <c r="F436" s="66" t="s">
        <v>2842</v>
      </c>
      <c r="G436" s="66" t="s">
        <v>1859</v>
      </c>
      <c r="H436" s="67">
        <v>29.25</v>
      </c>
    </row>
    <row r="437" spans="1:8" ht="29.1">
      <c r="A437" s="66">
        <v>6</v>
      </c>
      <c r="B437" s="65" t="s">
        <v>696</v>
      </c>
      <c r="C437" s="66">
        <v>960</v>
      </c>
      <c r="D437" s="65" t="s">
        <v>886</v>
      </c>
      <c r="E437" s="66">
        <v>2023</v>
      </c>
      <c r="F437" s="66" t="s">
        <v>2842</v>
      </c>
      <c r="G437" s="66" t="s">
        <v>1858</v>
      </c>
      <c r="H437" s="67">
        <v>52.75</v>
      </c>
    </row>
    <row r="438" spans="1:8" ht="29.1">
      <c r="A438" s="66">
        <v>6</v>
      </c>
      <c r="B438" s="65" t="s">
        <v>696</v>
      </c>
      <c r="C438" s="66">
        <v>778</v>
      </c>
      <c r="D438" s="65" t="s">
        <v>873</v>
      </c>
      <c r="E438" s="66">
        <v>2023</v>
      </c>
      <c r="F438" s="66" t="s">
        <v>2842</v>
      </c>
      <c r="G438" s="66" t="s">
        <v>1859</v>
      </c>
      <c r="H438" s="67">
        <v>341</v>
      </c>
    </row>
    <row r="439" spans="1:8" ht="29.1">
      <c r="A439" s="66">
        <v>6</v>
      </c>
      <c r="B439" s="65" t="s">
        <v>696</v>
      </c>
      <c r="C439" s="66">
        <v>778</v>
      </c>
      <c r="D439" s="65" t="s">
        <v>873</v>
      </c>
      <c r="E439" s="66">
        <v>2023</v>
      </c>
      <c r="F439" s="66" t="s">
        <v>2842</v>
      </c>
      <c r="G439" s="66" t="s">
        <v>1858</v>
      </c>
      <c r="H439" s="67">
        <v>14</v>
      </c>
    </row>
    <row r="440" spans="1:8" ht="29.1">
      <c r="A440" s="66">
        <v>6</v>
      </c>
      <c r="B440" s="65" t="s">
        <v>696</v>
      </c>
      <c r="C440" s="66">
        <v>777</v>
      </c>
      <c r="D440" s="65" t="s">
        <v>866</v>
      </c>
      <c r="E440" s="66">
        <v>2023</v>
      </c>
      <c r="F440" s="66" t="s">
        <v>2842</v>
      </c>
      <c r="G440" s="66" t="s">
        <v>1859</v>
      </c>
      <c r="H440" s="67">
        <v>2149.5</v>
      </c>
    </row>
    <row r="441" spans="1:8" ht="29.1">
      <c r="A441" s="66">
        <v>6</v>
      </c>
      <c r="B441" s="65" t="s">
        <v>696</v>
      </c>
      <c r="C441" s="66">
        <v>777</v>
      </c>
      <c r="D441" s="65" t="s">
        <v>866</v>
      </c>
      <c r="E441" s="66">
        <v>2023</v>
      </c>
      <c r="F441" s="66" t="s">
        <v>2842</v>
      </c>
      <c r="G441" s="66" t="s">
        <v>1858</v>
      </c>
      <c r="H441" s="67">
        <v>22</v>
      </c>
    </row>
    <row r="442" spans="1:8" ht="29.1">
      <c r="A442" s="66">
        <v>6</v>
      </c>
      <c r="B442" s="65" t="s">
        <v>696</v>
      </c>
      <c r="C442" s="66">
        <v>156</v>
      </c>
      <c r="D442" s="65" t="s">
        <v>759</v>
      </c>
      <c r="E442" s="66">
        <v>2023</v>
      </c>
      <c r="F442" s="66" t="s">
        <v>2842</v>
      </c>
      <c r="G442" s="66" t="s">
        <v>1859</v>
      </c>
      <c r="H442" s="67">
        <v>2674</v>
      </c>
    </row>
    <row r="443" spans="1:8" ht="29.1">
      <c r="A443" s="66">
        <v>6</v>
      </c>
      <c r="B443" s="65" t="s">
        <v>696</v>
      </c>
      <c r="C443" s="66">
        <v>156</v>
      </c>
      <c r="D443" s="65" t="s">
        <v>759</v>
      </c>
      <c r="E443" s="66">
        <v>2023</v>
      </c>
      <c r="F443" s="66" t="s">
        <v>2842</v>
      </c>
      <c r="G443" s="66" t="s">
        <v>1858</v>
      </c>
      <c r="H443" s="67">
        <v>397</v>
      </c>
    </row>
    <row r="444" spans="1:8" ht="29.1">
      <c r="A444" s="66">
        <v>6</v>
      </c>
      <c r="B444" s="65" t="s">
        <v>696</v>
      </c>
      <c r="C444" s="66">
        <v>766</v>
      </c>
      <c r="D444" s="65" t="s">
        <v>847</v>
      </c>
      <c r="E444" s="66">
        <v>2023</v>
      </c>
      <c r="F444" s="66" t="s">
        <v>2842</v>
      </c>
      <c r="G444" s="66" t="s">
        <v>1859</v>
      </c>
      <c r="H444" s="67">
        <v>15</v>
      </c>
    </row>
    <row r="445" spans="1:8">
      <c r="A445" s="66">
        <v>9</v>
      </c>
      <c r="B445" s="65" t="s">
        <v>1021</v>
      </c>
      <c r="C445" s="66">
        <v>186</v>
      </c>
      <c r="D445" s="65" t="s">
        <v>1046</v>
      </c>
      <c r="E445" s="66">
        <v>2023</v>
      </c>
      <c r="F445" s="66" t="s">
        <v>2842</v>
      </c>
      <c r="G445" s="66" t="s">
        <v>1858</v>
      </c>
      <c r="H445" s="67">
        <v>6</v>
      </c>
    </row>
    <row r="446" spans="1:8">
      <c r="A446" s="66">
        <v>9</v>
      </c>
      <c r="B446" s="65" t="s">
        <v>1021</v>
      </c>
      <c r="C446" s="66">
        <v>841</v>
      </c>
      <c r="D446" s="65" t="s">
        <v>1197</v>
      </c>
      <c r="E446" s="66">
        <v>2023</v>
      </c>
      <c r="F446" s="66" t="s">
        <v>2842</v>
      </c>
      <c r="G446" s="66" t="s">
        <v>1858</v>
      </c>
      <c r="H446" s="67">
        <v>37</v>
      </c>
    </row>
    <row r="447" spans="1:8" ht="29.1">
      <c r="A447" s="66">
        <v>9</v>
      </c>
      <c r="B447" s="65" t="s">
        <v>1021</v>
      </c>
      <c r="C447" s="66">
        <v>154</v>
      </c>
      <c r="D447" s="65" t="s">
        <v>1022</v>
      </c>
      <c r="E447" s="66">
        <v>2023</v>
      </c>
      <c r="F447" s="66" t="s">
        <v>2842</v>
      </c>
      <c r="G447" s="66" t="s">
        <v>1858</v>
      </c>
      <c r="H447" s="67">
        <v>2225</v>
      </c>
    </row>
    <row r="448" spans="1:8" ht="29.1">
      <c r="A448" s="66">
        <v>9</v>
      </c>
      <c r="B448" s="65" t="s">
        <v>1021</v>
      </c>
      <c r="C448" s="66">
        <v>505</v>
      </c>
      <c r="D448" s="65" t="s">
        <v>1161</v>
      </c>
      <c r="E448" s="66">
        <v>2023</v>
      </c>
      <c r="F448" s="66" t="s">
        <v>2842</v>
      </c>
      <c r="G448" s="66" t="s">
        <v>1858</v>
      </c>
      <c r="H448" s="67">
        <v>72</v>
      </c>
    </row>
    <row r="449" spans="1:8" ht="29.1">
      <c r="A449" s="66">
        <v>9</v>
      </c>
      <c r="B449" s="65" t="s">
        <v>1021</v>
      </c>
      <c r="C449" s="66">
        <v>501</v>
      </c>
      <c r="D449" s="65" t="s">
        <v>1062</v>
      </c>
      <c r="E449" s="66">
        <v>2023</v>
      </c>
      <c r="F449" s="66" t="s">
        <v>2842</v>
      </c>
      <c r="G449" s="66" t="s">
        <v>1858</v>
      </c>
      <c r="H449" s="67">
        <v>7748</v>
      </c>
    </row>
    <row r="450" spans="1:8">
      <c r="A450" s="66">
        <v>9</v>
      </c>
      <c r="B450" s="65" t="s">
        <v>1021</v>
      </c>
      <c r="C450" s="66">
        <v>506</v>
      </c>
      <c r="D450" s="65" t="s">
        <v>1182</v>
      </c>
      <c r="E450" s="66">
        <v>2023</v>
      </c>
      <c r="F450" s="66" t="s">
        <v>2842</v>
      </c>
      <c r="G450" s="66" t="s">
        <v>1858</v>
      </c>
      <c r="H450" s="67">
        <v>25</v>
      </c>
    </row>
    <row r="451" spans="1:8">
      <c r="A451" s="66">
        <v>9</v>
      </c>
      <c r="B451" s="65" t="s">
        <v>1021</v>
      </c>
      <c r="C451" s="66">
        <v>407</v>
      </c>
      <c r="D451" s="65" t="s">
        <v>1047</v>
      </c>
      <c r="E451" s="66">
        <v>2023</v>
      </c>
      <c r="F451" s="66" t="s">
        <v>2842</v>
      </c>
      <c r="G451" s="66" t="s">
        <v>1858</v>
      </c>
      <c r="H451" s="67">
        <v>260</v>
      </c>
    </row>
    <row r="452" spans="1:8" ht="29.1">
      <c r="A452" s="66">
        <v>20</v>
      </c>
      <c r="B452" s="65" t="s">
        <v>1783</v>
      </c>
      <c r="C452" s="66">
        <v>454</v>
      </c>
      <c r="D452" s="65" t="s">
        <v>1798</v>
      </c>
      <c r="E452" s="66">
        <v>2023</v>
      </c>
      <c r="F452" s="66" t="s">
        <v>2842</v>
      </c>
      <c r="G452" s="66" t="s">
        <v>1859</v>
      </c>
      <c r="H452" s="67">
        <v>5</v>
      </c>
    </row>
    <row r="453" spans="1:8" ht="29.1">
      <c r="A453" s="66">
        <v>20</v>
      </c>
      <c r="B453" s="65" t="s">
        <v>1783</v>
      </c>
      <c r="C453" s="66">
        <v>454</v>
      </c>
      <c r="D453" s="65" t="s">
        <v>1798</v>
      </c>
      <c r="E453" s="66">
        <v>2023</v>
      </c>
      <c r="F453" s="66" t="s">
        <v>2842</v>
      </c>
      <c r="G453" s="66" t="s">
        <v>1858</v>
      </c>
      <c r="H453" s="67">
        <v>1</v>
      </c>
    </row>
    <row r="454" spans="1:8" ht="29.1">
      <c r="A454" s="66">
        <v>20</v>
      </c>
      <c r="B454" s="65" t="s">
        <v>1783</v>
      </c>
      <c r="C454" s="66">
        <v>912</v>
      </c>
      <c r="D454" s="65" t="s">
        <v>1801</v>
      </c>
      <c r="E454" s="66">
        <v>2023</v>
      </c>
      <c r="F454" s="66" t="s">
        <v>2842</v>
      </c>
      <c r="G454" s="66" t="s">
        <v>1859</v>
      </c>
      <c r="H454" s="67">
        <v>271</v>
      </c>
    </row>
    <row r="455" spans="1:8" ht="29.1">
      <c r="A455" s="66">
        <v>20</v>
      </c>
      <c r="B455" s="65" t="s">
        <v>1783</v>
      </c>
      <c r="C455" s="66">
        <v>912</v>
      </c>
      <c r="D455" s="65" t="s">
        <v>1801</v>
      </c>
      <c r="E455" s="66">
        <v>2023</v>
      </c>
      <c r="F455" s="66" t="s">
        <v>2842</v>
      </c>
      <c r="G455" s="66" t="s">
        <v>1858</v>
      </c>
      <c r="H455" s="67">
        <v>1111</v>
      </c>
    </row>
    <row r="456" spans="1:8" ht="29.1">
      <c r="A456" s="66">
        <v>20</v>
      </c>
      <c r="B456" s="65" t="s">
        <v>1783</v>
      </c>
      <c r="C456" s="66">
        <v>913</v>
      </c>
      <c r="D456" s="65" t="s">
        <v>1808</v>
      </c>
      <c r="E456" s="66">
        <v>2023</v>
      </c>
      <c r="F456" s="66" t="s">
        <v>2842</v>
      </c>
      <c r="G456" s="66" t="s">
        <v>1859</v>
      </c>
      <c r="H456" s="67">
        <v>2</v>
      </c>
    </row>
    <row r="457" spans="1:8" ht="29.1">
      <c r="A457" s="66">
        <v>20</v>
      </c>
      <c r="B457" s="65" t="s">
        <v>1783</v>
      </c>
      <c r="C457" s="66">
        <v>123</v>
      </c>
      <c r="D457" s="65" t="s">
        <v>1784</v>
      </c>
      <c r="E457" s="66">
        <v>2023</v>
      </c>
      <c r="F457" s="66" t="s">
        <v>2842</v>
      </c>
      <c r="G457" s="66" t="s">
        <v>1859</v>
      </c>
      <c r="H457" s="67">
        <v>86.47</v>
      </c>
    </row>
    <row r="458" spans="1:8" ht="29.1">
      <c r="A458" s="66">
        <v>20</v>
      </c>
      <c r="B458" s="65" t="s">
        <v>1783</v>
      </c>
      <c r="C458" s="66">
        <v>123</v>
      </c>
      <c r="D458" s="65" t="s">
        <v>1784</v>
      </c>
      <c r="E458" s="66">
        <v>2023</v>
      </c>
      <c r="F458" s="66" t="s">
        <v>2842</v>
      </c>
      <c r="G458" s="66" t="s">
        <v>1858</v>
      </c>
      <c r="H458" s="67">
        <v>316.02999999999997</v>
      </c>
    </row>
    <row r="459" spans="1:8" ht="29.1">
      <c r="A459" s="66">
        <v>11</v>
      </c>
      <c r="B459" s="65" t="s">
        <v>1213</v>
      </c>
      <c r="C459" s="66">
        <v>171</v>
      </c>
      <c r="D459" s="65" t="s">
        <v>1221</v>
      </c>
      <c r="E459" s="66">
        <v>2023</v>
      </c>
      <c r="F459" s="66" t="s">
        <v>2842</v>
      </c>
      <c r="G459" s="66" t="s">
        <v>1858</v>
      </c>
      <c r="H459" s="67">
        <v>715</v>
      </c>
    </row>
    <row r="460" spans="1:8">
      <c r="A460" s="66">
        <v>11</v>
      </c>
      <c r="B460" s="65" t="s">
        <v>1213</v>
      </c>
      <c r="C460" s="66">
        <v>172</v>
      </c>
      <c r="D460" s="65" t="s">
        <v>1245</v>
      </c>
      <c r="E460" s="66">
        <v>2023</v>
      </c>
      <c r="F460" s="66" t="s">
        <v>2842</v>
      </c>
      <c r="G460" s="66" t="s">
        <v>1858</v>
      </c>
      <c r="H460" s="67">
        <v>458</v>
      </c>
    </row>
    <row r="461" spans="1:8">
      <c r="A461" s="66">
        <v>11</v>
      </c>
      <c r="B461" s="65" t="s">
        <v>1213</v>
      </c>
      <c r="C461" s="66">
        <v>174</v>
      </c>
      <c r="D461" s="65" t="s">
        <v>1254</v>
      </c>
      <c r="E461" s="66">
        <v>2023</v>
      </c>
      <c r="F461" s="66" t="s">
        <v>2842</v>
      </c>
      <c r="G461" s="66" t="s">
        <v>1858</v>
      </c>
      <c r="H461" s="67">
        <v>150</v>
      </c>
    </row>
    <row r="462" spans="1:8">
      <c r="A462" s="66">
        <v>11</v>
      </c>
      <c r="B462" s="65" t="s">
        <v>1213</v>
      </c>
      <c r="C462" s="66">
        <v>158</v>
      </c>
      <c r="D462" s="65" t="s">
        <v>1214</v>
      </c>
      <c r="E462" s="66">
        <v>2023</v>
      </c>
      <c r="F462" s="66" t="s">
        <v>2842</v>
      </c>
      <c r="G462" s="66" t="s">
        <v>1858</v>
      </c>
      <c r="H462" s="67">
        <v>404</v>
      </c>
    </row>
    <row r="463" spans="1:8" ht="29.1">
      <c r="A463" s="66">
        <v>11</v>
      </c>
      <c r="B463" s="65" t="s">
        <v>1213</v>
      </c>
      <c r="C463" s="66">
        <v>191</v>
      </c>
      <c r="D463" s="65" t="s">
        <v>1261</v>
      </c>
      <c r="E463" s="66">
        <v>2023</v>
      </c>
      <c r="F463" s="66" t="s">
        <v>2842</v>
      </c>
      <c r="G463" s="66" t="s">
        <v>1858</v>
      </c>
      <c r="H463" s="67">
        <v>299</v>
      </c>
    </row>
    <row r="464" spans="1:8">
      <c r="A464" s="66">
        <v>7</v>
      </c>
      <c r="B464" s="65" t="s">
        <v>905</v>
      </c>
      <c r="C464" s="66">
        <v>101</v>
      </c>
      <c r="D464" s="65" t="s">
        <v>909</v>
      </c>
      <c r="E464" s="66">
        <v>2024</v>
      </c>
      <c r="F464" s="66" t="s">
        <v>2842</v>
      </c>
      <c r="G464" s="66" t="s">
        <v>1859</v>
      </c>
      <c r="H464" s="67">
        <v>145</v>
      </c>
    </row>
    <row r="465" spans="1:8">
      <c r="A465" s="66">
        <v>7</v>
      </c>
      <c r="B465" s="65" t="s">
        <v>905</v>
      </c>
      <c r="C465" s="66">
        <v>100</v>
      </c>
      <c r="D465" s="65" t="s">
        <v>906</v>
      </c>
      <c r="E465" s="66">
        <v>2024</v>
      </c>
      <c r="F465" s="66" t="s">
        <v>2842</v>
      </c>
      <c r="G465" s="66" t="s">
        <v>1859</v>
      </c>
      <c r="H465" s="67">
        <v>79</v>
      </c>
    </row>
    <row r="466" spans="1:8">
      <c r="A466" s="66">
        <v>7</v>
      </c>
      <c r="B466" s="65" t="s">
        <v>905</v>
      </c>
      <c r="C466" s="66">
        <v>133</v>
      </c>
      <c r="D466" s="65" t="s">
        <v>934</v>
      </c>
      <c r="E466" s="66">
        <v>2024</v>
      </c>
      <c r="F466" s="66" t="s">
        <v>2842</v>
      </c>
      <c r="G466" s="66" t="s">
        <v>1859</v>
      </c>
      <c r="H466" s="67">
        <v>120</v>
      </c>
    </row>
    <row r="467" spans="1:8">
      <c r="A467" s="66">
        <v>7</v>
      </c>
      <c r="B467" s="65" t="s">
        <v>905</v>
      </c>
      <c r="C467" s="66">
        <v>133</v>
      </c>
      <c r="D467" s="65" t="s">
        <v>934</v>
      </c>
      <c r="E467" s="66">
        <v>2024</v>
      </c>
      <c r="F467" s="66" t="s">
        <v>2842</v>
      </c>
      <c r="G467" s="66" t="s">
        <v>1858</v>
      </c>
      <c r="H467" s="67">
        <v>16</v>
      </c>
    </row>
    <row r="468" spans="1:8" ht="43.5">
      <c r="A468" s="66">
        <v>7</v>
      </c>
      <c r="B468" s="65" t="s">
        <v>905</v>
      </c>
      <c r="C468" s="66">
        <v>413</v>
      </c>
      <c r="D468" s="65" t="s">
        <v>940</v>
      </c>
      <c r="E468" s="66">
        <v>2024</v>
      </c>
      <c r="F468" s="66" t="s">
        <v>2842</v>
      </c>
      <c r="G468" s="66" t="s">
        <v>1858</v>
      </c>
      <c r="H468" s="67">
        <v>11.5</v>
      </c>
    </row>
    <row r="469" spans="1:8">
      <c r="A469" s="66">
        <v>7</v>
      </c>
      <c r="B469" s="65" t="s">
        <v>905</v>
      </c>
      <c r="C469" s="66">
        <v>961</v>
      </c>
      <c r="D469" s="65" t="s">
        <v>982</v>
      </c>
      <c r="E469" s="66">
        <v>2024</v>
      </c>
      <c r="F469" s="66" t="s">
        <v>2842</v>
      </c>
      <c r="G469" s="66" t="s">
        <v>1859</v>
      </c>
      <c r="H469" s="67">
        <v>121</v>
      </c>
    </row>
    <row r="470" spans="1:8" ht="29.1">
      <c r="A470" s="66">
        <v>7</v>
      </c>
      <c r="B470" s="65" t="s">
        <v>905</v>
      </c>
      <c r="C470" s="66">
        <v>109</v>
      </c>
      <c r="D470" s="65" t="s">
        <v>921</v>
      </c>
      <c r="E470" s="66">
        <v>2024</v>
      </c>
      <c r="F470" s="66" t="s">
        <v>2842</v>
      </c>
      <c r="G470" s="66" t="s">
        <v>1859</v>
      </c>
      <c r="H470" s="67">
        <v>21</v>
      </c>
    </row>
    <row r="471" spans="1:8" ht="29.1">
      <c r="A471" s="66">
        <v>7</v>
      </c>
      <c r="B471" s="65" t="s">
        <v>905</v>
      </c>
      <c r="C471" s="66">
        <v>107</v>
      </c>
      <c r="D471" s="65" t="s">
        <v>911</v>
      </c>
      <c r="E471" s="66">
        <v>2024</v>
      </c>
      <c r="F471" s="66" t="s">
        <v>2842</v>
      </c>
      <c r="G471" s="66" t="s">
        <v>1859</v>
      </c>
      <c r="H471" s="67">
        <v>61</v>
      </c>
    </row>
    <row r="472" spans="1:8" ht="29.1">
      <c r="A472" s="66">
        <v>7</v>
      </c>
      <c r="B472" s="65" t="s">
        <v>905</v>
      </c>
      <c r="C472" s="66">
        <v>820</v>
      </c>
      <c r="D472" s="65" t="s">
        <v>945</v>
      </c>
      <c r="E472" s="66">
        <v>2024</v>
      </c>
      <c r="F472" s="66" t="s">
        <v>2842</v>
      </c>
      <c r="G472" s="66" t="s">
        <v>1859</v>
      </c>
      <c r="H472" s="67">
        <v>2</v>
      </c>
    </row>
    <row r="473" spans="1:8" ht="29.1">
      <c r="A473" s="66">
        <v>7</v>
      </c>
      <c r="B473" s="65" t="s">
        <v>905</v>
      </c>
      <c r="C473" s="66">
        <v>847</v>
      </c>
      <c r="D473" s="65" t="s">
        <v>961</v>
      </c>
      <c r="E473" s="66">
        <v>2024</v>
      </c>
      <c r="F473" s="66" t="s">
        <v>2842</v>
      </c>
      <c r="G473" s="66" t="s">
        <v>1859</v>
      </c>
      <c r="H473" s="67">
        <v>2</v>
      </c>
    </row>
    <row r="474" spans="1:8" ht="29.1">
      <c r="A474" s="66">
        <v>7</v>
      </c>
      <c r="B474" s="65" t="s">
        <v>905</v>
      </c>
      <c r="C474" s="66">
        <v>834</v>
      </c>
      <c r="D474" s="65" t="s">
        <v>948</v>
      </c>
      <c r="E474" s="66">
        <v>2024</v>
      </c>
      <c r="F474" s="66" t="s">
        <v>2842</v>
      </c>
      <c r="G474" s="66" t="s">
        <v>1859</v>
      </c>
      <c r="H474" s="67">
        <v>2</v>
      </c>
    </row>
    <row r="475" spans="1:8">
      <c r="A475" s="66">
        <v>7</v>
      </c>
      <c r="B475" s="65" t="s">
        <v>905</v>
      </c>
      <c r="C475" s="66">
        <v>840</v>
      </c>
      <c r="D475" s="65" t="s">
        <v>951</v>
      </c>
      <c r="E475" s="66">
        <v>2024</v>
      </c>
      <c r="F475" s="66" t="s">
        <v>2842</v>
      </c>
      <c r="G475" s="66" t="s">
        <v>1859</v>
      </c>
      <c r="H475" s="67">
        <v>3</v>
      </c>
    </row>
    <row r="476" spans="1:8" ht="29.1">
      <c r="A476" s="66">
        <v>7</v>
      </c>
      <c r="B476" s="65" t="s">
        <v>905</v>
      </c>
      <c r="C476" s="66">
        <v>876</v>
      </c>
      <c r="D476" s="65" t="s">
        <v>976</v>
      </c>
      <c r="E476" s="66">
        <v>2024</v>
      </c>
      <c r="F476" s="66" t="s">
        <v>2842</v>
      </c>
      <c r="G476" s="66" t="s">
        <v>1859</v>
      </c>
      <c r="H476" s="67">
        <v>5</v>
      </c>
    </row>
    <row r="477" spans="1:8">
      <c r="A477" s="66">
        <v>7</v>
      </c>
      <c r="B477" s="65" t="s">
        <v>905</v>
      </c>
      <c r="C477" s="66">
        <v>330</v>
      </c>
      <c r="D477" s="65" t="s">
        <v>939</v>
      </c>
      <c r="E477" s="66">
        <v>2024</v>
      </c>
      <c r="F477" s="66" t="s">
        <v>2842</v>
      </c>
      <c r="G477" s="66" t="s">
        <v>1859</v>
      </c>
      <c r="H477" s="67">
        <v>1</v>
      </c>
    </row>
    <row r="478" spans="1:8">
      <c r="A478" s="66">
        <v>7</v>
      </c>
      <c r="B478" s="65" t="s">
        <v>905</v>
      </c>
      <c r="C478" s="66">
        <v>842</v>
      </c>
      <c r="D478" s="65" t="s">
        <v>954</v>
      </c>
      <c r="E478" s="66">
        <v>2024</v>
      </c>
      <c r="F478" s="66" t="s">
        <v>2842</v>
      </c>
      <c r="G478" s="66" t="s">
        <v>1859</v>
      </c>
      <c r="H478" s="67">
        <v>1</v>
      </c>
    </row>
    <row r="479" spans="1:8" ht="29.1">
      <c r="A479" s="66">
        <v>7</v>
      </c>
      <c r="B479" s="65" t="s">
        <v>905</v>
      </c>
      <c r="C479" s="66">
        <v>844</v>
      </c>
      <c r="D479" s="65" t="s">
        <v>955</v>
      </c>
      <c r="E479" s="66">
        <v>2024</v>
      </c>
      <c r="F479" s="66" t="s">
        <v>2842</v>
      </c>
      <c r="G479" s="66" t="s">
        <v>1859</v>
      </c>
      <c r="H479" s="67">
        <v>7</v>
      </c>
    </row>
    <row r="480" spans="1:8" ht="29.1">
      <c r="A480" s="66">
        <v>7</v>
      </c>
      <c r="B480" s="65" t="s">
        <v>905</v>
      </c>
      <c r="C480" s="66">
        <v>839</v>
      </c>
      <c r="D480" s="65" t="s">
        <v>950</v>
      </c>
      <c r="E480" s="66">
        <v>2024</v>
      </c>
      <c r="F480" s="66" t="s">
        <v>2842</v>
      </c>
      <c r="G480" s="66" t="s">
        <v>1859</v>
      </c>
      <c r="H480" s="67">
        <v>3</v>
      </c>
    </row>
    <row r="481" spans="1:8" ht="29.1">
      <c r="A481" s="66">
        <v>7</v>
      </c>
      <c r="B481" s="65" t="s">
        <v>905</v>
      </c>
      <c r="C481" s="66">
        <v>882</v>
      </c>
      <c r="D481" s="65" t="s">
        <v>981</v>
      </c>
      <c r="E481" s="66">
        <v>2024</v>
      </c>
      <c r="F481" s="66" t="s">
        <v>2842</v>
      </c>
      <c r="G481" s="66" t="s">
        <v>1859</v>
      </c>
      <c r="H481" s="67">
        <v>4</v>
      </c>
    </row>
    <row r="482" spans="1:8" ht="29.1">
      <c r="A482" s="66">
        <v>7</v>
      </c>
      <c r="B482" s="65" t="s">
        <v>905</v>
      </c>
      <c r="C482" s="66">
        <v>142</v>
      </c>
      <c r="D482" s="65" t="s">
        <v>937</v>
      </c>
      <c r="E482" s="66">
        <v>2024</v>
      </c>
      <c r="F482" s="66" t="s">
        <v>2842</v>
      </c>
      <c r="G482" s="66" t="s">
        <v>1859</v>
      </c>
      <c r="H482" s="67">
        <v>9</v>
      </c>
    </row>
    <row r="483" spans="1:8" ht="29.1">
      <c r="A483" s="66">
        <v>7</v>
      </c>
      <c r="B483" s="65" t="s">
        <v>905</v>
      </c>
      <c r="C483" s="66">
        <v>142</v>
      </c>
      <c r="D483" s="65" t="s">
        <v>937</v>
      </c>
      <c r="E483" s="66">
        <v>2024</v>
      </c>
      <c r="F483" s="66" t="s">
        <v>2842</v>
      </c>
      <c r="G483" s="66" t="s">
        <v>1858</v>
      </c>
      <c r="H483" s="67">
        <v>4</v>
      </c>
    </row>
    <row r="484" spans="1:8" ht="29.1">
      <c r="A484" s="66">
        <v>7</v>
      </c>
      <c r="B484" s="65" t="s">
        <v>905</v>
      </c>
      <c r="C484" s="66">
        <v>110</v>
      </c>
      <c r="D484" s="65" t="s">
        <v>926</v>
      </c>
      <c r="E484" s="66">
        <v>2024</v>
      </c>
      <c r="F484" s="66" t="s">
        <v>2842</v>
      </c>
      <c r="G484" s="66" t="s">
        <v>1859</v>
      </c>
      <c r="H484" s="67">
        <v>41</v>
      </c>
    </row>
    <row r="485" spans="1:8" ht="29.1">
      <c r="A485" s="66">
        <v>7</v>
      </c>
      <c r="B485" s="65" t="s">
        <v>905</v>
      </c>
      <c r="C485" s="66">
        <v>110</v>
      </c>
      <c r="D485" s="65" t="s">
        <v>926</v>
      </c>
      <c r="E485" s="66">
        <v>2024</v>
      </c>
      <c r="F485" s="66" t="s">
        <v>2842</v>
      </c>
      <c r="G485" s="66" t="s">
        <v>1858</v>
      </c>
      <c r="H485" s="67">
        <v>1</v>
      </c>
    </row>
    <row r="486" spans="1:8" ht="29.1">
      <c r="A486" s="66">
        <v>7</v>
      </c>
      <c r="B486" s="65" t="s">
        <v>905</v>
      </c>
      <c r="C486" s="66">
        <v>102</v>
      </c>
      <c r="D486" s="65" t="s">
        <v>1866</v>
      </c>
      <c r="E486" s="66">
        <v>2024</v>
      </c>
      <c r="F486" s="66" t="s">
        <v>2842</v>
      </c>
      <c r="G486" s="66" t="s">
        <v>1859</v>
      </c>
      <c r="H486" s="67">
        <v>1</v>
      </c>
    </row>
    <row r="487" spans="1:8">
      <c r="A487" s="66">
        <v>8</v>
      </c>
      <c r="B487" s="65" t="s">
        <v>986</v>
      </c>
      <c r="C487" s="66">
        <v>111</v>
      </c>
      <c r="D487" s="65" t="s">
        <v>988</v>
      </c>
      <c r="E487" s="66">
        <v>2024</v>
      </c>
      <c r="F487" s="66" t="s">
        <v>2842</v>
      </c>
      <c r="G487" s="66" t="s">
        <v>1859</v>
      </c>
      <c r="H487" s="67">
        <v>240.63</v>
      </c>
    </row>
    <row r="488" spans="1:8">
      <c r="A488" s="66">
        <v>8</v>
      </c>
      <c r="B488" s="65" t="s">
        <v>986</v>
      </c>
      <c r="C488" s="66">
        <v>111</v>
      </c>
      <c r="D488" s="65" t="s">
        <v>988</v>
      </c>
      <c r="E488" s="66">
        <v>2024</v>
      </c>
      <c r="F488" s="66" t="s">
        <v>2842</v>
      </c>
      <c r="G488" s="66" t="s">
        <v>1858</v>
      </c>
      <c r="H488" s="67">
        <v>8</v>
      </c>
    </row>
    <row r="489" spans="1:8">
      <c r="A489" s="66">
        <v>8</v>
      </c>
      <c r="B489" s="65" t="s">
        <v>986</v>
      </c>
      <c r="C489" s="66">
        <v>125</v>
      </c>
      <c r="D489" s="65" t="s">
        <v>1009</v>
      </c>
      <c r="E489" s="66">
        <v>2024</v>
      </c>
      <c r="F489" s="66" t="s">
        <v>2842</v>
      </c>
      <c r="G489" s="66" t="s">
        <v>1859</v>
      </c>
      <c r="H489" s="67">
        <v>125.13</v>
      </c>
    </row>
    <row r="490" spans="1:8">
      <c r="A490" s="66">
        <v>8</v>
      </c>
      <c r="B490" s="65" t="s">
        <v>986</v>
      </c>
      <c r="C490" s="66">
        <v>113</v>
      </c>
      <c r="D490" s="65" t="s">
        <v>998</v>
      </c>
      <c r="E490" s="66">
        <v>2024</v>
      </c>
      <c r="F490" s="66" t="s">
        <v>2842</v>
      </c>
      <c r="G490" s="66" t="s">
        <v>1859</v>
      </c>
      <c r="H490" s="67">
        <v>154</v>
      </c>
    </row>
    <row r="491" spans="1:8">
      <c r="A491" s="66">
        <v>8</v>
      </c>
      <c r="B491" s="65" t="s">
        <v>986</v>
      </c>
      <c r="C491" s="66">
        <v>114</v>
      </c>
      <c r="D491" s="65" t="s">
        <v>999</v>
      </c>
      <c r="E491" s="66">
        <v>2024</v>
      </c>
      <c r="F491" s="66" t="s">
        <v>2842</v>
      </c>
      <c r="G491" s="66" t="s">
        <v>1859</v>
      </c>
      <c r="H491" s="67">
        <v>1276.0999999999999</v>
      </c>
    </row>
    <row r="492" spans="1:8" ht="29.1">
      <c r="A492" s="66">
        <v>8</v>
      </c>
      <c r="B492" s="65" t="s">
        <v>986</v>
      </c>
      <c r="C492" s="66">
        <v>115</v>
      </c>
      <c r="D492" s="65" t="s">
        <v>1000</v>
      </c>
      <c r="E492" s="66">
        <v>2024</v>
      </c>
      <c r="F492" s="66" t="s">
        <v>2842</v>
      </c>
      <c r="G492" s="66" t="s">
        <v>1859</v>
      </c>
      <c r="H492" s="67">
        <v>611.1</v>
      </c>
    </row>
    <row r="493" spans="1:8">
      <c r="A493" s="66">
        <v>8</v>
      </c>
      <c r="B493" s="65" t="s">
        <v>986</v>
      </c>
      <c r="C493" s="66">
        <v>116</v>
      </c>
      <c r="D493" s="65" t="s">
        <v>1001</v>
      </c>
      <c r="E493" s="66">
        <v>2024</v>
      </c>
      <c r="F493" s="66" t="s">
        <v>2842</v>
      </c>
      <c r="G493" s="66" t="s">
        <v>1859</v>
      </c>
      <c r="H493" s="67">
        <v>195.55</v>
      </c>
    </row>
    <row r="494" spans="1:8">
      <c r="A494" s="66">
        <v>8</v>
      </c>
      <c r="B494" s="65" t="s">
        <v>986</v>
      </c>
      <c r="C494" s="66">
        <v>103</v>
      </c>
      <c r="D494" s="65" t="s">
        <v>987</v>
      </c>
      <c r="E494" s="66">
        <v>2024</v>
      </c>
      <c r="F494" s="66" t="s">
        <v>2842</v>
      </c>
      <c r="G494" s="66" t="s">
        <v>1859</v>
      </c>
      <c r="H494" s="67">
        <v>423.2</v>
      </c>
    </row>
    <row r="495" spans="1:8">
      <c r="A495" s="66">
        <v>8</v>
      </c>
      <c r="B495" s="65" t="s">
        <v>986</v>
      </c>
      <c r="C495" s="66">
        <v>233</v>
      </c>
      <c r="D495" s="65" t="s">
        <v>1015</v>
      </c>
      <c r="E495" s="66">
        <v>2024</v>
      </c>
      <c r="F495" s="66" t="s">
        <v>2842</v>
      </c>
      <c r="G495" s="66" t="s">
        <v>1858</v>
      </c>
      <c r="H495" s="67">
        <v>9</v>
      </c>
    </row>
    <row r="496" spans="1:8" ht="29.1">
      <c r="A496" s="66">
        <v>8</v>
      </c>
      <c r="B496" s="65" t="s">
        <v>986</v>
      </c>
      <c r="C496" s="66">
        <v>112</v>
      </c>
      <c r="D496" s="65" t="s">
        <v>997</v>
      </c>
      <c r="E496" s="66">
        <v>2024</v>
      </c>
      <c r="F496" s="66" t="s">
        <v>2842</v>
      </c>
      <c r="G496" s="66" t="s">
        <v>1859</v>
      </c>
      <c r="H496" s="67">
        <v>3</v>
      </c>
    </row>
    <row r="497" spans="1:8" ht="29.1">
      <c r="A497" s="66">
        <v>8</v>
      </c>
      <c r="B497" s="65" t="s">
        <v>986</v>
      </c>
      <c r="C497" s="66">
        <v>848</v>
      </c>
      <c r="D497" s="65" t="s">
        <v>1018</v>
      </c>
      <c r="E497" s="66">
        <v>2024</v>
      </c>
      <c r="F497" s="66" t="s">
        <v>2842</v>
      </c>
      <c r="G497" s="66" t="s">
        <v>1859</v>
      </c>
      <c r="H497" s="67">
        <v>709</v>
      </c>
    </row>
    <row r="498" spans="1:8" ht="29.1">
      <c r="A498" s="66">
        <v>8</v>
      </c>
      <c r="B498" s="65" t="s">
        <v>986</v>
      </c>
      <c r="C498" s="66">
        <v>160</v>
      </c>
      <c r="D498" s="65" t="s">
        <v>1010</v>
      </c>
      <c r="E498" s="66">
        <v>2024</v>
      </c>
      <c r="F498" s="66" t="s">
        <v>2842</v>
      </c>
      <c r="G498" s="66" t="s">
        <v>1859</v>
      </c>
      <c r="H498" s="67">
        <v>12</v>
      </c>
    </row>
    <row r="499" spans="1:8">
      <c r="A499" s="66">
        <v>8</v>
      </c>
      <c r="B499" s="65" t="s">
        <v>986</v>
      </c>
      <c r="C499" s="66">
        <v>117</v>
      </c>
      <c r="D499" s="65" t="s">
        <v>1002</v>
      </c>
      <c r="E499" s="66">
        <v>2024</v>
      </c>
      <c r="F499" s="66" t="s">
        <v>2842</v>
      </c>
      <c r="G499" s="66" t="s">
        <v>1858</v>
      </c>
      <c r="H499" s="67">
        <v>89</v>
      </c>
    </row>
    <row r="500" spans="1:8">
      <c r="A500" s="66">
        <v>4</v>
      </c>
      <c r="B500" s="65" t="s">
        <v>336</v>
      </c>
      <c r="C500" s="66">
        <v>121</v>
      </c>
      <c r="D500" s="65" t="s">
        <v>338</v>
      </c>
      <c r="E500" s="66">
        <v>2024</v>
      </c>
      <c r="F500" s="66" t="s">
        <v>2842</v>
      </c>
      <c r="G500" s="66" t="s">
        <v>1859</v>
      </c>
      <c r="H500" s="67">
        <v>61.17</v>
      </c>
    </row>
    <row r="501" spans="1:8">
      <c r="A501" s="66">
        <v>4</v>
      </c>
      <c r="B501" s="65" t="s">
        <v>336</v>
      </c>
      <c r="C501" s="66">
        <v>121</v>
      </c>
      <c r="D501" s="65" t="s">
        <v>338</v>
      </c>
      <c r="E501" s="66">
        <v>2024</v>
      </c>
      <c r="F501" s="66" t="s">
        <v>2842</v>
      </c>
      <c r="G501" s="66" t="s">
        <v>1858</v>
      </c>
      <c r="H501" s="67">
        <v>1.33</v>
      </c>
    </row>
    <row r="502" spans="1:8">
      <c r="A502" s="66">
        <v>4</v>
      </c>
      <c r="B502" s="65" t="s">
        <v>336</v>
      </c>
      <c r="C502" s="66">
        <v>119</v>
      </c>
      <c r="D502" s="65" t="s">
        <v>337</v>
      </c>
      <c r="E502" s="66">
        <v>2024</v>
      </c>
      <c r="F502" s="66" t="s">
        <v>2842</v>
      </c>
      <c r="G502" s="66" t="s">
        <v>1859</v>
      </c>
      <c r="H502" s="67">
        <v>4</v>
      </c>
    </row>
    <row r="503" spans="1:8" ht="29.1">
      <c r="A503" s="66">
        <v>4</v>
      </c>
      <c r="B503" s="65" t="s">
        <v>336</v>
      </c>
      <c r="C503" s="66">
        <v>141</v>
      </c>
      <c r="D503" s="65" t="s">
        <v>345</v>
      </c>
      <c r="E503" s="66">
        <v>2024</v>
      </c>
      <c r="F503" s="66" t="s">
        <v>2842</v>
      </c>
      <c r="G503" s="66" t="s">
        <v>1859</v>
      </c>
      <c r="H503" s="67">
        <v>326.75</v>
      </c>
    </row>
    <row r="504" spans="1:8" ht="29.1">
      <c r="A504" s="66">
        <v>4</v>
      </c>
      <c r="B504" s="65" t="s">
        <v>336</v>
      </c>
      <c r="C504" s="66">
        <v>141</v>
      </c>
      <c r="D504" s="65" t="s">
        <v>345</v>
      </c>
      <c r="E504" s="66">
        <v>2024</v>
      </c>
      <c r="F504" s="66" t="s">
        <v>2842</v>
      </c>
      <c r="G504" s="66" t="s">
        <v>1858</v>
      </c>
      <c r="H504" s="67">
        <v>203.25</v>
      </c>
    </row>
    <row r="505" spans="1:8">
      <c r="A505" s="66">
        <v>4</v>
      </c>
      <c r="B505" s="65" t="s">
        <v>336</v>
      </c>
      <c r="C505" s="66">
        <v>143</v>
      </c>
      <c r="D505" s="65" t="s">
        <v>364</v>
      </c>
      <c r="E505" s="66">
        <v>2024</v>
      </c>
      <c r="F505" s="66" t="s">
        <v>2842</v>
      </c>
      <c r="G505" s="66" t="s">
        <v>1858</v>
      </c>
      <c r="H505" s="67">
        <v>27</v>
      </c>
    </row>
    <row r="506" spans="1:8" ht="29.1">
      <c r="A506" s="66">
        <v>4</v>
      </c>
      <c r="B506" s="65" t="s">
        <v>336</v>
      </c>
      <c r="C506" s="66">
        <v>166</v>
      </c>
      <c r="D506" s="65" t="s">
        <v>376</v>
      </c>
      <c r="E506" s="66">
        <v>2024</v>
      </c>
      <c r="F506" s="66" t="s">
        <v>2842</v>
      </c>
      <c r="G506" s="66" t="s">
        <v>1859</v>
      </c>
      <c r="H506" s="67">
        <v>19</v>
      </c>
    </row>
    <row r="507" spans="1:8" ht="29.1">
      <c r="A507" s="66">
        <v>4</v>
      </c>
      <c r="B507" s="65" t="s">
        <v>336</v>
      </c>
      <c r="C507" s="66">
        <v>147</v>
      </c>
      <c r="D507" s="65" t="s">
        <v>371</v>
      </c>
      <c r="E507" s="66">
        <v>2024</v>
      </c>
      <c r="F507" s="66" t="s">
        <v>2842</v>
      </c>
      <c r="G507" s="66" t="s">
        <v>1859</v>
      </c>
      <c r="H507" s="67">
        <v>24</v>
      </c>
    </row>
    <row r="508" spans="1:8" ht="29.1">
      <c r="A508" s="66">
        <v>4</v>
      </c>
      <c r="B508" s="65" t="s">
        <v>336</v>
      </c>
      <c r="C508" s="66">
        <v>147</v>
      </c>
      <c r="D508" s="65" t="s">
        <v>371</v>
      </c>
      <c r="E508" s="66">
        <v>2024</v>
      </c>
      <c r="F508" s="66" t="s">
        <v>2842</v>
      </c>
      <c r="G508" s="66" t="s">
        <v>1858</v>
      </c>
      <c r="H508" s="67">
        <v>16</v>
      </c>
    </row>
    <row r="509" spans="1:8">
      <c r="A509" s="66">
        <v>12</v>
      </c>
      <c r="B509" s="65" t="s">
        <v>1272</v>
      </c>
      <c r="C509" s="66">
        <v>180</v>
      </c>
      <c r="D509" s="65" t="s">
        <v>1339</v>
      </c>
      <c r="E509" s="66">
        <v>2024</v>
      </c>
      <c r="F509" s="66" t="s">
        <v>2842</v>
      </c>
      <c r="G509" s="66" t="s">
        <v>1859</v>
      </c>
      <c r="H509" s="67">
        <v>13</v>
      </c>
    </row>
    <row r="510" spans="1:8">
      <c r="A510" s="66">
        <v>12</v>
      </c>
      <c r="B510" s="65" t="s">
        <v>1272</v>
      </c>
      <c r="C510" s="66">
        <v>180</v>
      </c>
      <c r="D510" s="65" t="s">
        <v>1339</v>
      </c>
      <c r="E510" s="66">
        <v>2024</v>
      </c>
      <c r="F510" s="66" t="s">
        <v>2842</v>
      </c>
      <c r="G510" s="66" t="s">
        <v>1858</v>
      </c>
      <c r="H510" s="67">
        <v>7</v>
      </c>
    </row>
    <row r="511" spans="1:8">
      <c r="A511" s="66">
        <v>12</v>
      </c>
      <c r="B511" s="65" t="s">
        <v>1272</v>
      </c>
      <c r="C511" s="66">
        <v>157</v>
      </c>
      <c r="D511" s="65" t="s">
        <v>1323</v>
      </c>
      <c r="E511" s="66">
        <v>2024</v>
      </c>
      <c r="F511" s="66" t="s">
        <v>2842</v>
      </c>
      <c r="G511" s="66" t="s">
        <v>1859</v>
      </c>
      <c r="H511" s="67">
        <v>21</v>
      </c>
    </row>
    <row r="512" spans="1:8">
      <c r="A512" s="66">
        <v>12</v>
      </c>
      <c r="B512" s="65" t="s">
        <v>1272</v>
      </c>
      <c r="C512" s="66">
        <v>157</v>
      </c>
      <c r="D512" s="65" t="s">
        <v>1323</v>
      </c>
      <c r="E512" s="66">
        <v>2024</v>
      </c>
      <c r="F512" s="66" t="s">
        <v>2842</v>
      </c>
      <c r="G512" s="66" t="s">
        <v>1858</v>
      </c>
      <c r="H512" s="67">
        <v>1</v>
      </c>
    </row>
    <row r="513" spans="1:8" ht="29.1">
      <c r="A513" s="66">
        <v>12</v>
      </c>
      <c r="B513" s="65" t="s">
        <v>1272</v>
      </c>
      <c r="C513" s="66">
        <v>194</v>
      </c>
      <c r="D513" s="65" t="s">
        <v>1340</v>
      </c>
      <c r="E513" s="66">
        <v>2024</v>
      </c>
      <c r="F513" s="66" t="s">
        <v>2842</v>
      </c>
      <c r="G513" s="66" t="s">
        <v>1859</v>
      </c>
      <c r="H513" s="67">
        <v>280</v>
      </c>
    </row>
    <row r="514" spans="1:8" ht="29.1">
      <c r="A514" s="66">
        <v>12</v>
      </c>
      <c r="B514" s="65" t="s">
        <v>1272</v>
      </c>
      <c r="C514" s="66">
        <v>194</v>
      </c>
      <c r="D514" s="65" t="s">
        <v>1340</v>
      </c>
      <c r="E514" s="66">
        <v>2024</v>
      </c>
      <c r="F514" s="66" t="s">
        <v>2842</v>
      </c>
      <c r="G514" s="66" t="s">
        <v>1858</v>
      </c>
      <c r="H514" s="67">
        <v>436</v>
      </c>
    </row>
    <row r="515" spans="1:8" ht="29.1">
      <c r="A515" s="66">
        <v>12</v>
      </c>
      <c r="B515" s="65" t="s">
        <v>1272</v>
      </c>
      <c r="C515" s="66">
        <v>129</v>
      </c>
      <c r="D515" s="65" t="s">
        <v>1273</v>
      </c>
      <c r="E515" s="66">
        <v>2024</v>
      </c>
      <c r="F515" s="66" t="s">
        <v>2842</v>
      </c>
      <c r="G515" s="66" t="s">
        <v>1859</v>
      </c>
      <c r="H515" s="67">
        <v>54.9</v>
      </c>
    </row>
    <row r="516" spans="1:8" ht="29.1">
      <c r="A516" s="66">
        <v>12</v>
      </c>
      <c r="B516" s="65" t="s">
        <v>1272</v>
      </c>
      <c r="C516" s="66">
        <v>129</v>
      </c>
      <c r="D516" s="65" t="s">
        <v>1273</v>
      </c>
      <c r="E516" s="66">
        <v>2024</v>
      </c>
      <c r="F516" s="66" t="s">
        <v>2842</v>
      </c>
      <c r="G516" s="66" t="s">
        <v>1858</v>
      </c>
      <c r="H516" s="67">
        <v>62.1</v>
      </c>
    </row>
    <row r="517" spans="1:8" ht="29.1">
      <c r="A517" s="66">
        <v>12</v>
      </c>
      <c r="B517" s="65" t="s">
        <v>1272</v>
      </c>
      <c r="C517" s="66">
        <v>164</v>
      </c>
      <c r="D517" s="65" t="s">
        <v>1338</v>
      </c>
      <c r="E517" s="66">
        <v>2024</v>
      </c>
      <c r="F517" s="66" t="s">
        <v>2842</v>
      </c>
      <c r="G517" s="66" t="s">
        <v>1859</v>
      </c>
      <c r="H517" s="67">
        <v>18</v>
      </c>
    </row>
    <row r="518" spans="1:8">
      <c r="A518" s="66">
        <v>12</v>
      </c>
      <c r="B518" s="65" t="s">
        <v>1272</v>
      </c>
      <c r="C518" s="66">
        <v>132</v>
      </c>
      <c r="D518" s="65" t="s">
        <v>1295</v>
      </c>
      <c r="E518" s="66">
        <v>2024</v>
      </c>
      <c r="F518" s="66" t="s">
        <v>2842</v>
      </c>
      <c r="G518" s="66" t="s">
        <v>1859</v>
      </c>
      <c r="H518" s="67">
        <v>66</v>
      </c>
    </row>
    <row r="519" spans="1:8" ht="29.1">
      <c r="A519" s="66">
        <v>12</v>
      </c>
      <c r="B519" s="65" t="s">
        <v>1272</v>
      </c>
      <c r="C519" s="66">
        <v>136</v>
      </c>
      <c r="D519" s="65" t="s">
        <v>1304</v>
      </c>
      <c r="E519" s="66">
        <v>2024</v>
      </c>
      <c r="F519" s="66" t="s">
        <v>2842</v>
      </c>
      <c r="G519" s="66" t="s">
        <v>1859</v>
      </c>
      <c r="H519" s="67">
        <v>2</v>
      </c>
    </row>
    <row r="520" spans="1:8" ht="29.1">
      <c r="A520" s="66">
        <v>12</v>
      </c>
      <c r="B520" s="65" t="s">
        <v>1272</v>
      </c>
      <c r="C520" s="66">
        <v>136</v>
      </c>
      <c r="D520" s="65" t="s">
        <v>1304</v>
      </c>
      <c r="E520" s="66">
        <v>2024</v>
      </c>
      <c r="F520" s="66" t="s">
        <v>2842</v>
      </c>
      <c r="G520" s="66" t="s">
        <v>1858</v>
      </c>
      <c r="H520" s="67">
        <v>317.39999999999998</v>
      </c>
    </row>
    <row r="521" spans="1:8" ht="29.1">
      <c r="A521" s="66">
        <v>19</v>
      </c>
      <c r="B521" s="65" t="s">
        <v>1698</v>
      </c>
      <c r="C521" s="66">
        <v>193</v>
      </c>
      <c r="D521" s="65" t="s">
        <v>1699</v>
      </c>
      <c r="E521" s="66">
        <v>2024</v>
      </c>
      <c r="F521" s="66" t="s">
        <v>2842</v>
      </c>
      <c r="G521" s="66" t="s">
        <v>1859</v>
      </c>
      <c r="H521" s="67">
        <v>3</v>
      </c>
    </row>
    <row r="522" spans="1:8" ht="29.1">
      <c r="A522" s="66">
        <v>19</v>
      </c>
      <c r="B522" s="65" t="s">
        <v>1698</v>
      </c>
      <c r="C522" s="66">
        <v>301</v>
      </c>
      <c r="D522" s="65" t="s">
        <v>1700</v>
      </c>
      <c r="E522" s="66">
        <v>2024</v>
      </c>
      <c r="F522" s="66" t="s">
        <v>2842</v>
      </c>
      <c r="G522" s="66" t="s">
        <v>1859</v>
      </c>
      <c r="H522" s="67">
        <v>359.49</v>
      </c>
    </row>
    <row r="523" spans="1:8" ht="29.1">
      <c r="A523" s="66">
        <v>19</v>
      </c>
      <c r="B523" s="65" t="s">
        <v>1698</v>
      </c>
      <c r="C523" s="66">
        <v>301</v>
      </c>
      <c r="D523" s="65" t="s">
        <v>1700</v>
      </c>
      <c r="E523" s="66">
        <v>2024</v>
      </c>
      <c r="F523" s="66" t="s">
        <v>2842</v>
      </c>
      <c r="G523" s="66" t="s">
        <v>1858</v>
      </c>
      <c r="H523" s="67">
        <v>222.51</v>
      </c>
    </row>
    <row r="524" spans="1:8">
      <c r="A524" s="66">
        <v>19</v>
      </c>
      <c r="B524" s="65" t="s">
        <v>1698</v>
      </c>
      <c r="C524" s="66">
        <v>411</v>
      </c>
      <c r="D524" s="65" t="s">
        <v>1761</v>
      </c>
      <c r="E524" s="66">
        <v>2024</v>
      </c>
      <c r="F524" s="66" t="s">
        <v>2842</v>
      </c>
      <c r="G524" s="66" t="s">
        <v>1859</v>
      </c>
      <c r="H524" s="67">
        <v>165.59</v>
      </c>
    </row>
    <row r="525" spans="1:8">
      <c r="A525" s="66">
        <v>19</v>
      </c>
      <c r="B525" s="65" t="s">
        <v>1698</v>
      </c>
      <c r="C525" s="66">
        <v>411</v>
      </c>
      <c r="D525" s="65" t="s">
        <v>1761</v>
      </c>
      <c r="E525" s="66">
        <v>2024</v>
      </c>
      <c r="F525" s="66" t="s">
        <v>2842</v>
      </c>
      <c r="G525" s="66" t="s">
        <v>1858</v>
      </c>
      <c r="H525" s="67">
        <v>113.41</v>
      </c>
    </row>
    <row r="526" spans="1:8">
      <c r="A526" s="66">
        <v>19</v>
      </c>
      <c r="B526" s="65" t="s">
        <v>1698</v>
      </c>
      <c r="C526" s="66">
        <v>405</v>
      </c>
      <c r="D526" s="65" t="s">
        <v>1754</v>
      </c>
      <c r="E526" s="66">
        <v>2024</v>
      </c>
      <c r="F526" s="66" t="s">
        <v>2842</v>
      </c>
      <c r="G526" s="66" t="s">
        <v>1858</v>
      </c>
      <c r="H526" s="67">
        <v>10</v>
      </c>
    </row>
    <row r="527" spans="1:8" ht="29.1">
      <c r="A527" s="66">
        <v>16</v>
      </c>
      <c r="B527" s="65" t="s">
        <v>1617</v>
      </c>
      <c r="C527" s="66">
        <v>192</v>
      </c>
      <c r="D527" s="65" t="s">
        <v>1639</v>
      </c>
      <c r="E527" s="66">
        <v>2024</v>
      </c>
      <c r="F527" s="66" t="s">
        <v>2842</v>
      </c>
      <c r="G527" s="66" t="s">
        <v>1859</v>
      </c>
      <c r="H527" s="67">
        <v>9</v>
      </c>
    </row>
    <row r="528" spans="1:8" ht="29.1">
      <c r="A528" s="66">
        <v>16</v>
      </c>
      <c r="B528" s="65" t="s">
        <v>1617</v>
      </c>
      <c r="C528" s="66">
        <v>165</v>
      </c>
      <c r="D528" s="65" t="s">
        <v>1618</v>
      </c>
      <c r="E528" s="66">
        <v>2024</v>
      </c>
      <c r="F528" s="66" t="s">
        <v>2842</v>
      </c>
      <c r="G528" s="66" t="s">
        <v>1859</v>
      </c>
      <c r="H528" s="67">
        <v>108.25</v>
      </c>
    </row>
    <row r="529" spans="1:8" ht="29.1">
      <c r="A529" s="66">
        <v>16</v>
      </c>
      <c r="B529" s="65" t="s">
        <v>1617</v>
      </c>
      <c r="C529" s="66">
        <v>165</v>
      </c>
      <c r="D529" s="65" t="s">
        <v>1618</v>
      </c>
      <c r="E529" s="66">
        <v>2024</v>
      </c>
      <c r="F529" s="66" t="s">
        <v>2842</v>
      </c>
      <c r="G529" s="66" t="s">
        <v>1858</v>
      </c>
      <c r="H529" s="67">
        <v>132.75</v>
      </c>
    </row>
    <row r="530" spans="1:8">
      <c r="A530" s="66">
        <v>16</v>
      </c>
      <c r="B530" s="65" t="s">
        <v>1617</v>
      </c>
      <c r="C530" s="66">
        <v>409</v>
      </c>
      <c r="D530" s="65" t="s">
        <v>1673</v>
      </c>
      <c r="E530" s="66">
        <v>2024</v>
      </c>
      <c r="F530" s="66" t="s">
        <v>2842</v>
      </c>
      <c r="G530" s="66" t="s">
        <v>1859</v>
      </c>
      <c r="H530" s="67">
        <v>162.43</v>
      </c>
    </row>
    <row r="531" spans="1:8">
      <c r="A531" s="66">
        <v>16</v>
      </c>
      <c r="B531" s="65" t="s">
        <v>1617</v>
      </c>
      <c r="C531" s="66">
        <v>409</v>
      </c>
      <c r="D531" s="65" t="s">
        <v>1673</v>
      </c>
      <c r="E531" s="66">
        <v>2024</v>
      </c>
      <c r="F531" s="66" t="s">
        <v>2842</v>
      </c>
      <c r="G531" s="66" t="s">
        <v>1858</v>
      </c>
      <c r="H531" s="67">
        <v>74.569999999999993</v>
      </c>
    </row>
    <row r="532" spans="1:8" ht="43.5">
      <c r="A532" s="66">
        <v>16</v>
      </c>
      <c r="B532" s="65" t="s">
        <v>1617</v>
      </c>
      <c r="C532" s="66">
        <v>350</v>
      </c>
      <c r="D532" s="65" t="s">
        <v>1663</v>
      </c>
      <c r="E532" s="66">
        <v>2024</v>
      </c>
      <c r="F532" s="66" t="s">
        <v>2842</v>
      </c>
      <c r="G532" s="66" t="s">
        <v>1859</v>
      </c>
      <c r="H532" s="67">
        <v>45</v>
      </c>
    </row>
    <row r="533" spans="1:8" ht="43.5">
      <c r="A533" s="66">
        <v>16</v>
      </c>
      <c r="B533" s="65" t="s">
        <v>1617</v>
      </c>
      <c r="C533" s="66">
        <v>350</v>
      </c>
      <c r="D533" s="65" t="s">
        <v>1663</v>
      </c>
      <c r="E533" s="66">
        <v>2024</v>
      </c>
      <c r="F533" s="66" t="s">
        <v>2842</v>
      </c>
      <c r="G533" s="66" t="s">
        <v>1858</v>
      </c>
      <c r="H533" s="67">
        <v>24</v>
      </c>
    </row>
    <row r="534" spans="1:8">
      <c r="A534" s="66">
        <v>3</v>
      </c>
      <c r="B534" s="65" t="s">
        <v>16</v>
      </c>
      <c r="C534" s="66">
        <v>185</v>
      </c>
      <c r="D534" s="65" t="s">
        <v>50</v>
      </c>
      <c r="E534" s="66">
        <v>2024</v>
      </c>
      <c r="F534" s="66" t="s">
        <v>2842</v>
      </c>
      <c r="G534" s="66" t="s">
        <v>1859</v>
      </c>
      <c r="H534" s="67">
        <v>5</v>
      </c>
    </row>
    <row r="535" spans="1:8" ht="29.1">
      <c r="A535" s="66">
        <v>3</v>
      </c>
      <c r="B535" s="65" t="s">
        <v>16</v>
      </c>
      <c r="C535" s="66">
        <v>201</v>
      </c>
      <c r="D535" s="65" t="s">
        <v>84</v>
      </c>
      <c r="E535" s="66">
        <v>2024</v>
      </c>
      <c r="F535" s="66" t="s">
        <v>2842</v>
      </c>
      <c r="G535" s="66" t="s">
        <v>1859</v>
      </c>
      <c r="H535" s="67">
        <v>181.17</v>
      </c>
    </row>
    <row r="536" spans="1:8" ht="29.1">
      <c r="A536" s="66">
        <v>3</v>
      </c>
      <c r="B536" s="65" t="s">
        <v>16</v>
      </c>
      <c r="C536" s="66">
        <v>201</v>
      </c>
      <c r="D536" s="65" t="s">
        <v>84</v>
      </c>
      <c r="E536" s="66">
        <v>2024</v>
      </c>
      <c r="F536" s="66" t="s">
        <v>2842</v>
      </c>
      <c r="G536" s="66" t="s">
        <v>1858</v>
      </c>
      <c r="H536" s="67">
        <v>335.83</v>
      </c>
    </row>
    <row r="537" spans="1:8" ht="29.1">
      <c r="A537" s="66">
        <v>3</v>
      </c>
      <c r="B537" s="65" t="s">
        <v>16</v>
      </c>
      <c r="C537" s="66">
        <v>218</v>
      </c>
      <c r="D537" s="65" t="s">
        <v>225</v>
      </c>
      <c r="E537" s="66">
        <v>2024</v>
      </c>
      <c r="F537" s="66" t="s">
        <v>2842</v>
      </c>
      <c r="G537" s="66" t="s">
        <v>1859</v>
      </c>
      <c r="H537" s="67">
        <v>185.5</v>
      </c>
    </row>
    <row r="538" spans="1:8" ht="29.1">
      <c r="A538" s="66">
        <v>3</v>
      </c>
      <c r="B538" s="65" t="s">
        <v>16</v>
      </c>
      <c r="C538" s="66">
        <v>245</v>
      </c>
      <c r="D538" s="65" t="s">
        <v>262</v>
      </c>
      <c r="E538" s="66">
        <v>2024</v>
      </c>
      <c r="F538" s="66" t="s">
        <v>2842</v>
      </c>
      <c r="G538" s="66" t="s">
        <v>1859</v>
      </c>
      <c r="H538" s="67">
        <v>52</v>
      </c>
    </row>
    <row r="539" spans="1:8" ht="29.1">
      <c r="A539" s="66">
        <v>3</v>
      </c>
      <c r="B539" s="65" t="s">
        <v>16</v>
      </c>
      <c r="C539" s="66">
        <v>245</v>
      </c>
      <c r="D539" s="65" t="s">
        <v>262</v>
      </c>
      <c r="E539" s="66">
        <v>2024</v>
      </c>
      <c r="F539" s="66" t="s">
        <v>2842</v>
      </c>
      <c r="G539" s="66" t="s">
        <v>1858</v>
      </c>
      <c r="H539" s="67">
        <v>20</v>
      </c>
    </row>
    <row r="540" spans="1:8" ht="29.1">
      <c r="A540" s="66">
        <v>3</v>
      </c>
      <c r="B540" s="65" t="s">
        <v>16</v>
      </c>
      <c r="C540" s="66">
        <v>242</v>
      </c>
      <c r="D540" s="65" t="s">
        <v>257</v>
      </c>
      <c r="E540" s="66">
        <v>2024</v>
      </c>
      <c r="F540" s="66" t="s">
        <v>2842</v>
      </c>
      <c r="G540" s="66" t="s">
        <v>1859</v>
      </c>
      <c r="H540" s="67">
        <v>356.06</v>
      </c>
    </row>
    <row r="541" spans="1:8" ht="29.1">
      <c r="A541" s="66">
        <v>3</v>
      </c>
      <c r="B541" s="65" t="s">
        <v>16</v>
      </c>
      <c r="C541" s="66">
        <v>242</v>
      </c>
      <c r="D541" s="65" t="s">
        <v>257</v>
      </c>
      <c r="E541" s="66">
        <v>2024</v>
      </c>
      <c r="F541" s="66" t="s">
        <v>2842</v>
      </c>
      <c r="G541" s="66" t="s">
        <v>1858</v>
      </c>
      <c r="H541" s="67">
        <v>603.67999999999995</v>
      </c>
    </row>
    <row r="542" spans="1:8" ht="29.1">
      <c r="A542" s="66">
        <v>3</v>
      </c>
      <c r="B542" s="65" t="s">
        <v>16</v>
      </c>
      <c r="C542" s="66">
        <v>204</v>
      </c>
      <c r="D542" s="65" t="s">
        <v>121</v>
      </c>
      <c r="E542" s="66">
        <v>2024</v>
      </c>
      <c r="F542" s="66" t="s">
        <v>2842</v>
      </c>
      <c r="G542" s="66" t="s">
        <v>1859</v>
      </c>
      <c r="H542" s="67">
        <v>558.16</v>
      </c>
    </row>
    <row r="543" spans="1:8" ht="29.1">
      <c r="A543" s="66">
        <v>3</v>
      </c>
      <c r="B543" s="65" t="s">
        <v>16</v>
      </c>
      <c r="C543" s="66">
        <v>204</v>
      </c>
      <c r="D543" s="65" t="s">
        <v>121</v>
      </c>
      <c r="E543" s="66">
        <v>2024</v>
      </c>
      <c r="F543" s="66" t="s">
        <v>2842</v>
      </c>
      <c r="G543" s="66" t="s">
        <v>1858</v>
      </c>
      <c r="H543" s="67">
        <v>882.96</v>
      </c>
    </row>
    <row r="544" spans="1:8">
      <c r="A544" s="66">
        <v>3</v>
      </c>
      <c r="B544" s="65" t="s">
        <v>16</v>
      </c>
      <c r="C544" s="66">
        <v>241</v>
      </c>
      <c r="D544" s="65" t="s">
        <v>256</v>
      </c>
      <c r="E544" s="66">
        <v>2024</v>
      </c>
      <c r="F544" s="66" t="s">
        <v>2842</v>
      </c>
      <c r="G544" s="66" t="s">
        <v>1859</v>
      </c>
      <c r="H544" s="67">
        <v>84.43</v>
      </c>
    </row>
    <row r="545" spans="1:8">
      <c r="A545" s="66">
        <v>3</v>
      </c>
      <c r="B545" s="65" t="s">
        <v>16</v>
      </c>
      <c r="C545" s="66">
        <v>241</v>
      </c>
      <c r="D545" s="65" t="s">
        <v>256</v>
      </c>
      <c r="E545" s="66">
        <v>2024</v>
      </c>
      <c r="F545" s="66" t="s">
        <v>2842</v>
      </c>
      <c r="G545" s="66" t="s">
        <v>1858</v>
      </c>
      <c r="H545" s="67">
        <v>41.41</v>
      </c>
    </row>
    <row r="546" spans="1:8" ht="29.1">
      <c r="A546" s="66">
        <v>3</v>
      </c>
      <c r="B546" s="65" t="s">
        <v>16</v>
      </c>
      <c r="C546" s="66">
        <v>268</v>
      </c>
      <c r="D546" s="65" t="s">
        <v>280</v>
      </c>
      <c r="E546" s="66">
        <v>2024</v>
      </c>
      <c r="F546" s="66" t="s">
        <v>2842</v>
      </c>
      <c r="G546" s="66" t="s">
        <v>1859</v>
      </c>
      <c r="H546" s="67">
        <v>322.57</v>
      </c>
    </row>
    <row r="547" spans="1:8" ht="29.1">
      <c r="A547" s="66">
        <v>3</v>
      </c>
      <c r="B547" s="65" t="s">
        <v>16</v>
      </c>
      <c r="C547" s="66">
        <v>268</v>
      </c>
      <c r="D547" s="65" t="s">
        <v>280</v>
      </c>
      <c r="E547" s="66">
        <v>2024</v>
      </c>
      <c r="F547" s="66" t="s">
        <v>2842</v>
      </c>
      <c r="G547" s="66" t="s">
        <v>1858</v>
      </c>
      <c r="H547" s="67">
        <v>96.6</v>
      </c>
    </row>
    <row r="548" spans="1:8">
      <c r="A548" s="66">
        <v>3</v>
      </c>
      <c r="B548" s="65" t="s">
        <v>16</v>
      </c>
      <c r="C548" s="66">
        <v>247</v>
      </c>
      <c r="D548" s="65" t="s">
        <v>276</v>
      </c>
      <c r="E548" s="66">
        <v>2024</v>
      </c>
      <c r="F548" s="66" t="s">
        <v>2842</v>
      </c>
      <c r="G548" s="66" t="s">
        <v>1859</v>
      </c>
      <c r="H548" s="67">
        <v>1082.1400000000001</v>
      </c>
    </row>
    <row r="549" spans="1:8">
      <c r="A549" s="66">
        <v>3</v>
      </c>
      <c r="B549" s="65" t="s">
        <v>16</v>
      </c>
      <c r="C549" s="66">
        <v>247</v>
      </c>
      <c r="D549" s="65" t="s">
        <v>276</v>
      </c>
      <c r="E549" s="66">
        <v>2024</v>
      </c>
      <c r="F549" s="66" t="s">
        <v>2842</v>
      </c>
      <c r="G549" s="66" t="s">
        <v>1858</v>
      </c>
      <c r="H549" s="67">
        <v>4185.49</v>
      </c>
    </row>
    <row r="550" spans="1:8">
      <c r="A550" s="66">
        <v>3</v>
      </c>
      <c r="B550" s="65" t="s">
        <v>16</v>
      </c>
      <c r="C550" s="66">
        <v>216</v>
      </c>
      <c r="D550" s="65" t="s">
        <v>218</v>
      </c>
      <c r="E550" s="66">
        <v>2024</v>
      </c>
      <c r="F550" s="66" t="s">
        <v>2842</v>
      </c>
      <c r="G550" s="66" t="s">
        <v>1859</v>
      </c>
      <c r="H550" s="67">
        <v>1294.53</v>
      </c>
    </row>
    <row r="551" spans="1:8">
      <c r="A551" s="66">
        <v>3</v>
      </c>
      <c r="B551" s="65" t="s">
        <v>16</v>
      </c>
      <c r="C551" s="66">
        <v>216</v>
      </c>
      <c r="D551" s="65" t="s">
        <v>218</v>
      </c>
      <c r="E551" s="66">
        <v>2024</v>
      </c>
      <c r="F551" s="66" t="s">
        <v>2842</v>
      </c>
      <c r="G551" s="66" t="s">
        <v>1858</v>
      </c>
      <c r="H551" s="67">
        <v>2873.38</v>
      </c>
    </row>
    <row r="552" spans="1:8">
      <c r="A552" s="66">
        <v>3</v>
      </c>
      <c r="B552" s="65" t="s">
        <v>16</v>
      </c>
      <c r="C552" s="66">
        <v>214</v>
      </c>
      <c r="D552" s="65" t="s">
        <v>211</v>
      </c>
      <c r="E552" s="66">
        <v>2024</v>
      </c>
      <c r="F552" s="66" t="s">
        <v>2842</v>
      </c>
      <c r="G552" s="66" t="s">
        <v>1859</v>
      </c>
      <c r="H552" s="67">
        <v>291.39</v>
      </c>
    </row>
    <row r="553" spans="1:8">
      <c r="A553" s="66">
        <v>3</v>
      </c>
      <c r="B553" s="65" t="s">
        <v>16</v>
      </c>
      <c r="C553" s="66">
        <v>214</v>
      </c>
      <c r="D553" s="65" t="s">
        <v>211</v>
      </c>
      <c r="E553" s="66">
        <v>2024</v>
      </c>
      <c r="F553" s="66" t="s">
        <v>2842</v>
      </c>
      <c r="G553" s="66" t="s">
        <v>1858</v>
      </c>
      <c r="H553" s="67">
        <v>471.67</v>
      </c>
    </row>
    <row r="554" spans="1:8">
      <c r="A554" s="66">
        <v>3</v>
      </c>
      <c r="B554" s="65" t="s">
        <v>16</v>
      </c>
      <c r="C554" s="66">
        <v>213</v>
      </c>
      <c r="D554" s="65" t="s">
        <v>208</v>
      </c>
      <c r="E554" s="66">
        <v>2024</v>
      </c>
      <c r="F554" s="66" t="s">
        <v>2842</v>
      </c>
      <c r="G554" s="66" t="s">
        <v>1859</v>
      </c>
      <c r="H554" s="67">
        <v>531.15</v>
      </c>
    </row>
    <row r="555" spans="1:8">
      <c r="A555" s="66">
        <v>3</v>
      </c>
      <c r="B555" s="65" t="s">
        <v>16</v>
      </c>
      <c r="C555" s="66">
        <v>213</v>
      </c>
      <c r="D555" s="65" t="s">
        <v>208</v>
      </c>
      <c r="E555" s="66">
        <v>2024</v>
      </c>
      <c r="F555" s="66" t="s">
        <v>2842</v>
      </c>
      <c r="G555" s="66" t="s">
        <v>1858</v>
      </c>
      <c r="H555" s="67">
        <v>689.97</v>
      </c>
    </row>
    <row r="556" spans="1:8">
      <c r="A556" s="66">
        <v>3</v>
      </c>
      <c r="B556" s="65" t="s">
        <v>16</v>
      </c>
      <c r="C556" s="66">
        <v>221</v>
      </c>
      <c r="D556" s="65" t="s">
        <v>234</v>
      </c>
      <c r="E556" s="66">
        <v>2024</v>
      </c>
      <c r="F556" s="66" t="s">
        <v>2842</v>
      </c>
      <c r="G556" s="66" t="s">
        <v>1859</v>
      </c>
      <c r="H556" s="67">
        <v>1090.51</v>
      </c>
    </row>
    <row r="557" spans="1:8">
      <c r="A557" s="66">
        <v>3</v>
      </c>
      <c r="B557" s="65" t="s">
        <v>16</v>
      </c>
      <c r="C557" s="66">
        <v>221</v>
      </c>
      <c r="D557" s="65" t="s">
        <v>234</v>
      </c>
      <c r="E557" s="66">
        <v>2024</v>
      </c>
      <c r="F557" s="66" t="s">
        <v>2842</v>
      </c>
      <c r="G557" s="66" t="s">
        <v>1858</v>
      </c>
      <c r="H557" s="67">
        <v>1531.98</v>
      </c>
    </row>
    <row r="558" spans="1:8">
      <c r="A558" s="66">
        <v>3</v>
      </c>
      <c r="B558" s="65" t="s">
        <v>16</v>
      </c>
      <c r="C558" s="66">
        <v>217</v>
      </c>
      <c r="D558" s="65" t="s">
        <v>222</v>
      </c>
      <c r="E558" s="66">
        <v>2024</v>
      </c>
      <c r="F558" s="66" t="s">
        <v>2842</v>
      </c>
      <c r="G558" s="66" t="s">
        <v>1859</v>
      </c>
      <c r="H558" s="67">
        <v>631.39</v>
      </c>
    </row>
    <row r="559" spans="1:8">
      <c r="A559" s="66">
        <v>3</v>
      </c>
      <c r="B559" s="65" t="s">
        <v>16</v>
      </c>
      <c r="C559" s="66">
        <v>217</v>
      </c>
      <c r="D559" s="65" t="s">
        <v>222</v>
      </c>
      <c r="E559" s="66">
        <v>2024</v>
      </c>
      <c r="F559" s="66" t="s">
        <v>2842</v>
      </c>
      <c r="G559" s="66" t="s">
        <v>1858</v>
      </c>
      <c r="H559" s="67">
        <v>964.69</v>
      </c>
    </row>
    <row r="560" spans="1:8" ht="29.1">
      <c r="A560" s="66">
        <v>3</v>
      </c>
      <c r="B560" s="65" t="s">
        <v>16</v>
      </c>
      <c r="C560" s="66">
        <v>215</v>
      </c>
      <c r="D560" s="65" t="s">
        <v>213</v>
      </c>
      <c r="E560" s="66">
        <v>2024</v>
      </c>
      <c r="F560" s="66" t="s">
        <v>2842</v>
      </c>
      <c r="G560" s="66" t="s">
        <v>1859</v>
      </c>
      <c r="H560" s="67">
        <v>231.66</v>
      </c>
    </row>
    <row r="561" spans="1:8" ht="29.1">
      <c r="A561" s="66">
        <v>3</v>
      </c>
      <c r="B561" s="65" t="s">
        <v>16</v>
      </c>
      <c r="C561" s="66">
        <v>215</v>
      </c>
      <c r="D561" s="65" t="s">
        <v>213</v>
      </c>
      <c r="E561" s="66">
        <v>2024</v>
      </c>
      <c r="F561" s="66" t="s">
        <v>2842</v>
      </c>
      <c r="G561" s="66" t="s">
        <v>1858</v>
      </c>
      <c r="H561" s="67">
        <v>465</v>
      </c>
    </row>
    <row r="562" spans="1:8">
      <c r="A562" s="66">
        <v>3</v>
      </c>
      <c r="B562" s="65" t="s">
        <v>16</v>
      </c>
      <c r="C562" s="66">
        <v>207</v>
      </c>
      <c r="D562" s="65" t="s">
        <v>177</v>
      </c>
      <c r="E562" s="66">
        <v>2024</v>
      </c>
      <c r="F562" s="66" t="s">
        <v>2842</v>
      </c>
      <c r="G562" s="66" t="s">
        <v>1859</v>
      </c>
      <c r="H562" s="67">
        <v>1088.78</v>
      </c>
    </row>
    <row r="563" spans="1:8">
      <c r="A563" s="66">
        <v>3</v>
      </c>
      <c r="B563" s="65" t="s">
        <v>16</v>
      </c>
      <c r="C563" s="66">
        <v>207</v>
      </c>
      <c r="D563" s="65" t="s">
        <v>177</v>
      </c>
      <c r="E563" s="66">
        <v>2024</v>
      </c>
      <c r="F563" s="66" t="s">
        <v>2842</v>
      </c>
      <c r="G563" s="66" t="s">
        <v>1858</v>
      </c>
      <c r="H563" s="67">
        <v>5955.32</v>
      </c>
    </row>
    <row r="564" spans="1:8" ht="29.1">
      <c r="A564" s="66">
        <v>3</v>
      </c>
      <c r="B564" s="65" t="s">
        <v>16</v>
      </c>
      <c r="C564" s="66">
        <v>209</v>
      </c>
      <c r="D564" s="65" t="s">
        <v>195</v>
      </c>
      <c r="E564" s="66">
        <v>2024</v>
      </c>
      <c r="F564" s="66" t="s">
        <v>2842</v>
      </c>
      <c r="G564" s="66" t="s">
        <v>1858</v>
      </c>
      <c r="H564" s="67">
        <v>7996.22</v>
      </c>
    </row>
    <row r="565" spans="1:8" ht="29.1">
      <c r="A565" s="66">
        <v>3</v>
      </c>
      <c r="B565" s="65" t="s">
        <v>16</v>
      </c>
      <c r="C565" s="66">
        <v>246</v>
      </c>
      <c r="D565" s="65" t="s">
        <v>275</v>
      </c>
      <c r="E565" s="66">
        <v>2024</v>
      </c>
      <c r="F565" s="66" t="s">
        <v>2842</v>
      </c>
      <c r="G565" s="66" t="s">
        <v>1859</v>
      </c>
      <c r="H565" s="67">
        <v>171.46</v>
      </c>
    </row>
    <row r="566" spans="1:8" ht="29.1">
      <c r="A566" s="66">
        <v>3</v>
      </c>
      <c r="B566" s="65" t="s">
        <v>16</v>
      </c>
      <c r="C566" s="66">
        <v>246</v>
      </c>
      <c r="D566" s="65" t="s">
        <v>275</v>
      </c>
      <c r="E566" s="66">
        <v>2024</v>
      </c>
      <c r="F566" s="66" t="s">
        <v>2842</v>
      </c>
      <c r="G566" s="66" t="s">
        <v>1858</v>
      </c>
      <c r="H566" s="67">
        <v>211.24</v>
      </c>
    </row>
    <row r="567" spans="1:8" ht="29.1">
      <c r="A567" s="66">
        <v>3</v>
      </c>
      <c r="B567" s="65" t="s">
        <v>16</v>
      </c>
      <c r="C567" s="66">
        <v>236</v>
      </c>
      <c r="D567" s="65" t="s">
        <v>239</v>
      </c>
      <c r="E567" s="66">
        <v>2024</v>
      </c>
      <c r="F567" s="66" t="s">
        <v>2842</v>
      </c>
      <c r="G567" s="66" t="s">
        <v>1859</v>
      </c>
      <c r="H567" s="67">
        <v>1507.8</v>
      </c>
    </row>
    <row r="568" spans="1:8" ht="29.1">
      <c r="A568" s="66">
        <v>3</v>
      </c>
      <c r="B568" s="65" t="s">
        <v>16</v>
      </c>
      <c r="C568" s="66">
        <v>236</v>
      </c>
      <c r="D568" s="65" t="s">
        <v>239</v>
      </c>
      <c r="E568" s="66">
        <v>2024</v>
      </c>
      <c r="F568" s="66" t="s">
        <v>2842</v>
      </c>
      <c r="G568" s="66" t="s">
        <v>1858</v>
      </c>
      <c r="H568" s="67">
        <v>3792.29</v>
      </c>
    </row>
    <row r="569" spans="1:8" ht="29.1">
      <c r="A569" s="66">
        <v>3</v>
      </c>
      <c r="B569" s="65" t="s">
        <v>16</v>
      </c>
      <c r="C569" s="66">
        <v>260</v>
      </c>
      <c r="D569" s="65" t="s">
        <v>1961</v>
      </c>
      <c r="E569" s="66">
        <v>2024</v>
      </c>
      <c r="F569" s="66" t="s">
        <v>2842</v>
      </c>
      <c r="G569" s="66" t="s">
        <v>1859</v>
      </c>
      <c r="H569" s="67">
        <v>5635.57</v>
      </c>
    </row>
    <row r="570" spans="1:8" ht="29.1">
      <c r="A570" s="66">
        <v>3</v>
      </c>
      <c r="B570" s="65" t="s">
        <v>16</v>
      </c>
      <c r="C570" s="66">
        <v>260</v>
      </c>
      <c r="D570" s="65" t="s">
        <v>1961</v>
      </c>
      <c r="E570" s="66">
        <v>2024</v>
      </c>
      <c r="F570" s="66" t="s">
        <v>2842</v>
      </c>
      <c r="G570" s="66" t="s">
        <v>1858</v>
      </c>
      <c r="H570" s="67">
        <v>5296.58</v>
      </c>
    </row>
    <row r="571" spans="1:8">
      <c r="A571" s="66">
        <v>3</v>
      </c>
      <c r="B571" s="65" t="s">
        <v>16</v>
      </c>
      <c r="C571" s="66">
        <v>211</v>
      </c>
      <c r="D571" s="65" t="s">
        <v>198</v>
      </c>
      <c r="E571" s="66">
        <v>2024</v>
      </c>
      <c r="F571" s="66" t="s">
        <v>2842</v>
      </c>
      <c r="G571" s="66" t="s">
        <v>1859</v>
      </c>
      <c r="H571" s="67">
        <v>203.71</v>
      </c>
    </row>
    <row r="572" spans="1:8">
      <c r="A572" s="66">
        <v>3</v>
      </c>
      <c r="B572" s="65" t="s">
        <v>16</v>
      </c>
      <c r="C572" s="66">
        <v>211</v>
      </c>
      <c r="D572" s="65" t="s">
        <v>198</v>
      </c>
      <c r="E572" s="66">
        <v>2024</v>
      </c>
      <c r="F572" s="66" t="s">
        <v>2842</v>
      </c>
      <c r="G572" s="66" t="s">
        <v>1858</v>
      </c>
      <c r="H572" s="67">
        <v>292.06</v>
      </c>
    </row>
    <row r="573" spans="1:8" ht="29.1">
      <c r="A573" s="66">
        <v>3</v>
      </c>
      <c r="B573" s="65" t="s">
        <v>16</v>
      </c>
      <c r="C573" s="66">
        <v>208</v>
      </c>
      <c r="D573" s="65" t="s">
        <v>186</v>
      </c>
      <c r="E573" s="66">
        <v>2024</v>
      </c>
      <c r="F573" s="66" t="s">
        <v>2842</v>
      </c>
      <c r="G573" s="66" t="s">
        <v>1859</v>
      </c>
      <c r="H573" s="67">
        <v>1890.53</v>
      </c>
    </row>
    <row r="574" spans="1:8" ht="29.1">
      <c r="A574" s="66">
        <v>3</v>
      </c>
      <c r="B574" s="65" t="s">
        <v>16</v>
      </c>
      <c r="C574" s="66">
        <v>208</v>
      </c>
      <c r="D574" s="65" t="s">
        <v>186</v>
      </c>
      <c r="E574" s="66">
        <v>2024</v>
      </c>
      <c r="F574" s="66" t="s">
        <v>2842</v>
      </c>
      <c r="G574" s="66" t="s">
        <v>1858</v>
      </c>
      <c r="H574" s="67">
        <v>4933.45</v>
      </c>
    </row>
    <row r="575" spans="1:8" ht="43.5">
      <c r="A575" s="66">
        <v>3</v>
      </c>
      <c r="B575" s="65" t="s">
        <v>16</v>
      </c>
      <c r="C575" s="66">
        <v>229</v>
      </c>
      <c r="D575" s="65" t="s">
        <v>237</v>
      </c>
      <c r="E575" s="66">
        <v>2024</v>
      </c>
      <c r="F575" s="66" t="s">
        <v>2842</v>
      </c>
      <c r="G575" s="66" t="s">
        <v>1859</v>
      </c>
      <c r="H575" s="67">
        <v>731.24</v>
      </c>
    </row>
    <row r="576" spans="1:8" ht="43.5">
      <c r="A576" s="66">
        <v>3</v>
      </c>
      <c r="B576" s="65" t="s">
        <v>16</v>
      </c>
      <c r="C576" s="66">
        <v>229</v>
      </c>
      <c r="D576" s="65" t="s">
        <v>237</v>
      </c>
      <c r="E576" s="66">
        <v>2024</v>
      </c>
      <c r="F576" s="66" t="s">
        <v>2842</v>
      </c>
      <c r="G576" s="66" t="s">
        <v>1858</v>
      </c>
      <c r="H576" s="67">
        <v>388.27</v>
      </c>
    </row>
    <row r="577" spans="1:8">
      <c r="A577" s="66">
        <v>3</v>
      </c>
      <c r="B577" s="65" t="s">
        <v>16</v>
      </c>
      <c r="C577" s="66">
        <v>212</v>
      </c>
      <c r="D577" s="65" t="s">
        <v>201</v>
      </c>
      <c r="E577" s="66">
        <v>2024</v>
      </c>
      <c r="F577" s="66" t="s">
        <v>2842</v>
      </c>
      <c r="G577" s="66" t="s">
        <v>1859</v>
      </c>
      <c r="H577" s="67">
        <v>391.47</v>
      </c>
    </row>
    <row r="578" spans="1:8">
      <c r="A578" s="66">
        <v>3</v>
      </c>
      <c r="B578" s="65" t="s">
        <v>16</v>
      </c>
      <c r="C578" s="66">
        <v>212</v>
      </c>
      <c r="D578" s="65" t="s">
        <v>201</v>
      </c>
      <c r="E578" s="66">
        <v>2024</v>
      </c>
      <c r="F578" s="66" t="s">
        <v>2842</v>
      </c>
      <c r="G578" s="66" t="s">
        <v>1858</v>
      </c>
      <c r="H578" s="67">
        <v>489.89</v>
      </c>
    </row>
    <row r="579" spans="1:8" ht="43.5">
      <c r="A579" s="66">
        <v>3</v>
      </c>
      <c r="B579" s="65" t="s">
        <v>16</v>
      </c>
      <c r="C579" s="66">
        <v>234</v>
      </c>
      <c r="D579" s="65" t="s">
        <v>238</v>
      </c>
      <c r="E579" s="66">
        <v>2024</v>
      </c>
      <c r="F579" s="66" t="s">
        <v>2842</v>
      </c>
      <c r="G579" s="66" t="s">
        <v>1859</v>
      </c>
      <c r="H579" s="67">
        <v>45.75</v>
      </c>
    </row>
    <row r="580" spans="1:8" ht="43.5">
      <c r="A580" s="66">
        <v>3</v>
      </c>
      <c r="B580" s="65" t="s">
        <v>16</v>
      </c>
      <c r="C580" s="66">
        <v>234</v>
      </c>
      <c r="D580" s="65" t="s">
        <v>238</v>
      </c>
      <c r="E580" s="66">
        <v>2024</v>
      </c>
      <c r="F580" s="66" t="s">
        <v>2842</v>
      </c>
      <c r="G580" s="66" t="s">
        <v>1858</v>
      </c>
      <c r="H580" s="67">
        <v>67</v>
      </c>
    </row>
    <row r="581" spans="1:8" ht="29.1">
      <c r="A581" s="66">
        <v>3</v>
      </c>
      <c r="B581" s="65" t="s">
        <v>16</v>
      </c>
      <c r="C581" s="66">
        <v>239</v>
      </c>
      <c r="D581" s="65" t="s">
        <v>251</v>
      </c>
      <c r="E581" s="66">
        <v>2024</v>
      </c>
      <c r="F581" s="66" t="s">
        <v>2842</v>
      </c>
      <c r="G581" s="66" t="s">
        <v>1859</v>
      </c>
      <c r="H581" s="67">
        <v>22.5</v>
      </c>
    </row>
    <row r="582" spans="1:8" ht="29.1">
      <c r="A582" s="66">
        <v>3</v>
      </c>
      <c r="B582" s="65" t="s">
        <v>16</v>
      </c>
      <c r="C582" s="66">
        <v>239</v>
      </c>
      <c r="D582" s="65" t="s">
        <v>251</v>
      </c>
      <c r="E582" s="66">
        <v>2024</v>
      </c>
      <c r="F582" s="66" t="s">
        <v>2842</v>
      </c>
      <c r="G582" s="66" t="s">
        <v>1858</v>
      </c>
      <c r="H582" s="67">
        <v>15</v>
      </c>
    </row>
    <row r="583" spans="1:8">
      <c r="A583" s="66">
        <v>3</v>
      </c>
      <c r="B583" s="65" t="s">
        <v>16</v>
      </c>
      <c r="C583" s="66">
        <v>417</v>
      </c>
      <c r="D583" s="65" t="s">
        <v>315</v>
      </c>
      <c r="E583" s="66">
        <v>2024</v>
      </c>
      <c r="F583" s="66" t="s">
        <v>2842</v>
      </c>
      <c r="G583" s="66" t="s">
        <v>1859</v>
      </c>
      <c r="H583" s="67">
        <v>10</v>
      </c>
    </row>
    <row r="584" spans="1:8">
      <c r="A584" s="66">
        <v>3</v>
      </c>
      <c r="B584" s="65" t="s">
        <v>16</v>
      </c>
      <c r="C584" s="66">
        <v>417</v>
      </c>
      <c r="D584" s="65" t="s">
        <v>315</v>
      </c>
      <c r="E584" s="66">
        <v>2024</v>
      </c>
      <c r="F584" s="66" t="s">
        <v>2842</v>
      </c>
      <c r="G584" s="66" t="s">
        <v>1858</v>
      </c>
      <c r="H584" s="67">
        <v>3</v>
      </c>
    </row>
    <row r="585" spans="1:8" ht="29.1">
      <c r="A585" s="66">
        <v>3</v>
      </c>
      <c r="B585" s="65" t="s">
        <v>16</v>
      </c>
      <c r="C585" s="66">
        <v>425</v>
      </c>
      <c r="D585" s="65" t="s">
        <v>318</v>
      </c>
      <c r="E585" s="66">
        <v>2024</v>
      </c>
      <c r="F585" s="66" t="s">
        <v>2842</v>
      </c>
      <c r="G585" s="66" t="s">
        <v>1859</v>
      </c>
      <c r="H585" s="67">
        <v>113</v>
      </c>
    </row>
    <row r="586" spans="1:8" ht="29.1">
      <c r="A586" s="66">
        <v>3</v>
      </c>
      <c r="B586" s="65" t="s">
        <v>16</v>
      </c>
      <c r="C586" s="66">
        <v>425</v>
      </c>
      <c r="D586" s="65" t="s">
        <v>318</v>
      </c>
      <c r="E586" s="66">
        <v>2024</v>
      </c>
      <c r="F586" s="66" t="s">
        <v>2842</v>
      </c>
      <c r="G586" s="66" t="s">
        <v>1858</v>
      </c>
      <c r="H586" s="67">
        <v>63</v>
      </c>
    </row>
    <row r="587" spans="1:8" ht="29.1">
      <c r="A587" s="66">
        <v>3</v>
      </c>
      <c r="B587" s="65" t="s">
        <v>16</v>
      </c>
      <c r="C587" s="66">
        <v>400</v>
      </c>
      <c r="D587" s="65" t="s">
        <v>314</v>
      </c>
      <c r="E587" s="66">
        <v>2024</v>
      </c>
      <c r="F587" s="66" t="s">
        <v>2842</v>
      </c>
      <c r="G587" s="66" t="s">
        <v>1859</v>
      </c>
      <c r="H587" s="67">
        <v>10</v>
      </c>
    </row>
    <row r="588" spans="1:8">
      <c r="A588" s="66">
        <v>3</v>
      </c>
      <c r="B588" s="65" t="s">
        <v>16</v>
      </c>
      <c r="C588" s="66">
        <v>202</v>
      </c>
      <c r="D588" s="65" t="s">
        <v>112</v>
      </c>
      <c r="E588" s="66">
        <v>2024</v>
      </c>
      <c r="F588" s="66" t="s">
        <v>2842</v>
      </c>
      <c r="G588" s="66" t="s">
        <v>1859</v>
      </c>
      <c r="H588" s="67">
        <v>143.09</v>
      </c>
    </row>
    <row r="589" spans="1:8">
      <c r="A589" s="66">
        <v>3</v>
      </c>
      <c r="B589" s="65" t="s">
        <v>16</v>
      </c>
      <c r="C589" s="66">
        <v>202</v>
      </c>
      <c r="D589" s="65" t="s">
        <v>112</v>
      </c>
      <c r="E589" s="66">
        <v>2024</v>
      </c>
      <c r="F589" s="66" t="s">
        <v>2842</v>
      </c>
      <c r="G589" s="66" t="s">
        <v>1858</v>
      </c>
      <c r="H589" s="67">
        <v>63.91</v>
      </c>
    </row>
    <row r="590" spans="1:8" ht="29.1">
      <c r="A590" s="66">
        <v>3</v>
      </c>
      <c r="B590" s="65" t="s">
        <v>16</v>
      </c>
      <c r="C590" s="66">
        <v>146</v>
      </c>
      <c r="D590" s="65" t="s">
        <v>17</v>
      </c>
      <c r="E590" s="66">
        <v>2024</v>
      </c>
      <c r="F590" s="66" t="s">
        <v>2842</v>
      </c>
      <c r="G590" s="66" t="s">
        <v>1859</v>
      </c>
      <c r="H590" s="67">
        <v>59.19</v>
      </c>
    </row>
    <row r="591" spans="1:8" ht="29.1">
      <c r="A591" s="66">
        <v>3</v>
      </c>
      <c r="B591" s="65" t="s">
        <v>16</v>
      </c>
      <c r="C591" s="66">
        <v>146</v>
      </c>
      <c r="D591" s="65" t="s">
        <v>17</v>
      </c>
      <c r="E591" s="66">
        <v>2024</v>
      </c>
      <c r="F591" s="66" t="s">
        <v>2842</v>
      </c>
      <c r="G591" s="66" t="s">
        <v>1858</v>
      </c>
      <c r="H591" s="67">
        <v>34.81</v>
      </c>
    </row>
    <row r="592" spans="1:8" ht="29.1">
      <c r="A592" s="66">
        <v>3</v>
      </c>
      <c r="B592" s="65" t="s">
        <v>16</v>
      </c>
      <c r="C592" s="66">
        <v>148</v>
      </c>
      <c r="D592" s="65" t="s">
        <v>37</v>
      </c>
      <c r="E592" s="66">
        <v>2024</v>
      </c>
      <c r="F592" s="66" t="s">
        <v>2842</v>
      </c>
      <c r="G592" s="66" t="s">
        <v>1859</v>
      </c>
      <c r="H592" s="67">
        <v>6</v>
      </c>
    </row>
    <row r="593" spans="1:8">
      <c r="A593" s="66">
        <v>3</v>
      </c>
      <c r="B593" s="65" t="s">
        <v>16</v>
      </c>
      <c r="C593" s="66">
        <v>238</v>
      </c>
      <c r="D593" s="65" t="s">
        <v>242</v>
      </c>
      <c r="E593" s="66">
        <v>2024</v>
      </c>
      <c r="F593" s="66" t="s">
        <v>2842</v>
      </c>
      <c r="G593" s="66" t="s">
        <v>1859</v>
      </c>
      <c r="H593" s="67">
        <v>141.5</v>
      </c>
    </row>
    <row r="594" spans="1:8">
      <c r="A594" s="66">
        <v>3</v>
      </c>
      <c r="B594" s="65" t="s">
        <v>16</v>
      </c>
      <c r="C594" s="66">
        <v>238</v>
      </c>
      <c r="D594" s="65" t="s">
        <v>242</v>
      </c>
      <c r="E594" s="66">
        <v>2024</v>
      </c>
      <c r="F594" s="66" t="s">
        <v>2842</v>
      </c>
      <c r="G594" s="66" t="s">
        <v>1858</v>
      </c>
      <c r="H594" s="67">
        <v>212</v>
      </c>
    </row>
    <row r="595" spans="1:8">
      <c r="A595" s="66">
        <v>3</v>
      </c>
      <c r="B595" s="65" t="s">
        <v>16</v>
      </c>
      <c r="C595" s="66">
        <v>938</v>
      </c>
      <c r="D595" s="65" t="s">
        <v>327</v>
      </c>
      <c r="E595" s="66">
        <v>2024</v>
      </c>
      <c r="F595" s="66" t="s">
        <v>2842</v>
      </c>
      <c r="G595" s="66" t="s">
        <v>1859</v>
      </c>
      <c r="H595" s="67">
        <v>23</v>
      </c>
    </row>
    <row r="596" spans="1:8">
      <c r="A596" s="66">
        <v>3</v>
      </c>
      <c r="B596" s="65" t="s">
        <v>16</v>
      </c>
      <c r="C596" s="66">
        <v>938</v>
      </c>
      <c r="D596" s="65" t="s">
        <v>327</v>
      </c>
      <c r="E596" s="66">
        <v>2024</v>
      </c>
      <c r="F596" s="66" t="s">
        <v>2842</v>
      </c>
      <c r="G596" s="66" t="s">
        <v>1858</v>
      </c>
      <c r="H596" s="67">
        <v>6</v>
      </c>
    </row>
    <row r="597" spans="1:8" ht="29.1">
      <c r="A597" s="66">
        <v>3</v>
      </c>
      <c r="B597" s="65" t="s">
        <v>16</v>
      </c>
      <c r="C597" s="66">
        <v>937</v>
      </c>
      <c r="D597" s="65" t="s">
        <v>324</v>
      </c>
      <c r="E597" s="66">
        <v>2024</v>
      </c>
      <c r="F597" s="66" t="s">
        <v>2842</v>
      </c>
      <c r="G597" s="66" t="s">
        <v>1859</v>
      </c>
      <c r="H597" s="67">
        <v>41.8</v>
      </c>
    </row>
    <row r="598" spans="1:8" ht="29.1">
      <c r="A598" s="66">
        <v>3</v>
      </c>
      <c r="B598" s="65" t="s">
        <v>16</v>
      </c>
      <c r="C598" s="66">
        <v>937</v>
      </c>
      <c r="D598" s="65" t="s">
        <v>324</v>
      </c>
      <c r="E598" s="66">
        <v>2024</v>
      </c>
      <c r="F598" s="66" t="s">
        <v>2842</v>
      </c>
      <c r="G598" s="66" t="s">
        <v>1858</v>
      </c>
      <c r="H598" s="67">
        <v>29.5</v>
      </c>
    </row>
    <row r="599" spans="1:8" ht="29.1">
      <c r="A599" s="66">
        <v>3</v>
      </c>
      <c r="B599" s="65" t="s">
        <v>16</v>
      </c>
      <c r="C599" s="66">
        <v>948</v>
      </c>
      <c r="D599" s="65" t="s">
        <v>333</v>
      </c>
      <c r="E599" s="66">
        <v>2024</v>
      </c>
      <c r="F599" s="66" t="s">
        <v>2842</v>
      </c>
      <c r="G599" s="66" t="s">
        <v>1859</v>
      </c>
      <c r="H599" s="67">
        <v>31</v>
      </c>
    </row>
    <row r="600" spans="1:8" ht="29.1">
      <c r="A600" s="66">
        <v>3</v>
      </c>
      <c r="B600" s="65" t="s">
        <v>16</v>
      </c>
      <c r="C600" s="66">
        <v>948</v>
      </c>
      <c r="D600" s="65" t="s">
        <v>333</v>
      </c>
      <c r="E600" s="66">
        <v>2024</v>
      </c>
      <c r="F600" s="66" t="s">
        <v>2842</v>
      </c>
      <c r="G600" s="66" t="s">
        <v>1858</v>
      </c>
      <c r="H600" s="67">
        <v>3</v>
      </c>
    </row>
    <row r="601" spans="1:8" ht="29.1">
      <c r="A601" s="66">
        <v>3</v>
      </c>
      <c r="B601" s="65" t="s">
        <v>16</v>
      </c>
      <c r="C601" s="66">
        <v>942</v>
      </c>
      <c r="D601" s="65" t="s">
        <v>330</v>
      </c>
      <c r="E601" s="66">
        <v>2024</v>
      </c>
      <c r="F601" s="66" t="s">
        <v>2842</v>
      </c>
      <c r="G601" s="66" t="s">
        <v>1859</v>
      </c>
      <c r="H601" s="67">
        <v>41</v>
      </c>
    </row>
    <row r="602" spans="1:8" ht="29.1">
      <c r="A602" s="66">
        <v>3</v>
      </c>
      <c r="B602" s="65" t="s">
        <v>16</v>
      </c>
      <c r="C602" s="66">
        <v>942</v>
      </c>
      <c r="D602" s="65" t="s">
        <v>330</v>
      </c>
      <c r="E602" s="66">
        <v>2024</v>
      </c>
      <c r="F602" s="66" t="s">
        <v>2842</v>
      </c>
      <c r="G602" s="66" t="s">
        <v>1858</v>
      </c>
      <c r="H602" s="67">
        <v>9.5</v>
      </c>
    </row>
    <row r="603" spans="1:8">
      <c r="A603" s="66">
        <v>13</v>
      </c>
      <c r="B603" s="65" t="s">
        <v>1381</v>
      </c>
      <c r="C603" s="66">
        <v>190</v>
      </c>
      <c r="D603" s="65" t="s">
        <v>1468</v>
      </c>
      <c r="E603" s="66">
        <v>2024</v>
      </c>
      <c r="F603" s="66" t="s">
        <v>2842</v>
      </c>
      <c r="G603" s="66" t="s">
        <v>1859</v>
      </c>
      <c r="H603" s="67">
        <v>4</v>
      </c>
    </row>
    <row r="604" spans="1:8">
      <c r="A604" s="66">
        <v>13</v>
      </c>
      <c r="B604" s="65" t="s">
        <v>1381</v>
      </c>
      <c r="C604" s="66">
        <v>226</v>
      </c>
      <c r="D604" s="65" t="s">
        <v>1469</v>
      </c>
      <c r="E604" s="66">
        <v>2024</v>
      </c>
      <c r="F604" s="66" t="s">
        <v>2842</v>
      </c>
      <c r="G604" s="66" t="s">
        <v>1858</v>
      </c>
      <c r="H604" s="67">
        <v>15</v>
      </c>
    </row>
    <row r="605" spans="1:8">
      <c r="A605" s="66">
        <v>13</v>
      </c>
      <c r="B605" s="65" t="s">
        <v>1381</v>
      </c>
      <c r="C605" s="66">
        <v>151</v>
      </c>
      <c r="D605" s="65" t="s">
        <v>1385</v>
      </c>
      <c r="E605" s="66">
        <v>2024</v>
      </c>
      <c r="F605" s="66" t="s">
        <v>2842</v>
      </c>
      <c r="G605" s="66" t="s">
        <v>1859</v>
      </c>
      <c r="H605" s="67">
        <v>115</v>
      </c>
    </row>
    <row r="606" spans="1:8">
      <c r="A606" s="66">
        <v>13</v>
      </c>
      <c r="B606" s="65" t="s">
        <v>1381</v>
      </c>
      <c r="C606" s="66">
        <v>151</v>
      </c>
      <c r="D606" s="65" t="s">
        <v>1385</v>
      </c>
      <c r="E606" s="66">
        <v>2024</v>
      </c>
      <c r="F606" s="66" t="s">
        <v>2842</v>
      </c>
      <c r="G606" s="66" t="s">
        <v>1858</v>
      </c>
      <c r="H606" s="67">
        <v>54</v>
      </c>
    </row>
    <row r="607" spans="1:8" ht="29.1">
      <c r="A607" s="66">
        <v>13</v>
      </c>
      <c r="B607" s="65" t="s">
        <v>1381</v>
      </c>
      <c r="C607" s="66">
        <v>162</v>
      </c>
      <c r="D607" s="65" t="s">
        <v>1451</v>
      </c>
      <c r="E607" s="66">
        <v>2024</v>
      </c>
      <c r="F607" s="66" t="s">
        <v>2842</v>
      </c>
      <c r="G607" s="66" t="s">
        <v>1858</v>
      </c>
      <c r="H607" s="67">
        <v>1</v>
      </c>
    </row>
    <row r="608" spans="1:8" ht="29.1">
      <c r="A608" s="66">
        <v>13</v>
      </c>
      <c r="B608" s="65" t="s">
        <v>1381</v>
      </c>
      <c r="C608" s="66">
        <v>122</v>
      </c>
      <c r="D608" s="65" t="s">
        <v>1382</v>
      </c>
      <c r="E608" s="66">
        <v>2024</v>
      </c>
      <c r="F608" s="66" t="s">
        <v>2842</v>
      </c>
      <c r="G608" s="66" t="s">
        <v>1859</v>
      </c>
      <c r="H608" s="67">
        <v>67</v>
      </c>
    </row>
    <row r="609" spans="1:8" ht="29.1">
      <c r="A609" s="66">
        <v>13</v>
      </c>
      <c r="B609" s="65" t="s">
        <v>1381</v>
      </c>
      <c r="C609" s="66">
        <v>122</v>
      </c>
      <c r="D609" s="65" t="s">
        <v>1382</v>
      </c>
      <c r="E609" s="66">
        <v>2024</v>
      </c>
      <c r="F609" s="66" t="s">
        <v>2842</v>
      </c>
      <c r="G609" s="66" t="s">
        <v>1858</v>
      </c>
      <c r="H609" s="67">
        <v>3</v>
      </c>
    </row>
    <row r="610" spans="1:8">
      <c r="A610" s="66">
        <v>13</v>
      </c>
      <c r="B610" s="65" t="s">
        <v>1381</v>
      </c>
      <c r="C610" s="66">
        <v>161</v>
      </c>
      <c r="D610" s="65" t="s">
        <v>1436</v>
      </c>
      <c r="E610" s="66">
        <v>2024</v>
      </c>
      <c r="F610" s="66" t="s">
        <v>2842</v>
      </c>
      <c r="G610" s="66" t="s">
        <v>1859</v>
      </c>
      <c r="H610" s="67">
        <v>907</v>
      </c>
    </row>
    <row r="611" spans="1:8">
      <c r="A611" s="66">
        <v>13</v>
      </c>
      <c r="B611" s="65" t="s">
        <v>1381</v>
      </c>
      <c r="C611" s="66">
        <v>161</v>
      </c>
      <c r="D611" s="65" t="s">
        <v>1436</v>
      </c>
      <c r="E611" s="66">
        <v>2024</v>
      </c>
      <c r="F611" s="66" t="s">
        <v>2842</v>
      </c>
      <c r="G611" s="66" t="s">
        <v>1858</v>
      </c>
      <c r="H611" s="67">
        <v>56</v>
      </c>
    </row>
    <row r="612" spans="1:8">
      <c r="A612" s="66">
        <v>13</v>
      </c>
      <c r="B612" s="65" t="s">
        <v>1381</v>
      </c>
      <c r="C612" s="66">
        <v>152</v>
      </c>
      <c r="D612" s="65" t="s">
        <v>1406</v>
      </c>
      <c r="E612" s="66">
        <v>2024</v>
      </c>
      <c r="F612" s="66" t="s">
        <v>2842</v>
      </c>
      <c r="G612" s="66" t="s">
        <v>1859</v>
      </c>
      <c r="H612" s="67">
        <v>32.700000000000003</v>
      </c>
    </row>
    <row r="613" spans="1:8">
      <c r="A613" s="66">
        <v>13</v>
      </c>
      <c r="B613" s="65" t="s">
        <v>1381</v>
      </c>
      <c r="C613" s="66">
        <v>152</v>
      </c>
      <c r="D613" s="65" t="s">
        <v>1406</v>
      </c>
      <c r="E613" s="66">
        <v>2024</v>
      </c>
      <c r="F613" s="66" t="s">
        <v>2842</v>
      </c>
      <c r="G613" s="66" t="s">
        <v>1858</v>
      </c>
      <c r="H613" s="67">
        <v>94.3</v>
      </c>
    </row>
    <row r="614" spans="1:8" ht="29.1">
      <c r="A614" s="66">
        <v>5</v>
      </c>
      <c r="B614" s="65" t="s">
        <v>385</v>
      </c>
      <c r="C614" s="66">
        <v>188</v>
      </c>
      <c r="D614" s="65" t="s">
        <v>386</v>
      </c>
      <c r="E614" s="66">
        <v>2024</v>
      </c>
      <c r="F614" s="66" t="s">
        <v>2842</v>
      </c>
      <c r="G614" s="66" t="s">
        <v>1859</v>
      </c>
      <c r="H614" s="67">
        <v>5</v>
      </c>
    </row>
    <row r="615" spans="1:8" ht="29.1">
      <c r="A615" s="66">
        <v>5</v>
      </c>
      <c r="B615" s="65" t="s">
        <v>385</v>
      </c>
      <c r="C615" s="66">
        <v>200</v>
      </c>
      <c r="D615" s="65" t="s">
        <v>387</v>
      </c>
      <c r="E615" s="66">
        <v>2024</v>
      </c>
      <c r="F615" s="66" t="s">
        <v>2842</v>
      </c>
      <c r="G615" s="66" t="s">
        <v>1859</v>
      </c>
      <c r="H615" s="67">
        <v>16</v>
      </c>
    </row>
    <row r="616" spans="1:8" ht="29.1">
      <c r="A616" s="66">
        <v>5</v>
      </c>
      <c r="B616" s="65" t="s">
        <v>385</v>
      </c>
      <c r="C616" s="66">
        <v>751</v>
      </c>
      <c r="D616" s="65" t="s">
        <v>618</v>
      </c>
      <c r="E616" s="66">
        <v>2024</v>
      </c>
      <c r="F616" s="66" t="s">
        <v>2842</v>
      </c>
      <c r="G616" s="66" t="s">
        <v>1859</v>
      </c>
      <c r="H616" s="67">
        <v>8.3699999999999992</v>
      </c>
    </row>
    <row r="617" spans="1:8" ht="29.1">
      <c r="A617" s="66">
        <v>5</v>
      </c>
      <c r="B617" s="65" t="s">
        <v>385</v>
      </c>
      <c r="C617" s="66">
        <v>751</v>
      </c>
      <c r="D617" s="65" t="s">
        <v>618</v>
      </c>
      <c r="E617" s="66">
        <v>2024</v>
      </c>
      <c r="F617" s="66" t="s">
        <v>2842</v>
      </c>
      <c r="G617" s="66" t="s">
        <v>1858</v>
      </c>
      <c r="H617" s="67">
        <v>2.63</v>
      </c>
    </row>
    <row r="618" spans="1:8" ht="29.1">
      <c r="A618" s="66">
        <v>5</v>
      </c>
      <c r="B618" s="65" t="s">
        <v>385</v>
      </c>
      <c r="C618" s="66">
        <v>601</v>
      </c>
      <c r="D618" s="65" t="s">
        <v>443</v>
      </c>
      <c r="E618" s="66">
        <v>2024</v>
      </c>
      <c r="F618" s="66" t="s">
        <v>2842</v>
      </c>
      <c r="G618" s="66" t="s">
        <v>1859</v>
      </c>
      <c r="H618" s="67">
        <v>1605.5</v>
      </c>
    </row>
    <row r="619" spans="1:8" ht="29.1">
      <c r="A619" s="66">
        <v>5</v>
      </c>
      <c r="B619" s="65" t="s">
        <v>385</v>
      </c>
      <c r="C619" s="66">
        <v>601</v>
      </c>
      <c r="D619" s="65" t="s">
        <v>443</v>
      </c>
      <c r="E619" s="66">
        <v>2024</v>
      </c>
      <c r="F619" s="66" t="s">
        <v>2842</v>
      </c>
      <c r="G619" s="66" t="s">
        <v>1858</v>
      </c>
      <c r="H619" s="67">
        <v>2273</v>
      </c>
    </row>
    <row r="620" spans="1:8" ht="29.1">
      <c r="A620" s="66">
        <v>5</v>
      </c>
      <c r="B620" s="65" t="s">
        <v>385</v>
      </c>
      <c r="C620" s="66">
        <v>223</v>
      </c>
      <c r="D620" s="65" t="s">
        <v>402</v>
      </c>
      <c r="E620" s="66">
        <v>2024</v>
      </c>
      <c r="F620" s="66" t="s">
        <v>2842</v>
      </c>
      <c r="G620" s="66" t="s">
        <v>1858</v>
      </c>
      <c r="H620" s="67">
        <v>294</v>
      </c>
    </row>
    <row r="621" spans="1:8" ht="29.1">
      <c r="A621" s="66">
        <v>5</v>
      </c>
      <c r="B621" s="65" t="s">
        <v>385</v>
      </c>
      <c r="C621" s="66">
        <v>602</v>
      </c>
      <c r="D621" s="65" t="s">
        <v>533</v>
      </c>
      <c r="E621" s="66">
        <v>2024</v>
      </c>
      <c r="F621" s="66" t="s">
        <v>2842</v>
      </c>
      <c r="G621" s="66" t="s">
        <v>1859</v>
      </c>
      <c r="H621" s="67">
        <v>263.52</v>
      </c>
    </row>
    <row r="622" spans="1:8" ht="29.1">
      <c r="A622" s="66">
        <v>5</v>
      </c>
      <c r="B622" s="65" t="s">
        <v>385</v>
      </c>
      <c r="C622" s="66">
        <v>602</v>
      </c>
      <c r="D622" s="65" t="s">
        <v>533</v>
      </c>
      <c r="E622" s="66">
        <v>2024</v>
      </c>
      <c r="F622" s="66" t="s">
        <v>2842</v>
      </c>
      <c r="G622" s="66" t="s">
        <v>1858</v>
      </c>
      <c r="H622" s="67">
        <v>274.48</v>
      </c>
    </row>
    <row r="623" spans="1:8" ht="43.5">
      <c r="A623" s="66">
        <v>5</v>
      </c>
      <c r="B623" s="65" t="s">
        <v>385</v>
      </c>
      <c r="C623" s="66">
        <v>720</v>
      </c>
      <c r="D623" s="65" t="s">
        <v>596</v>
      </c>
      <c r="E623" s="66">
        <v>2024</v>
      </c>
      <c r="F623" s="66" t="s">
        <v>2842</v>
      </c>
      <c r="G623" s="66" t="s">
        <v>1859</v>
      </c>
      <c r="H623" s="67">
        <v>518.5</v>
      </c>
    </row>
    <row r="624" spans="1:8" ht="43.5">
      <c r="A624" s="66">
        <v>5</v>
      </c>
      <c r="B624" s="65" t="s">
        <v>385</v>
      </c>
      <c r="C624" s="66">
        <v>720</v>
      </c>
      <c r="D624" s="65" t="s">
        <v>596</v>
      </c>
      <c r="E624" s="66">
        <v>2024</v>
      </c>
      <c r="F624" s="66" t="s">
        <v>2842</v>
      </c>
      <c r="G624" s="66" t="s">
        <v>1858</v>
      </c>
      <c r="H624" s="67">
        <v>46.75</v>
      </c>
    </row>
    <row r="625" spans="1:8" ht="29.1">
      <c r="A625" s="66">
        <v>5</v>
      </c>
      <c r="B625" s="65" t="s">
        <v>385</v>
      </c>
      <c r="C625" s="66">
        <v>792</v>
      </c>
      <c r="D625" s="65" t="s">
        <v>2022</v>
      </c>
      <c r="E625" s="66">
        <v>2024</v>
      </c>
      <c r="F625" s="66" t="s">
        <v>2842</v>
      </c>
      <c r="G625" s="66" t="s">
        <v>1859</v>
      </c>
      <c r="H625" s="67">
        <v>4373</v>
      </c>
    </row>
    <row r="626" spans="1:8" ht="29.1">
      <c r="A626" s="66">
        <v>5</v>
      </c>
      <c r="B626" s="65" t="s">
        <v>385</v>
      </c>
      <c r="C626" s="66">
        <v>792</v>
      </c>
      <c r="D626" s="65" t="s">
        <v>2022</v>
      </c>
      <c r="E626" s="66">
        <v>2024</v>
      </c>
      <c r="F626" s="66" t="s">
        <v>2842</v>
      </c>
      <c r="G626" s="66" t="s">
        <v>1858</v>
      </c>
      <c r="H626" s="67">
        <v>613</v>
      </c>
    </row>
    <row r="627" spans="1:8" ht="29.1">
      <c r="A627" s="66">
        <v>5</v>
      </c>
      <c r="B627" s="65" t="s">
        <v>385</v>
      </c>
      <c r="C627" s="66">
        <v>793</v>
      </c>
      <c r="D627" s="65" t="s">
        <v>2023</v>
      </c>
      <c r="E627" s="66">
        <v>2024</v>
      </c>
      <c r="F627" s="66" t="s">
        <v>2842</v>
      </c>
      <c r="G627" s="66" t="s">
        <v>1859</v>
      </c>
      <c r="H627" s="67">
        <v>107</v>
      </c>
    </row>
    <row r="628" spans="1:8" ht="29.1">
      <c r="A628" s="66">
        <v>5</v>
      </c>
      <c r="B628" s="65" t="s">
        <v>385</v>
      </c>
      <c r="C628" s="66">
        <v>793</v>
      </c>
      <c r="D628" s="65" t="s">
        <v>2023</v>
      </c>
      <c r="E628" s="66">
        <v>2024</v>
      </c>
      <c r="F628" s="66" t="s">
        <v>2842</v>
      </c>
      <c r="G628" s="66" t="s">
        <v>1858</v>
      </c>
      <c r="H628" s="67">
        <v>603</v>
      </c>
    </row>
    <row r="629" spans="1:8" ht="29.1">
      <c r="A629" s="66">
        <v>5</v>
      </c>
      <c r="B629" s="65" t="s">
        <v>385</v>
      </c>
      <c r="C629" s="66">
        <v>794</v>
      </c>
      <c r="D629" s="65" t="s">
        <v>687</v>
      </c>
      <c r="E629" s="66">
        <v>2024</v>
      </c>
      <c r="F629" s="66" t="s">
        <v>2842</v>
      </c>
      <c r="G629" s="66" t="s">
        <v>1859</v>
      </c>
      <c r="H629" s="67">
        <v>886.5</v>
      </c>
    </row>
    <row r="630" spans="1:8" ht="29.1">
      <c r="A630" s="66">
        <v>5</v>
      </c>
      <c r="B630" s="65" t="s">
        <v>385</v>
      </c>
      <c r="C630" s="66">
        <v>262</v>
      </c>
      <c r="D630" s="65" t="s">
        <v>413</v>
      </c>
      <c r="E630" s="66">
        <v>2024</v>
      </c>
      <c r="F630" s="66" t="s">
        <v>2842</v>
      </c>
      <c r="G630" s="66" t="s">
        <v>1859</v>
      </c>
      <c r="H630" s="67">
        <v>95.76</v>
      </c>
    </row>
    <row r="631" spans="1:8" ht="29.1">
      <c r="A631" s="66">
        <v>5</v>
      </c>
      <c r="B631" s="65" t="s">
        <v>385</v>
      </c>
      <c r="C631" s="66">
        <v>262</v>
      </c>
      <c r="D631" s="65" t="s">
        <v>413</v>
      </c>
      <c r="E631" s="66">
        <v>2024</v>
      </c>
      <c r="F631" s="66" t="s">
        <v>2842</v>
      </c>
      <c r="G631" s="66" t="s">
        <v>1858</v>
      </c>
      <c r="H631" s="67">
        <v>882.26</v>
      </c>
    </row>
    <row r="632" spans="1:8" ht="29.1">
      <c r="A632" s="66">
        <v>5</v>
      </c>
      <c r="B632" s="65" t="s">
        <v>385</v>
      </c>
      <c r="C632" s="66">
        <v>203</v>
      </c>
      <c r="D632" s="65" t="s">
        <v>393</v>
      </c>
      <c r="E632" s="66">
        <v>2024</v>
      </c>
      <c r="F632" s="66" t="s">
        <v>2842</v>
      </c>
      <c r="G632" s="66" t="s">
        <v>1859</v>
      </c>
      <c r="H632" s="67">
        <v>58.8</v>
      </c>
    </row>
    <row r="633" spans="1:8" ht="29.1">
      <c r="A633" s="66">
        <v>5</v>
      </c>
      <c r="B633" s="65" t="s">
        <v>385</v>
      </c>
      <c r="C633" s="66">
        <v>203</v>
      </c>
      <c r="D633" s="65" t="s">
        <v>393</v>
      </c>
      <c r="E633" s="66">
        <v>2024</v>
      </c>
      <c r="F633" s="66" t="s">
        <v>2842</v>
      </c>
      <c r="G633" s="66" t="s">
        <v>1858</v>
      </c>
      <c r="H633" s="67">
        <v>193.2</v>
      </c>
    </row>
    <row r="634" spans="1:8" ht="29.1">
      <c r="A634" s="66">
        <v>5</v>
      </c>
      <c r="B634" s="65" t="s">
        <v>385</v>
      </c>
      <c r="C634" s="66">
        <v>765</v>
      </c>
      <c r="D634" s="65" t="s">
        <v>621</v>
      </c>
      <c r="E634" s="66">
        <v>2024</v>
      </c>
      <c r="F634" s="66" t="s">
        <v>2842</v>
      </c>
      <c r="G634" s="66" t="s">
        <v>1859</v>
      </c>
      <c r="H634" s="67">
        <v>671.5</v>
      </c>
    </row>
    <row r="635" spans="1:8" ht="29.1">
      <c r="A635" s="66">
        <v>5</v>
      </c>
      <c r="B635" s="65" t="s">
        <v>385</v>
      </c>
      <c r="C635" s="66">
        <v>765</v>
      </c>
      <c r="D635" s="65" t="s">
        <v>621</v>
      </c>
      <c r="E635" s="66">
        <v>2024</v>
      </c>
      <c r="F635" s="66" t="s">
        <v>2842</v>
      </c>
      <c r="G635" s="66" t="s">
        <v>1858</v>
      </c>
      <c r="H635" s="67">
        <v>1084</v>
      </c>
    </row>
    <row r="636" spans="1:8" ht="29.1">
      <c r="A636" s="66">
        <v>5</v>
      </c>
      <c r="B636" s="65" t="s">
        <v>385</v>
      </c>
      <c r="C636" s="66">
        <v>606</v>
      </c>
      <c r="D636" s="65" t="s">
        <v>562</v>
      </c>
      <c r="E636" s="66">
        <v>2024</v>
      </c>
      <c r="F636" s="66" t="s">
        <v>2842</v>
      </c>
      <c r="G636" s="66" t="s">
        <v>1859</v>
      </c>
      <c r="H636" s="67">
        <v>1.6</v>
      </c>
    </row>
    <row r="637" spans="1:8" ht="29.1">
      <c r="A637" s="66">
        <v>5</v>
      </c>
      <c r="B637" s="65" t="s">
        <v>385</v>
      </c>
      <c r="C637" s="66">
        <v>606</v>
      </c>
      <c r="D637" s="65" t="s">
        <v>562</v>
      </c>
      <c r="E637" s="66">
        <v>2024</v>
      </c>
      <c r="F637" s="66" t="s">
        <v>2842</v>
      </c>
      <c r="G637" s="66" t="s">
        <v>1858</v>
      </c>
      <c r="H637" s="67">
        <v>8.4</v>
      </c>
    </row>
    <row r="638" spans="1:8" ht="29.1">
      <c r="A638" s="66">
        <v>5</v>
      </c>
      <c r="B638" s="65" t="s">
        <v>385</v>
      </c>
      <c r="C638" s="66">
        <v>702</v>
      </c>
      <c r="D638" s="65" t="s">
        <v>569</v>
      </c>
      <c r="E638" s="66">
        <v>2024</v>
      </c>
      <c r="F638" s="66" t="s">
        <v>2842</v>
      </c>
      <c r="G638" s="66" t="s">
        <v>1859</v>
      </c>
      <c r="H638" s="67">
        <v>69</v>
      </c>
    </row>
    <row r="639" spans="1:8" ht="29.1">
      <c r="A639" s="66">
        <v>5</v>
      </c>
      <c r="B639" s="65" t="s">
        <v>385</v>
      </c>
      <c r="C639" s="66">
        <v>702</v>
      </c>
      <c r="D639" s="65" t="s">
        <v>569</v>
      </c>
      <c r="E639" s="66">
        <v>2024</v>
      </c>
      <c r="F639" s="66" t="s">
        <v>2842</v>
      </c>
      <c r="G639" s="66" t="s">
        <v>1858</v>
      </c>
      <c r="H639" s="67">
        <v>93</v>
      </c>
    </row>
    <row r="640" spans="1:8" ht="43.5">
      <c r="A640" s="66">
        <v>5</v>
      </c>
      <c r="B640" s="65" t="s">
        <v>385</v>
      </c>
      <c r="C640" s="66">
        <v>263</v>
      </c>
      <c r="D640" s="65" t="s">
        <v>440</v>
      </c>
      <c r="E640" s="66">
        <v>2024</v>
      </c>
      <c r="F640" s="66" t="s">
        <v>2842</v>
      </c>
      <c r="G640" s="66" t="s">
        <v>1858</v>
      </c>
      <c r="H640" s="67">
        <v>26</v>
      </c>
    </row>
    <row r="641" spans="1:8">
      <c r="A641" s="66">
        <v>23</v>
      </c>
      <c r="B641" s="65" t="s">
        <v>1813</v>
      </c>
      <c r="C641" s="66">
        <v>195</v>
      </c>
      <c r="D641" s="65" t="s">
        <v>1844</v>
      </c>
      <c r="E641" s="66">
        <v>2024</v>
      </c>
      <c r="F641" s="66" t="s">
        <v>2842</v>
      </c>
      <c r="G641" s="66" t="s">
        <v>1859</v>
      </c>
      <c r="H641" s="67">
        <v>4</v>
      </c>
    </row>
    <row r="642" spans="1:8" ht="29.1">
      <c r="A642" s="66">
        <v>23</v>
      </c>
      <c r="B642" s="65" t="s">
        <v>1813</v>
      </c>
      <c r="C642" s="66">
        <v>181</v>
      </c>
      <c r="D642" s="65" t="s">
        <v>1814</v>
      </c>
      <c r="E642" s="66">
        <v>2024</v>
      </c>
      <c r="F642" s="66" t="s">
        <v>2842</v>
      </c>
      <c r="G642" s="66" t="s">
        <v>1859</v>
      </c>
      <c r="H642" s="67">
        <v>138.9</v>
      </c>
    </row>
    <row r="643" spans="1:8" ht="29.1">
      <c r="A643" s="66">
        <v>23</v>
      </c>
      <c r="B643" s="65" t="s">
        <v>1813</v>
      </c>
      <c r="C643" s="66">
        <v>181</v>
      </c>
      <c r="D643" s="65" t="s">
        <v>1814</v>
      </c>
      <c r="E643" s="66">
        <v>2024</v>
      </c>
      <c r="F643" s="66" t="s">
        <v>2842</v>
      </c>
      <c r="G643" s="66" t="s">
        <v>1858</v>
      </c>
      <c r="H643" s="67">
        <v>64.099999999999994</v>
      </c>
    </row>
    <row r="644" spans="1:8" ht="29.1">
      <c r="A644" s="66">
        <v>23</v>
      </c>
      <c r="B644" s="65" t="s">
        <v>1813</v>
      </c>
      <c r="C644" s="66">
        <v>222</v>
      </c>
      <c r="D644" s="65" t="s">
        <v>1845</v>
      </c>
      <c r="E644" s="66">
        <v>2024</v>
      </c>
      <c r="F644" s="66" t="s">
        <v>2842</v>
      </c>
      <c r="G644" s="66" t="s">
        <v>1858</v>
      </c>
      <c r="H644" s="67">
        <v>204</v>
      </c>
    </row>
    <row r="645" spans="1:8" ht="29.1">
      <c r="A645" s="66">
        <v>23</v>
      </c>
      <c r="B645" s="65" t="s">
        <v>1813</v>
      </c>
      <c r="C645" s="66">
        <v>182</v>
      </c>
      <c r="D645" s="65" t="s">
        <v>1819</v>
      </c>
      <c r="E645" s="66">
        <v>2024</v>
      </c>
      <c r="F645" s="66" t="s">
        <v>2842</v>
      </c>
      <c r="G645" s="66" t="s">
        <v>1859</v>
      </c>
      <c r="H645" s="67">
        <v>5</v>
      </c>
    </row>
    <row r="646" spans="1:8" ht="29.1">
      <c r="A646" s="66">
        <v>23</v>
      </c>
      <c r="B646" s="65" t="s">
        <v>1813</v>
      </c>
      <c r="C646" s="66">
        <v>182</v>
      </c>
      <c r="D646" s="65" t="s">
        <v>1819</v>
      </c>
      <c r="E646" s="66">
        <v>2024</v>
      </c>
      <c r="F646" s="66" t="s">
        <v>2842</v>
      </c>
      <c r="G646" s="66" t="s">
        <v>1858</v>
      </c>
      <c r="H646" s="67">
        <v>865</v>
      </c>
    </row>
    <row r="647" spans="1:8" ht="29.1">
      <c r="A647" s="66">
        <v>15</v>
      </c>
      <c r="B647" s="65" t="s">
        <v>1473</v>
      </c>
      <c r="C647" s="66">
        <v>183</v>
      </c>
      <c r="D647" s="65" t="s">
        <v>1474</v>
      </c>
      <c r="E647" s="66">
        <v>2024</v>
      </c>
      <c r="F647" s="66" t="s">
        <v>2842</v>
      </c>
      <c r="G647" s="66" t="s">
        <v>1859</v>
      </c>
      <c r="H647" s="67">
        <v>5</v>
      </c>
    </row>
    <row r="648" spans="1:8" ht="29.1">
      <c r="A648" s="66">
        <v>15</v>
      </c>
      <c r="B648" s="65" t="s">
        <v>1473</v>
      </c>
      <c r="C648" s="66">
        <v>199</v>
      </c>
      <c r="D648" s="65" t="s">
        <v>1475</v>
      </c>
      <c r="E648" s="66">
        <v>2024</v>
      </c>
      <c r="F648" s="66" t="s">
        <v>2842</v>
      </c>
      <c r="G648" s="66" t="s">
        <v>1859</v>
      </c>
      <c r="H648" s="67">
        <v>480.5</v>
      </c>
    </row>
    <row r="649" spans="1:8" ht="29.1">
      <c r="A649" s="66">
        <v>15</v>
      </c>
      <c r="B649" s="65" t="s">
        <v>1473</v>
      </c>
      <c r="C649" s="66">
        <v>199</v>
      </c>
      <c r="D649" s="65" t="s">
        <v>1475</v>
      </c>
      <c r="E649" s="66">
        <v>2024</v>
      </c>
      <c r="F649" s="66" t="s">
        <v>2842</v>
      </c>
      <c r="G649" s="66" t="s">
        <v>1858</v>
      </c>
      <c r="H649" s="67">
        <v>40.5</v>
      </c>
    </row>
    <row r="650" spans="1:8" ht="29.1">
      <c r="A650" s="66">
        <v>15</v>
      </c>
      <c r="B650" s="65" t="s">
        <v>1473</v>
      </c>
      <c r="C650" s="66">
        <v>440</v>
      </c>
      <c r="D650" s="65" t="s">
        <v>1565</v>
      </c>
      <c r="E650" s="66">
        <v>2024</v>
      </c>
      <c r="F650" s="66" t="s">
        <v>2842</v>
      </c>
      <c r="G650" s="66" t="s">
        <v>1859</v>
      </c>
      <c r="H650" s="67">
        <v>416.5</v>
      </c>
    </row>
    <row r="651" spans="1:8" ht="29.1">
      <c r="A651" s="66">
        <v>15</v>
      </c>
      <c r="B651" s="65" t="s">
        <v>1473</v>
      </c>
      <c r="C651" s="66">
        <v>440</v>
      </c>
      <c r="D651" s="65" t="s">
        <v>1565</v>
      </c>
      <c r="E651" s="66">
        <v>2024</v>
      </c>
      <c r="F651" s="66" t="s">
        <v>2842</v>
      </c>
      <c r="G651" s="66" t="s">
        <v>1858</v>
      </c>
      <c r="H651" s="67">
        <v>564.5</v>
      </c>
    </row>
    <row r="652" spans="1:8" ht="29.1">
      <c r="A652" s="66">
        <v>15</v>
      </c>
      <c r="B652" s="65" t="s">
        <v>1473</v>
      </c>
      <c r="C652" s="66">
        <v>403</v>
      </c>
      <c r="D652" s="65" t="s">
        <v>1537</v>
      </c>
      <c r="E652" s="66">
        <v>2024</v>
      </c>
      <c r="F652" s="66" t="s">
        <v>2842</v>
      </c>
      <c r="G652" s="66" t="s">
        <v>1859</v>
      </c>
      <c r="H652" s="67">
        <v>2</v>
      </c>
    </row>
    <row r="653" spans="1:8" ht="29.1">
      <c r="A653" s="66">
        <v>15</v>
      </c>
      <c r="B653" s="65" t="s">
        <v>1473</v>
      </c>
      <c r="C653" s="66">
        <v>403</v>
      </c>
      <c r="D653" s="65" t="s">
        <v>1537</v>
      </c>
      <c r="E653" s="66">
        <v>2024</v>
      </c>
      <c r="F653" s="66" t="s">
        <v>2842</v>
      </c>
      <c r="G653" s="66" t="s">
        <v>1858</v>
      </c>
      <c r="H653" s="67">
        <v>496</v>
      </c>
    </row>
    <row r="654" spans="1:8" ht="29.1">
      <c r="A654" s="66">
        <v>15</v>
      </c>
      <c r="B654" s="65" t="s">
        <v>1473</v>
      </c>
      <c r="C654" s="66">
        <v>423</v>
      </c>
      <c r="D654" s="65" t="s">
        <v>1556</v>
      </c>
      <c r="E654" s="66">
        <v>2024</v>
      </c>
      <c r="F654" s="66" t="s">
        <v>2842</v>
      </c>
      <c r="G654" s="66" t="s">
        <v>1859</v>
      </c>
      <c r="H654" s="67">
        <v>35</v>
      </c>
    </row>
    <row r="655" spans="1:8" ht="29.1">
      <c r="A655" s="66">
        <v>15</v>
      </c>
      <c r="B655" s="65" t="s">
        <v>1473</v>
      </c>
      <c r="C655" s="66">
        <v>423</v>
      </c>
      <c r="D655" s="65" t="s">
        <v>1556</v>
      </c>
      <c r="E655" s="66">
        <v>2024</v>
      </c>
      <c r="F655" s="66" t="s">
        <v>2842</v>
      </c>
      <c r="G655" s="66" t="s">
        <v>1858</v>
      </c>
      <c r="H655" s="67">
        <v>19</v>
      </c>
    </row>
    <row r="656" spans="1:8" ht="29.1">
      <c r="A656" s="66">
        <v>15</v>
      </c>
      <c r="B656" s="65" t="s">
        <v>1473</v>
      </c>
      <c r="C656" s="66">
        <v>402</v>
      </c>
      <c r="D656" s="65" t="s">
        <v>1514</v>
      </c>
      <c r="E656" s="66">
        <v>2024</v>
      </c>
      <c r="F656" s="66" t="s">
        <v>2842</v>
      </c>
      <c r="G656" s="66" t="s">
        <v>1859</v>
      </c>
      <c r="H656" s="67">
        <v>142.5</v>
      </c>
    </row>
    <row r="657" spans="1:8" ht="29.1">
      <c r="A657" s="66">
        <v>15</v>
      </c>
      <c r="B657" s="65" t="s">
        <v>1473</v>
      </c>
      <c r="C657" s="66">
        <v>402</v>
      </c>
      <c r="D657" s="65" t="s">
        <v>1514</v>
      </c>
      <c r="E657" s="66">
        <v>2024</v>
      </c>
      <c r="F657" s="66" t="s">
        <v>2842</v>
      </c>
      <c r="G657" s="66" t="s">
        <v>1858</v>
      </c>
      <c r="H657" s="67">
        <v>29</v>
      </c>
    </row>
    <row r="658" spans="1:8" ht="29.1">
      <c r="A658" s="66">
        <v>6</v>
      </c>
      <c r="B658" s="65" t="s">
        <v>696</v>
      </c>
      <c r="C658" s="66">
        <v>187</v>
      </c>
      <c r="D658" s="65" t="s">
        <v>805</v>
      </c>
      <c r="E658" s="66">
        <v>2024</v>
      </c>
      <c r="F658" s="66" t="s">
        <v>2842</v>
      </c>
      <c r="G658" s="66" t="s">
        <v>1859</v>
      </c>
      <c r="H658" s="67">
        <v>6</v>
      </c>
    </row>
    <row r="659" spans="1:8" ht="29.1">
      <c r="A659" s="66">
        <v>6</v>
      </c>
      <c r="B659" s="65" t="s">
        <v>696</v>
      </c>
      <c r="C659" s="66">
        <v>187</v>
      </c>
      <c r="D659" s="65" t="s">
        <v>805</v>
      </c>
      <c r="E659" s="66">
        <v>2024</v>
      </c>
      <c r="F659" s="66" t="s">
        <v>2842</v>
      </c>
      <c r="G659" s="66" t="s">
        <v>1858</v>
      </c>
      <c r="H659" s="67">
        <v>3</v>
      </c>
    </row>
    <row r="660" spans="1:8" ht="29.1">
      <c r="A660" s="66">
        <v>6</v>
      </c>
      <c r="B660" s="65" t="s">
        <v>696</v>
      </c>
      <c r="C660" s="66">
        <v>957</v>
      </c>
      <c r="D660" s="65" t="s">
        <v>879</v>
      </c>
      <c r="E660" s="66">
        <v>2024</v>
      </c>
      <c r="F660" s="66" t="s">
        <v>2842</v>
      </c>
      <c r="G660" s="66" t="s">
        <v>1859</v>
      </c>
      <c r="H660" s="67">
        <v>7</v>
      </c>
    </row>
    <row r="661" spans="1:8" ht="29.1">
      <c r="A661" s="66">
        <v>6</v>
      </c>
      <c r="B661" s="65" t="s">
        <v>696</v>
      </c>
      <c r="C661" s="66">
        <v>999</v>
      </c>
      <c r="D661" s="65" t="s">
        <v>898</v>
      </c>
      <c r="E661" s="66">
        <v>2024</v>
      </c>
      <c r="F661" s="66" t="s">
        <v>2842</v>
      </c>
      <c r="G661" s="66" t="s">
        <v>1858</v>
      </c>
      <c r="H661" s="67">
        <v>1699</v>
      </c>
    </row>
    <row r="662" spans="1:8" ht="29.1">
      <c r="A662" s="66">
        <v>6</v>
      </c>
      <c r="B662" s="65" t="s">
        <v>696</v>
      </c>
      <c r="C662" s="66">
        <v>977</v>
      </c>
      <c r="D662" s="65" t="s">
        <v>895</v>
      </c>
      <c r="E662" s="66">
        <v>2024</v>
      </c>
      <c r="F662" s="66" t="s">
        <v>2842</v>
      </c>
      <c r="G662" s="66" t="s">
        <v>1859</v>
      </c>
      <c r="H662" s="67">
        <v>49</v>
      </c>
    </row>
    <row r="663" spans="1:8" ht="29.1">
      <c r="A663" s="66">
        <v>6</v>
      </c>
      <c r="B663" s="65" t="s">
        <v>696</v>
      </c>
      <c r="C663" s="66">
        <v>799</v>
      </c>
      <c r="D663" s="65" t="s">
        <v>878</v>
      </c>
      <c r="E663" s="66">
        <v>2024</v>
      </c>
      <c r="F663" s="66" t="s">
        <v>2842</v>
      </c>
      <c r="G663" s="66" t="s">
        <v>1859</v>
      </c>
      <c r="H663" s="67">
        <v>13068</v>
      </c>
    </row>
    <row r="664" spans="1:8" ht="29.1">
      <c r="A664" s="66">
        <v>6</v>
      </c>
      <c r="B664" s="65" t="s">
        <v>696</v>
      </c>
      <c r="C664" s="66">
        <v>799</v>
      </c>
      <c r="D664" s="65" t="s">
        <v>878</v>
      </c>
      <c r="E664" s="66">
        <v>2024</v>
      </c>
      <c r="F664" s="66" t="s">
        <v>2842</v>
      </c>
      <c r="G664" s="66" t="s">
        <v>1858</v>
      </c>
      <c r="H664" s="67">
        <v>233.5</v>
      </c>
    </row>
    <row r="665" spans="1:8" ht="29.1">
      <c r="A665" s="66">
        <v>6</v>
      </c>
      <c r="B665" s="65" t="s">
        <v>696</v>
      </c>
      <c r="C665" s="66">
        <v>140</v>
      </c>
      <c r="D665" s="65" t="s">
        <v>729</v>
      </c>
      <c r="E665" s="66">
        <v>2024</v>
      </c>
      <c r="F665" s="66" t="s">
        <v>2842</v>
      </c>
      <c r="G665" s="66" t="s">
        <v>1859</v>
      </c>
      <c r="H665" s="67">
        <v>101.5</v>
      </c>
    </row>
    <row r="666" spans="1:8" ht="29.1">
      <c r="A666" s="66">
        <v>6</v>
      </c>
      <c r="B666" s="65" t="s">
        <v>696</v>
      </c>
      <c r="C666" s="66">
        <v>140</v>
      </c>
      <c r="D666" s="65" t="s">
        <v>729</v>
      </c>
      <c r="E666" s="66">
        <v>2024</v>
      </c>
      <c r="F666" s="66" t="s">
        <v>2842</v>
      </c>
      <c r="G666" s="66" t="s">
        <v>1858</v>
      </c>
      <c r="H666" s="67">
        <v>81.5</v>
      </c>
    </row>
    <row r="667" spans="1:8" ht="29.1">
      <c r="A667" s="66">
        <v>6</v>
      </c>
      <c r="B667" s="65" t="s">
        <v>696</v>
      </c>
      <c r="C667" s="66">
        <v>127</v>
      </c>
      <c r="D667" s="65" t="s">
        <v>697</v>
      </c>
      <c r="E667" s="66">
        <v>2024</v>
      </c>
      <c r="F667" s="66" t="s">
        <v>2842</v>
      </c>
      <c r="G667" s="66" t="s">
        <v>1859</v>
      </c>
      <c r="H667" s="67">
        <v>73.849999999999994</v>
      </c>
    </row>
    <row r="668" spans="1:8" ht="29.1">
      <c r="A668" s="66">
        <v>6</v>
      </c>
      <c r="B668" s="65" t="s">
        <v>696</v>
      </c>
      <c r="C668" s="66">
        <v>127</v>
      </c>
      <c r="D668" s="65" t="s">
        <v>697</v>
      </c>
      <c r="E668" s="66">
        <v>2024</v>
      </c>
      <c r="F668" s="66" t="s">
        <v>2842</v>
      </c>
      <c r="G668" s="66" t="s">
        <v>1858</v>
      </c>
      <c r="H668" s="67">
        <v>155.15</v>
      </c>
    </row>
    <row r="669" spans="1:8" ht="29.1">
      <c r="A669" s="66">
        <v>6</v>
      </c>
      <c r="B669" s="65" t="s">
        <v>696</v>
      </c>
      <c r="C669" s="66">
        <v>960</v>
      </c>
      <c r="D669" s="65" t="s">
        <v>886</v>
      </c>
      <c r="E669" s="66">
        <v>2024</v>
      </c>
      <c r="F669" s="66" t="s">
        <v>2842</v>
      </c>
      <c r="G669" s="66" t="s">
        <v>1859</v>
      </c>
      <c r="H669" s="67">
        <v>29.25</v>
      </c>
    </row>
    <row r="670" spans="1:8" ht="29.1">
      <c r="A670" s="66">
        <v>6</v>
      </c>
      <c r="B670" s="65" t="s">
        <v>696</v>
      </c>
      <c r="C670" s="66">
        <v>960</v>
      </c>
      <c r="D670" s="65" t="s">
        <v>886</v>
      </c>
      <c r="E670" s="66">
        <v>2024</v>
      </c>
      <c r="F670" s="66" t="s">
        <v>2842</v>
      </c>
      <c r="G670" s="66" t="s">
        <v>1858</v>
      </c>
      <c r="H670" s="67">
        <v>52.75</v>
      </c>
    </row>
    <row r="671" spans="1:8" ht="29.1">
      <c r="A671" s="66">
        <v>6</v>
      </c>
      <c r="B671" s="65" t="s">
        <v>696</v>
      </c>
      <c r="C671" s="66">
        <v>778</v>
      </c>
      <c r="D671" s="65" t="s">
        <v>873</v>
      </c>
      <c r="E671" s="66">
        <v>2024</v>
      </c>
      <c r="F671" s="66" t="s">
        <v>2842</v>
      </c>
      <c r="G671" s="66" t="s">
        <v>1859</v>
      </c>
      <c r="H671" s="67">
        <v>341</v>
      </c>
    </row>
    <row r="672" spans="1:8" ht="29.1">
      <c r="A672" s="66">
        <v>6</v>
      </c>
      <c r="B672" s="65" t="s">
        <v>696</v>
      </c>
      <c r="C672" s="66">
        <v>778</v>
      </c>
      <c r="D672" s="65" t="s">
        <v>873</v>
      </c>
      <c r="E672" s="66">
        <v>2024</v>
      </c>
      <c r="F672" s="66" t="s">
        <v>2842</v>
      </c>
      <c r="G672" s="66" t="s">
        <v>1858</v>
      </c>
      <c r="H672" s="67">
        <v>14</v>
      </c>
    </row>
    <row r="673" spans="1:8" ht="29.1">
      <c r="A673" s="66">
        <v>6</v>
      </c>
      <c r="B673" s="65" t="s">
        <v>696</v>
      </c>
      <c r="C673" s="66">
        <v>777</v>
      </c>
      <c r="D673" s="65" t="s">
        <v>866</v>
      </c>
      <c r="E673" s="66">
        <v>2024</v>
      </c>
      <c r="F673" s="66" t="s">
        <v>2842</v>
      </c>
      <c r="G673" s="66" t="s">
        <v>1859</v>
      </c>
      <c r="H673" s="67">
        <v>2149.5</v>
      </c>
    </row>
    <row r="674" spans="1:8" ht="29.1">
      <c r="A674" s="66">
        <v>6</v>
      </c>
      <c r="B674" s="65" t="s">
        <v>696</v>
      </c>
      <c r="C674" s="66">
        <v>777</v>
      </c>
      <c r="D674" s="65" t="s">
        <v>866</v>
      </c>
      <c r="E674" s="66">
        <v>2024</v>
      </c>
      <c r="F674" s="66" t="s">
        <v>2842</v>
      </c>
      <c r="G674" s="66" t="s">
        <v>1858</v>
      </c>
      <c r="H674" s="67">
        <v>22</v>
      </c>
    </row>
    <row r="675" spans="1:8" ht="29.1">
      <c r="A675" s="66">
        <v>6</v>
      </c>
      <c r="B675" s="65" t="s">
        <v>696</v>
      </c>
      <c r="C675" s="66">
        <v>156</v>
      </c>
      <c r="D675" s="65" t="s">
        <v>759</v>
      </c>
      <c r="E675" s="66">
        <v>2024</v>
      </c>
      <c r="F675" s="66" t="s">
        <v>2842</v>
      </c>
      <c r="G675" s="66" t="s">
        <v>1859</v>
      </c>
      <c r="H675" s="67">
        <v>2674</v>
      </c>
    </row>
    <row r="676" spans="1:8" ht="29.1">
      <c r="A676" s="66">
        <v>6</v>
      </c>
      <c r="B676" s="65" t="s">
        <v>696</v>
      </c>
      <c r="C676" s="66">
        <v>156</v>
      </c>
      <c r="D676" s="65" t="s">
        <v>759</v>
      </c>
      <c r="E676" s="66">
        <v>2024</v>
      </c>
      <c r="F676" s="66" t="s">
        <v>2842</v>
      </c>
      <c r="G676" s="66" t="s">
        <v>1858</v>
      </c>
      <c r="H676" s="67">
        <v>397</v>
      </c>
    </row>
    <row r="677" spans="1:8" ht="29.1">
      <c r="A677" s="66">
        <v>6</v>
      </c>
      <c r="B677" s="65" t="s">
        <v>696</v>
      </c>
      <c r="C677" s="66">
        <v>766</v>
      </c>
      <c r="D677" s="65" t="s">
        <v>847</v>
      </c>
      <c r="E677" s="66">
        <v>2024</v>
      </c>
      <c r="F677" s="66" t="s">
        <v>2842</v>
      </c>
      <c r="G677" s="66" t="s">
        <v>1859</v>
      </c>
      <c r="H677" s="67">
        <v>15</v>
      </c>
    </row>
    <row r="678" spans="1:8">
      <c r="A678" s="66">
        <v>9</v>
      </c>
      <c r="B678" s="65" t="s">
        <v>1021</v>
      </c>
      <c r="C678" s="66">
        <v>186</v>
      </c>
      <c r="D678" s="65" t="s">
        <v>1046</v>
      </c>
      <c r="E678" s="66">
        <v>2024</v>
      </c>
      <c r="F678" s="66" t="s">
        <v>2842</v>
      </c>
      <c r="G678" s="66" t="s">
        <v>1858</v>
      </c>
      <c r="H678" s="67">
        <v>6</v>
      </c>
    </row>
    <row r="679" spans="1:8">
      <c r="A679" s="66">
        <v>9</v>
      </c>
      <c r="B679" s="65" t="s">
        <v>1021</v>
      </c>
      <c r="C679" s="66">
        <v>841</v>
      </c>
      <c r="D679" s="65" t="s">
        <v>1197</v>
      </c>
      <c r="E679" s="66">
        <v>2024</v>
      </c>
      <c r="F679" s="66" t="s">
        <v>2842</v>
      </c>
      <c r="G679" s="66" t="s">
        <v>1858</v>
      </c>
      <c r="H679" s="67">
        <v>37</v>
      </c>
    </row>
    <row r="680" spans="1:8" ht="29.1">
      <c r="A680" s="66">
        <v>9</v>
      </c>
      <c r="B680" s="65" t="s">
        <v>1021</v>
      </c>
      <c r="C680" s="66">
        <v>154</v>
      </c>
      <c r="D680" s="65" t="s">
        <v>1022</v>
      </c>
      <c r="E680" s="66">
        <v>2024</v>
      </c>
      <c r="F680" s="66" t="s">
        <v>2842</v>
      </c>
      <c r="G680" s="66" t="s">
        <v>1858</v>
      </c>
      <c r="H680" s="67">
        <v>2225</v>
      </c>
    </row>
    <row r="681" spans="1:8" ht="29.1">
      <c r="A681" s="66">
        <v>9</v>
      </c>
      <c r="B681" s="65" t="s">
        <v>1021</v>
      </c>
      <c r="C681" s="66">
        <v>505</v>
      </c>
      <c r="D681" s="65" t="s">
        <v>1161</v>
      </c>
      <c r="E681" s="66">
        <v>2024</v>
      </c>
      <c r="F681" s="66" t="s">
        <v>2842</v>
      </c>
      <c r="G681" s="66" t="s">
        <v>1858</v>
      </c>
      <c r="H681" s="67">
        <v>72</v>
      </c>
    </row>
    <row r="682" spans="1:8" ht="29.1">
      <c r="A682" s="66">
        <v>9</v>
      </c>
      <c r="B682" s="65" t="s">
        <v>1021</v>
      </c>
      <c r="C682" s="66">
        <v>501</v>
      </c>
      <c r="D682" s="65" t="s">
        <v>1062</v>
      </c>
      <c r="E682" s="66">
        <v>2024</v>
      </c>
      <c r="F682" s="66" t="s">
        <v>2842</v>
      </c>
      <c r="G682" s="66" t="s">
        <v>1858</v>
      </c>
      <c r="H682" s="67">
        <v>7748</v>
      </c>
    </row>
    <row r="683" spans="1:8">
      <c r="A683" s="66">
        <v>9</v>
      </c>
      <c r="B683" s="65" t="s">
        <v>1021</v>
      </c>
      <c r="C683" s="66">
        <v>506</v>
      </c>
      <c r="D683" s="65" t="s">
        <v>1182</v>
      </c>
      <c r="E683" s="66">
        <v>2024</v>
      </c>
      <c r="F683" s="66" t="s">
        <v>2842</v>
      </c>
      <c r="G683" s="66" t="s">
        <v>1858</v>
      </c>
      <c r="H683" s="67">
        <v>25</v>
      </c>
    </row>
    <row r="684" spans="1:8">
      <c r="A684" s="66">
        <v>9</v>
      </c>
      <c r="B684" s="65" t="s">
        <v>1021</v>
      </c>
      <c r="C684" s="66">
        <v>407</v>
      </c>
      <c r="D684" s="65" t="s">
        <v>1047</v>
      </c>
      <c r="E684" s="66">
        <v>2024</v>
      </c>
      <c r="F684" s="66" t="s">
        <v>2842</v>
      </c>
      <c r="G684" s="66" t="s">
        <v>1858</v>
      </c>
      <c r="H684" s="67">
        <v>260</v>
      </c>
    </row>
    <row r="685" spans="1:8" ht="29.1">
      <c r="A685" s="66">
        <v>20</v>
      </c>
      <c r="B685" s="65" t="s">
        <v>1783</v>
      </c>
      <c r="C685" s="66">
        <v>454</v>
      </c>
      <c r="D685" s="65" t="s">
        <v>1798</v>
      </c>
      <c r="E685" s="66">
        <v>2024</v>
      </c>
      <c r="F685" s="66" t="s">
        <v>2842</v>
      </c>
      <c r="G685" s="66" t="s">
        <v>1859</v>
      </c>
      <c r="H685" s="67">
        <v>5</v>
      </c>
    </row>
    <row r="686" spans="1:8" ht="29.1">
      <c r="A686" s="66">
        <v>20</v>
      </c>
      <c r="B686" s="65" t="s">
        <v>1783</v>
      </c>
      <c r="C686" s="66">
        <v>454</v>
      </c>
      <c r="D686" s="65" t="s">
        <v>1798</v>
      </c>
      <c r="E686" s="66">
        <v>2024</v>
      </c>
      <c r="F686" s="66" t="s">
        <v>2842</v>
      </c>
      <c r="G686" s="66" t="s">
        <v>1858</v>
      </c>
      <c r="H686" s="67">
        <v>1</v>
      </c>
    </row>
    <row r="687" spans="1:8" ht="29.1">
      <c r="A687" s="66">
        <v>20</v>
      </c>
      <c r="B687" s="65" t="s">
        <v>1783</v>
      </c>
      <c r="C687" s="66">
        <v>912</v>
      </c>
      <c r="D687" s="65" t="s">
        <v>1801</v>
      </c>
      <c r="E687" s="66">
        <v>2024</v>
      </c>
      <c r="F687" s="66" t="s">
        <v>2842</v>
      </c>
      <c r="G687" s="66" t="s">
        <v>1859</v>
      </c>
      <c r="H687" s="67">
        <v>271</v>
      </c>
    </row>
    <row r="688" spans="1:8" ht="29.1">
      <c r="A688" s="66">
        <v>20</v>
      </c>
      <c r="B688" s="65" t="s">
        <v>1783</v>
      </c>
      <c r="C688" s="66">
        <v>912</v>
      </c>
      <c r="D688" s="65" t="s">
        <v>1801</v>
      </c>
      <c r="E688" s="66">
        <v>2024</v>
      </c>
      <c r="F688" s="66" t="s">
        <v>2842</v>
      </c>
      <c r="G688" s="66" t="s">
        <v>1858</v>
      </c>
      <c r="H688" s="67">
        <v>1111</v>
      </c>
    </row>
    <row r="689" spans="1:8" ht="29.1">
      <c r="A689" s="66">
        <v>20</v>
      </c>
      <c r="B689" s="65" t="s">
        <v>1783</v>
      </c>
      <c r="C689" s="66">
        <v>913</v>
      </c>
      <c r="D689" s="65" t="s">
        <v>1808</v>
      </c>
      <c r="E689" s="66">
        <v>2024</v>
      </c>
      <c r="F689" s="66" t="s">
        <v>2842</v>
      </c>
      <c r="G689" s="66" t="s">
        <v>1859</v>
      </c>
      <c r="H689" s="67">
        <v>2</v>
      </c>
    </row>
    <row r="690" spans="1:8" ht="29.1">
      <c r="A690" s="66">
        <v>20</v>
      </c>
      <c r="B690" s="65" t="s">
        <v>1783</v>
      </c>
      <c r="C690" s="66">
        <v>123</v>
      </c>
      <c r="D690" s="65" t="s">
        <v>1784</v>
      </c>
      <c r="E690" s="66">
        <v>2024</v>
      </c>
      <c r="F690" s="66" t="s">
        <v>2842</v>
      </c>
      <c r="G690" s="66" t="s">
        <v>1859</v>
      </c>
      <c r="H690" s="67">
        <v>86.47</v>
      </c>
    </row>
    <row r="691" spans="1:8" ht="29.1">
      <c r="A691" s="66">
        <v>20</v>
      </c>
      <c r="B691" s="65" t="s">
        <v>1783</v>
      </c>
      <c r="C691" s="66">
        <v>123</v>
      </c>
      <c r="D691" s="65" t="s">
        <v>1784</v>
      </c>
      <c r="E691" s="66">
        <v>2024</v>
      </c>
      <c r="F691" s="66" t="s">
        <v>2842</v>
      </c>
      <c r="G691" s="66" t="s">
        <v>1858</v>
      </c>
      <c r="H691" s="67">
        <v>316.02999999999997</v>
      </c>
    </row>
    <row r="692" spans="1:8" ht="29.1">
      <c r="A692" s="66">
        <v>11</v>
      </c>
      <c r="B692" s="65" t="s">
        <v>1213</v>
      </c>
      <c r="C692" s="66">
        <v>171</v>
      </c>
      <c r="D692" s="65" t="s">
        <v>1221</v>
      </c>
      <c r="E692" s="66">
        <v>2024</v>
      </c>
      <c r="F692" s="66" t="s">
        <v>2842</v>
      </c>
      <c r="G692" s="66" t="s">
        <v>1858</v>
      </c>
      <c r="H692" s="67">
        <v>715</v>
      </c>
    </row>
    <row r="693" spans="1:8">
      <c r="A693" s="66">
        <v>11</v>
      </c>
      <c r="B693" s="65" t="s">
        <v>1213</v>
      </c>
      <c r="C693" s="66">
        <v>172</v>
      </c>
      <c r="D693" s="65" t="s">
        <v>1245</v>
      </c>
      <c r="E693" s="66">
        <v>2024</v>
      </c>
      <c r="F693" s="66" t="s">
        <v>2842</v>
      </c>
      <c r="G693" s="66" t="s">
        <v>1858</v>
      </c>
      <c r="H693" s="67">
        <v>458</v>
      </c>
    </row>
    <row r="694" spans="1:8">
      <c r="A694" s="66">
        <v>11</v>
      </c>
      <c r="B694" s="65" t="s">
        <v>1213</v>
      </c>
      <c r="C694" s="66">
        <v>174</v>
      </c>
      <c r="D694" s="65" t="s">
        <v>1254</v>
      </c>
      <c r="E694" s="66">
        <v>2024</v>
      </c>
      <c r="F694" s="66" t="s">
        <v>2842</v>
      </c>
      <c r="G694" s="66" t="s">
        <v>1858</v>
      </c>
      <c r="H694" s="67">
        <v>150</v>
      </c>
    </row>
    <row r="695" spans="1:8">
      <c r="A695" s="66">
        <v>11</v>
      </c>
      <c r="B695" s="65" t="s">
        <v>1213</v>
      </c>
      <c r="C695" s="66">
        <v>158</v>
      </c>
      <c r="D695" s="65" t="s">
        <v>1214</v>
      </c>
      <c r="E695" s="66">
        <v>2024</v>
      </c>
      <c r="F695" s="66" t="s">
        <v>2842</v>
      </c>
      <c r="G695" s="66" t="s">
        <v>1858</v>
      </c>
      <c r="H695" s="67">
        <v>405</v>
      </c>
    </row>
    <row r="696" spans="1:8" ht="29.1">
      <c r="A696" s="66">
        <v>11</v>
      </c>
      <c r="B696" s="65" t="s">
        <v>1213</v>
      </c>
      <c r="C696" s="66">
        <v>191</v>
      </c>
      <c r="D696" s="65" t="s">
        <v>1261</v>
      </c>
      <c r="E696" s="66">
        <v>2024</v>
      </c>
      <c r="F696" s="66" t="s">
        <v>2842</v>
      </c>
      <c r="G696" s="66" t="s">
        <v>1858</v>
      </c>
      <c r="H696" s="67">
        <v>299</v>
      </c>
    </row>
  </sheetData>
  <pageMargins left="0.7" right="0.7" top="0.75" bottom="0.75" header="0.3" footer="0.3"/>
  <tableParts count="1">
    <tablePart r:id="rId1"/>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E9"/>
  <sheetViews>
    <sheetView workbookViewId="0">
      <selection sqref="A1:E9"/>
    </sheetView>
  </sheetViews>
  <sheetFormatPr defaultRowHeight="14.45"/>
  <cols>
    <col min="1" max="1" width="11.7109375" customWidth="1"/>
    <col min="2" max="2" width="41.5703125" customWidth="1"/>
    <col min="3" max="3" width="11.42578125" customWidth="1"/>
    <col min="4" max="4" width="20.140625" customWidth="1"/>
    <col min="5" max="5" width="17.7109375" customWidth="1"/>
  </cols>
  <sheetData>
    <row r="1" spans="1:5">
      <c r="A1" s="14" t="s">
        <v>2843</v>
      </c>
      <c r="B1" s="14" t="s">
        <v>2182</v>
      </c>
      <c r="C1" s="14" t="s">
        <v>5</v>
      </c>
      <c r="D1" s="14" t="s">
        <v>2188</v>
      </c>
      <c r="E1" s="14" t="s">
        <v>7</v>
      </c>
    </row>
    <row r="2" spans="1:5">
      <c r="A2" s="14" t="s">
        <v>2844</v>
      </c>
      <c r="B2" s="14" t="s">
        <v>2183</v>
      </c>
      <c r="C2" s="14">
        <v>197</v>
      </c>
      <c r="D2" s="14" t="s">
        <v>2189</v>
      </c>
      <c r="E2" s="14" t="s">
        <v>20</v>
      </c>
    </row>
    <row r="3" spans="1:5">
      <c r="A3" s="14" t="s">
        <v>2845</v>
      </c>
      <c r="B3" s="14" t="s">
        <v>2184</v>
      </c>
      <c r="C3" s="14">
        <v>357</v>
      </c>
      <c r="D3" s="14" t="s">
        <v>2189</v>
      </c>
      <c r="E3" s="14" t="s">
        <v>20</v>
      </c>
    </row>
    <row r="4" spans="1:5">
      <c r="A4" s="14" t="s">
        <v>2846</v>
      </c>
      <c r="B4" s="14" t="s">
        <v>2185</v>
      </c>
      <c r="C4" s="14">
        <v>421</v>
      </c>
      <c r="D4" s="14" t="s">
        <v>2189</v>
      </c>
      <c r="E4" s="14" t="s">
        <v>20</v>
      </c>
    </row>
    <row r="5" spans="1:5">
      <c r="A5" s="14" t="s">
        <v>2847</v>
      </c>
      <c r="B5" s="14" t="s">
        <v>2186</v>
      </c>
      <c r="C5" s="14">
        <v>430</v>
      </c>
      <c r="D5" s="14" t="s">
        <v>2189</v>
      </c>
      <c r="E5" s="14" t="s">
        <v>20</v>
      </c>
    </row>
    <row r="6" spans="1:5">
      <c r="A6" s="14" t="s">
        <v>2848</v>
      </c>
      <c r="B6" s="14" t="s">
        <v>2187</v>
      </c>
      <c r="C6" s="14">
        <v>498</v>
      </c>
      <c r="D6" s="14" t="s">
        <v>2189</v>
      </c>
      <c r="E6" s="14" t="s">
        <v>20</v>
      </c>
    </row>
    <row r="7" spans="1:5">
      <c r="A7" s="14" t="s">
        <v>2849</v>
      </c>
      <c r="B7" s="14" t="s">
        <v>2184</v>
      </c>
      <c r="C7" s="14">
        <v>357</v>
      </c>
      <c r="D7" s="14" t="s">
        <v>2199</v>
      </c>
      <c r="E7" s="14" t="s">
        <v>33</v>
      </c>
    </row>
    <row r="8" spans="1:5">
      <c r="A8" s="14" t="s">
        <v>2850</v>
      </c>
      <c r="B8" s="14" t="s">
        <v>2186</v>
      </c>
      <c r="C8" s="14">
        <v>430</v>
      </c>
      <c r="D8" s="14" t="s">
        <v>2199</v>
      </c>
      <c r="E8" s="14" t="s">
        <v>33</v>
      </c>
    </row>
    <row r="9" spans="1:5">
      <c r="A9" s="14" t="s">
        <v>2851</v>
      </c>
      <c r="B9" s="14" t="s">
        <v>2187</v>
      </c>
      <c r="C9" s="14">
        <v>498</v>
      </c>
      <c r="D9" s="14" t="s">
        <v>2199</v>
      </c>
      <c r="E9" s="14" t="s">
        <v>33</v>
      </c>
    </row>
  </sheetData>
  <pageMargins left="0.7" right="0.7" top="0.75" bottom="0.75" header="0.3" footer="0.3"/>
  <tableParts count="1">
    <tablePart r:id="rId1"/>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1"/>
  <dimension ref="B1:R51"/>
  <sheetViews>
    <sheetView showGridLines="0" topLeftCell="G1" workbookViewId="0">
      <selection activeCell="B5" sqref="B5:Q14"/>
    </sheetView>
  </sheetViews>
  <sheetFormatPr defaultRowHeight="14.45"/>
  <cols>
    <col min="1" max="1" width="0.5703125" customWidth="1"/>
    <col min="2" max="2" width="21" customWidth="1"/>
    <col min="3" max="3" width="14.28515625" customWidth="1"/>
    <col min="4" max="4" width="10.7109375" customWidth="1"/>
    <col min="5" max="5" width="38.28515625" customWidth="1"/>
    <col min="6" max="6" width="35.28515625" customWidth="1"/>
    <col min="7" max="7" width="10" customWidth="1"/>
    <col min="8" max="8" width="32.7109375" customWidth="1"/>
    <col min="9" max="9" width="11.42578125" customWidth="1"/>
    <col min="10" max="10" width="69.5703125" customWidth="1"/>
    <col min="11" max="11" width="19.28515625" customWidth="1"/>
    <col min="12" max="12" width="14.7109375" customWidth="1"/>
    <col min="13" max="13" width="17.7109375" customWidth="1"/>
    <col min="14" max="14" width="15.42578125" customWidth="1"/>
    <col min="15" max="16" width="16.28515625" customWidth="1"/>
    <col min="17" max="17" width="14" customWidth="1"/>
  </cols>
  <sheetData>
    <row r="1" spans="2:17" ht="18.600000000000001">
      <c r="H1" s="41" t="s">
        <v>2852</v>
      </c>
      <c r="I1" s="35"/>
      <c r="J1" s="35"/>
      <c r="K1" s="35"/>
    </row>
    <row r="2" spans="2:17" ht="8.1" customHeight="1"/>
    <row r="3" spans="2:17" ht="15.6">
      <c r="H3" s="42" t="str">
        <f>'Totals - Summary'!I2</f>
        <v>794: Virginia Center for Behavioral Rehabilitation</v>
      </c>
      <c r="I3" s="35"/>
      <c r="J3" s="35"/>
      <c r="K3" s="35"/>
    </row>
    <row r="4" spans="2:17">
      <c r="N4" s="47"/>
      <c r="O4" s="48"/>
      <c r="P4" s="48"/>
      <c r="Q4" s="48"/>
    </row>
    <row r="5" spans="2:17" ht="29.1">
      <c r="B5" s="43" t="s">
        <v>1</v>
      </c>
      <c r="C5" s="43" t="s">
        <v>2203</v>
      </c>
      <c r="D5" s="43" t="s">
        <v>2201</v>
      </c>
      <c r="E5" s="43" t="s">
        <v>2208</v>
      </c>
      <c r="F5" s="43" t="s">
        <v>2209</v>
      </c>
      <c r="G5" s="43" t="s">
        <v>2212</v>
      </c>
      <c r="H5" s="43" t="s">
        <v>2182</v>
      </c>
      <c r="I5" s="43" t="s">
        <v>5</v>
      </c>
      <c r="J5" s="43" t="s">
        <v>6</v>
      </c>
      <c r="K5" s="43" t="s">
        <v>2188</v>
      </c>
      <c r="L5" s="43" t="s">
        <v>7</v>
      </c>
      <c r="M5" s="43" t="s">
        <v>8</v>
      </c>
      <c r="N5" s="43" t="s">
        <v>2853</v>
      </c>
      <c r="O5" s="43" t="s">
        <v>1855</v>
      </c>
      <c r="P5" s="43" t="s">
        <v>1856</v>
      </c>
      <c r="Q5" s="43" t="s">
        <v>2854</v>
      </c>
    </row>
    <row r="6" spans="2:17" ht="29.1">
      <c r="B6" s="36" t="s">
        <v>385</v>
      </c>
      <c r="C6" s="37">
        <v>9</v>
      </c>
      <c r="D6" s="37">
        <v>794</v>
      </c>
      <c r="E6" s="36" t="s">
        <v>2573</v>
      </c>
      <c r="F6" s="37" t="s">
        <v>687</v>
      </c>
      <c r="G6" s="37">
        <v>142000</v>
      </c>
      <c r="H6" s="36" t="s">
        <v>2183</v>
      </c>
      <c r="I6" s="37">
        <v>197</v>
      </c>
      <c r="J6" s="37" t="s">
        <v>227</v>
      </c>
      <c r="K6" s="44" t="s">
        <v>2189</v>
      </c>
      <c r="L6" s="37" t="s">
        <v>20</v>
      </c>
      <c r="M6" s="36" t="s">
        <v>21</v>
      </c>
      <c r="N6" s="38">
        <v>199098.53</v>
      </c>
      <c r="O6" s="38">
        <v>251126</v>
      </c>
      <c r="P6" s="38">
        <v>251126</v>
      </c>
      <c r="Q6" s="45" t="str">
        <f>IF(Tbl_Combined[[#This Row],[Fund Group Code]]="01","GF","NGF")</f>
        <v>GF</v>
      </c>
    </row>
    <row r="7" spans="2:17" ht="29.1">
      <c r="B7" s="36" t="s">
        <v>385</v>
      </c>
      <c r="C7" s="37">
        <v>9</v>
      </c>
      <c r="D7" s="37">
        <v>794</v>
      </c>
      <c r="E7" s="36" t="s">
        <v>2573</v>
      </c>
      <c r="F7" s="37" t="s">
        <v>687</v>
      </c>
      <c r="G7" s="37">
        <v>142000</v>
      </c>
      <c r="H7" s="36" t="s">
        <v>2184</v>
      </c>
      <c r="I7" s="37">
        <v>357</v>
      </c>
      <c r="J7" s="37" t="s">
        <v>584</v>
      </c>
      <c r="K7" s="44" t="s">
        <v>2189</v>
      </c>
      <c r="L7" s="37" t="s">
        <v>20</v>
      </c>
      <c r="M7" s="36" t="s">
        <v>21</v>
      </c>
      <c r="N7" s="38">
        <v>18536026.640000001</v>
      </c>
      <c r="O7" s="38">
        <v>21452776</v>
      </c>
      <c r="P7" s="38">
        <v>21452776</v>
      </c>
      <c r="Q7" s="45" t="str">
        <f>IF(Tbl_Combined[[#This Row],[Fund Group Code]]="01","GF","NGF")</f>
        <v>GF</v>
      </c>
    </row>
    <row r="8" spans="2:17" ht="29.1">
      <c r="B8" s="36" t="s">
        <v>385</v>
      </c>
      <c r="C8" s="37">
        <v>9</v>
      </c>
      <c r="D8" s="37">
        <v>794</v>
      </c>
      <c r="E8" s="36" t="s">
        <v>2573</v>
      </c>
      <c r="F8" s="37" t="s">
        <v>687</v>
      </c>
      <c r="G8" s="37">
        <v>142000</v>
      </c>
      <c r="H8" s="36" t="s">
        <v>2184</v>
      </c>
      <c r="I8" s="37">
        <v>357</v>
      </c>
      <c r="J8" s="37" t="s">
        <v>584</v>
      </c>
      <c r="K8" s="44" t="s">
        <v>2199</v>
      </c>
      <c r="L8" s="37" t="s">
        <v>33</v>
      </c>
      <c r="M8" s="36" t="s">
        <v>34</v>
      </c>
      <c r="N8" s="38">
        <v>1978069</v>
      </c>
      <c r="O8" s="38">
        <v>0</v>
      </c>
      <c r="P8" s="38">
        <v>0</v>
      </c>
      <c r="Q8" s="46" t="str">
        <f>IF(Tbl_Combined[[#This Row],[Fund Group Code]]="01","GF","NGF")</f>
        <v>NGF</v>
      </c>
    </row>
    <row r="9" spans="2:17" ht="29.1">
      <c r="B9" s="36" t="s">
        <v>385</v>
      </c>
      <c r="C9" s="37">
        <v>9</v>
      </c>
      <c r="D9" s="37">
        <v>794</v>
      </c>
      <c r="E9" s="36" t="s">
        <v>2573</v>
      </c>
      <c r="F9" s="37" t="s">
        <v>687</v>
      </c>
      <c r="G9" s="37">
        <v>142000</v>
      </c>
      <c r="H9" s="36" t="s">
        <v>2185</v>
      </c>
      <c r="I9" s="37">
        <v>421</v>
      </c>
      <c r="J9" s="37" t="s">
        <v>589</v>
      </c>
      <c r="K9" s="44" t="s">
        <v>2189</v>
      </c>
      <c r="L9" s="37" t="s">
        <v>20</v>
      </c>
      <c r="M9" s="36" t="s">
        <v>21</v>
      </c>
      <c r="N9" s="38">
        <v>1937890</v>
      </c>
      <c r="O9" s="38">
        <v>1557890</v>
      </c>
      <c r="P9" s="38">
        <v>1557890</v>
      </c>
      <c r="Q9" s="46" t="str">
        <f>IF(Tbl_Combined[[#This Row],[Fund Group Code]]="01","GF","NGF")</f>
        <v>GF</v>
      </c>
    </row>
    <row r="10" spans="2:17" ht="29.1">
      <c r="B10" s="36" t="s">
        <v>385</v>
      </c>
      <c r="C10" s="37">
        <v>9</v>
      </c>
      <c r="D10" s="37">
        <v>794</v>
      </c>
      <c r="E10" s="36" t="s">
        <v>2573</v>
      </c>
      <c r="F10" s="37" t="s">
        <v>687</v>
      </c>
      <c r="G10" s="37">
        <v>142000</v>
      </c>
      <c r="H10" s="36" t="s">
        <v>2186</v>
      </c>
      <c r="I10" s="37">
        <v>430</v>
      </c>
      <c r="J10" s="37" t="s">
        <v>197</v>
      </c>
      <c r="K10" s="44" t="s">
        <v>2189</v>
      </c>
      <c r="L10" s="37" t="s">
        <v>20</v>
      </c>
      <c r="M10" s="36" t="s">
        <v>21</v>
      </c>
      <c r="N10" s="38">
        <v>14208539.210000001</v>
      </c>
      <c r="O10" s="38">
        <v>13848868</v>
      </c>
      <c r="P10" s="38">
        <v>19488214</v>
      </c>
      <c r="Q10" s="46" t="str">
        <f>IF(Tbl_Combined[[#This Row],[Fund Group Code]]="01","GF","NGF")</f>
        <v>GF</v>
      </c>
    </row>
    <row r="11" spans="2:17" ht="29.1">
      <c r="B11" s="36" t="s">
        <v>385</v>
      </c>
      <c r="C11" s="37">
        <v>9</v>
      </c>
      <c r="D11" s="37">
        <v>794</v>
      </c>
      <c r="E11" s="36" t="s">
        <v>2573</v>
      </c>
      <c r="F11" s="37" t="s">
        <v>687</v>
      </c>
      <c r="G11" s="37">
        <v>142000</v>
      </c>
      <c r="H11" s="36" t="s">
        <v>2186</v>
      </c>
      <c r="I11" s="37">
        <v>430</v>
      </c>
      <c r="J11" s="37" t="s">
        <v>197</v>
      </c>
      <c r="K11" s="44" t="s">
        <v>2199</v>
      </c>
      <c r="L11" s="37" t="s">
        <v>33</v>
      </c>
      <c r="M11" s="36" t="s">
        <v>34</v>
      </c>
      <c r="N11" s="38">
        <v>371392</v>
      </c>
      <c r="O11" s="38">
        <v>0</v>
      </c>
      <c r="P11" s="38">
        <v>0</v>
      </c>
      <c r="Q11" s="46" t="str">
        <f>IF(Tbl_Combined[[#This Row],[Fund Group Code]]="01","GF","NGF")</f>
        <v>NGF</v>
      </c>
    </row>
    <row r="12" spans="2:17" ht="29.1">
      <c r="B12" s="36" t="s">
        <v>385</v>
      </c>
      <c r="C12" s="37">
        <v>9</v>
      </c>
      <c r="D12" s="37">
        <v>794</v>
      </c>
      <c r="E12" s="36" t="s">
        <v>2573</v>
      </c>
      <c r="F12" s="37" t="s">
        <v>687</v>
      </c>
      <c r="G12" s="37">
        <v>142000</v>
      </c>
      <c r="H12" s="36" t="s">
        <v>2187</v>
      </c>
      <c r="I12" s="37">
        <v>498</v>
      </c>
      <c r="J12" s="37" t="s">
        <v>397</v>
      </c>
      <c r="K12" s="44" t="s">
        <v>2189</v>
      </c>
      <c r="L12" s="37" t="s">
        <v>20</v>
      </c>
      <c r="M12" s="36" t="s">
        <v>21</v>
      </c>
      <c r="N12" s="38">
        <v>17383389.969999999</v>
      </c>
      <c r="O12" s="38">
        <v>15916238</v>
      </c>
      <c r="P12" s="38">
        <v>15916238</v>
      </c>
      <c r="Q12" s="46" t="str">
        <f>IF(Tbl_Combined[[#This Row],[Fund Group Code]]="01","GF","NGF")</f>
        <v>GF</v>
      </c>
    </row>
    <row r="13" spans="2:17" ht="29.1">
      <c r="B13" s="36" t="s">
        <v>385</v>
      </c>
      <c r="C13" s="37">
        <v>9</v>
      </c>
      <c r="D13" s="37">
        <v>794</v>
      </c>
      <c r="E13" s="36" t="s">
        <v>2573</v>
      </c>
      <c r="F13" s="37" t="s">
        <v>687</v>
      </c>
      <c r="G13" s="37">
        <v>142000</v>
      </c>
      <c r="H13" s="36" t="s">
        <v>2187</v>
      </c>
      <c r="I13" s="37">
        <v>498</v>
      </c>
      <c r="J13" s="37" t="s">
        <v>397</v>
      </c>
      <c r="K13" s="44" t="s">
        <v>2199</v>
      </c>
      <c r="L13" s="37" t="s">
        <v>33</v>
      </c>
      <c r="M13" s="36" t="s">
        <v>34</v>
      </c>
      <c r="N13" s="38">
        <v>936555</v>
      </c>
      <c r="O13" s="38">
        <v>0</v>
      </c>
      <c r="P13" s="38">
        <v>0</v>
      </c>
      <c r="Q13" s="46" t="str">
        <f>IF(Tbl_Combined[[#This Row],[Fund Group Code]]="01","GF","NGF")</f>
        <v>NGF</v>
      </c>
    </row>
    <row r="14" spans="2:17">
      <c r="B14" s="36"/>
      <c r="C14" s="37"/>
      <c r="D14" s="37"/>
      <c r="E14" s="36"/>
      <c r="F14" s="37"/>
      <c r="G14" s="37"/>
      <c r="H14" s="36"/>
      <c r="I14" s="37"/>
      <c r="J14" s="37"/>
      <c r="K14" s="44"/>
      <c r="L14" s="37"/>
      <c r="M14" s="36"/>
      <c r="N14" s="209">
        <f>SUBTOTAL(109,Tbl_Combined[FY 2022 Expend])</f>
        <v>55550960.350000001</v>
      </c>
      <c r="O14" s="209">
        <f>SUBTOTAL(109,Tbl_Combined[FY 2023 Approp])</f>
        <v>53026898</v>
      </c>
      <c r="P14" s="209">
        <f>SUBTOTAL(109,Tbl_Combined[FY 2024 Approp])</f>
        <v>58666244</v>
      </c>
      <c r="Q14" s="209"/>
    </row>
    <row r="50" spans="2:18" s="30" customFormat="1">
      <c r="B50"/>
      <c r="C50"/>
      <c r="D50"/>
      <c r="E50"/>
      <c r="F50"/>
      <c r="G50"/>
      <c r="H50"/>
      <c r="I50"/>
      <c r="J50"/>
      <c r="K50"/>
      <c r="L50"/>
      <c r="M50"/>
      <c r="N50"/>
      <c r="O50"/>
      <c r="P50"/>
      <c r="Q50"/>
    </row>
    <row r="51" spans="2:18">
      <c r="R51" s="30"/>
    </row>
  </sheetData>
  <sheetProtection autoFilter="0"/>
  <printOptions horizontalCentered="1"/>
  <pageMargins left="0.45" right="0.45" top="0.5" bottom="0.5" header="0.3" footer="0.3"/>
  <pageSetup scale="75" orientation="landscape" horizontalDpi="1200" verticalDpi="1200" r:id="rId1"/>
  <tableParts count="1">
    <tablePart r:id="rId2"/>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8"/>
  <dimension ref="B2:E74"/>
  <sheetViews>
    <sheetView workbookViewId="0">
      <selection activeCell="D36" sqref="D36"/>
    </sheetView>
  </sheetViews>
  <sheetFormatPr defaultRowHeight="14.45"/>
  <cols>
    <col min="2" max="2" width="14.42578125" bestFit="1" customWidth="1"/>
    <col min="3" max="3" width="60.7109375" bestFit="1" customWidth="1"/>
    <col min="4" max="4" width="17.28515625" bestFit="1" customWidth="1"/>
    <col min="5" max="5" width="42.42578125" bestFit="1" customWidth="1"/>
  </cols>
  <sheetData>
    <row r="2" spans="2:5">
      <c r="B2" s="24" t="s">
        <v>2855</v>
      </c>
    </row>
    <row r="3" spans="2:5">
      <c r="B3" s="18" t="s">
        <v>2856</v>
      </c>
      <c r="C3" s="18" t="s">
        <v>2857</v>
      </c>
      <c r="D3" s="18" t="s">
        <v>2858</v>
      </c>
      <c r="E3" s="68" t="s">
        <v>2859</v>
      </c>
    </row>
    <row r="4" spans="2:5">
      <c r="B4" s="21"/>
      <c r="E4" s="21"/>
    </row>
    <row r="5" spans="2:5">
      <c r="B5" s="21"/>
      <c r="E5" s="21"/>
    </row>
    <row r="6" spans="2:5">
      <c r="B6" s="21"/>
      <c r="E6" s="21"/>
    </row>
    <row r="7" spans="2:5">
      <c r="B7" s="21"/>
      <c r="E7" s="21"/>
    </row>
    <row r="8" spans="2:5">
      <c r="B8" s="21"/>
      <c r="E8" s="21"/>
    </row>
    <row r="9" spans="2:5">
      <c r="E9" s="21"/>
    </row>
    <row r="10" spans="2:5">
      <c r="E10" s="21"/>
    </row>
    <row r="11" spans="2:5">
      <c r="E11" s="21"/>
    </row>
    <row r="12" spans="2:5">
      <c r="B12" s="18" t="s">
        <v>2860</v>
      </c>
      <c r="C12" s="18" t="s">
        <v>2861</v>
      </c>
      <c r="D12" s="18" t="s">
        <v>2858</v>
      </c>
      <c r="E12" s="68" t="s">
        <v>2840</v>
      </c>
    </row>
    <row r="13" spans="2:5">
      <c r="B13" s="142">
        <v>1</v>
      </c>
      <c r="C13" t="s">
        <v>2862</v>
      </c>
      <c r="D13" t="s">
        <v>2863</v>
      </c>
      <c r="E13" s="21" t="s">
        <v>2864</v>
      </c>
    </row>
    <row r="14" spans="2:5">
      <c r="B14" s="142">
        <v>2</v>
      </c>
      <c r="C14" s="142" t="s">
        <v>2865</v>
      </c>
      <c r="D14" s="142" t="s">
        <v>2866</v>
      </c>
      <c r="E14" s="143" t="s">
        <v>2864</v>
      </c>
    </row>
    <row r="15" spans="2:5">
      <c r="B15" s="142">
        <v>3</v>
      </c>
      <c r="C15" s="142" t="s">
        <v>2867</v>
      </c>
      <c r="D15" s="142" t="s">
        <v>2868</v>
      </c>
      <c r="E15" s="21" t="s">
        <v>2869</v>
      </c>
    </row>
    <row r="16" spans="2:5">
      <c r="B16" s="142">
        <v>4</v>
      </c>
      <c r="C16" t="s">
        <v>2870</v>
      </c>
      <c r="D16" t="s">
        <v>2868</v>
      </c>
      <c r="E16" s="21" t="s">
        <v>2869</v>
      </c>
    </row>
    <row r="17" spans="2:5">
      <c r="B17" s="142">
        <v>5</v>
      </c>
      <c r="C17" t="s">
        <v>2871</v>
      </c>
      <c r="D17" t="s">
        <v>2868</v>
      </c>
      <c r="E17" s="21" t="s">
        <v>2864</v>
      </c>
    </row>
    <row r="18" spans="2:5">
      <c r="B18">
        <v>6</v>
      </c>
      <c r="C18" t="s">
        <v>2872</v>
      </c>
      <c r="D18" t="s">
        <v>2868</v>
      </c>
      <c r="E18" s="21" t="s">
        <v>2864</v>
      </c>
    </row>
    <row r="19" spans="2:5">
      <c r="B19">
        <v>7</v>
      </c>
      <c r="C19" t="s">
        <v>2873</v>
      </c>
      <c r="D19" t="s">
        <v>2866</v>
      </c>
      <c r="E19" s="21" t="s">
        <v>2864</v>
      </c>
    </row>
    <row r="20" spans="2:5">
      <c r="B20">
        <v>8</v>
      </c>
      <c r="C20" t="s">
        <v>2874</v>
      </c>
      <c r="D20" t="s">
        <v>2863</v>
      </c>
      <c r="E20" s="21" t="s">
        <v>2869</v>
      </c>
    </row>
    <row r="21" spans="2:5">
      <c r="B21">
        <v>9</v>
      </c>
      <c r="C21" t="s">
        <v>2875</v>
      </c>
      <c r="D21" t="s">
        <v>2863</v>
      </c>
      <c r="E21" s="21" t="s">
        <v>2864</v>
      </c>
    </row>
    <row r="22" spans="2:5">
      <c r="B22">
        <v>10</v>
      </c>
      <c r="C22" t="s">
        <v>2876</v>
      </c>
      <c r="D22" t="s">
        <v>2868</v>
      </c>
      <c r="E22" s="21" t="s">
        <v>2864</v>
      </c>
    </row>
    <row r="23" spans="2:5">
      <c r="B23">
        <v>11</v>
      </c>
      <c r="C23" t="s">
        <v>2877</v>
      </c>
      <c r="D23" t="s">
        <v>2863</v>
      </c>
      <c r="E23" s="21" t="s">
        <v>2869</v>
      </c>
    </row>
    <row r="24" spans="2:5">
      <c r="B24">
        <v>12</v>
      </c>
      <c r="C24" t="s">
        <v>2878</v>
      </c>
      <c r="D24" t="s">
        <v>2863</v>
      </c>
      <c r="E24" s="21" t="s">
        <v>2864</v>
      </c>
    </row>
    <row r="25" spans="2:5">
      <c r="E25" s="21"/>
    </row>
    <row r="26" spans="2:5">
      <c r="E26" s="21"/>
    </row>
    <row r="27" spans="2:5">
      <c r="E27" s="21"/>
    </row>
    <row r="28" spans="2:5">
      <c r="B28" t="s">
        <v>2860</v>
      </c>
      <c r="C28" t="s">
        <v>2879</v>
      </c>
      <c r="D28" s="18" t="s">
        <v>2858</v>
      </c>
      <c r="E28" s="68" t="s">
        <v>2840</v>
      </c>
    </row>
    <row r="29" spans="2:5">
      <c r="B29">
        <v>1</v>
      </c>
      <c r="C29" t="s">
        <v>2880</v>
      </c>
      <c r="D29" t="s">
        <v>2866</v>
      </c>
      <c r="E29" s="21" t="s">
        <v>2869</v>
      </c>
    </row>
    <row r="30" spans="2:5">
      <c r="B30">
        <v>2</v>
      </c>
      <c r="C30" t="s">
        <v>2881</v>
      </c>
      <c r="D30" t="s">
        <v>2866</v>
      </c>
      <c r="E30" s="21" t="s">
        <v>2864</v>
      </c>
    </row>
    <row r="31" spans="2:5">
      <c r="B31">
        <v>3</v>
      </c>
      <c r="C31" t="s">
        <v>2882</v>
      </c>
      <c r="D31" t="s">
        <v>2863</v>
      </c>
      <c r="E31" s="21" t="s">
        <v>2869</v>
      </c>
    </row>
    <row r="32" spans="2:5">
      <c r="B32">
        <v>4</v>
      </c>
      <c r="C32" t="s">
        <v>2883</v>
      </c>
      <c r="D32" t="s">
        <v>2863</v>
      </c>
      <c r="E32" s="21" t="s">
        <v>2864</v>
      </c>
    </row>
    <row r="33" spans="2:5">
      <c r="B33">
        <v>5</v>
      </c>
      <c r="C33" t="s">
        <v>2884</v>
      </c>
      <c r="D33" t="s">
        <v>2868</v>
      </c>
      <c r="E33" s="21" t="s">
        <v>2864</v>
      </c>
    </row>
    <row r="34" spans="2:5">
      <c r="B34">
        <v>6</v>
      </c>
      <c r="C34" t="s">
        <v>2885</v>
      </c>
      <c r="D34" t="s">
        <v>2868</v>
      </c>
      <c r="E34" s="21" t="s">
        <v>2869</v>
      </c>
    </row>
    <row r="35" spans="2:5">
      <c r="B35">
        <v>7</v>
      </c>
      <c r="C35" t="s">
        <v>2886</v>
      </c>
      <c r="D35" t="s">
        <v>2868</v>
      </c>
      <c r="E35" s="21" t="s">
        <v>2864</v>
      </c>
    </row>
    <row r="36" spans="2:5">
      <c r="B36">
        <v>8</v>
      </c>
      <c r="C36" t="s">
        <v>2887</v>
      </c>
      <c r="D36" t="s">
        <v>2866</v>
      </c>
      <c r="E36" s="21" t="s">
        <v>2869</v>
      </c>
    </row>
    <row r="37" spans="2:5">
      <c r="B37">
        <v>9</v>
      </c>
      <c r="C37" t="s">
        <v>2888</v>
      </c>
      <c r="D37" t="s">
        <v>2866</v>
      </c>
      <c r="E37" s="21" t="s">
        <v>2864</v>
      </c>
    </row>
    <row r="43" spans="2:5">
      <c r="C43" t="s">
        <v>2889</v>
      </c>
    </row>
    <row r="44" spans="2:5">
      <c r="C44" s="21">
        <f>SelectAgyCode</f>
        <v>794</v>
      </c>
    </row>
    <row r="49" spans="2:5">
      <c r="B49" t="s">
        <v>2890</v>
      </c>
      <c r="C49" t="s">
        <v>2891</v>
      </c>
      <c r="D49" t="s">
        <v>2892</v>
      </c>
      <c r="E49" t="s">
        <v>2893</v>
      </c>
    </row>
    <row r="50" spans="2:5">
      <c r="B50" s="21" t="s">
        <v>2894</v>
      </c>
      <c r="C50" s="21" t="s">
        <v>2895</v>
      </c>
      <c r="D50" s="21"/>
      <c r="E50" s="22" t="s">
        <v>2896</v>
      </c>
    </row>
    <row r="51" spans="2:5">
      <c r="B51" s="21" t="s">
        <v>2897</v>
      </c>
      <c r="C51" s="21"/>
      <c r="D51" s="21"/>
      <c r="E51" s="22" t="s">
        <v>2898</v>
      </c>
    </row>
    <row r="52" spans="2:5">
      <c r="B52" s="21" t="s">
        <v>2899</v>
      </c>
      <c r="C52" s="21" t="s">
        <v>2900</v>
      </c>
      <c r="D52" s="21"/>
      <c r="E52" s="22" t="s">
        <v>2901</v>
      </c>
    </row>
    <row r="53" spans="2:5">
      <c r="B53" s="21" t="s">
        <v>2902</v>
      </c>
      <c r="C53" s="21"/>
      <c r="D53" s="21" t="s">
        <v>2903</v>
      </c>
      <c r="E53" s="22" t="s">
        <v>2904</v>
      </c>
    </row>
    <row r="54" spans="2:5">
      <c r="B54" s="21" t="s">
        <v>2905</v>
      </c>
      <c r="C54" s="21" t="s">
        <v>2900</v>
      </c>
      <c r="D54" s="21"/>
      <c r="E54" s="22" t="s">
        <v>2906</v>
      </c>
    </row>
    <row r="55" spans="2:5">
      <c r="B55" s="21" t="s">
        <v>2907</v>
      </c>
      <c r="C55" s="21"/>
      <c r="D55" s="21"/>
      <c r="E55" s="22" t="s">
        <v>2898</v>
      </c>
    </row>
    <row r="56" spans="2:5">
      <c r="B56" s="21" t="s">
        <v>2908</v>
      </c>
      <c r="C56" s="21" t="s">
        <v>2900</v>
      </c>
      <c r="D56" s="21" t="s">
        <v>2909</v>
      </c>
      <c r="E56" s="22" t="s">
        <v>2910</v>
      </c>
    </row>
    <row r="57" spans="2:5">
      <c r="B57" s="21" t="s">
        <v>2911</v>
      </c>
      <c r="C57" s="21" t="s">
        <v>2912</v>
      </c>
      <c r="D57" s="21"/>
      <c r="E57" s="22" t="s">
        <v>2913</v>
      </c>
    </row>
    <row r="58" spans="2:5">
      <c r="B58" s="21" t="s">
        <v>2914</v>
      </c>
      <c r="C58" s="21"/>
      <c r="D58" s="21"/>
      <c r="E58" s="22" t="s">
        <v>2898</v>
      </c>
    </row>
    <row r="59" spans="2:5">
      <c r="B59" s="21" t="s">
        <v>2915</v>
      </c>
      <c r="C59" s="21" t="s">
        <v>2900</v>
      </c>
      <c r="D59" s="21"/>
      <c r="E59" s="22" t="s">
        <v>2916</v>
      </c>
    </row>
    <row r="60" spans="2:5">
      <c r="B60" s="21" t="s">
        <v>2917</v>
      </c>
      <c r="C60" s="21" t="s">
        <v>2900</v>
      </c>
      <c r="D60" s="21"/>
      <c r="E60" s="22" t="s">
        <v>2918</v>
      </c>
    </row>
    <row r="61" spans="2:5">
      <c r="B61" s="21" t="s">
        <v>2919</v>
      </c>
      <c r="C61" s="21"/>
      <c r="D61" s="21"/>
      <c r="E61" s="22" t="s">
        <v>2898</v>
      </c>
    </row>
    <row r="62" spans="2:5">
      <c r="B62" s="21" t="s">
        <v>2920</v>
      </c>
      <c r="C62" s="21" t="s">
        <v>2900</v>
      </c>
      <c r="D62" s="21" t="s">
        <v>2909</v>
      </c>
      <c r="E62" s="22" t="s">
        <v>2921</v>
      </c>
    </row>
    <row r="63" spans="2:5">
      <c r="B63" s="21" t="s">
        <v>2922</v>
      </c>
      <c r="C63" s="21" t="s">
        <v>2912</v>
      </c>
      <c r="D63" s="21"/>
      <c r="E63" s="22" t="s">
        <v>2923</v>
      </c>
    </row>
    <row r="64" spans="2:5">
      <c r="B64" s="21" t="s">
        <v>2924</v>
      </c>
      <c r="C64" s="21"/>
      <c r="D64" s="21"/>
      <c r="E64" s="22" t="s">
        <v>2898</v>
      </c>
    </row>
    <row r="65" spans="2:5">
      <c r="B65" s="21" t="s">
        <v>2925</v>
      </c>
      <c r="C65" s="21" t="s">
        <v>2900</v>
      </c>
      <c r="D65" s="21"/>
      <c r="E65" s="22" t="s">
        <v>2926</v>
      </c>
    </row>
    <row r="66" spans="2:5">
      <c r="B66" s="21" t="s">
        <v>2927</v>
      </c>
      <c r="C66" s="21"/>
      <c r="D66" s="21"/>
      <c r="E66" s="22" t="s">
        <v>2898</v>
      </c>
    </row>
    <row r="69" spans="2:5" ht="15" thickBot="1">
      <c r="B69" s="74" t="s">
        <v>2890</v>
      </c>
      <c r="C69" s="75" t="s">
        <v>2891</v>
      </c>
      <c r="D69" s="75" t="s">
        <v>2892</v>
      </c>
      <c r="E69" s="76" t="s">
        <v>2893</v>
      </c>
    </row>
    <row r="70" spans="2:5" ht="15" thickTop="1">
      <c r="B70" s="21" t="s">
        <v>2928</v>
      </c>
      <c r="C70" s="21" t="s">
        <v>2900</v>
      </c>
      <c r="D70" s="21"/>
      <c r="E70" t="s">
        <v>2929</v>
      </c>
    </row>
    <row r="71" spans="2:5">
      <c r="B71" s="21" t="s">
        <v>2930</v>
      </c>
      <c r="C71" s="21" t="s">
        <v>2912</v>
      </c>
      <c r="D71" s="21"/>
      <c r="E71" t="s">
        <v>2931</v>
      </c>
    </row>
    <row r="72" spans="2:5">
      <c r="B72" s="21" t="s">
        <v>2932</v>
      </c>
      <c r="C72" s="21" t="s">
        <v>2912</v>
      </c>
      <c r="D72" s="21" t="s">
        <v>2909</v>
      </c>
      <c r="E72" t="s">
        <v>2933</v>
      </c>
    </row>
    <row r="73" spans="2:5">
      <c r="B73" s="21" t="s">
        <v>2934</v>
      </c>
      <c r="C73" s="21" t="s">
        <v>2912</v>
      </c>
      <c r="D73" s="21"/>
      <c r="E73" t="s">
        <v>2935</v>
      </c>
    </row>
    <row r="74" spans="2:5">
      <c r="B74" s="21" t="s">
        <v>2936</v>
      </c>
      <c r="C74" s="21"/>
      <c r="D74" s="21"/>
      <c r="E74" t="s">
        <v>2898</v>
      </c>
    </row>
  </sheetData>
  <pageMargins left="0.7" right="0.7" top="0.75" bottom="0.75" header="0.3" footer="0.3"/>
  <pageSetup orientation="portrait" r:id="rId1"/>
  <tableParts count="6">
    <tablePart r:id="rId2"/>
    <tablePart r:id="rId3"/>
    <tablePart r:id="rId4"/>
    <tablePart r:id="rId5"/>
    <tablePart r:id="rId6"/>
    <tablePart r:id="rId7"/>
  </tablePar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9"/>
  <dimension ref="B1:B38"/>
  <sheetViews>
    <sheetView showGridLines="0" workbookViewId="0">
      <pane ySplit="2" topLeftCell="A6" activePane="bottomLeft" state="frozen"/>
      <selection pane="bottomLeft" activeCell="B22" sqref="B22"/>
    </sheetView>
  </sheetViews>
  <sheetFormatPr defaultRowHeight="14.45"/>
  <cols>
    <col min="1" max="1" width="1.42578125" customWidth="1"/>
    <col min="2" max="2" width="131.85546875" customWidth="1"/>
    <col min="3" max="3" width="11.5703125" customWidth="1"/>
  </cols>
  <sheetData>
    <row r="1" spans="2:2" ht="5.65" customHeight="1"/>
    <row r="2" spans="2:2" ht="18.600000000000001">
      <c r="B2" s="200" t="s">
        <v>2937</v>
      </c>
    </row>
    <row r="3" spans="2:2">
      <c r="B3" s="18"/>
    </row>
    <row r="4" spans="2:2">
      <c r="B4" s="18"/>
    </row>
    <row r="5" spans="2:2">
      <c r="B5" s="18"/>
    </row>
    <row r="6" spans="2:2">
      <c r="B6" s="18"/>
    </row>
    <row r="7" spans="2:2">
      <c r="B7" s="18"/>
    </row>
    <row r="8" spans="2:2">
      <c r="B8" s="18"/>
    </row>
    <row r="9" spans="2:2">
      <c r="B9" s="18"/>
    </row>
    <row r="10" spans="2:2">
      <c r="B10" s="18"/>
    </row>
    <row r="11" spans="2:2">
      <c r="B11" s="18"/>
    </row>
    <row r="12" spans="2:2">
      <c r="B12" s="18"/>
    </row>
    <row r="13" spans="2:2">
      <c r="B13" s="18"/>
    </row>
    <row r="14" spans="2:2">
      <c r="B14" s="18"/>
    </row>
    <row r="15" spans="2:2">
      <c r="B15" s="18"/>
    </row>
    <row r="16" spans="2:2">
      <c r="B16" s="18"/>
    </row>
    <row r="17" spans="2:2">
      <c r="B17" s="18"/>
    </row>
    <row r="18" spans="2:2">
      <c r="B18" s="18"/>
    </row>
    <row r="19" spans="2:2">
      <c r="B19" s="18"/>
    </row>
    <row r="20" spans="2:2" ht="7.15" customHeight="1">
      <c r="B20" s="18"/>
    </row>
    <row r="21" spans="2:2">
      <c r="B21" s="204" t="s">
        <v>2938</v>
      </c>
    </row>
    <row r="22" spans="2:2">
      <c r="B22" s="202" t="s">
        <v>2939</v>
      </c>
    </row>
    <row r="23" spans="2:2" ht="10.15" customHeight="1">
      <c r="B23" s="18"/>
    </row>
    <row r="24" spans="2:2">
      <c r="B24" s="204" t="s">
        <v>2940</v>
      </c>
    </row>
    <row r="25" spans="2:2">
      <c r="B25" s="203" t="s">
        <v>2941</v>
      </c>
    </row>
    <row r="26" spans="2:2">
      <c r="B26" t="s">
        <v>2942</v>
      </c>
    </row>
    <row r="27" spans="2:2" ht="7.9" customHeight="1"/>
    <row r="28" spans="2:2">
      <c r="B28" s="203" t="s">
        <v>2943</v>
      </c>
    </row>
    <row r="29" spans="2:2" ht="46.9" customHeight="1">
      <c r="B29" s="65" t="s">
        <v>2944</v>
      </c>
    </row>
    <row r="30" spans="2:2" ht="8.65" customHeight="1"/>
    <row r="31" spans="2:2">
      <c r="B31" s="203" t="s">
        <v>2945</v>
      </c>
    </row>
    <row r="32" spans="2:2">
      <c r="B32" t="s">
        <v>2946</v>
      </c>
    </row>
    <row r="33" spans="2:2" ht="8.65" customHeight="1"/>
    <row r="34" spans="2:2">
      <c r="B34" s="203" t="s">
        <v>2947</v>
      </c>
    </row>
    <row r="35" spans="2:2" ht="43.5">
      <c r="B35" s="65" t="s">
        <v>2948</v>
      </c>
    </row>
    <row r="36" spans="2:2" ht="9" customHeight="1"/>
    <row r="37" spans="2:2">
      <c r="B37" s="203" t="s">
        <v>2949</v>
      </c>
    </row>
    <row r="38" spans="2:2" ht="43.5">
      <c r="B38" s="201" t="s">
        <v>2950</v>
      </c>
    </row>
  </sheetData>
  <sheetProtection sheet="1" objects="1" scenarios="1"/>
  <hyperlinks>
    <hyperlink ref="B25" location="'Totals - Summary'!A1" display="Totals – Summary tab " xr:uid="{00000000-0004-0000-0A00-000000000000}"/>
    <hyperlink ref="B28" location="'Positions Summary'!A1" display="Positions Summary tab" xr:uid="{00000000-0004-0000-0A00-000001000000}"/>
    <hyperlink ref="B31" location="'Dollar Totals - Detailed'!A1" display="Dollar Totals – Detailed tab " xr:uid="{00000000-0004-0000-0A00-000002000000}"/>
    <hyperlink ref="B34" location="'Adjustments to Baseline'!A1" display="Adjustments to Baseline tab" xr:uid="{00000000-0004-0000-0A00-000003000000}"/>
    <hyperlink ref="B37" location="'New Policy Changes'!A1" display="New Policy Changes tab " xr:uid="{00000000-0004-0000-0A00-000004000000}"/>
    <hyperlink ref="B22" r:id="rId1" xr:uid="{00000000-0004-0000-0A00-000005000000}"/>
  </hyperlinks>
  <pageMargins left="0.7" right="0.7" top="0.75" bottom="0.75" header="0.3" footer="0.3"/>
  <pageSetup orientation="portrait" horizontalDpi="1200" verticalDpi="1200" r:id="rId2"/>
  <drawing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0"/>
  <dimension ref="B1:R43"/>
  <sheetViews>
    <sheetView showGridLines="0" tabSelected="1" workbookViewId="0">
      <pane ySplit="2" topLeftCell="A7" activePane="bottomLeft" state="frozen"/>
      <selection pane="bottomLeft" activeCell="P23" sqref="P23"/>
    </sheetView>
  </sheetViews>
  <sheetFormatPr defaultRowHeight="14.45"/>
  <cols>
    <col min="1" max="1" width="1.5703125" customWidth="1"/>
    <col min="2" max="2" width="13.7109375" hidden="1" customWidth="1"/>
    <col min="3" max="3" width="17" hidden="1" customWidth="1"/>
    <col min="4" max="4" width="11.42578125" hidden="1" customWidth="1"/>
    <col min="5" max="5" width="9.5703125" hidden="1" customWidth="1"/>
    <col min="6" max="6" width="14" hidden="1" customWidth="1"/>
    <col min="7" max="7" width="10.42578125" hidden="1" customWidth="1"/>
    <col min="8" max="8" width="44.7109375" hidden="1" customWidth="1"/>
    <col min="9" max="9" width="67.7109375" bestFit="1" customWidth="1"/>
    <col min="10" max="12" width="13.7109375" hidden="1" customWidth="1"/>
    <col min="13" max="18" width="16.7109375" customWidth="1"/>
  </cols>
  <sheetData>
    <row r="1" spans="2:18" ht="18.600000000000001">
      <c r="I1" s="31" t="s">
        <v>2951</v>
      </c>
      <c r="J1" s="32"/>
      <c r="K1" s="32"/>
      <c r="L1" s="32"/>
      <c r="M1" s="32"/>
      <c r="N1" s="32"/>
      <c r="O1" s="32"/>
      <c r="P1" s="39"/>
      <c r="Q1" s="39"/>
      <c r="R1" s="39"/>
    </row>
    <row r="2" spans="2:18" ht="18.95" thickBot="1">
      <c r="I2" s="33" t="s">
        <v>2573</v>
      </c>
      <c r="J2" s="34"/>
      <c r="K2" s="34"/>
      <c r="L2" s="34"/>
      <c r="M2" s="34"/>
      <c r="N2" s="34"/>
      <c r="O2" s="34"/>
      <c r="P2" s="34"/>
      <c r="Q2" s="34"/>
      <c r="R2" s="34"/>
    </row>
    <row r="4" spans="2:18">
      <c r="D4" s="21">
        <f>VLOOKUP('Totals - Summary'!$I$2,Tbl_AgencyLookup[],2,FALSE)</f>
        <v>794</v>
      </c>
    </row>
    <row r="5" spans="2:18" ht="15" thickBot="1">
      <c r="B5" s="18" t="s">
        <v>1</v>
      </c>
      <c r="C5" s="68" t="s">
        <v>2203</v>
      </c>
      <c r="D5" s="68" t="s">
        <v>2201</v>
      </c>
      <c r="E5" s="18" t="s">
        <v>2208</v>
      </c>
      <c r="F5" s="18" t="s">
        <v>2209</v>
      </c>
      <c r="G5" s="18" t="s">
        <v>2212</v>
      </c>
      <c r="H5" s="19" t="s">
        <v>2893</v>
      </c>
      <c r="I5" s="27" t="s">
        <v>2901</v>
      </c>
      <c r="J5" s="114" t="s">
        <v>2952</v>
      </c>
      <c r="K5" s="114" t="s">
        <v>2953</v>
      </c>
      <c r="L5" s="114" t="s">
        <v>2954</v>
      </c>
      <c r="M5" s="130" t="s">
        <v>2955</v>
      </c>
      <c r="N5" s="130" t="s">
        <v>2956</v>
      </c>
      <c r="O5" s="130" t="s">
        <v>2957</v>
      </c>
      <c r="P5" s="130" t="s">
        <v>2958</v>
      </c>
      <c r="Q5" s="130" t="s">
        <v>2959</v>
      </c>
      <c r="R5" s="130" t="s">
        <v>2960</v>
      </c>
    </row>
    <row r="6" spans="2:18">
      <c r="B6" t="str">
        <f>VLOOKUP(Tbl_SummaryBaselineAdj[[#This Row],[Agy Code]],TblAgencies[],3,FALSE)</f>
        <v>Health and Human Resources</v>
      </c>
      <c r="C6" s="21">
        <f>VLOOKUP(Tbl_SummaryBaselineAdj[[#This Row],[Agy Code]],TblAgencies[],2,FALSE)</f>
        <v>5</v>
      </c>
      <c r="D6" s="21">
        <f t="shared" ref="D6:D16" si="0">SelectAgyCode</f>
        <v>794</v>
      </c>
      <c r="E6" t="str">
        <f>VLOOKUP(Tbl_SummaryBaselineAdj[[#This Row],[Agy Code]],TblAgencies[],9,FALSE)</f>
        <v>794: Virginia Center for Behavioral Rehabilitation</v>
      </c>
      <c r="F6" t="str">
        <f>VLOOKUP(Tbl_SummaryBaselineAdj[[#This Row],[Agy Code]],TblAgencies[],10,FALSE)</f>
        <v>Virginia Center for Behavioral Rehabilitation</v>
      </c>
      <c r="G6">
        <f>VLOOKUP(Tbl_SummaryBaselineAdj[[#This Row],[Agy Code]],TblAgencies[],13,FALSE)</f>
        <v>142000</v>
      </c>
      <c r="H6" t="s">
        <v>2961</v>
      </c>
      <c r="I6" s="145" t="s">
        <v>2904</v>
      </c>
      <c r="J6" s="115"/>
      <c r="K6" s="115"/>
      <c r="L6" s="102"/>
      <c r="M6" s="173">
        <f>SUMIFS(Tbl_Combined[FY 2022 Expend],Tbl_Combined[Agy Code],Tbl_SummaryBaselineAdj[[#This Row],[Agy Code]],Tbl_Combined[GF-NGF],"GF")</f>
        <v>52264944.350000001</v>
      </c>
      <c r="N6" s="173">
        <f>SUMIFS(Tbl_Combined[FY 2022 Expend],Tbl_Combined[Agy Code],Tbl_SummaryBaselineAdj[[#This Row],[Agy Code]],Tbl_Combined[GF-NGF],"NGF")</f>
        <v>3286016</v>
      </c>
      <c r="O6" s="173">
        <f>Tbl_SummaryBaselineAdj[[#This Row],[2023 GF]]+Tbl_SummaryBaselineAdj[[#This Row],[2023 NGF]]</f>
        <v>55550960.350000001</v>
      </c>
      <c r="P6" s="173">
        <f>SUMIFS(Tbl_Combined[FY 2022 Expend],Tbl_Combined[Agy Code],Tbl_SummaryBaselineAdj[[#This Row],[Agy Code]],Tbl_Combined[GF-NGF],"GF")</f>
        <v>52264944.350000001</v>
      </c>
      <c r="Q6" s="173">
        <f>SUMIFS(Tbl_Combined[FY 2022 Expend],Tbl_Combined[Agy Code],Tbl_SummaryBaselineAdj[[#This Row],[Agy Code]],Tbl_Combined[GF-NGF],"NGF")</f>
        <v>3286016</v>
      </c>
      <c r="R6" s="173">
        <f>Tbl_SummaryBaselineAdj[[#This Row],[2024 GF]]+Tbl_SummaryBaselineAdj[[#This Row],[2024 NGF]]</f>
        <v>55550960.350000001</v>
      </c>
    </row>
    <row r="7" spans="2:18">
      <c r="B7" s="14" t="str">
        <f>VLOOKUP(Tbl_SummaryBaselineAdj[[#This Row],[Agy Code]],TblAgencies[],3,FALSE)</f>
        <v>Health and Human Resources</v>
      </c>
      <c r="C7" s="73">
        <f>VLOOKUP(Tbl_SummaryBaselineAdj[[#This Row],[Agy Code]],TblAgencies[],2,FALSE)</f>
        <v>5</v>
      </c>
      <c r="D7" s="21">
        <f>SelectAgyCode</f>
        <v>794</v>
      </c>
      <c r="E7" s="14" t="str">
        <f>VLOOKUP(Tbl_SummaryBaselineAdj[[#This Row],[Agy Code]],TblAgencies[],9,FALSE)</f>
        <v>794: Virginia Center for Behavioral Rehabilitation</v>
      </c>
      <c r="F7" s="14" t="str">
        <f>VLOOKUP(Tbl_SummaryBaselineAdj[[#This Row],[Agy Code]],TblAgencies[],10,FALSE)</f>
        <v>Virginia Center for Behavioral Rehabilitation</v>
      </c>
      <c r="G7" s="14">
        <f>VLOOKUP(Tbl_SummaryBaselineAdj[[#This Row],[Agy Code]],TblAgencies[],13,FALSE)</f>
        <v>142000</v>
      </c>
      <c r="I7" s="144" t="s">
        <v>2862</v>
      </c>
      <c r="J7" s="116"/>
      <c r="K7" s="116"/>
      <c r="L7" s="105"/>
      <c r="M7" s="105">
        <f>SUMIFS(Tbl_Baseline_23_24_Adj[FY 2023 Amount],Tbl_Baseline_23_24_Adj[Agy Code],Tbl_SummaryBaselineAdj[[#This Row],[Agy Code]],Tbl_Baseline_23_24_Adj[GF-NGF],"GF",Tbl_Baseline_23_24_Adj[Baseline Adjustments Category],VLOOKUP(1,Tbl_BaselineAdjCat[],2,FALSE))</f>
        <v>-3548008</v>
      </c>
      <c r="N7" s="105">
        <f>SUMIFS(Tbl_Baseline_23_24_Adj[FY 2023 Amount],Tbl_Baseline_23_24_Adj[Agy Code],Tbl_SummaryBaselineAdj[[#This Row],[Agy Code]],Tbl_Baseline_23_24_Adj[GF-NGF],"NGF",Tbl_Baseline_23_24_Adj[Baseline Adjustments Category],VLOOKUP(1,Tbl_BaselineAdjCat[],2,FALSE))</f>
        <v>0</v>
      </c>
      <c r="O7" s="105">
        <f>Tbl_SummaryBaselineAdj[[#This Row],[2023 GF]]+Tbl_SummaryBaselineAdj[[#This Row],[2023 NGF]]</f>
        <v>-3548008</v>
      </c>
      <c r="P7" s="105">
        <f>SUMIFS(Tbl_Baseline_23_24_Adj[FY 2024 Amount],Tbl_Baseline_23_24_Adj[Agy Code],Tbl_SummaryBaselineAdj[[#This Row],[Agy Code]],Tbl_Baseline_23_24_Adj[GF-NGF],"GF",Tbl_Baseline_23_24_Adj[Baseline Adjustments Category],VLOOKUP(1,Tbl_BaselineAdjCat[],2,FALSE))</f>
        <v>-3548008</v>
      </c>
      <c r="Q7" s="105">
        <f>SUMIFS(Tbl_Baseline_23_24_Adj[FY 2024 Amount],Tbl_Baseline_23_24_Adj[Agy Code],Tbl_SummaryBaselineAdj[[#This Row],[Agy Code]],Tbl_Baseline_23_24_Adj[GF-NGF],"NGF",Tbl_Baseline_23_24_Adj[Baseline Adjustments Category],VLOOKUP(1,Tbl_BaselineAdjCat[],2,FALSE))</f>
        <v>0</v>
      </c>
      <c r="R7" s="105">
        <f>Tbl_SummaryBaselineAdj[[#This Row],[2024 GF]]+Tbl_SummaryBaselineAdj[[#This Row],[2024 NGF]]</f>
        <v>-3548008</v>
      </c>
    </row>
    <row r="8" spans="2:18">
      <c r="B8" s="14" t="str">
        <f>VLOOKUP(Tbl_SummaryBaselineAdj[[#This Row],[Agy Code]],TblAgencies[],3,FALSE)</f>
        <v>Health and Human Resources</v>
      </c>
      <c r="C8" s="73">
        <f>VLOOKUP(Tbl_SummaryBaselineAdj[[#This Row],[Agy Code]],TblAgencies[],2,FALSE)</f>
        <v>5</v>
      </c>
      <c r="D8" s="21">
        <f>SelectAgyCode</f>
        <v>794</v>
      </c>
      <c r="E8" s="14" t="str">
        <f>VLOOKUP(Tbl_SummaryBaselineAdj[[#This Row],[Agy Code]],TblAgencies[],9,FALSE)</f>
        <v>794: Virginia Center for Behavioral Rehabilitation</v>
      </c>
      <c r="F8" s="14" t="str">
        <f>VLOOKUP(Tbl_SummaryBaselineAdj[[#This Row],[Agy Code]],TblAgencies[],10,FALSE)</f>
        <v>Virginia Center for Behavioral Rehabilitation</v>
      </c>
      <c r="G8" s="14">
        <f>VLOOKUP(Tbl_SummaryBaselineAdj[[#This Row],[Agy Code]],TblAgencies[],13,FALSE)</f>
        <v>142000</v>
      </c>
      <c r="I8" s="144" t="s">
        <v>2865</v>
      </c>
      <c r="J8" s="116"/>
      <c r="K8" s="116"/>
      <c r="L8" s="105"/>
      <c r="M8" s="105">
        <f>SUMIFS(Tbl_Baseline_23_24_Adj[FY 2023 Amount],Tbl_Baseline_23_24_Adj[Agy Code],Tbl_SummaryBaselineAdj[[#This Row],[Agy Code]],Tbl_Baseline_23_24_Adj[GF-NGF],"GF",Tbl_Baseline_23_24_Adj[Baseline Adjustments Category],VLOOKUP(2,Tbl_BaselineAdjCat[],2,FALSE))</f>
        <v>-1720659.02</v>
      </c>
      <c r="N8" s="105">
        <f>SUMIFS(Tbl_Baseline_23_24_Adj[FY 2023 Amount],Tbl_Baseline_23_24_Adj[Agy Code],Tbl_SummaryBaselineAdj[[#This Row],[Agy Code]],Tbl_Baseline_23_24_Adj[GF-NGF],"NGF",Tbl_Baseline_23_24_Adj[Baseline Adjustments Category],VLOOKUP(2,Tbl_BaselineAdjCat[],2,FALSE))</f>
        <v>-3216521</v>
      </c>
      <c r="O8" s="105">
        <f>Tbl_SummaryBaselineAdj[[#This Row],[2023 GF]]+Tbl_SummaryBaselineAdj[[#This Row],[2023 NGF]]</f>
        <v>-4937180.0199999996</v>
      </c>
      <c r="P8" s="105">
        <f>SUMIFS(Tbl_Baseline_23_24_Adj[FY 2024 Amount],Tbl_Baseline_23_24_Adj[Agy Code],Tbl_SummaryBaselineAdj[[#This Row],[Agy Code]],Tbl_Baseline_23_24_Adj[GF-NGF],"GF",Tbl_Baseline_23_24_Adj[Baseline Adjustments Category],VLOOKUP(2,Tbl_BaselineAdjCat[],2,FALSE))</f>
        <v>-1720659.02</v>
      </c>
      <c r="Q8" s="105">
        <f>SUMIFS(Tbl_Baseline_23_24_Adj[FY 2024 Amount],Tbl_Baseline_23_24_Adj[Agy Code],Tbl_SummaryBaselineAdj[[#This Row],[Agy Code]],Tbl_Baseline_23_24_Adj[GF-NGF],"NGF",Tbl_Baseline_23_24_Adj[Baseline Adjustments Category],VLOOKUP(2,Tbl_BaselineAdjCat[],2,FALSE))</f>
        <v>-3216521</v>
      </c>
      <c r="R8" s="105">
        <f>Tbl_SummaryBaselineAdj[[#This Row],[2024 GF]]+Tbl_SummaryBaselineAdj[[#This Row],[2024 NGF]]</f>
        <v>-4937180.0199999996</v>
      </c>
    </row>
    <row r="9" spans="2:18">
      <c r="B9" s="14" t="str">
        <f>VLOOKUP(Tbl_SummaryBaselineAdj[[#This Row],[Agy Code]],TblAgencies[],3,FALSE)</f>
        <v>Health and Human Resources</v>
      </c>
      <c r="C9" s="73">
        <f>VLOOKUP(Tbl_SummaryBaselineAdj[[#This Row],[Agy Code]],TblAgencies[],2,FALSE)</f>
        <v>5</v>
      </c>
      <c r="D9" s="21">
        <f>SelectAgyCode</f>
        <v>794</v>
      </c>
      <c r="E9" s="14" t="str">
        <f>VLOOKUP(Tbl_SummaryBaselineAdj[[#This Row],[Agy Code]],TblAgencies[],9,FALSE)</f>
        <v>794: Virginia Center for Behavioral Rehabilitation</v>
      </c>
      <c r="F9" s="14" t="str">
        <f>VLOOKUP(Tbl_SummaryBaselineAdj[[#This Row],[Agy Code]],TblAgencies[],10,FALSE)</f>
        <v>Virginia Center for Behavioral Rehabilitation</v>
      </c>
      <c r="G9" s="14">
        <f>VLOOKUP(Tbl_SummaryBaselineAdj[[#This Row],[Agy Code]],TblAgencies[],13,FALSE)</f>
        <v>142000</v>
      </c>
      <c r="I9" s="144" t="s">
        <v>2867</v>
      </c>
      <c r="J9" s="116"/>
      <c r="K9" s="116"/>
      <c r="L9" s="105"/>
      <c r="M9" s="105">
        <f>SUMIFS(Tbl_Baseline_23_24_Adj[FY 2023 Amount],Tbl_Baseline_23_24_Adj[Agy Code],Tbl_SummaryBaselineAdj[[#This Row],[Agy Code]],Tbl_Baseline_23_24_Adj[GF-NGF],"GF",Tbl_Baseline_23_24_Adj[Baseline Adjustments Category],VLOOKUP(3,Tbl_BaselineAdjCat[],2,FALSE))</f>
        <v>9083273</v>
      </c>
      <c r="N9" s="105">
        <f>SUMIFS(Tbl_Baseline_23_24_Adj[FY 2023 Amount],Tbl_Baseline_23_24_Adj[Agy Code],Tbl_SummaryBaselineAdj[[#This Row],[Agy Code]],Tbl_Baseline_23_24_Adj[GF-NGF],"NGF",Tbl_Baseline_23_24_Adj[Baseline Adjustments Category],VLOOKUP(3,Tbl_BaselineAdjCat[],2,FALSE))</f>
        <v>0</v>
      </c>
      <c r="O9" s="105">
        <f>Tbl_SummaryBaselineAdj[[#This Row],[2023 GF]]+Tbl_SummaryBaselineAdj[[#This Row],[2023 NGF]]</f>
        <v>9083273</v>
      </c>
      <c r="P9" s="105">
        <f>SUMIFS(Tbl_Baseline_23_24_Adj[FY 2024 Amount],Tbl_Baseline_23_24_Adj[Agy Code],Tbl_SummaryBaselineAdj[[#This Row],[Agy Code]],Tbl_Baseline_23_24_Adj[GF-NGF],"GF",Tbl_Baseline_23_24_Adj[Baseline Adjustments Category],VLOOKUP(3,Tbl_BaselineAdjCat[],2,FALSE))</f>
        <v>9083273</v>
      </c>
      <c r="Q9" s="105">
        <f>SUMIFS(Tbl_Baseline_23_24_Adj[FY 2024 Amount],Tbl_Baseline_23_24_Adj[Agy Code],Tbl_SummaryBaselineAdj[[#This Row],[Agy Code]],Tbl_Baseline_23_24_Adj[GF-NGF],"NGF",Tbl_Baseline_23_24_Adj[Baseline Adjustments Category],VLOOKUP(3,Tbl_BaselineAdjCat[],2,FALSE))</f>
        <v>0</v>
      </c>
      <c r="R9" s="105">
        <f>Tbl_SummaryBaselineAdj[[#This Row],[2024 GF]]+Tbl_SummaryBaselineAdj[[#This Row],[2024 NGF]]</f>
        <v>9083273</v>
      </c>
    </row>
    <row r="10" spans="2:18">
      <c r="B10" s="14" t="str">
        <f>VLOOKUP(Tbl_SummaryBaselineAdj[[#This Row],[Agy Code]],TblAgencies[],3,FALSE)</f>
        <v>Health and Human Resources</v>
      </c>
      <c r="C10" s="73">
        <f>VLOOKUP(Tbl_SummaryBaselineAdj[[#This Row],[Agy Code]],TblAgencies[],2,FALSE)</f>
        <v>5</v>
      </c>
      <c r="D10" s="21">
        <f t="shared" si="0"/>
        <v>794</v>
      </c>
      <c r="E10" s="14" t="str">
        <f>VLOOKUP(Tbl_SummaryBaselineAdj[[#This Row],[Agy Code]],TblAgencies[],9,FALSE)</f>
        <v>794: Virginia Center for Behavioral Rehabilitation</v>
      </c>
      <c r="F10" s="14" t="str">
        <f>VLOOKUP(Tbl_SummaryBaselineAdj[[#This Row],[Agy Code]],TblAgencies[],10,FALSE)</f>
        <v>Virginia Center for Behavioral Rehabilitation</v>
      </c>
      <c r="G10" s="14">
        <f>VLOOKUP(Tbl_SummaryBaselineAdj[[#This Row],[Agy Code]],TblAgencies[],13,FALSE)</f>
        <v>142000</v>
      </c>
      <c r="H10" t="s">
        <v>2870</v>
      </c>
      <c r="I10" s="144" t="s">
        <v>2870</v>
      </c>
      <c r="J10" s="116"/>
      <c r="K10" s="116"/>
      <c r="L10" s="105"/>
      <c r="M10" s="105">
        <f>SUMIFS(Tbl_Baseline_23_24_Adj[FY 2023 Amount],Tbl_Baseline_23_24_Adj[Agy Code],Tbl_SummaryBaselineAdj[[#This Row],[Agy Code]],Tbl_Baseline_23_24_Adj[GF-NGF],"GF",Tbl_Baseline_23_24_Adj[Baseline Adjustments Category],VLOOKUP(4,Tbl_BaselineAdjCat[],2,FALSE))</f>
        <v>0</v>
      </c>
      <c r="N10" s="105">
        <f>SUMIFS(Tbl_Baseline_23_24_Adj[FY 2023 Amount],Tbl_Baseline_23_24_Adj[Agy Code],Tbl_SummaryBaselineAdj[[#This Row],[Agy Code]],Tbl_Baseline_23_24_Adj[GF-NGF],"NGF",Tbl_Baseline_23_24_Adj[Baseline Adjustments Category],VLOOKUP(4,Tbl_BaselineAdjCat[],2,FALSE))</f>
        <v>0</v>
      </c>
      <c r="O10" s="105">
        <f>Tbl_SummaryBaselineAdj[[#This Row],[2023 GF]]+Tbl_SummaryBaselineAdj[[#This Row],[2023 NGF]]</f>
        <v>0</v>
      </c>
      <c r="P10" s="105">
        <f>SUMIFS(Tbl_Baseline_23_24_Adj[FY 2024 Amount],Tbl_Baseline_23_24_Adj[Agy Code],Tbl_SummaryBaselineAdj[[#This Row],[Agy Code]],Tbl_Baseline_23_24_Adj[GF-NGF],"GF",Tbl_Baseline_23_24_Adj[Baseline Adjustments Category],VLOOKUP(4,Tbl_BaselineAdjCat[],2,FALSE))</f>
        <v>0</v>
      </c>
      <c r="Q10" s="105">
        <f>SUMIFS(Tbl_Baseline_23_24_Adj[FY 2024 Amount],Tbl_Baseline_23_24_Adj[Agy Code],Tbl_SummaryBaselineAdj[[#This Row],[Agy Code]],Tbl_Baseline_23_24_Adj[GF-NGF],"NGF",Tbl_Baseline_23_24_Adj[Baseline Adjustments Category],VLOOKUP(4,Tbl_BaselineAdjCat[],2,FALSE))</f>
        <v>0</v>
      </c>
      <c r="R10" s="105">
        <f>Tbl_SummaryBaselineAdj[[#This Row],[2024 GF]]+Tbl_SummaryBaselineAdj[[#This Row],[2024 NGF]]</f>
        <v>0</v>
      </c>
    </row>
    <row r="11" spans="2:18">
      <c r="B11" s="14" t="str">
        <f>VLOOKUP(Tbl_SummaryBaselineAdj[[#This Row],[Agy Code]],TblAgencies[],3,FALSE)</f>
        <v>Health and Human Resources</v>
      </c>
      <c r="C11" s="73">
        <f>VLOOKUP(Tbl_SummaryBaselineAdj[[#This Row],[Agy Code]],TblAgencies[],2,FALSE)</f>
        <v>5</v>
      </c>
      <c r="D11" s="21">
        <f t="shared" si="0"/>
        <v>794</v>
      </c>
      <c r="E11" s="14" t="str">
        <f>VLOOKUP(Tbl_SummaryBaselineAdj[[#This Row],[Agy Code]],TblAgencies[],9,FALSE)</f>
        <v>794: Virginia Center for Behavioral Rehabilitation</v>
      </c>
      <c r="F11" s="14" t="str">
        <f>VLOOKUP(Tbl_SummaryBaselineAdj[[#This Row],[Agy Code]],TblAgencies[],10,FALSE)</f>
        <v>Virginia Center for Behavioral Rehabilitation</v>
      </c>
      <c r="G11" s="14">
        <f>VLOOKUP(Tbl_SummaryBaselineAdj[[#This Row],[Agy Code]],TblAgencies[],13,FALSE)</f>
        <v>142000</v>
      </c>
      <c r="H11" t="s">
        <v>2871</v>
      </c>
      <c r="I11" s="144" t="s">
        <v>2871</v>
      </c>
      <c r="J11" s="116"/>
      <c r="K11" s="116"/>
      <c r="L11" s="105"/>
      <c r="M11" s="105">
        <f>SUMIFS(Tbl_Baseline_23_24_Adj[FY 2023 Amount],Tbl_Baseline_23_24_Adj[Agy Code],Tbl_SummaryBaselineAdj[[#This Row],[Agy Code]],Tbl_Baseline_23_24_Adj[GF-NGF],"GF",Tbl_Baseline_23_24_Adj[Baseline Adjustments Category],VLOOKUP(5,Tbl_BaselineAdjCat[],2,FALSE))</f>
        <v>0</v>
      </c>
      <c r="N11" s="105">
        <f>SUMIFS(Tbl_Baseline_23_24_Adj[FY 2023 Amount],Tbl_Baseline_23_24_Adj[Agy Code],Tbl_SummaryBaselineAdj[[#This Row],[Agy Code]],Tbl_Baseline_23_24_Adj[GF-NGF],"NGF",Tbl_Baseline_23_24_Adj[Baseline Adjustments Category],VLOOKUP(5,Tbl_BaselineAdjCat[],2,FALSE))</f>
        <v>0</v>
      </c>
      <c r="O11" s="105">
        <f>Tbl_SummaryBaselineAdj[[#This Row],[2023 GF]]+Tbl_SummaryBaselineAdj[[#This Row],[2023 NGF]]</f>
        <v>0</v>
      </c>
      <c r="P11" s="105">
        <f>SUMIFS(Tbl_Baseline_23_24_Adj[FY 2024 Amount],Tbl_Baseline_23_24_Adj[Agy Code],Tbl_SummaryBaselineAdj[[#This Row],[Agy Code]],Tbl_Baseline_23_24_Adj[GF-NGF],"GF",Tbl_Baseline_23_24_Adj[Baseline Adjustments Category],VLOOKUP(5,Tbl_BaselineAdjCat[],2,FALSE))</f>
        <v>0</v>
      </c>
      <c r="Q11" s="105">
        <f>SUMIFS(Tbl_Baseline_23_24_Adj[FY 2024 Amount],Tbl_Baseline_23_24_Adj[Agy Code],Tbl_SummaryBaselineAdj[[#This Row],[Agy Code]],Tbl_Baseline_23_24_Adj[GF-NGF],"NGF",Tbl_Baseline_23_24_Adj[Baseline Adjustments Category],VLOOKUP(5,Tbl_BaselineAdjCat[],2,FALSE))</f>
        <v>0</v>
      </c>
      <c r="R11" s="105">
        <f>Tbl_SummaryBaselineAdj[[#This Row],[2024 GF]]+Tbl_SummaryBaselineAdj[[#This Row],[2024 NGF]]</f>
        <v>0</v>
      </c>
    </row>
    <row r="12" spans="2:18">
      <c r="B12" t="str">
        <f>VLOOKUP(Tbl_SummaryBaselineAdj[[#This Row],[Agy Code]],TblAgencies[],3,FALSE)</f>
        <v>Health and Human Resources</v>
      </c>
      <c r="C12" s="21">
        <f>VLOOKUP(Tbl_SummaryBaselineAdj[[#This Row],[Agy Code]],TblAgencies[],2,FALSE)</f>
        <v>5</v>
      </c>
      <c r="D12" s="21">
        <f t="shared" si="0"/>
        <v>794</v>
      </c>
      <c r="E12" t="str">
        <f>VLOOKUP(Tbl_SummaryBaselineAdj[[#This Row],[Agy Code]],TblAgencies[],9,FALSE)</f>
        <v>794: Virginia Center for Behavioral Rehabilitation</v>
      </c>
      <c r="F12" t="str">
        <f>VLOOKUP(Tbl_SummaryBaselineAdj[[#This Row],[Agy Code]],TblAgencies[],10,FALSE)</f>
        <v>Virginia Center for Behavioral Rehabilitation</v>
      </c>
      <c r="G12">
        <f>VLOOKUP(Tbl_SummaryBaselineAdj[[#This Row],[Agy Code]],TblAgencies[],13,FALSE)</f>
        <v>142000</v>
      </c>
      <c r="H12" t="s">
        <v>2872</v>
      </c>
      <c r="I12" s="144" t="s">
        <v>2872</v>
      </c>
      <c r="J12" s="116"/>
      <c r="K12" s="116"/>
      <c r="L12" s="105"/>
      <c r="M12" s="105">
        <f>SUMIFS(Tbl_Baseline_23_24_Adj[FY 2023 Amount],Tbl_Baseline_23_24_Adj[Agy Code],Tbl_SummaryBaselineAdj[[#This Row],[Agy Code]],Tbl_Baseline_23_24_Adj[GF-NGF],"GF",Tbl_Baseline_23_24_Adj[Baseline Adjustments Category],VLOOKUP(6,Tbl_BaselineAdjCat[],2,FALSE))</f>
        <v>0</v>
      </c>
      <c r="N12" s="105">
        <f>SUMIFS(Tbl_Baseline_23_24_Adj[FY 2023 Amount],Tbl_Baseline_23_24_Adj[Agy Code],Tbl_SummaryBaselineAdj[[#This Row],[Agy Code]],Tbl_Baseline_23_24_Adj[GF-NGF],"NGF",Tbl_Baseline_23_24_Adj[Baseline Adjustments Category],VLOOKUP(6,Tbl_BaselineAdjCat[],2,FALSE))</f>
        <v>0</v>
      </c>
      <c r="O12" s="105">
        <f>Tbl_SummaryBaselineAdj[[#This Row],[2023 GF]]+Tbl_SummaryBaselineAdj[[#This Row],[2023 NGF]]</f>
        <v>0</v>
      </c>
      <c r="P12" s="105">
        <f>SUMIFS(Tbl_Baseline_23_24_Adj[FY 2024 Amount],Tbl_Baseline_23_24_Adj[Agy Code],Tbl_SummaryBaselineAdj[[#This Row],[Agy Code]],Tbl_Baseline_23_24_Adj[GF-NGF],"GF",Tbl_Baseline_23_24_Adj[Baseline Adjustments Category],VLOOKUP(6,Tbl_BaselineAdjCat[],2,FALSE))</f>
        <v>0</v>
      </c>
      <c r="Q12" s="105">
        <f>SUMIFS(Tbl_Baseline_23_24_Adj[FY 2024 Amount],Tbl_Baseline_23_24_Adj[Agy Code],Tbl_SummaryBaselineAdj[[#This Row],[Agy Code]],Tbl_Baseline_23_24_Adj[GF-NGF],"NGF",Tbl_Baseline_23_24_Adj[Baseline Adjustments Category],VLOOKUP(6,Tbl_BaselineAdjCat[],2,FALSE))</f>
        <v>0</v>
      </c>
      <c r="R12" s="105">
        <f>Tbl_SummaryBaselineAdj[[#This Row],[2024 GF]]+Tbl_SummaryBaselineAdj[[#This Row],[2024 NGF]]</f>
        <v>0</v>
      </c>
    </row>
    <row r="13" spans="2:18">
      <c r="B13" t="str">
        <f>VLOOKUP(Tbl_SummaryBaselineAdj[[#This Row],[Agy Code]],TblAgencies[],3,FALSE)</f>
        <v>Health and Human Resources</v>
      </c>
      <c r="C13" s="21">
        <f>VLOOKUP(Tbl_SummaryBaselineAdj[[#This Row],[Agy Code]],TblAgencies[],2,FALSE)</f>
        <v>5</v>
      </c>
      <c r="D13" s="21">
        <f t="shared" si="0"/>
        <v>794</v>
      </c>
      <c r="E13" t="str">
        <f>VLOOKUP(Tbl_SummaryBaselineAdj[[#This Row],[Agy Code]],TblAgencies[],9,FALSE)</f>
        <v>794: Virginia Center for Behavioral Rehabilitation</v>
      </c>
      <c r="F13" t="str">
        <f>VLOOKUP(Tbl_SummaryBaselineAdj[[#This Row],[Agy Code]],TblAgencies[],10,FALSE)</f>
        <v>Virginia Center for Behavioral Rehabilitation</v>
      </c>
      <c r="G13">
        <f>VLOOKUP(Tbl_SummaryBaselineAdj[[#This Row],[Agy Code]],TblAgencies[],13,FALSE)</f>
        <v>142000</v>
      </c>
      <c r="H13" t="s">
        <v>2873</v>
      </c>
      <c r="I13" s="144" t="s">
        <v>2873</v>
      </c>
      <c r="J13" s="116"/>
      <c r="K13" s="116"/>
      <c r="L13" s="105"/>
      <c r="M13" s="105">
        <f>SUMIFS(Tbl_Baseline_23_24_Adj[FY 2023 Amount],Tbl_Baseline_23_24_Adj[Agy Code],Tbl_SummaryBaselineAdj[[#This Row],[Agy Code]],Tbl_Baseline_23_24_Adj[GF-NGF],"GF",Tbl_Baseline_23_24_Adj[Baseline Adjustments Category],VLOOKUP(7,Tbl_BaselineAdjCat[],2,FALSE))</f>
        <v>198982</v>
      </c>
      <c r="N13" s="105">
        <f>SUMIFS(Tbl_Baseline_23_24_Adj[FY 2023 Amount],Tbl_Baseline_23_24_Adj[Agy Code],Tbl_SummaryBaselineAdj[[#This Row],[Agy Code]],Tbl_Baseline_23_24_Adj[GF-NGF],"NGF",Tbl_Baseline_23_24_Adj[Baseline Adjustments Category],VLOOKUP(7,Tbl_BaselineAdjCat[],2,FALSE))</f>
        <v>0</v>
      </c>
      <c r="O13" s="105">
        <f>Tbl_SummaryBaselineAdj[[#This Row],[2023 GF]]+Tbl_SummaryBaselineAdj[[#This Row],[2023 NGF]]</f>
        <v>198982</v>
      </c>
      <c r="P13" s="105">
        <f>SUMIFS(Tbl_Baseline_23_24_Adj[FY 2024 Amount],Tbl_Baseline_23_24_Adj[Agy Code],Tbl_SummaryBaselineAdj[[#This Row],[Agy Code]],Tbl_Baseline_23_24_Adj[GF-NGF],"GF",Tbl_Baseline_23_24_Adj[Baseline Adjustments Category],VLOOKUP(7,Tbl_BaselineAdjCat[],2,FALSE))</f>
        <v>397964</v>
      </c>
      <c r="Q13" s="105">
        <f>SUMIFS(Tbl_Baseline_23_24_Adj[FY 2024 Amount],Tbl_Baseline_23_24_Adj[Agy Code],Tbl_SummaryBaselineAdj[[#This Row],[Agy Code]],Tbl_Baseline_23_24_Adj[GF-NGF],"NGF",Tbl_Baseline_23_24_Adj[Baseline Adjustments Category],VLOOKUP(7,Tbl_BaselineAdjCat[],2,FALSE))</f>
        <v>0</v>
      </c>
      <c r="R13" s="105">
        <f>Tbl_SummaryBaselineAdj[[#This Row],[2024 GF]]+Tbl_SummaryBaselineAdj[[#This Row],[2024 NGF]]</f>
        <v>397964</v>
      </c>
    </row>
    <row r="14" spans="2:18">
      <c r="B14" t="str">
        <f>VLOOKUP(Tbl_SummaryBaselineAdj[[#This Row],[Agy Code]],TblAgencies[],3,FALSE)</f>
        <v>Health and Human Resources</v>
      </c>
      <c r="C14" s="21">
        <f>VLOOKUP(Tbl_SummaryBaselineAdj[[#This Row],[Agy Code]],TblAgencies[],2,FALSE)</f>
        <v>5</v>
      </c>
      <c r="D14" s="21">
        <f t="shared" si="0"/>
        <v>794</v>
      </c>
      <c r="E14" t="str">
        <f>VLOOKUP(Tbl_SummaryBaselineAdj[[#This Row],[Agy Code]],TblAgencies[],9,FALSE)</f>
        <v>794: Virginia Center for Behavioral Rehabilitation</v>
      </c>
      <c r="F14" t="str">
        <f>VLOOKUP(Tbl_SummaryBaselineAdj[[#This Row],[Agy Code]],TblAgencies[],10,FALSE)</f>
        <v>Virginia Center for Behavioral Rehabilitation</v>
      </c>
      <c r="G14">
        <f>VLOOKUP(Tbl_SummaryBaselineAdj[[#This Row],[Agy Code]],TblAgencies[],13,FALSE)</f>
        <v>142000</v>
      </c>
      <c r="H14" t="s">
        <v>2962</v>
      </c>
      <c r="I14" s="144" t="s">
        <v>2874</v>
      </c>
      <c r="J14" s="116"/>
      <c r="K14" s="116"/>
      <c r="L14" s="105"/>
      <c r="M14" s="105">
        <f>SUMIFS(Tbl_Baseline_23_24_Adj[FY 2023 Amount],Tbl_Baseline_23_24_Adj[Agy Code],Tbl_SummaryBaselineAdj[[#This Row],[Agy Code]],Tbl_Baseline_23_24_Adj[GF-NGF],"GF",Tbl_Baseline_23_24_Adj[Baseline Adjustments Category],VLOOKUP(8,Tbl_BaselineAdjCat[],2,FALSE))</f>
        <v>0</v>
      </c>
      <c r="N14" s="105">
        <f>SUMIFS(Tbl_Baseline_23_24_Adj[FY 2023 Amount],Tbl_Baseline_23_24_Adj[Agy Code],Tbl_SummaryBaselineAdj[[#This Row],[Agy Code]],Tbl_Baseline_23_24_Adj[GF-NGF],"NGF",Tbl_Baseline_23_24_Adj[Baseline Adjustments Category],VLOOKUP(8,Tbl_BaselineAdjCat[],2,FALSE))</f>
        <v>0</v>
      </c>
      <c r="O14" s="105">
        <f>Tbl_SummaryBaselineAdj[[#This Row],[2023 GF]]+Tbl_SummaryBaselineAdj[[#This Row],[2023 NGF]]</f>
        <v>0</v>
      </c>
      <c r="P14" s="105">
        <f>SUMIFS(Tbl_Baseline_23_24_Adj[FY 2024 Amount],Tbl_Baseline_23_24_Adj[Agy Code],Tbl_SummaryBaselineAdj[[#This Row],[Agy Code]],Tbl_Baseline_23_24_Adj[GF-NGF],"GF",Tbl_Baseline_23_24_Adj[Baseline Adjustments Category],VLOOKUP(8,Tbl_BaselineAdjCat[],2,FALSE))</f>
        <v>0</v>
      </c>
      <c r="Q14" s="105">
        <f>SUMIFS(Tbl_Baseline_23_24_Adj[FY 2024 Amount],Tbl_Baseline_23_24_Adj[Agy Code],Tbl_SummaryBaselineAdj[[#This Row],[Agy Code]],Tbl_Baseline_23_24_Adj[GF-NGF],"NGF",Tbl_Baseline_23_24_Adj[Baseline Adjustments Category],VLOOKUP(8,Tbl_BaselineAdjCat[],2,FALSE))</f>
        <v>0</v>
      </c>
      <c r="R14" s="105">
        <f>Tbl_SummaryBaselineAdj[[#This Row],[2024 GF]]+Tbl_SummaryBaselineAdj[[#This Row],[2024 NGF]]</f>
        <v>0</v>
      </c>
    </row>
    <row r="15" spans="2:18">
      <c r="B15" s="14" t="str">
        <f>VLOOKUP(Tbl_SummaryBaselineAdj[[#This Row],[Agy Code]],TblAgencies[],3,FALSE)</f>
        <v>Health and Human Resources</v>
      </c>
      <c r="C15" s="73">
        <f>VLOOKUP(Tbl_SummaryBaselineAdj[[#This Row],[Agy Code]],TblAgencies[],2,FALSE)</f>
        <v>5</v>
      </c>
      <c r="D15" s="21">
        <f>SelectAgyCode</f>
        <v>794</v>
      </c>
      <c r="E15" s="14" t="str">
        <f>VLOOKUP(Tbl_SummaryBaselineAdj[[#This Row],[Agy Code]],TblAgencies[],9,FALSE)</f>
        <v>794: Virginia Center for Behavioral Rehabilitation</v>
      </c>
      <c r="F15" s="14" t="str">
        <f>VLOOKUP(Tbl_SummaryBaselineAdj[[#This Row],[Agy Code]],TblAgencies[],10,FALSE)</f>
        <v>Virginia Center for Behavioral Rehabilitation</v>
      </c>
      <c r="G15" s="14">
        <f>VLOOKUP(Tbl_SummaryBaselineAdj[[#This Row],[Agy Code]],TblAgencies[],13,FALSE)</f>
        <v>142000</v>
      </c>
      <c r="H15" t="s">
        <v>2875</v>
      </c>
      <c r="I15" s="144" t="s">
        <v>2875</v>
      </c>
      <c r="J15" s="116"/>
      <c r="K15" s="116"/>
      <c r="L15" s="105"/>
      <c r="M15" s="105">
        <f>SUMIFS(Tbl_Baseline_23_24_Adj[FY 2023 Amount],Tbl_Baseline_23_24_Adj[Agy Code],Tbl_SummaryBaselineAdj[[#This Row],[Agy Code]],Tbl_Baseline_23_24_Adj[GF-NGF],"GF",Tbl_Baseline_23_24_Adj[Baseline Adjustments Category],VLOOKUP(9,Tbl_BaselineAdjCat[],2,FALSE))</f>
        <v>0</v>
      </c>
      <c r="N15" s="105">
        <f>SUMIFS(Tbl_Baseline_23_24_Adj[FY 2023 Amount],Tbl_Baseline_23_24_Adj[Agy Code],Tbl_SummaryBaselineAdj[[#This Row],[Agy Code]],Tbl_Baseline_23_24_Adj[GF-NGF],"NGF",Tbl_Baseline_23_24_Adj[Baseline Adjustments Category],VLOOKUP(9,Tbl_BaselineAdjCat[],2,FALSE))</f>
        <v>0</v>
      </c>
      <c r="O15" s="105">
        <f>Tbl_SummaryBaselineAdj[[#This Row],[2023 GF]]+Tbl_SummaryBaselineAdj[[#This Row],[2023 NGF]]</f>
        <v>0</v>
      </c>
      <c r="P15" s="105">
        <f>SUMIFS(Tbl_Baseline_23_24_Adj[FY 2024 Amount],Tbl_Baseline_23_24_Adj[Agy Code],Tbl_SummaryBaselineAdj[[#This Row],[Agy Code]],Tbl_Baseline_23_24_Adj[GF-NGF],"GF",Tbl_Baseline_23_24_Adj[Baseline Adjustments Category],VLOOKUP(9,Tbl_BaselineAdjCat[],2,FALSE))</f>
        <v>0</v>
      </c>
      <c r="Q15" s="105">
        <f>SUMIFS(Tbl_Baseline_23_24_Adj[FY 2024 Amount],Tbl_Baseline_23_24_Adj[Agy Code],Tbl_SummaryBaselineAdj[[#This Row],[Agy Code]],Tbl_Baseline_23_24_Adj[GF-NGF],"NGF",Tbl_Baseline_23_24_Adj[Baseline Adjustments Category],VLOOKUP(9,Tbl_BaselineAdjCat[],2,FALSE))</f>
        <v>0</v>
      </c>
      <c r="R15" s="105">
        <f>Tbl_SummaryBaselineAdj[[#This Row],[2024 GF]]+Tbl_SummaryBaselineAdj[[#This Row],[2024 NGF]]</f>
        <v>0</v>
      </c>
    </row>
    <row r="16" spans="2:18">
      <c r="B16" t="str">
        <f>VLOOKUP(Tbl_SummaryBaselineAdj[[#This Row],[Agy Code]],TblAgencies[],3,FALSE)</f>
        <v>Health and Human Resources</v>
      </c>
      <c r="C16" s="21">
        <f>VLOOKUP(Tbl_SummaryBaselineAdj[[#This Row],[Agy Code]],TblAgencies[],2,FALSE)</f>
        <v>5</v>
      </c>
      <c r="D16" s="21">
        <f t="shared" si="0"/>
        <v>794</v>
      </c>
      <c r="E16" t="str">
        <f>VLOOKUP(Tbl_SummaryBaselineAdj[[#This Row],[Agy Code]],TblAgencies[],9,FALSE)</f>
        <v>794: Virginia Center for Behavioral Rehabilitation</v>
      </c>
      <c r="F16" t="str">
        <f>VLOOKUP(Tbl_SummaryBaselineAdj[[#This Row],[Agy Code]],TblAgencies[],10,FALSE)</f>
        <v>Virginia Center for Behavioral Rehabilitation</v>
      </c>
      <c r="G16">
        <f>VLOOKUP(Tbl_SummaryBaselineAdj[[#This Row],[Agy Code]],TblAgencies[],13,FALSE)</f>
        <v>142000</v>
      </c>
      <c r="H16" t="s">
        <v>2876</v>
      </c>
      <c r="I16" s="144" t="s">
        <v>2876</v>
      </c>
      <c r="J16" s="116"/>
      <c r="K16" s="116"/>
      <c r="L16" s="105"/>
      <c r="M16" s="105">
        <f>SUMIFS(Tbl_Baseline_23_24_Adj[FY 2023 Amount],Tbl_Baseline_23_24_Adj[Agy Code],Tbl_SummaryBaselineAdj[[#This Row],[Agy Code]],Tbl_Baseline_23_24_Adj[GF-NGF],"GF",Tbl_Baseline_23_24_Adj[Baseline Adjustments Category],VLOOKUP(10,Tbl_BaselineAdjCat[],2,FALSE))</f>
        <v>1203586</v>
      </c>
      <c r="N16" s="105">
        <f>SUMIFS(Tbl_Baseline_23_24_Adj[FY 2023 Amount],Tbl_Baseline_23_24_Adj[Agy Code],Tbl_SummaryBaselineAdj[[#This Row],[Agy Code]],Tbl_Baseline_23_24_Adj[GF-NGF],"NGF",Tbl_Baseline_23_24_Adj[Baseline Adjustments Category],VLOOKUP(10,Tbl_BaselineAdjCat[],2,FALSE))</f>
        <v>5370806</v>
      </c>
      <c r="O16" s="105">
        <f>Tbl_SummaryBaselineAdj[[#This Row],[2023 GF]]+Tbl_SummaryBaselineAdj[[#This Row],[2023 NGF]]</f>
        <v>6574392</v>
      </c>
      <c r="P16" s="105">
        <f>SUMIFS(Tbl_Baseline_23_24_Adj[FY 2024 Amount],Tbl_Baseline_23_24_Adj[Agy Code],Tbl_SummaryBaselineAdj[[#This Row],[Agy Code]],Tbl_Baseline_23_24_Adj[GF-NGF],"GF",Tbl_Baseline_23_24_Adj[Baseline Adjustments Category],VLOOKUP(10,Tbl_BaselineAdjCat[],2,FALSE))</f>
        <v>8331001</v>
      </c>
      <c r="Q16" s="105">
        <f>SUMIFS(Tbl_Baseline_23_24_Adj[FY 2024 Amount],Tbl_Baseline_23_24_Adj[Agy Code],Tbl_SummaryBaselineAdj[[#This Row],[Agy Code]],Tbl_Baseline_23_24_Adj[GF-NGF],"NGF",Tbl_Baseline_23_24_Adj[Baseline Adjustments Category],VLOOKUP(10,Tbl_BaselineAdjCat[],2,FALSE))</f>
        <v>0</v>
      </c>
      <c r="R16" s="105">
        <f>Tbl_SummaryBaselineAdj[[#This Row],[2024 GF]]+Tbl_SummaryBaselineAdj[[#This Row],[2024 NGF]]</f>
        <v>8331001</v>
      </c>
    </row>
    <row r="17" spans="2:18">
      <c r="B17" s="14" t="str">
        <f>VLOOKUP(Tbl_SummaryBaselineAdj[[#This Row],[Agy Code]],TblAgencies[],3,FALSE)</f>
        <v>Health and Human Resources</v>
      </c>
      <c r="C17" s="73">
        <f>VLOOKUP(Tbl_SummaryBaselineAdj[[#This Row],[Agy Code]],TblAgencies[],2,FALSE)</f>
        <v>5</v>
      </c>
      <c r="D17" s="21">
        <f>SelectAgyCode</f>
        <v>794</v>
      </c>
      <c r="E17" s="14" t="str">
        <f>VLOOKUP(Tbl_SummaryBaselineAdj[[#This Row],[Agy Code]],TblAgencies[],9,FALSE)</f>
        <v>794: Virginia Center for Behavioral Rehabilitation</v>
      </c>
      <c r="F17" s="14" t="str">
        <f>VLOOKUP(Tbl_SummaryBaselineAdj[[#This Row],[Agy Code]],TblAgencies[],10,FALSE)</f>
        <v>Virginia Center for Behavioral Rehabilitation</v>
      </c>
      <c r="G17" s="14">
        <f>VLOOKUP(Tbl_SummaryBaselineAdj[[#This Row],[Agy Code]],TblAgencies[],13,FALSE)</f>
        <v>142000</v>
      </c>
      <c r="H17" t="s">
        <v>2877</v>
      </c>
      <c r="I17" s="144" t="s">
        <v>2877</v>
      </c>
      <c r="J17" s="116"/>
      <c r="K17" s="116"/>
      <c r="L17" s="105"/>
      <c r="M17" s="105">
        <f>SUMIFS(Tbl_Baseline_23_24_Adj[FY 2023 Amount],Tbl_Baseline_23_24_Adj[Agy Code],Tbl_SummaryBaselineAdj[[#This Row],[Agy Code]],Tbl_Baseline_23_24_Adj[GF-NGF],"GF",Tbl_Baseline_23_24_Adj[Baseline Adjustments Category],VLOOKUP(11,Tbl_BaselineAdjCat[],2,FALSE))</f>
        <v>0</v>
      </c>
      <c r="N17" s="105">
        <f>SUMIFS(Tbl_Baseline_23_24_Adj[FY 2023 Amount],Tbl_Baseline_23_24_Adj[Agy Code],Tbl_SummaryBaselineAdj[[#This Row],[Agy Code]],Tbl_Baseline_23_24_Adj[GF-NGF],"NGF",Tbl_Baseline_23_24_Adj[Baseline Adjustments Category],VLOOKUP(11,Tbl_BaselineAdjCat[],2,FALSE))</f>
        <v>0</v>
      </c>
      <c r="O17" s="105">
        <f>Tbl_SummaryBaselineAdj[[#This Row],[2023 GF]]+Tbl_SummaryBaselineAdj[[#This Row],[2023 NGF]]</f>
        <v>0</v>
      </c>
      <c r="P17" s="105">
        <f>SUMIFS(Tbl_Baseline_23_24_Adj[FY 2024 Amount],Tbl_Baseline_23_24_Adj[Agy Code],Tbl_SummaryBaselineAdj[[#This Row],[Agy Code]],Tbl_Baseline_23_24_Adj[GF-NGF],"GF",Tbl_Baseline_23_24_Adj[Baseline Adjustments Category],VLOOKUP(11,Tbl_BaselineAdjCat[],2,FALSE))</f>
        <v>0</v>
      </c>
      <c r="Q17" s="105">
        <f>SUMIFS(Tbl_Baseline_23_24_Adj[FY 2024 Amount],Tbl_Baseline_23_24_Adj[Agy Code],Tbl_SummaryBaselineAdj[[#This Row],[Agy Code]],Tbl_Baseline_23_24_Adj[GF-NGF],"NGF",Tbl_Baseline_23_24_Adj[Baseline Adjustments Category],VLOOKUP(11,Tbl_BaselineAdjCat[],2,FALSE))</f>
        <v>0</v>
      </c>
      <c r="R17" s="105">
        <f>Tbl_SummaryBaselineAdj[[#This Row],[2024 GF]]+Tbl_SummaryBaselineAdj[[#This Row],[2024 NGF]]</f>
        <v>0</v>
      </c>
    </row>
    <row r="18" spans="2:18" ht="15" thickBot="1">
      <c r="B18" s="14" t="str">
        <f>VLOOKUP(Tbl_SummaryBaselineAdj[[#This Row],[Agy Code]],TblAgencies[],3,FALSE)</f>
        <v>Health and Human Resources</v>
      </c>
      <c r="C18" s="73">
        <f>VLOOKUP(Tbl_SummaryBaselineAdj[[#This Row],[Agy Code]],TblAgencies[],2,FALSE)</f>
        <v>5</v>
      </c>
      <c r="D18" s="21">
        <f>SelectAgyCode</f>
        <v>794</v>
      </c>
      <c r="E18" s="14" t="str">
        <f>VLOOKUP(Tbl_SummaryBaselineAdj[[#This Row],[Agy Code]],TblAgencies[],9,FALSE)</f>
        <v>794: Virginia Center for Behavioral Rehabilitation</v>
      </c>
      <c r="F18" s="14" t="str">
        <f>VLOOKUP(Tbl_SummaryBaselineAdj[[#This Row],[Agy Code]],TblAgencies[],10,FALSE)</f>
        <v>Virginia Center for Behavioral Rehabilitation</v>
      </c>
      <c r="G18" s="14">
        <f>VLOOKUP(Tbl_SummaryBaselineAdj[[#This Row],[Agy Code]],TblAgencies[],13,FALSE)</f>
        <v>142000</v>
      </c>
      <c r="H18" t="s">
        <v>2878</v>
      </c>
      <c r="I18" s="144" t="s">
        <v>2878</v>
      </c>
      <c r="J18" s="116"/>
      <c r="K18" s="116"/>
      <c r="L18" s="105"/>
      <c r="M18" s="105">
        <f>SUMIFS(Tbl_Baseline_23_24_Adj[FY 2023 Amount],Tbl_Baseline_23_24_Adj[Agy Code],Tbl_SummaryBaselineAdj[[#This Row],[Agy Code]],Tbl_Baseline_23_24_Adj[GF-NGF],"GF",Tbl_Baseline_23_24_Adj[Baseline Adjustments Category],VLOOKUP(12,Tbl_BaselineAdjCat[],2,FALSE))</f>
        <v>0</v>
      </c>
      <c r="N18" s="105">
        <f>SUMIFS(Tbl_Baseline_23_24_Adj[FY 2023 Amount],Tbl_Baseline_23_24_Adj[Agy Code],Tbl_SummaryBaselineAdj[[#This Row],[Agy Code]],Tbl_Baseline_23_24_Adj[GF-NGF],"NGF",Tbl_Baseline_23_24_Adj[Baseline Adjustments Category],VLOOKUP(12,Tbl_BaselineAdjCat[],2,FALSE))</f>
        <v>0</v>
      </c>
      <c r="O18" s="105">
        <f>Tbl_SummaryBaselineAdj[[#This Row],[2023 GF]]+Tbl_SummaryBaselineAdj[[#This Row],[2023 NGF]]</f>
        <v>0</v>
      </c>
      <c r="P18" s="105">
        <f>SUMIFS(Tbl_Baseline_23_24_Adj[FY 2024 Amount],Tbl_Baseline_23_24_Adj[Agy Code],Tbl_SummaryBaselineAdj[[#This Row],[Agy Code]],Tbl_Baseline_23_24_Adj[GF-NGF],"GF",Tbl_Baseline_23_24_Adj[Baseline Adjustments Category],VLOOKUP(12,Tbl_BaselineAdjCat[],2,FALSE))</f>
        <v>0</v>
      </c>
      <c r="Q18" s="105">
        <f>SUMIFS(Tbl_Baseline_23_24_Adj[FY 2024 Amount],Tbl_Baseline_23_24_Adj[Agy Code],Tbl_SummaryBaselineAdj[[#This Row],[Agy Code]],Tbl_Baseline_23_24_Adj[GF-NGF],"NGF",Tbl_Baseline_23_24_Adj[Baseline Adjustments Category],VLOOKUP(12,Tbl_BaselineAdjCat[],2,FALSE))</f>
        <v>0</v>
      </c>
      <c r="R18" s="105">
        <f>Tbl_SummaryBaselineAdj[[#This Row],[2024 GF]]+Tbl_SummaryBaselineAdj[[#This Row],[2024 NGF]]</f>
        <v>0</v>
      </c>
    </row>
    <row r="19" spans="2:18">
      <c r="B19" t="s">
        <v>2963</v>
      </c>
      <c r="C19" s="21"/>
      <c r="D19" s="21"/>
      <c r="I19" s="179" t="s">
        <v>2906</v>
      </c>
      <c r="J19" s="118"/>
      <c r="K19" s="118"/>
      <c r="L19" s="180"/>
      <c r="M19" s="180">
        <f>SUBTOTAL(109,Tbl_SummaryBaselineAdj[2023 GF])</f>
        <v>57482118.329999998</v>
      </c>
      <c r="N19" s="180">
        <f>SUBTOTAL(109,Tbl_SummaryBaselineAdj[2023 NGF])</f>
        <v>5440301</v>
      </c>
      <c r="O19" s="180">
        <f>SUBTOTAL(109,Tbl_SummaryBaselineAdj[2023 TOTAL])</f>
        <v>62922419.329999998</v>
      </c>
      <c r="P19" s="180">
        <f>SUBTOTAL(109,Tbl_SummaryBaselineAdj[2024 GF])</f>
        <v>64808515.329999998</v>
      </c>
      <c r="Q19" s="180">
        <f>SUBTOTAL(109,Tbl_SummaryBaselineAdj[2024 NGF])</f>
        <v>69495</v>
      </c>
      <c r="R19" s="180">
        <f>SUBTOTAL(109,Tbl_SummaryBaselineAdj[2024 TOTAL])</f>
        <v>64878010.329999998</v>
      </c>
    </row>
    <row r="20" spans="2:18">
      <c r="C20" s="21"/>
      <c r="D20" s="21"/>
      <c r="I20" s="29" t="s">
        <v>2964</v>
      </c>
      <c r="J20" s="111"/>
      <c r="K20" s="111"/>
      <c r="L20" s="186"/>
      <c r="M20" s="187">
        <f>SUMIFS(Tbl_PositionBaseline[FY 2023 GF Positions],Tbl_PositionBaseline[[Category]:[Category]],"Adjusted Baseline Positions")</f>
        <v>636</v>
      </c>
      <c r="N20" s="187">
        <f>SUMIFS(Tbl_PositionBaseline[FY 2023 NGF Positions],Tbl_PositionBaseline[[Category]:[Category]],"Adjusted Baseline Positions")</f>
        <v>0</v>
      </c>
      <c r="O20" s="187">
        <f>SUMIFS(Tbl_PositionBaseline[FY 2023 Total Positions],Tbl_PositionBaseline[[Category]:[Category]],"Adjusted Baseline Positions")</f>
        <v>636</v>
      </c>
      <c r="P20" s="187">
        <f>SUMIFS(Tbl_PositionBaseline[FY 2024 GF Positions],Tbl_PositionBaseline[[Category]:[Category]],"Adjusted Baseline Positions")</f>
        <v>636</v>
      </c>
      <c r="Q20" s="187">
        <f>SUMIFS(Tbl_PositionBaseline[FY 2024 NGF Positions],Tbl_PositionBaseline[[Category]:[Category]],"Adjusted Baseline Positions")</f>
        <v>0</v>
      </c>
      <c r="R20" s="187">
        <f>SUMIFS(Tbl_PositionBaseline[FY 2024 Total Positions],Tbl_PositionBaseline[[Category]:[Category]],"Adjusted Baseline Positions")</f>
        <v>636</v>
      </c>
    </row>
    <row r="21" spans="2:18">
      <c r="C21" s="21"/>
      <c r="D21" s="21"/>
      <c r="J21" s="87"/>
      <c r="K21" s="87"/>
      <c r="L21" s="87"/>
      <c r="M21" s="137"/>
      <c r="N21" s="137"/>
      <c r="O21" s="137"/>
      <c r="P21" s="137"/>
      <c r="Q21" s="137"/>
      <c r="R21" s="137"/>
    </row>
    <row r="22" spans="2:18" ht="15" thickBot="1">
      <c r="C22" s="21"/>
      <c r="D22" s="21"/>
      <c r="I22" s="25" t="s">
        <v>2910</v>
      </c>
      <c r="J22" s="87"/>
      <c r="K22" s="87"/>
      <c r="L22" s="87"/>
      <c r="M22" s="138">
        <f>SUMIFS(Tbl_Combined[FY 2023 Approp],Tbl_Combined[Agy Code],SelectAgyCode,Tbl_Combined[GF-NGF],"GF")</f>
        <v>53026898</v>
      </c>
      <c r="N22" s="138">
        <f>SUMIFS(Tbl_Combined[FY 2023 Approp],Tbl_Combined[Agy Code],SelectAgyCode,Tbl_Combined[GF-NGF],"NGF")</f>
        <v>0</v>
      </c>
      <c r="O22" s="138">
        <f>M22+N22</f>
        <v>53026898</v>
      </c>
      <c r="P22" s="138">
        <f>SUMIFS(Tbl_Combined[FY 2024 Approp],Tbl_Combined[Agy Code],SelectAgyCode,Tbl_Combined[GF-NGF],"GF")</f>
        <v>58666244</v>
      </c>
      <c r="Q22" s="138">
        <f>SUMIFS(Tbl_Combined[FY 2024 Approp],Tbl_Combined[Agy Code],SelectAgyCode,Tbl_Combined[GF-NGF],"NGF")</f>
        <v>0</v>
      </c>
      <c r="R22" s="138">
        <f>P22+Q22</f>
        <v>58666244</v>
      </c>
    </row>
    <row r="23" spans="2:18">
      <c r="C23" s="21"/>
      <c r="D23" s="21"/>
      <c r="I23" s="26" t="s">
        <v>2913</v>
      </c>
      <c r="J23" s="87"/>
      <c r="K23" s="87"/>
      <c r="L23" s="87"/>
      <c r="M23" s="121">
        <f>Tbl_SummaryBaselineAdj[[#Totals],[2023 GF]]-M22</f>
        <v>4455220.3299999982</v>
      </c>
      <c r="N23" s="121">
        <f>Tbl_SummaryBaselineAdj[[#Totals],[2023 NGF]]-N22</f>
        <v>5440301</v>
      </c>
      <c r="O23" s="121">
        <f>Tbl_SummaryBaselineAdj[[#Totals],[2023 TOTAL]]-O22</f>
        <v>9895521.3299999982</v>
      </c>
      <c r="P23" s="121">
        <f>Tbl_SummaryBaselineAdj[[#Totals],[2024 GF]]-P22</f>
        <v>6142271.3299999982</v>
      </c>
      <c r="Q23" s="121">
        <f>Tbl_SummaryBaselineAdj[[#Totals],[2024 NGF]]-Q22</f>
        <v>69495</v>
      </c>
      <c r="R23" s="121">
        <f>Tbl_SummaryBaselineAdj[[#Totals],[2024 TOTAL]]-R22</f>
        <v>6211766.3299999982</v>
      </c>
    </row>
    <row r="24" spans="2:18">
      <c r="C24" s="21"/>
      <c r="D24" s="21"/>
      <c r="J24" s="87"/>
      <c r="K24" s="87"/>
      <c r="L24" s="87"/>
      <c r="M24" s="87"/>
      <c r="N24" s="87"/>
      <c r="O24" s="87"/>
      <c r="P24" s="87"/>
      <c r="Q24" s="87"/>
      <c r="R24" s="87"/>
    </row>
    <row r="25" spans="2:18">
      <c r="C25" s="21"/>
      <c r="D25" s="21"/>
      <c r="J25" s="87"/>
      <c r="K25" s="87"/>
      <c r="L25" s="87"/>
      <c r="M25" s="87"/>
      <c r="N25" s="87"/>
      <c r="O25" s="87"/>
      <c r="P25" s="87"/>
      <c r="Q25" s="87"/>
      <c r="R25" s="87"/>
    </row>
    <row r="26" spans="2:18" ht="15" thickBot="1">
      <c r="B26" s="18" t="s">
        <v>1</v>
      </c>
      <c r="C26" s="68" t="s">
        <v>2203</v>
      </c>
      <c r="D26" s="68" t="s">
        <v>2201</v>
      </c>
      <c r="E26" s="18" t="s">
        <v>2208</v>
      </c>
      <c r="F26" s="18" t="s">
        <v>2209</v>
      </c>
      <c r="G26" s="18" t="s">
        <v>2212</v>
      </c>
      <c r="H26" s="19" t="s">
        <v>2893</v>
      </c>
      <c r="I26" s="27" t="s">
        <v>2916</v>
      </c>
      <c r="J26" s="114" t="s">
        <v>2952</v>
      </c>
      <c r="K26" s="114" t="s">
        <v>2953</v>
      </c>
      <c r="L26" s="114" t="s">
        <v>2954</v>
      </c>
      <c r="M26" s="130" t="s">
        <v>2955</v>
      </c>
      <c r="N26" s="130" t="s">
        <v>2956</v>
      </c>
      <c r="O26" s="130" t="s">
        <v>2957</v>
      </c>
      <c r="P26" s="130" t="s">
        <v>2958</v>
      </c>
      <c r="Q26" s="130" t="s">
        <v>2959</v>
      </c>
      <c r="R26" s="130" t="s">
        <v>2960</v>
      </c>
    </row>
    <row r="27" spans="2:18">
      <c r="B27" t="str">
        <f>VLOOKUP(Tbl_SummaryPolicyChange[[#This Row],[Agy Code]],TblAgencies[],3,FALSE)</f>
        <v>Health and Human Resources</v>
      </c>
      <c r="C27" s="21">
        <f>VLOOKUP(Tbl_SummaryPolicyChange[[#This Row],[Agy Code]],TblAgencies[],2,FALSE)</f>
        <v>5</v>
      </c>
      <c r="D27" s="21">
        <f t="shared" ref="D27:D31" si="1">SelectAgyCode</f>
        <v>794</v>
      </c>
      <c r="E27" t="str">
        <f>VLOOKUP(Tbl_SummaryPolicyChange[[#This Row],[Agy Code]],TblAgencies[],9,FALSE)</f>
        <v>794: Virginia Center for Behavioral Rehabilitation</v>
      </c>
      <c r="F27" t="str">
        <f>VLOOKUP(Tbl_SummaryPolicyChange[[#This Row],[Agy Code]],TblAgencies[],10,FALSE)</f>
        <v>Virginia Center for Behavioral Rehabilitation</v>
      </c>
      <c r="G27">
        <f>VLOOKUP(Tbl_SummaryPolicyChange[[#This Row],[Agy Code]],TblAgencies[],13,FALSE)</f>
        <v>142000</v>
      </c>
      <c r="H27" t="s">
        <v>2965</v>
      </c>
      <c r="I27" s="146" t="s">
        <v>2880</v>
      </c>
      <c r="J27" s="115"/>
      <c r="K27" s="115"/>
      <c r="L27" s="115"/>
      <c r="M27" s="102">
        <f>SUMIFS(Tbl_PolicyChanges[FY 2023 Amount],Tbl_PolicyChanges[Agy Code],Tbl_SummaryPolicyChange[[#This Row],[Agy Code]],Tbl_PolicyChanges[GF-NGF],"GF",Tbl_PolicyChanges[Policy Change Category],VLOOKUP(1,Tbl_PolicyChangeCat[],2,FALSE))</f>
        <v>0</v>
      </c>
      <c r="N27" s="102">
        <f>SUMIFS(Tbl_PolicyChanges[FY 2023 Amount],Tbl_PolicyChanges[Agy Code],Tbl_SummaryPolicyChange[[#This Row],[Agy Code]],Tbl_PolicyChanges[GF-NGF],"NGF",Tbl_PolicyChanges[Policy Change Category],VLOOKUP(1,Tbl_PolicyChangeCat[],2,FALSE))</f>
        <v>0</v>
      </c>
      <c r="O27" s="102">
        <f>Tbl_SummaryPolicyChange[[#This Row],[2023 GF]]+Tbl_SummaryPolicyChange[[#This Row],[2023 NGF]]</f>
        <v>0</v>
      </c>
      <c r="P27" s="102">
        <f>SUMIFS(Tbl_PolicyChanges[FY 2024 Amount],Tbl_PolicyChanges[Agy Code],Tbl_SummaryPolicyChange[[#This Row],[Agy Code]],Tbl_PolicyChanges[GF-NGF],"GF",Tbl_PolicyChanges[Policy Change Category],VLOOKUP(1,Tbl_PolicyChangeCat[],2,FALSE))</f>
        <v>0</v>
      </c>
      <c r="Q27" s="102">
        <f>SUMIFS(Tbl_PolicyChanges[FY 2024 Amount],Tbl_PolicyChanges[Agy Code],Tbl_SummaryPolicyChange[[#This Row],[Agy Code]],Tbl_PolicyChanges[GF-NGF],"NGF",Tbl_PolicyChanges[Policy Change Category],VLOOKUP(1,Tbl_PolicyChangeCat[],2,FALSE))</f>
        <v>0</v>
      </c>
      <c r="R27" s="102">
        <f>Tbl_SummaryPolicyChange[[#This Row],[2024 GF]]+Tbl_SummaryPolicyChange[[#This Row],[2024 NGF]]</f>
        <v>0</v>
      </c>
    </row>
    <row r="28" spans="2:18">
      <c r="B28" s="14" t="str">
        <f>VLOOKUP(Tbl_SummaryPolicyChange[[#This Row],[Agy Code]],TblAgencies[],3,FALSE)</f>
        <v>Health and Human Resources</v>
      </c>
      <c r="C28" s="73">
        <f>VLOOKUP(Tbl_SummaryPolicyChange[[#This Row],[Agy Code]],TblAgencies[],2,FALSE)</f>
        <v>5</v>
      </c>
      <c r="D28" s="73">
        <f t="shared" si="1"/>
        <v>794</v>
      </c>
      <c r="E28" s="14" t="str">
        <f>VLOOKUP(Tbl_SummaryPolicyChange[[#This Row],[Agy Code]],TblAgencies[],9,FALSE)</f>
        <v>794: Virginia Center for Behavioral Rehabilitation</v>
      </c>
      <c r="F28" s="14" t="str">
        <f>VLOOKUP(Tbl_SummaryPolicyChange[[#This Row],[Agy Code]],TblAgencies[],10,FALSE)</f>
        <v>Virginia Center for Behavioral Rehabilitation</v>
      </c>
      <c r="G28" s="14">
        <f>VLOOKUP(Tbl_SummaryPolicyChange[[#This Row],[Agy Code]],TblAgencies[],13,FALSE)</f>
        <v>142000</v>
      </c>
      <c r="H28" t="s">
        <v>2966</v>
      </c>
      <c r="I28" s="146" t="s">
        <v>2881</v>
      </c>
      <c r="J28" s="116"/>
      <c r="K28" s="116"/>
      <c r="L28" s="116"/>
      <c r="M28" s="105">
        <f>SUMIFS(Tbl_PolicyChanges[FY 2023 Amount],Tbl_PolicyChanges[Agy Code],Tbl_SummaryPolicyChange[[#This Row],[Agy Code]],Tbl_PolicyChanges[GF-NGF],"GF",Tbl_PolicyChanges[Policy Change Category],VLOOKUP(2,Tbl_PolicyChangeCat[],2,FALSE))</f>
        <v>0</v>
      </c>
      <c r="N28" s="105">
        <f>SUMIFS(Tbl_PolicyChanges[FY 2023 Amount],Tbl_PolicyChanges[Agy Code],Tbl_SummaryPolicyChange[[#This Row],[Agy Code]],Tbl_PolicyChanges[GF-NGF],"NGF",Tbl_PolicyChanges[Policy Change Category],VLOOKUP(2,Tbl_PolicyChangeCat[],2,FALSE))</f>
        <v>0</v>
      </c>
      <c r="O28" s="105">
        <f>Tbl_SummaryPolicyChange[[#This Row],[2023 GF]]+Tbl_SummaryPolicyChange[[#This Row],[2023 NGF]]</f>
        <v>0</v>
      </c>
      <c r="P28" s="105">
        <f>SUMIFS(Tbl_PolicyChanges[FY 2024 Amount],Tbl_PolicyChanges[Agy Code],Tbl_SummaryPolicyChange[[#This Row],[Agy Code]],Tbl_PolicyChanges[GF-NGF],"GF",Tbl_PolicyChanges[Policy Change Category],VLOOKUP(2,Tbl_PolicyChangeCat[],2,FALSE))</f>
        <v>0</v>
      </c>
      <c r="Q28" s="105">
        <f>SUMIFS(Tbl_PolicyChanges[FY 2024 Amount],Tbl_PolicyChanges[Agy Code],Tbl_SummaryPolicyChange[[#This Row],[Agy Code]],Tbl_PolicyChanges[GF-NGF],"NGF",Tbl_PolicyChanges[Policy Change Category],VLOOKUP(2,Tbl_PolicyChangeCat[],2,FALSE))</f>
        <v>0</v>
      </c>
      <c r="R28" s="105">
        <f>Tbl_SummaryPolicyChange[[#This Row],[2024 GF]]+Tbl_SummaryPolicyChange[[#This Row],[2024 NGF]]</f>
        <v>0</v>
      </c>
    </row>
    <row r="29" spans="2:18">
      <c r="B29" s="14" t="str">
        <f>VLOOKUP(Tbl_SummaryPolicyChange[[#This Row],[Agy Code]],TblAgencies[],3,FALSE)</f>
        <v>Health and Human Resources</v>
      </c>
      <c r="C29" s="73">
        <f>VLOOKUP(Tbl_SummaryPolicyChange[[#This Row],[Agy Code]],TblAgencies[],2,FALSE)</f>
        <v>5</v>
      </c>
      <c r="D29" s="73">
        <f t="shared" si="1"/>
        <v>794</v>
      </c>
      <c r="E29" s="14" t="str">
        <f>VLOOKUP(Tbl_SummaryPolicyChange[[#This Row],[Agy Code]],TblAgencies[],9,FALSE)</f>
        <v>794: Virginia Center for Behavioral Rehabilitation</v>
      </c>
      <c r="F29" s="14" t="str">
        <f>VLOOKUP(Tbl_SummaryPolicyChange[[#This Row],[Agy Code]],TblAgencies[],10,FALSE)</f>
        <v>Virginia Center for Behavioral Rehabilitation</v>
      </c>
      <c r="G29" s="14">
        <f>VLOOKUP(Tbl_SummaryPolicyChange[[#This Row],[Agy Code]],TblAgencies[],13,FALSE)</f>
        <v>142000</v>
      </c>
      <c r="H29" t="s">
        <v>2882</v>
      </c>
      <c r="I29" s="144" t="s">
        <v>2882</v>
      </c>
      <c r="J29" s="116"/>
      <c r="K29" s="116"/>
      <c r="L29" s="116"/>
      <c r="M29" s="105">
        <f>SUMIFS(Tbl_PolicyChanges[FY 2023 Amount],Tbl_PolicyChanges[Agy Code],Tbl_SummaryPolicyChange[[#This Row],[Agy Code]],Tbl_PolicyChanges[GF-NGF],"GF",Tbl_PolicyChanges[Policy Change Category],VLOOKUP(3,Tbl_PolicyChangeCat[],2,FALSE))</f>
        <v>0</v>
      </c>
      <c r="N29" s="105">
        <f>SUMIFS(Tbl_PolicyChanges[FY 2023 Amount],Tbl_PolicyChanges[Agy Code],Tbl_SummaryPolicyChange[[#This Row],[Agy Code]],Tbl_PolicyChanges[GF-NGF],"NGF",Tbl_PolicyChanges[Policy Change Category],VLOOKUP(3,Tbl_PolicyChangeCat[],2,FALSE))</f>
        <v>0</v>
      </c>
      <c r="O29" s="105">
        <f>Tbl_SummaryPolicyChange[[#This Row],[2023 GF]]+Tbl_SummaryPolicyChange[[#This Row],[2023 NGF]]</f>
        <v>0</v>
      </c>
      <c r="P29" s="105">
        <f>SUMIFS(Tbl_PolicyChanges[FY 2024 Amount],Tbl_PolicyChanges[Agy Code],Tbl_SummaryPolicyChange[[#This Row],[Agy Code]],Tbl_PolicyChanges[GF-NGF],"GF",Tbl_PolicyChanges[Policy Change Category],VLOOKUP(3,Tbl_PolicyChangeCat[],2,FALSE))</f>
        <v>0</v>
      </c>
      <c r="Q29" s="105">
        <f>SUMIFS(Tbl_PolicyChanges[FY 2024 Amount],Tbl_PolicyChanges[Agy Code],Tbl_SummaryPolicyChange[[#This Row],[Agy Code]],Tbl_PolicyChanges[GF-NGF],"NGF",Tbl_PolicyChanges[Policy Change Category],VLOOKUP(3,Tbl_PolicyChangeCat[],2,FALSE))</f>
        <v>0</v>
      </c>
      <c r="R29" s="105">
        <f>Tbl_SummaryPolicyChange[[#This Row],[2024 GF]]+Tbl_SummaryPolicyChange[[#This Row],[2024 NGF]]</f>
        <v>0</v>
      </c>
    </row>
    <row r="30" spans="2:18">
      <c r="B30" t="str">
        <f>VLOOKUP(Tbl_SummaryPolicyChange[[#This Row],[Agy Code]],TblAgencies[],3,FALSE)</f>
        <v>Health and Human Resources</v>
      </c>
      <c r="C30" s="21">
        <f>VLOOKUP(Tbl_SummaryPolicyChange[[#This Row],[Agy Code]],TblAgencies[],2,FALSE)</f>
        <v>5</v>
      </c>
      <c r="D30" s="21">
        <f t="shared" si="1"/>
        <v>794</v>
      </c>
      <c r="E30" t="str">
        <f>VLOOKUP(Tbl_SummaryPolicyChange[[#This Row],[Agy Code]],TblAgencies[],9,FALSE)</f>
        <v>794: Virginia Center for Behavioral Rehabilitation</v>
      </c>
      <c r="F30" t="str">
        <f>VLOOKUP(Tbl_SummaryPolicyChange[[#This Row],[Agy Code]],TblAgencies[],10,FALSE)</f>
        <v>Virginia Center for Behavioral Rehabilitation</v>
      </c>
      <c r="G30">
        <f>VLOOKUP(Tbl_SummaryPolicyChange[[#This Row],[Agy Code]],TblAgencies[],13,FALSE)</f>
        <v>142000</v>
      </c>
      <c r="H30" t="s">
        <v>2883</v>
      </c>
      <c r="I30" s="144" t="s">
        <v>2883</v>
      </c>
      <c r="J30" s="116"/>
      <c r="K30" s="116"/>
      <c r="L30" s="116"/>
      <c r="M30" s="105">
        <f>SUMIFS(Tbl_PolicyChanges[FY 2023 Amount],Tbl_PolicyChanges[Agy Code],Tbl_SummaryPolicyChange[[#This Row],[Agy Code]],Tbl_PolicyChanges[GF-NGF],"GF",Tbl_PolicyChanges[Policy Change Category],VLOOKUP(4,Tbl_PolicyChangeCat[],2,FALSE))</f>
        <v>0</v>
      </c>
      <c r="N30" s="105">
        <f>SUMIFS(Tbl_PolicyChanges[FY 2023 Amount],Tbl_PolicyChanges[Agy Code],Tbl_SummaryPolicyChange[[#This Row],[Agy Code]],Tbl_PolicyChanges[GF-NGF],"NGF",Tbl_PolicyChanges[Policy Change Category],VLOOKUP(4,Tbl_PolicyChangeCat[],2,FALSE))</f>
        <v>0</v>
      </c>
      <c r="O30" s="105">
        <f>Tbl_SummaryPolicyChange[[#This Row],[2023 GF]]+Tbl_SummaryPolicyChange[[#This Row],[2023 NGF]]</f>
        <v>0</v>
      </c>
      <c r="P30" s="105">
        <f>SUMIFS(Tbl_PolicyChanges[FY 2024 Amount],Tbl_PolicyChanges[Agy Code],Tbl_SummaryPolicyChange[[#This Row],[Agy Code]],Tbl_PolicyChanges[GF-NGF],"GF",Tbl_PolicyChanges[Policy Change Category],VLOOKUP(4,Tbl_PolicyChangeCat[],2,FALSE))</f>
        <v>0</v>
      </c>
      <c r="Q30" s="105">
        <f>SUMIFS(Tbl_PolicyChanges[FY 2024 Amount],Tbl_PolicyChanges[Agy Code],Tbl_SummaryPolicyChange[[#This Row],[Agy Code]],Tbl_PolicyChanges[GF-NGF],"NGF",Tbl_PolicyChanges[Policy Change Category],VLOOKUP(4,Tbl_PolicyChangeCat[],2,FALSE))</f>
        <v>0</v>
      </c>
      <c r="R30" s="105">
        <f>Tbl_SummaryPolicyChange[[#This Row],[2024 GF]]+Tbl_SummaryPolicyChange[[#This Row],[2024 NGF]]</f>
        <v>0</v>
      </c>
    </row>
    <row r="31" spans="2:18">
      <c r="B31" t="str">
        <f>VLOOKUP(Tbl_SummaryPolicyChange[[#This Row],[Agy Code]],TblAgencies[],3,FALSE)</f>
        <v>Health and Human Resources</v>
      </c>
      <c r="C31" s="21">
        <f>VLOOKUP(Tbl_SummaryPolicyChange[[#This Row],[Agy Code]],TblAgencies[],2,FALSE)</f>
        <v>5</v>
      </c>
      <c r="D31" s="21">
        <f t="shared" si="1"/>
        <v>794</v>
      </c>
      <c r="E31" t="str">
        <f>VLOOKUP(Tbl_SummaryPolicyChange[[#This Row],[Agy Code]],TblAgencies[],9,FALSE)</f>
        <v>794: Virginia Center for Behavioral Rehabilitation</v>
      </c>
      <c r="F31" t="str">
        <f>VLOOKUP(Tbl_SummaryPolicyChange[[#This Row],[Agy Code]],TblAgencies[],10,FALSE)</f>
        <v>Virginia Center for Behavioral Rehabilitation</v>
      </c>
      <c r="G31">
        <f>VLOOKUP(Tbl_SummaryPolicyChange[[#This Row],[Agy Code]],TblAgencies[],13,FALSE)</f>
        <v>142000</v>
      </c>
      <c r="H31" t="s">
        <v>2884</v>
      </c>
      <c r="I31" s="144" t="s">
        <v>2884</v>
      </c>
      <c r="J31" s="116"/>
      <c r="K31" s="116"/>
      <c r="L31" s="116"/>
      <c r="M31" s="105">
        <f>SUMIFS(Tbl_PolicyChanges[FY 2023 Amount],Tbl_PolicyChanges[Agy Code],Tbl_SummaryPolicyChange[[#This Row],[Agy Code]],Tbl_PolicyChanges[GF-NGF],"GF",Tbl_PolicyChanges[Policy Change Category],VLOOKUP(5,Tbl_PolicyChangeCat[],2,FALSE))</f>
        <v>0</v>
      </c>
      <c r="N31" s="105">
        <f>SUMIFS(Tbl_PolicyChanges[FY 2023 Amount],Tbl_PolicyChanges[Agy Code],Tbl_SummaryPolicyChange[[#This Row],[Agy Code]],Tbl_PolicyChanges[GF-NGF],"NGF",Tbl_PolicyChanges[Policy Change Category],VLOOKUP(5,Tbl_PolicyChangeCat[],2,FALSE))</f>
        <v>0</v>
      </c>
      <c r="O31" s="105">
        <f>Tbl_SummaryPolicyChange[[#This Row],[2023 GF]]+Tbl_SummaryPolicyChange[[#This Row],[2023 NGF]]</f>
        <v>0</v>
      </c>
      <c r="P31" s="105">
        <f>SUMIFS(Tbl_PolicyChanges[FY 2024 Amount],Tbl_PolicyChanges[Agy Code],Tbl_SummaryPolicyChange[[#This Row],[Agy Code]],Tbl_PolicyChanges[GF-NGF],"GF",Tbl_PolicyChanges[Policy Change Category],VLOOKUP(5,Tbl_PolicyChangeCat[],2,FALSE))</f>
        <v>0</v>
      </c>
      <c r="Q31" s="105">
        <f>SUMIFS(Tbl_PolicyChanges[FY 2024 Amount],Tbl_PolicyChanges[Agy Code],Tbl_SummaryPolicyChange[[#This Row],[Agy Code]],Tbl_PolicyChanges[GF-NGF],"NGF",Tbl_PolicyChanges[Policy Change Category],VLOOKUP(5,Tbl_PolicyChangeCat[],2,FALSE))</f>
        <v>0</v>
      </c>
      <c r="R31" s="105">
        <f>Tbl_SummaryPolicyChange[[#This Row],[2024 GF]]+Tbl_SummaryPolicyChange[[#This Row],[2024 NGF]]</f>
        <v>0</v>
      </c>
    </row>
    <row r="32" spans="2:18">
      <c r="B32" s="14" t="str">
        <f>VLOOKUP(Tbl_SummaryPolicyChange[[#This Row],[Agy Code]],TblAgencies[],3,FALSE)</f>
        <v>Health and Human Resources</v>
      </c>
      <c r="C32" s="73">
        <f>VLOOKUP(Tbl_SummaryPolicyChange[[#This Row],[Agy Code]],TblAgencies[],2,FALSE)</f>
        <v>5</v>
      </c>
      <c r="D32" s="73">
        <f>SelectAgyCode</f>
        <v>794</v>
      </c>
      <c r="E32" s="14" t="str">
        <f>VLOOKUP(Tbl_SummaryPolicyChange[[#This Row],[Agy Code]],TblAgencies[],9,FALSE)</f>
        <v>794: Virginia Center for Behavioral Rehabilitation</v>
      </c>
      <c r="F32" s="14" t="str">
        <f>VLOOKUP(Tbl_SummaryPolicyChange[[#This Row],[Agy Code]],TblAgencies[],10,FALSE)</f>
        <v>Virginia Center for Behavioral Rehabilitation</v>
      </c>
      <c r="G32" s="14">
        <f>VLOOKUP(Tbl_SummaryPolicyChange[[#This Row],[Agy Code]],TblAgencies[],13,FALSE)</f>
        <v>142000</v>
      </c>
      <c r="H32" t="s">
        <v>2967</v>
      </c>
      <c r="I32" s="144" t="s">
        <v>2885</v>
      </c>
      <c r="J32" s="116"/>
      <c r="K32" s="116"/>
      <c r="L32" s="116"/>
      <c r="M32" s="105">
        <f>SUMIFS(Tbl_PolicyChanges[FY 2023 Amount],Tbl_PolicyChanges[Agy Code],Tbl_SummaryPolicyChange[[#This Row],[Agy Code]],Tbl_PolicyChanges[GF-NGF],"GF",Tbl_PolicyChanges[Policy Change Category],VLOOKUP(6,Tbl_PolicyChangeCat[],2,FALSE))</f>
        <v>0</v>
      </c>
      <c r="N32" s="105">
        <f>SUMIFS(Tbl_PolicyChanges[FY 2023 Amount],Tbl_PolicyChanges[Agy Code],Tbl_SummaryPolicyChange[[#This Row],[Agy Code]],Tbl_PolicyChanges[GF-NGF],"NGF",Tbl_PolicyChanges[Policy Change Category],VLOOKUP(6,Tbl_PolicyChangeCat[],2,FALSE))</f>
        <v>0</v>
      </c>
      <c r="O32" s="105">
        <f>Tbl_SummaryPolicyChange[[#This Row],[2023 GF]]+Tbl_SummaryPolicyChange[[#This Row],[2023 NGF]]</f>
        <v>0</v>
      </c>
      <c r="P32" s="105">
        <f>SUMIFS(Tbl_PolicyChanges[FY 2024 Amount],Tbl_PolicyChanges[Agy Code],Tbl_SummaryPolicyChange[[#This Row],[Agy Code]],Tbl_PolicyChanges[GF-NGF],"GF",Tbl_PolicyChanges[Policy Change Category],VLOOKUP(6,Tbl_PolicyChangeCat[],2,FALSE))</f>
        <v>0</v>
      </c>
      <c r="Q32" s="105">
        <f>SUMIFS(Tbl_PolicyChanges[FY 2024 Amount],Tbl_PolicyChanges[Agy Code],Tbl_SummaryPolicyChange[[#This Row],[Agy Code]],Tbl_PolicyChanges[GF-NGF],"NGF",Tbl_PolicyChanges[Policy Change Category],VLOOKUP(6,Tbl_PolicyChangeCat[],2,FALSE))</f>
        <v>0</v>
      </c>
      <c r="R32" s="105">
        <f>Tbl_SummaryPolicyChange[[#This Row],[2024 GF]]+Tbl_SummaryPolicyChange[[#This Row],[2024 NGF]]</f>
        <v>0</v>
      </c>
    </row>
    <row r="33" spans="2:18">
      <c r="B33" s="14" t="str">
        <f>VLOOKUP(Tbl_SummaryPolicyChange[[#This Row],[Agy Code]],TblAgencies[],3,FALSE)</f>
        <v>Health and Human Resources</v>
      </c>
      <c r="C33" s="73">
        <f>VLOOKUP(Tbl_SummaryPolicyChange[[#This Row],[Agy Code]],TblAgencies[],2,FALSE)</f>
        <v>5</v>
      </c>
      <c r="D33" s="73">
        <f>SelectAgyCode</f>
        <v>794</v>
      </c>
      <c r="E33" s="14" t="str">
        <f>VLOOKUP(Tbl_SummaryPolicyChange[[#This Row],[Agy Code]],TblAgencies[],9,FALSE)</f>
        <v>794: Virginia Center for Behavioral Rehabilitation</v>
      </c>
      <c r="F33" s="14" t="str">
        <f>VLOOKUP(Tbl_SummaryPolicyChange[[#This Row],[Agy Code]],TblAgencies[],10,FALSE)</f>
        <v>Virginia Center for Behavioral Rehabilitation</v>
      </c>
      <c r="G33" s="14">
        <f>VLOOKUP(Tbl_SummaryPolicyChange[[#This Row],[Agy Code]],TblAgencies[],13,FALSE)</f>
        <v>142000</v>
      </c>
      <c r="H33" t="s">
        <v>2968</v>
      </c>
      <c r="I33" s="144" t="s">
        <v>2886</v>
      </c>
      <c r="J33" s="116"/>
      <c r="K33" s="116"/>
      <c r="L33" s="116"/>
      <c r="M33" s="105">
        <f>SUMIFS(Tbl_PolicyChanges[FY 2023 Amount],Tbl_PolicyChanges[Agy Code],Tbl_SummaryPolicyChange[[#This Row],[Agy Code]],Tbl_PolicyChanges[GF-NGF],"GF",Tbl_PolicyChanges[Policy Change Category],VLOOKUP(7,Tbl_PolicyChangeCat[],2,FALSE))</f>
        <v>0</v>
      </c>
      <c r="N33" s="105">
        <f>SUMIFS(Tbl_PolicyChanges[FY 2023 Amount],Tbl_PolicyChanges[Agy Code],Tbl_SummaryPolicyChange[[#This Row],[Agy Code]],Tbl_PolicyChanges[GF-NGF],"NGF",Tbl_PolicyChanges[Policy Change Category],VLOOKUP(7,Tbl_PolicyChangeCat[],2,FALSE))</f>
        <v>0</v>
      </c>
      <c r="O33" s="105">
        <f>Tbl_SummaryPolicyChange[[#This Row],[2023 GF]]+Tbl_SummaryPolicyChange[[#This Row],[2023 NGF]]</f>
        <v>0</v>
      </c>
      <c r="P33" s="105">
        <f>SUMIFS(Tbl_PolicyChanges[FY 2024 Amount],Tbl_PolicyChanges[Agy Code],Tbl_SummaryPolicyChange[[#This Row],[Agy Code]],Tbl_PolicyChanges[GF-NGF],"GF",Tbl_PolicyChanges[Policy Change Category],VLOOKUP(7,Tbl_PolicyChangeCat[],2,FALSE))</f>
        <v>0</v>
      </c>
      <c r="Q33" s="105">
        <f>SUMIFS(Tbl_PolicyChanges[FY 2024 Amount],Tbl_PolicyChanges[Agy Code],Tbl_SummaryPolicyChange[[#This Row],[Agy Code]],Tbl_PolicyChanges[GF-NGF],"NGF",Tbl_PolicyChanges[Policy Change Category],VLOOKUP(7,Tbl_PolicyChangeCat[],2,FALSE))</f>
        <v>0</v>
      </c>
      <c r="R33" s="105">
        <f>Tbl_SummaryPolicyChange[[#This Row],[2024 GF]]+Tbl_SummaryPolicyChange[[#This Row],[2024 NGF]]</f>
        <v>0</v>
      </c>
    </row>
    <row r="34" spans="2:18">
      <c r="B34" s="14" t="str">
        <f>VLOOKUP(Tbl_SummaryPolicyChange[[#This Row],[Agy Code]],TblAgencies[],3,FALSE)</f>
        <v>Health and Human Resources</v>
      </c>
      <c r="C34" s="73">
        <f>VLOOKUP(Tbl_SummaryPolicyChange[[#This Row],[Agy Code]],TblAgencies[],2,FALSE)</f>
        <v>5</v>
      </c>
      <c r="D34" s="73">
        <f>SelectAgyCode</f>
        <v>794</v>
      </c>
      <c r="E34" s="14" t="str">
        <f>VLOOKUP(Tbl_SummaryPolicyChange[[#This Row],[Agy Code]],TblAgencies[],9,FALSE)</f>
        <v>794: Virginia Center for Behavioral Rehabilitation</v>
      </c>
      <c r="F34" s="14" t="str">
        <f>VLOOKUP(Tbl_SummaryPolicyChange[[#This Row],[Agy Code]],TblAgencies[],10,FALSE)</f>
        <v>Virginia Center for Behavioral Rehabilitation</v>
      </c>
      <c r="G34" s="14">
        <f>VLOOKUP(Tbl_SummaryPolicyChange[[#This Row],[Agy Code]],TblAgencies[],13,FALSE)</f>
        <v>142000</v>
      </c>
      <c r="I34" s="144" t="s">
        <v>2887</v>
      </c>
      <c r="J34" s="116"/>
      <c r="K34" s="116"/>
      <c r="L34" s="116"/>
      <c r="M34" s="105">
        <f>SUMIFS(Tbl_PolicyChanges[FY 2023 Amount],Tbl_PolicyChanges[Agy Code],Tbl_SummaryPolicyChange[[#This Row],[Agy Code]],Tbl_PolicyChanges[GF-NGF],"GF",Tbl_PolicyChanges[Policy Change Category],VLOOKUP(8,Tbl_PolicyChangeCat[],2,FALSE))</f>
        <v>0</v>
      </c>
      <c r="N34" s="105">
        <f>SUMIFS(Tbl_PolicyChanges[FY 2023 Amount],Tbl_PolicyChanges[Agy Code],Tbl_SummaryPolicyChange[[#This Row],[Agy Code]],Tbl_PolicyChanges[GF-NGF],"NGF",Tbl_PolicyChanges[Policy Change Category],VLOOKUP(8,Tbl_PolicyChangeCat[],2,FALSE))</f>
        <v>0</v>
      </c>
      <c r="O34" s="105">
        <f>Tbl_SummaryPolicyChange[[#This Row],[2023 GF]]+Tbl_SummaryPolicyChange[[#This Row],[2023 NGF]]</f>
        <v>0</v>
      </c>
      <c r="P34" s="105">
        <f>SUMIFS(Tbl_PolicyChanges[FY 2024 Amount],Tbl_PolicyChanges[Agy Code],Tbl_SummaryPolicyChange[[#This Row],[Agy Code]],Tbl_PolicyChanges[GF-NGF],"GF",Tbl_PolicyChanges[Policy Change Category],VLOOKUP(8,Tbl_PolicyChangeCat[],2,FALSE))</f>
        <v>0</v>
      </c>
      <c r="Q34" s="105">
        <f>SUMIFS(Tbl_PolicyChanges[FY 2024 Amount],Tbl_PolicyChanges[Agy Code],Tbl_SummaryPolicyChange[[#This Row],[Agy Code]],Tbl_PolicyChanges[GF-NGF],"NGF",Tbl_PolicyChanges[Policy Change Category],VLOOKUP(8,Tbl_PolicyChangeCat[],2,FALSE))</f>
        <v>0</v>
      </c>
      <c r="R34" s="105">
        <f>Tbl_SummaryPolicyChange[[#This Row],[2024 GF]]+Tbl_SummaryPolicyChange[[#This Row],[2024 NGF]]</f>
        <v>0</v>
      </c>
    </row>
    <row r="35" spans="2:18" ht="15" thickBot="1">
      <c r="B35" s="14" t="str">
        <f>VLOOKUP(Tbl_SummaryPolicyChange[[#This Row],[Agy Code]],TblAgencies[],3,FALSE)</f>
        <v>Health and Human Resources</v>
      </c>
      <c r="C35" s="73">
        <f>VLOOKUP(Tbl_SummaryPolicyChange[[#This Row],[Agy Code]],TblAgencies[],2,FALSE)</f>
        <v>5</v>
      </c>
      <c r="D35" s="73">
        <f>SelectAgyCode</f>
        <v>794</v>
      </c>
      <c r="E35" s="14" t="str">
        <f>VLOOKUP(Tbl_SummaryPolicyChange[[#This Row],[Agy Code]],TblAgencies[],9,FALSE)</f>
        <v>794: Virginia Center for Behavioral Rehabilitation</v>
      </c>
      <c r="F35" s="14" t="str">
        <f>VLOOKUP(Tbl_SummaryPolicyChange[[#This Row],[Agy Code]],TblAgencies[],10,FALSE)</f>
        <v>Virginia Center for Behavioral Rehabilitation</v>
      </c>
      <c r="G35" s="14">
        <f>VLOOKUP(Tbl_SummaryPolicyChange[[#This Row],[Agy Code]],TblAgencies[],13,FALSE)</f>
        <v>142000</v>
      </c>
      <c r="I35" s="144" t="s">
        <v>2888</v>
      </c>
      <c r="J35" s="116"/>
      <c r="K35" s="116"/>
      <c r="L35" s="116"/>
      <c r="M35" s="105">
        <f>SUMIFS(Tbl_PolicyChanges[FY 2023 Amount],Tbl_PolicyChanges[Agy Code],Tbl_SummaryPolicyChange[[#This Row],[Agy Code]],Tbl_PolicyChanges[GF-NGF],"GF",Tbl_PolicyChanges[Policy Change Category],VLOOKUP(9,Tbl_PolicyChangeCat[],2,FALSE))</f>
        <v>0</v>
      </c>
      <c r="N35" s="105">
        <f>SUMIFS(Tbl_PolicyChanges[FY 2023 Amount],Tbl_PolicyChanges[Agy Code],Tbl_SummaryPolicyChange[[#This Row],[Agy Code]],Tbl_PolicyChanges[GF-NGF],"NGF",Tbl_PolicyChanges[Policy Change Category],VLOOKUP(9,Tbl_PolicyChangeCat[],2,FALSE))</f>
        <v>0</v>
      </c>
      <c r="O35" s="105">
        <f>Tbl_SummaryPolicyChange[[#This Row],[2023 GF]]+Tbl_SummaryPolicyChange[[#This Row],[2023 NGF]]</f>
        <v>0</v>
      </c>
      <c r="P35" s="105">
        <f>SUMIFS(Tbl_PolicyChanges[FY 2024 Amount],Tbl_PolicyChanges[Agy Code],Tbl_SummaryPolicyChange[[#This Row],[Agy Code]],Tbl_PolicyChanges[GF-NGF],"GF",Tbl_PolicyChanges[Policy Change Category],VLOOKUP(9,Tbl_PolicyChangeCat[],2,FALSE))</f>
        <v>0</v>
      </c>
      <c r="Q35" s="105">
        <f>SUMIFS(Tbl_PolicyChanges[FY 2024 Amount],Tbl_PolicyChanges[Agy Code],Tbl_SummaryPolicyChange[[#This Row],[Agy Code]],Tbl_PolicyChanges[GF-NGF],"NGF",Tbl_PolicyChanges[Policy Change Category],VLOOKUP(9,Tbl_PolicyChangeCat[],2,FALSE))</f>
        <v>0</v>
      </c>
      <c r="R35" s="105">
        <f>Tbl_SummaryPolicyChange[[#This Row],[2024 GF]]+Tbl_SummaryPolicyChange[[#This Row],[2024 NGF]]</f>
        <v>0</v>
      </c>
    </row>
    <row r="36" spans="2:18">
      <c r="C36" s="21"/>
      <c r="I36" s="179" t="s">
        <v>2918</v>
      </c>
      <c r="J36" s="118"/>
      <c r="K36" s="118"/>
      <c r="L36" s="180"/>
      <c r="M36" s="180">
        <f>SUBTOTAL(109,Tbl_SummaryPolicyChange[2023 GF])</f>
        <v>0</v>
      </c>
      <c r="N36" s="180">
        <f>SUBTOTAL(109,Tbl_SummaryPolicyChange[2023 NGF])</f>
        <v>0</v>
      </c>
      <c r="O36" s="180">
        <f>SUBTOTAL(109,Tbl_SummaryPolicyChange[2023 TOTAL])</f>
        <v>0</v>
      </c>
      <c r="P36" s="180">
        <f>SUBTOTAL(109,Tbl_SummaryPolicyChange[2024 GF])</f>
        <v>0</v>
      </c>
      <c r="Q36" s="180">
        <f>SUBTOTAL(109,Tbl_SummaryPolicyChange[2024 NGF])</f>
        <v>0</v>
      </c>
      <c r="R36" s="180">
        <f>SUBTOTAL(109,Tbl_SummaryPolicyChange[2024 TOTAL])</f>
        <v>0</v>
      </c>
    </row>
    <row r="37" spans="2:18">
      <c r="I37" s="25" t="s">
        <v>2969</v>
      </c>
      <c r="J37" s="87"/>
      <c r="K37" s="87"/>
      <c r="L37" s="87"/>
      <c r="M37" s="187">
        <f>SUMIFS(Tbl_PositionPolicyChange[FY 2023 GF Positions],Tbl_PositionPolicyChange[[Category]:[Category]],"Total Proposed Policy Changes")</f>
        <v>0</v>
      </c>
      <c r="N37" s="187">
        <f>SUMIFS(Tbl_PositionPolicyChange[FY 2023 NGF Positions],Tbl_PositionPolicyChange[[Category]:[Category]],"Total Proposed Policy Changes")</f>
        <v>0</v>
      </c>
      <c r="O37" s="187">
        <f>SUMIFS(Tbl_PositionPolicyChange[FY 2023 Total Positions],Tbl_PositionPolicyChange[[Category]:[Category]],"Total Proposed Policy Changes")</f>
        <v>0</v>
      </c>
      <c r="P37" s="187">
        <f>SUMIFS(Tbl_PositionPolicyChange[FY 2024 GF Positions],Tbl_PositionPolicyChange[[Category]:[Category]],"Total Proposed Policy Changes")</f>
        <v>0</v>
      </c>
      <c r="Q37" s="187">
        <f>SUMIFS(Tbl_PositionPolicyChange[FY 2024 NGF Positions],Tbl_PositionPolicyChange[[Category]:[Category]],"Total Proposed Policy Changes")</f>
        <v>0</v>
      </c>
      <c r="R37" s="187">
        <f>SUMIFS(Tbl_PositionPolicyChange[FY 2024 Total Positions],Tbl_PositionPolicyChange[[Category]:[Category]],"Total Proposed Policy Changes")</f>
        <v>0</v>
      </c>
    </row>
    <row r="38" spans="2:18">
      <c r="J38" s="87"/>
      <c r="K38" s="87"/>
      <c r="L38" s="87"/>
      <c r="M38" s="137"/>
      <c r="N38" s="137"/>
      <c r="O38" s="137"/>
      <c r="P38" s="137"/>
      <c r="Q38" s="137"/>
      <c r="R38" s="137"/>
    </row>
    <row r="39" spans="2:18" ht="15" thickBot="1">
      <c r="I39" s="29" t="s">
        <v>2921</v>
      </c>
      <c r="J39" s="111"/>
      <c r="K39" s="111"/>
      <c r="L39" s="119"/>
      <c r="M39" s="138">
        <f>Tbl_SummaryBaselineAdj[[#Totals],[2023 GF]]</f>
        <v>57482118.329999998</v>
      </c>
      <c r="N39" s="138">
        <f>Tbl_SummaryBaselineAdj[[#Totals],[2023 NGF]]</f>
        <v>5440301</v>
      </c>
      <c r="O39" s="138">
        <f>Tbl_SummaryBaselineAdj[[#Totals],[2023 TOTAL]]</f>
        <v>62922419.329999998</v>
      </c>
      <c r="P39" s="138">
        <f>Tbl_SummaryBaselineAdj[[#Totals],[2024 GF]]</f>
        <v>64808515.329999998</v>
      </c>
      <c r="Q39" s="138">
        <f>Tbl_SummaryBaselineAdj[[#Totals],[2024 NGF]]</f>
        <v>69495</v>
      </c>
      <c r="R39" s="138">
        <f>Tbl_SummaryBaselineAdj[[#Totals],[2024 TOTAL]]</f>
        <v>64878010.329999998</v>
      </c>
    </row>
    <row r="40" spans="2:18">
      <c r="I40" s="26" t="s">
        <v>2923</v>
      </c>
      <c r="J40" s="120"/>
      <c r="K40" s="120"/>
      <c r="L40" s="121"/>
      <c r="M40" s="121">
        <f>Tbl_SummaryPolicyChange[[#Totals],[2023 GF]]+M39</f>
        <v>57482118.329999998</v>
      </c>
      <c r="N40" s="121">
        <f>Tbl_SummaryPolicyChange[[#Totals],[2023 NGF]]+N39</f>
        <v>5440301</v>
      </c>
      <c r="O40" s="121">
        <f>Tbl_SummaryPolicyChange[[#Totals],[2023 TOTAL]]+O39</f>
        <v>62922419.329999998</v>
      </c>
      <c r="P40" s="121">
        <f>Tbl_SummaryPolicyChange[[#Totals],[2024 GF]]+P39</f>
        <v>64808515.329999998</v>
      </c>
      <c r="Q40" s="121">
        <f>Tbl_SummaryPolicyChange[[#Totals],[2024 NGF]]+Q39</f>
        <v>69495</v>
      </c>
      <c r="R40" s="121">
        <f>Tbl_SummaryPolicyChange[[#Totals],[2024 TOTAL]]+R39</f>
        <v>64878010.329999998</v>
      </c>
    </row>
    <row r="41" spans="2:18">
      <c r="I41" s="26" t="s">
        <v>2970</v>
      </c>
      <c r="J41" s="120"/>
      <c r="K41" s="120"/>
      <c r="L41" s="121"/>
      <c r="M41" s="188">
        <f>SUMIFS(Tbl_PositionPolicyChange[FY 2023 GF Positions],Tbl_PositionPolicyChange[[Category]:[Category]],"Proposed Policy Level Positions")</f>
        <v>636</v>
      </c>
      <c r="N41" s="188">
        <f>SUMIFS(Tbl_PositionPolicyChange[FY 2023 NGF Positions],Tbl_PositionPolicyChange[[Category]:[Category]],"Proposed Policy Level Positions")</f>
        <v>0</v>
      </c>
      <c r="O41" s="188">
        <f>SUMIFS(Tbl_PositionPolicyChange[FY 2023 Total Positions],Tbl_PositionPolicyChange[[Category]:[Category]],"Proposed Policy Level Positions")</f>
        <v>636</v>
      </c>
      <c r="P41" s="188">
        <f>SUMIFS(Tbl_PositionPolicyChange[FY 2024 GF Positions],Tbl_PositionPolicyChange[[Category]:[Category]],"Proposed Policy Level Positions")</f>
        <v>636</v>
      </c>
      <c r="Q41" s="188">
        <f>SUMIFS(Tbl_PositionPolicyChange[FY 2024 NGF Positions],Tbl_PositionPolicyChange[[Category]:[Category]],"Proposed Policy Level Positions")</f>
        <v>0</v>
      </c>
      <c r="R41" s="188">
        <f>SUMIFS(Tbl_PositionPolicyChange[FY 2024 Total Positions],Tbl_PositionPolicyChange[[Category]:[Category]],"Proposed Policy Level Positions")</f>
        <v>636</v>
      </c>
    </row>
    <row r="42" spans="2:18">
      <c r="J42" s="87"/>
      <c r="K42" s="87"/>
      <c r="L42" s="87"/>
      <c r="M42" s="137"/>
      <c r="N42" s="137"/>
      <c r="O42" s="137"/>
      <c r="P42" s="137"/>
      <c r="Q42" s="137"/>
      <c r="R42" s="137"/>
    </row>
    <row r="43" spans="2:18">
      <c r="I43" s="25" t="s">
        <v>2926</v>
      </c>
      <c r="J43" s="87"/>
      <c r="K43" s="87"/>
      <c r="L43" s="122"/>
      <c r="M43" s="122">
        <f t="shared" ref="M43:R43" si="2">M40-M22</f>
        <v>4455220.3299999982</v>
      </c>
      <c r="N43" s="122">
        <f t="shared" si="2"/>
        <v>5440301</v>
      </c>
      <c r="O43" s="122">
        <f t="shared" si="2"/>
        <v>9895521.3299999982</v>
      </c>
      <c r="P43" s="122">
        <f t="shared" si="2"/>
        <v>6142271.3299999982</v>
      </c>
      <c r="Q43" s="122">
        <f t="shared" si="2"/>
        <v>69495</v>
      </c>
      <c r="R43" s="122">
        <f t="shared" si="2"/>
        <v>6211766.3299999982</v>
      </c>
    </row>
  </sheetData>
  <sheetProtection sheet="1" objects="1" scenarios="1"/>
  <dataValidations count="1">
    <dataValidation type="list" allowBlank="1" showInputMessage="1" showErrorMessage="1" sqref="I2" xr:uid="{00000000-0002-0000-0B00-000000000000}">
      <formula1>Lst_AgyLookup</formula1>
    </dataValidation>
  </dataValidations>
  <printOptions horizontalCentered="1"/>
  <pageMargins left="0.45" right="0.45" top="0.5" bottom="0.5" header="0.3" footer="0.3"/>
  <pageSetup scale="75" orientation="landscape" horizontalDpi="1200" verticalDpi="1200" r:id="rId1"/>
  <headerFooter>
    <oddFooter>&amp;RPage &amp;P</oddFooter>
  </headerFooter>
  <tableParts count="2">
    <tablePart r:id="rId2"/>
    <tablePart r:id="rId3"/>
  </tablePar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5" tint="-0.499984740745262"/>
  </sheetPr>
  <dimension ref="B1:AA55"/>
  <sheetViews>
    <sheetView showGridLines="0" zoomScaleNormal="100" workbookViewId="0">
      <pane ySplit="2" topLeftCell="A3" activePane="bottomLeft" state="frozen"/>
      <selection pane="bottomLeft" activeCell="J35" sqref="J35"/>
      <selection activeCell="I2" sqref="I2"/>
    </sheetView>
  </sheetViews>
  <sheetFormatPr defaultColWidth="8.7109375" defaultRowHeight="14.45"/>
  <cols>
    <col min="1" max="1" width="1.5703125" style="87" customWidth="1"/>
    <col min="2" max="2" width="13.7109375" style="87" hidden="1" customWidth="1"/>
    <col min="3" max="3" width="17" style="87" hidden="1" customWidth="1"/>
    <col min="4" max="4" width="11.42578125" style="87" hidden="1" customWidth="1"/>
    <col min="5" max="5" width="9.5703125" style="87" hidden="1" customWidth="1"/>
    <col min="6" max="6" width="14" style="87" hidden="1" customWidth="1"/>
    <col min="7" max="7" width="10.42578125" style="87" hidden="1" customWidth="1"/>
    <col min="8" max="8" width="44.7109375" style="87" hidden="1" customWidth="1"/>
    <col min="9" max="9" width="67.7109375" style="87" bestFit="1" customWidth="1"/>
    <col min="10" max="15" width="14.28515625" style="87" customWidth="1"/>
    <col min="16" max="16" width="0.7109375" style="87" customWidth="1"/>
    <col min="17" max="17" width="99" style="87" bestFit="1" customWidth="1"/>
    <col min="18" max="23" width="15.28515625" style="87" hidden="1" customWidth="1"/>
    <col min="24" max="26" width="8.7109375" style="87"/>
    <col min="27" max="27" width="3" style="87" customWidth="1"/>
    <col min="28" max="16384" width="8.7109375" style="87"/>
  </cols>
  <sheetData>
    <row r="1" spans="2:27" ht="18.600000000000001">
      <c r="I1" s="88" t="s">
        <v>2971</v>
      </c>
      <c r="J1" s="89"/>
      <c r="K1" s="89"/>
      <c r="L1" s="89"/>
      <c r="M1" s="89"/>
      <c r="N1" s="89"/>
      <c r="O1" s="89"/>
    </row>
    <row r="2" spans="2:27" ht="18.95" thickBot="1">
      <c r="I2" s="91" t="str">
        <f>'Totals - Summary'!I2</f>
        <v>794: Virginia Center for Behavioral Rehabilitation</v>
      </c>
      <c r="J2" s="92"/>
      <c r="K2" s="92"/>
      <c r="L2" s="92"/>
      <c r="M2" s="92"/>
      <c r="N2" s="92"/>
      <c r="O2" s="92"/>
    </row>
    <row r="3" spans="2:27" ht="18.95" thickBot="1">
      <c r="E3" s="93"/>
      <c r="F3" s="93"/>
      <c r="G3" s="93"/>
      <c r="H3" s="93"/>
      <c r="I3" s="94" t="s">
        <v>2972</v>
      </c>
      <c r="J3" s="95"/>
      <c r="K3" s="95"/>
      <c r="L3" s="95"/>
      <c r="M3" s="95"/>
      <c r="N3" s="95"/>
      <c r="O3" s="95"/>
    </row>
    <row r="4" spans="2:27" ht="33.6" customHeight="1" thickBot="1">
      <c r="B4" s="96" t="s">
        <v>1</v>
      </c>
      <c r="C4" s="96" t="s">
        <v>2203</v>
      </c>
      <c r="D4" s="96" t="s">
        <v>2201</v>
      </c>
      <c r="E4" s="96" t="s">
        <v>2208</v>
      </c>
      <c r="F4" s="96" t="s">
        <v>2209</v>
      </c>
      <c r="G4" s="96" t="s">
        <v>2212</v>
      </c>
      <c r="H4" s="96" t="s">
        <v>2893</v>
      </c>
      <c r="I4" s="97" t="s">
        <v>2973</v>
      </c>
      <c r="J4" s="98" t="s">
        <v>2974</v>
      </c>
      <c r="K4" s="98" t="s">
        <v>2975</v>
      </c>
      <c r="L4" s="98" t="s">
        <v>2976</v>
      </c>
      <c r="M4" s="98" t="s">
        <v>2977</v>
      </c>
      <c r="N4" s="98" t="s">
        <v>2978</v>
      </c>
      <c r="O4" s="98" t="s">
        <v>2979</v>
      </c>
    </row>
    <row r="5" spans="2:27">
      <c r="B5" s="150" t="str">
        <f>VLOOKUP(Tbl_PositionBaseline[[#This Row],[Agy Code]],TblAgencies[],3,FALSE)</f>
        <v>Health and Human Resources</v>
      </c>
      <c r="C5" s="99">
        <f>VLOOKUP(Tbl_PositionBaseline[[#This Row],[Agy Code]],TblAgencies[],2,FALSE)</f>
        <v>5</v>
      </c>
      <c r="D5" s="99">
        <f>SelectAgyCode</f>
        <v>794</v>
      </c>
      <c r="E5" s="150" t="str">
        <f>VLOOKUP(Tbl_PositionBaseline[[#This Row],[Agy Code]],TblAgencies[],9,FALSE)</f>
        <v>794: Virginia Center for Behavioral Rehabilitation</v>
      </c>
      <c r="F5" s="150" t="str">
        <f>VLOOKUP(Tbl_PositionBaseline[[#This Row],[Agy Code]],TblAgencies[],10,FALSE)</f>
        <v>Virginia Center for Behavioral Rehabilitation</v>
      </c>
      <c r="G5" s="150">
        <f>VLOOKUP(Tbl_PositionBaseline[[#This Row],[Agy Code]],TblAgencies[],13,FALSE)</f>
        <v>142000</v>
      </c>
      <c r="H5" s="150"/>
      <c r="I5" s="151" t="s">
        <v>2980</v>
      </c>
      <c r="J5" s="152">
        <f>SUMIFS(Tbl_AuthPos[Positions],Tbl_AuthPos[Agency Code],Tbl_PositionBaseline[[#This Row],[Agy Code]],Tbl_AuthPos[GF / NGF],"GF",Tbl_AuthPos[Fiscal Year],2022)</f>
        <v>886.5</v>
      </c>
      <c r="K5" s="152">
        <f>SUMIFS(Tbl_AuthPos[Positions],Tbl_AuthPos[Agency Code],Tbl_PositionBaseline[[#This Row],[Agy Code]],Tbl_AuthPos[GF / NGF],"NGF",Tbl_AuthPos[Fiscal Year],2022)</f>
        <v>0</v>
      </c>
      <c r="L5" s="152">
        <f>Tbl_PositionBaseline[[#This Row],[FY 2023 GF Positions]]+Tbl_PositionBaseline[[#This Row],[FY 2023 NGF Positions]]</f>
        <v>886.5</v>
      </c>
      <c r="M5" s="149">
        <f>SUMIFS(Tbl_AuthPos[Positions],Tbl_AuthPos[Agency Code],Tbl_PositionBaseline[[#This Row],[Agy Code]],Tbl_AuthPos[GF / NGF],"GF",Tbl_AuthPos[Fiscal Year],2022)</f>
        <v>886.5</v>
      </c>
      <c r="N5" s="149">
        <f>SUMIFS(Tbl_AuthPos[Positions],Tbl_AuthPos[Agency Code],Tbl_PositionBaseline[[#This Row],[Agy Code]],Tbl_AuthPos[GF / NGF],"NGF",Tbl_AuthPos[Fiscal Year],2022)</f>
        <v>0</v>
      </c>
      <c r="O5" s="149">
        <f>Tbl_PositionBaseline[[#This Row],[FY 2024 GF Positions]]+Tbl_PositionBaseline[[#This Row],[FY 2024 NGF Positions]]</f>
        <v>886.5</v>
      </c>
      <c r="R5" s="177" t="s">
        <v>2981</v>
      </c>
      <c r="S5" s="90"/>
      <c r="T5" s="90"/>
      <c r="U5" s="90"/>
      <c r="V5" s="90"/>
      <c r="W5" s="90"/>
    </row>
    <row r="6" spans="2:27" ht="15" thickBot="1">
      <c r="B6" s="150" t="str">
        <f>VLOOKUP(Tbl_PositionBaseline[[#This Row],[Agy Code]],TblAgencies[],3,FALSE)</f>
        <v>Health and Human Resources</v>
      </c>
      <c r="C6" s="99">
        <f>VLOOKUP(Tbl_PositionBaseline[[#This Row],[Agy Code]],TblAgencies[],2,FALSE)</f>
        <v>5</v>
      </c>
      <c r="D6" s="99">
        <f t="shared" ref="D6:D16" si="0">SelectAgyCode</f>
        <v>794</v>
      </c>
      <c r="E6" s="150" t="str">
        <f>VLOOKUP(Tbl_PositionBaseline[[#This Row],[Agy Code]],TblAgencies[],9,FALSE)</f>
        <v>794: Virginia Center for Behavioral Rehabilitation</v>
      </c>
      <c r="F6" s="150" t="str">
        <f>VLOOKUP(Tbl_PositionBaseline[[#This Row],[Agy Code]],TblAgencies[],10,FALSE)</f>
        <v>Virginia Center for Behavioral Rehabilitation</v>
      </c>
      <c r="G6" s="150">
        <f>VLOOKUP(Tbl_PositionBaseline[[#This Row],[Agy Code]],TblAgencies[],13,FALSE)</f>
        <v>142000</v>
      </c>
      <c r="H6" s="150" t="s">
        <v>2982</v>
      </c>
      <c r="I6" s="100" t="s">
        <v>2982</v>
      </c>
      <c r="J6" s="132">
        <v>467</v>
      </c>
      <c r="K6" s="132"/>
      <c r="L6" s="101">
        <f>Tbl_PositionBaseline[[#This Row],[FY 2023 GF Positions]]+Tbl_PositionBaseline[[#This Row],[FY 2023 NGF Positions]]</f>
        <v>467</v>
      </c>
      <c r="M6" s="101">
        <f>Tbl_PositionBaseline[[#This Row],[FY 2023 GF Positions]]</f>
        <v>467</v>
      </c>
      <c r="N6" s="101">
        <f>Tbl_PositionBaseline[[#This Row],[FY 2023 NGF Positions]]</f>
        <v>0</v>
      </c>
      <c r="O6" s="101">
        <f>Tbl_PositionBaseline[[#This Row],[FY 2024 GF Positions]]+Tbl_PositionBaseline[[#This Row],[FY 2024 NGF Positions]]</f>
        <v>467</v>
      </c>
      <c r="Q6" s="197" t="s">
        <v>2983</v>
      </c>
      <c r="R6" s="178" t="s">
        <v>2984</v>
      </c>
      <c r="S6" s="178" t="s">
        <v>2985</v>
      </c>
      <c r="T6" s="178" t="s">
        <v>2986</v>
      </c>
      <c r="U6" s="178" t="s">
        <v>2987</v>
      </c>
      <c r="V6" s="178" t="s">
        <v>2988</v>
      </c>
      <c r="W6" s="178" t="s">
        <v>2989</v>
      </c>
    </row>
    <row r="7" spans="2:27">
      <c r="B7" s="150" t="str">
        <f>VLOOKUP(Tbl_PositionBaseline[[#This Row],[Agy Code]],TblAgencies[],3,FALSE)</f>
        <v>Health and Human Resources</v>
      </c>
      <c r="C7" s="99">
        <f>VLOOKUP(Tbl_PositionBaseline[[#This Row],[Agy Code]],TblAgencies[],2,FALSE)</f>
        <v>5</v>
      </c>
      <c r="D7" s="99">
        <f t="shared" si="0"/>
        <v>794</v>
      </c>
      <c r="E7" s="150" t="str">
        <f>VLOOKUP(Tbl_PositionBaseline[[#This Row],[Agy Code]],TblAgencies[],9,FALSE)</f>
        <v>794: Virginia Center for Behavioral Rehabilitation</v>
      </c>
      <c r="F7" s="150" t="str">
        <f>VLOOKUP(Tbl_PositionBaseline[[#This Row],[Agy Code]],TblAgencies[],10,FALSE)</f>
        <v>Virginia Center for Behavioral Rehabilitation</v>
      </c>
      <c r="G7" s="150">
        <f>VLOOKUP(Tbl_PositionBaseline[[#This Row],[Agy Code]],TblAgencies[],13,FALSE)</f>
        <v>142000</v>
      </c>
      <c r="H7" s="150" t="s">
        <v>2990</v>
      </c>
      <c r="I7" s="151" t="s">
        <v>2990</v>
      </c>
      <c r="J7" s="149">
        <f>SUM(J8:J11)</f>
        <v>169</v>
      </c>
      <c r="K7" s="149">
        <f>SUM(K8:K11)</f>
        <v>0</v>
      </c>
      <c r="L7" s="149">
        <f>Tbl_PositionBaseline[[#This Row],[FY 2023 GF Positions]]+Tbl_PositionBaseline[[#This Row],[FY 2023 NGF Positions]]</f>
        <v>169</v>
      </c>
      <c r="M7" s="149">
        <f>Tbl_PositionBaseline[[#This Row],[FY 2023 GF Positions]]</f>
        <v>169</v>
      </c>
      <c r="N7" s="149">
        <f>Tbl_PositionBaseline[[#This Row],[FY 2023 NGF Positions]]</f>
        <v>0</v>
      </c>
      <c r="O7" s="149">
        <f>Tbl_PositionBaseline[[#This Row],[FY 2024 GF Positions]]+Tbl_PositionBaseline[[#This Row],[FY 2024 NGF Positions]]</f>
        <v>169</v>
      </c>
      <c r="Q7" s="176" t="s">
        <v>2991</v>
      </c>
      <c r="R7" s="174">
        <f>SUMIFS(Tbl_Baseline_23_24_Adj[FY 2023 Positions],Tbl_Baseline_23_24_Adj[GF-NGF],"GF",Tbl_Baseline_23_24_Adj[Baseline Adjustments Category],VLOOKUP(3,Tbl_BaselineAdjCat[],2,FALSE))</f>
        <v>169</v>
      </c>
      <c r="S7" s="174">
        <f>SUMIFS(Tbl_Baseline_23_24_Adj[FY 2023 Positions],Tbl_Baseline_23_24_Adj[GF-NGF],"NGF",Tbl_Baseline_23_24_Adj[Baseline Adjustments Category],VLOOKUP(3,Tbl_BaselineAdjCat[],2,FALSE))</f>
        <v>0</v>
      </c>
      <c r="T7" s="174">
        <f>SUMIFS(Tbl_Baseline_23_24_Adj[FY 2023 Positions],Tbl_Baseline_23_24_Adj[Baseline Adjustments Category],VLOOKUP(3,Tbl_BaselineAdjCat[],2,FALSE))</f>
        <v>169</v>
      </c>
      <c r="U7" s="174">
        <f>SUMIFS(Tbl_Baseline_23_24_Adj[FY 2024 Positions],Tbl_Baseline_23_24_Adj[GF-NGF],"GF",Tbl_Baseline_23_24_Adj[Baseline Adjustments Category],VLOOKUP(3,Tbl_BaselineAdjCat[],2,FALSE))</f>
        <v>169</v>
      </c>
      <c r="V7" s="174">
        <f>SUMIFS(Tbl_Baseline_23_24_Adj[FY 2024 Positions],Tbl_Baseline_23_24_Adj[GF-NGF],"NGF",Tbl_Baseline_23_24_Adj[Baseline Adjustments Category],VLOOKUP(3,Tbl_BaselineAdjCat[],2,FALSE))</f>
        <v>0</v>
      </c>
      <c r="W7" s="174">
        <f>SUMIFS(Tbl_Baseline_23_24_Adj[FY 2024 Positions],Tbl_Baseline_23_24_Adj[Baseline Adjustments Category],VLOOKUP(3,Tbl_BaselineAdjCat[],2,FALSE))</f>
        <v>169</v>
      </c>
    </row>
    <row r="8" spans="2:27">
      <c r="B8" s="150" t="str">
        <f>VLOOKUP(Tbl_PositionBaseline[[#This Row],[Agy Code]],TblAgencies[],3,FALSE)</f>
        <v>Health and Human Resources</v>
      </c>
      <c r="C8" s="99">
        <f>VLOOKUP(Tbl_PositionBaseline[[#This Row],[Agy Code]],TblAgencies[],2,FALSE)</f>
        <v>5</v>
      </c>
      <c r="D8" s="99">
        <f t="shared" si="0"/>
        <v>794</v>
      </c>
      <c r="E8" s="150" t="str">
        <f>VLOOKUP(Tbl_PositionBaseline[[#This Row],[Agy Code]],TblAgencies[],9,FALSE)</f>
        <v>794: Virginia Center for Behavioral Rehabilitation</v>
      </c>
      <c r="F8" s="150" t="str">
        <f>VLOOKUP(Tbl_PositionBaseline[[#This Row],[Agy Code]],TblAgencies[],10,FALSE)</f>
        <v>Virginia Center for Behavioral Rehabilitation</v>
      </c>
      <c r="G8" s="150">
        <f>VLOOKUP(Tbl_PositionBaseline[[#This Row],[Agy Code]],TblAgencies[],13,FALSE)</f>
        <v>142000</v>
      </c>
      <c r="H8" s="150" t="s">
        <v>2992</v>
      </c>
      <c r="I8" s="182" t="s">
        <v>2992</v>
      </c>
      <c r="J8" s="133">
        <v>53</v>
      </c>
      <c r="K8" s="133"/>
      <c r="L8" s="104">
        <f>Tbl_PositionBaseline[[#This Row],[FY 2023 GF Positions]]+Tbl_PositionBaseline[[#This Row],[FY 2023 NGF Positions]]</f>
        <v>53</v>
      </c>
      <c r="M8" s="104">
        <f>Tbl_PositionBaseline[[#This Row],[FY 2023 GF Positions]]</f>
        <v>53</v>
      </c>
      <c r="N8" s="104">
        <f>Tbl_PositionBaseline[[#This Row],[FY 2023 NGF Positions]]</f>
        <v>0</v>
      </c>
      <c r="O8" s="104">
        <f>Tbl_PositionBaseline[[#This Row],[FY 2024 GF Positions]]+Tbl_PositionBaseline[[#This Row],[FY 2024 NGF Positions]]</f>
        <v>53</v>
      </c>
      <c r="Q8" s="197" t="s">
        <v>2993</v>
      </c>
      <c r="R8" s="193"/>
      <c r="S8" s="193"/>
      <c r="T8" s="193"/>
      <c r="U8" s="193"/>
      <c r="V8" s="193"/>
      <c r="W8" s="193"/>
      <c r="X8" s="198"/>
      <c r="Y8" s="198"/>
      <c r="Z8" s="198"/>
      <c r="AA8" s="198"/>
    </row>
    <row r="9" spans="2:27">
      <c r="B9" s="150" t="str">
        <f>VLOOKUP(Tbl_PositionBaseline[[#This Row],[Agy Code]],TblAgencies[],3,FALSE)</f>
        <v>Health and Human Resources</v>
      </c>
      <c r="C9" s="99">
        <f>VLOOKUP(Tbl_PositionBaseline[[#This Row],[Agy Code]],TblAgencies[],2,FALSE)</f>
        <v>5</v>
      </c>
      <c r="D9" s="99">
        <f t="shared" si="0"/>
        <v>794</v>
      </c>
      <c r="E9" s="150" t="str">
        <f>VLOOKUP(Tbl_PositionBaseline[[#This Row],[Agy Code]],TblAgencies[],9,FALSE)</f>
        <v>794: Virginia Center for Behavioral Rehabilitation</v>
      </c>
      <c r="F9" s="150" t="str">
        <f>VLOOKUP(Tbl_PositionBaseline[[#This Row],[Agy Code]],TblAgencies[],10,FALSE)</f>
        <v>Virginia Center for Behavioral Rehabilitation</v>
      </c>
      <c r="G9" s="150">
        <f>VLOOKUP(Tbl_PositionBaseline[[#This Row],[Agy Code]],TblAgencies[],13,FALSE)</f>
        <v>142000</v>
      </c>
      <c r="H9" s="150" t="s">
        <v>2994</v>
      </c>
      <c r="I9" s="182" t="s">
        <v>2994</v>
      </c>
      <c r="J9" s="133">
        <v>41</v>
      </c>
      <c r="K9" s="133"/>
      <c r="L9" s="104">
        <f>Tbl_PositionBaseline[[#This Row],[FY 2023 GF Positions]]+Tbl_PositionBaseline[[#This Row],[FY 2023 NGF Positions]]</f>
        <v>41</v>
      </c>
      <c r="M9" s="104">
        <f>Tbl_PositionBaseline[[#This Row],[FY 2023 GF Positions]]</f>
        <v>41</v>
      </c>
      <c r="N9" s="104">
        <f>Tbl_PositionBaseline[[#This Row],[FY 2023 NGF Positions]]</f>
        <v>0</v>
      </c>
      <c r="O9" s="104">
        <f>Tbl_PositionBaseline[[#This Row],[FY 2024 GF Positions]]+Tbl_PositionBaseline[[#This Row],[FY 2024 NGF Positions]]</f>
        <v>41</v>
      </c>
    </row>
    <row r="10" spans="2:27">
      <c r="B10" s="150" t="str">
        <f>VLOOKUP(Tbl_PositionBaseline[[#This Row],[Agy Code]],TblAgencies[],3,FALSE)</f>
        <v>Health and Human Resources</v>
      </c>
      <c r="C10" s="99">
        <f>VLOOKUP(Tbl_PositionBaseline[[#This Row],[Agy Code]],TblAgencies[],2,FALSE)</f>
        <v>5</v>
      </c>
      <c r="D10" s="99">
        <f t="shared" si="0"/>
        <v>794</v>
      </c>
      <c r="E10" s="150" t="str">
        <f>VLOOKUP(Tbl_PositionBaseline[[#This Row],[Agy Code]],TblAgencies[],9,FALSE)</f>
        <v>794: Virginia Center for Behavioral Rehabilitation</v>
      </c>
      <c r="F10" s="150" t="str">
        <f>VLOOKUP(Tbl_PositionBaseline[[#This Row],[Agy Code]],TblAgencies[],10,FALSE)</f>
        <v>Virginia Center for Behavioral Rehabilitation</v>
      </c>
      <c r="G10" s="150">
        <f>VLOOKUP(Tbl_PositionBaseline[[#This Row],[Agy Code]],TblAgencies[],13,FALSE)</f>
        <v>142000</v>
      </c>
      <c r="H10" s="150" t="s">
        <v>2995</v>
      </c>
      <c r="I10" s="182" t="s">
        <v>2995</v>
      </c>
      <c r="J10" s="133">
        <v>29</v>
      </c>
      <c r="K10" s="133"/>
      <c r="L10" s="104">
        <f>Tbl_PositionBaseline[[#This Row],[FY 2023 GF Positions]]+Tbl_PositionBaseline[[#This Row],[FY 2023 NGF Positions]]</f>
        <v>29</v>
      </c>
      <c r="M10" s="104">
        <f>Tbl_PositionBaseline[[#This Row],[FY 2023 GF Positions]]</f>
        <v>29</v>
      </c>
      <c r="N10" s="104">
        <f>Tbl_PositionBaseline[[#This Row],[FY 2023 NGF Positions]]</f>
        <v>0</v>
      </c>
      <c r="O10" s="104">
        <f>Tbl_PositionBaseline[[#This Row],[FY 2024 GF Positions]]+Tbl_PositionBaseline[[#This Row],[FY 2024 NGF Positions]]</f>
        <v>29</v>
      </c>
    </row>
    <row r="11" spans="2:27" ht="15" thickBot="1">
      <c r="B11" s="153" t="str">
        <f>VLOOKUP(Tbl_PositionBaseline[[#This Row],[Agy Code]],TblAgencies[],3,FALSE)</f>
        <v>Health and Human Resources</v>
      </c>
      <c r="C11" s="108">
        <f>VLOOKUP(Tbl_PositionBaseline[[#This Row],[Agy Code]],TblAgencies[],2,FALSE)</f>
        <v>5</v>
      </c>
      <c r="D11" s="99">
        <f>SelectAgyCode</f>
        <v>794</v>
      </c>
      <c r="E11" s="153" t="str">
        <f>VLOOKUP(Tbl_PositionBaseline[[#This Row],[Agy Code]],TblAgencies[],9,FALSE)</f>
        <v>794: Virginia Center for Behavioral Rehabilitation</v>
      </c>
      <c r="F11" s="153" t="str">
        <f>VLOOKUP(Tbl_PositionBaseline[[#This Row],[Agy Code]],TblAgencies[],10,FALSE)</f>
        <v>Virginia Center for Behavioral Rehabilitation</v>
      </c>
      <c r="G11" s="153">
        <f>VLOOKUP(Tbl_PositionBaseline[[#This Row],[Agy Code]],TblAgencies[],13,FALSE)</f>
        <v>142000</v>
      </c>
      <c r="H11" s="150" t="s">
        <v>2996</v>
      </c>
      <c r="I11" s="183" t="s">
        <v>2996</v>
      </c>
      <c r="J11" s="134">
        <v>46</v>
      </c>
      <c r="K11" s="134"/>
      <c r="L11" s="109">
        <f>Tbl_PositionBaseline[[#This Row],[FY 2023 GF Positions]]+Tbl_PositionBaseline[[#This Row],[FY 2023 NGF Positions]]</f>
        <v>46</v>
      </c>
      <c r="M11" s="109">
        <f>Tbl_PositionBaseline[[#This Row],[FY 2023 GF Positions]]</f>
        <v>46</v>
      </c>
      <c r="N11" s="109">
        <f>Tbl_PositionBaseline[[#This Row],[FY 2023 NGF Positions]]</f>
        <v>0</v>
      </c>
      <c r="O11" s="109">
        <f>Tbl_PositionBaseline[[#This Row],[FY 2024 GF Positions]]+Tbl_PositionBaseline[[#This Row],[FY 2024 NGF Positions]]</f>
        <v>46</v>
      </c>
    </row>
    <row r="12" spans="2:27">
      <c r="B12" s="153" t="str">
        <f>VLOOKUP(Tbl_PositionBaseline[[#This Row],[Agy Code]],TblAgencies[],3,FALSE)</f>
        <v>Health and Human Resources</v>
      </c>
      <c r="C12" s="108">
        <f>VLOOKUP(Tbl_PositionBaseline[[#This Row],[Agy Code]],TblAgencies[],2,FALSE)</f>
        <v>5</v>
      </c>
      <c r="D12" s="99">
        <f>SelectAgyCode</f>
        <v>794</v>
      </c>
      <c r="E12" s="153" t="str">
        <f>VLOOKUP(Tbl_PositionBaseline[[#This Row],[Agy Code]],TblAgencies[],9,FALSE)</f>
        <v>794: Virginia Center for Behavioral Rehabilitation</v>
      </c>
      <c r="F12" s="153" t="str">
        <f>VLOOKUP(Tbl_PositionBaseline[[#This Row],[Agy Code]],TblAgencies[],10,FALSE)</f>
        <v>Virginia Center for Behavioral Rehabilitation</v>
      </c>
      <c r="G12" s="153">
        <f>VLOOKUP(Tbl_PositionBaseline[[#This Row],[Agy Code]],TblAgencies[],13,FALSE)</f>
        <v>142000</v>
      </c>
      <c r="H12" s="150" t="s">
        <v>2997</v>
      </c>
      <c r="I12" s="154" t="s">
        <v>2998</v>
      </c>
      <c r="J12" s="110">
        <f>J6+J7</f>
        <v>636</v>
      </c>
      <c r="K12" s="110">
        <f>K6+K7</f>
        <v>0</v>
      </c>
      <c r="L12" s="110">
        <f>Tbl_PositionBaseline[[#This Row],[FY 2023 GF Positions]]+Tbl_PositionBaseline[[#This Row],[FY 2023 NGF Positions]]</f>
        <v>636</v>
      </c>
      <c r="M12" s="110">
        <f>M6+M7</f>
        <v>636</v>
      </c>
      <c r="N12" s="110">
        <f>N6+N7</f>
        <v>0</v>
      </c>
      <c r="O12" s="110">
        <f>Tbl_PositionBaseline[[#This Row],[FY 2024 GF Positions]]+Tbl_PositionBaseline[[#This Row],[FY 2024 NGF Positions]]</f>
        <v>636</v>
      </c>
    </row>
    <row r="13" spans="2:27">
      <c r="B13" s="153" t="str">
        <f>VLOOKUP(Tbl_PositionBaseline[[#This Row],[Agy Code]],TblAgencies[],3,FALSE)</f>
        <v>Health and Human Resources</v>
      </c>
      <c r="C13" s="108">
        <f>VLOOKUP(Tbl_PositionBaseline[[#This Row],[Agy Code]],TblAgencies[],2,FALSE)</f>
        <v>5</v>
      </c>
      <c r="D13" s="99">
        <f>SelectAgyCode</f>
        <v>794</v>
      </c>
      <c r="E13" s="153" t="str">
        <f>VLOOKUP(Tbl_PositionBaseline[[#This Row],[Agy Code]],TblAgencies[],9,FALSE)</f>
        <v>794: Virginia Center for Behavioral Rehabilitation</v>
      </c>
      <c r="F13" s="153" t="str">
        <f>VLOOKUP(Tbl_PositionBaseline[[#This Row],[Agy Code]],TblAgencies[],10,FALSE)</f>
        <v>Virginia Center for Behavioral Rehabilitation</v>
      </c>
      <c r="G13" s="153">
        <f>VLOOKUP(Tbl_PositionBaseline[[#This Row],[Agy Code]],TblAgencies[],13,FALSE)</f>
        <v>142000</v>
      </c>
      <c r="H13" s="150" t="s">
        <v>2870</v>
      </c>
      <c r="I13" s="156" t="s">
        <v>2870</v>
      </c>
      <c r="J13" s="104">
        <f>SUMIFS(Tbl_Baseline_23_24_Adj[FY 2023 Positions],Tbl_Baseline_23_24_Adj[Agy Code],Tbl_PositionBaseline[[#This Row],[Agy Code]],Tbl_Baseline_23_24_Adj[GF-NGF],"GF",Tbl_Baseline_23_24_Adj[Baseline Adjustments Category],VLOOKUP(4,Tbl_BaselineAdjCat[],2,FALSE))</f>
        <v>0</v>
      </c>
      <c r="K13" s="104">
        <f>SUMIFS(Tbl_Baseline_23_24_Adj[FY 2023 Positions],Tbl_Baseline_23_24_Adj[Agy Code],Tbl_PositionBaseline[[#This Row],[Agy Code]],Tbl_Baseline_23_24_Adj[GF-NGF],"NGF",Tbl_Baseline_23_24_Adj[Baseline Adjustments Category],VLOOKUP(4,Tbl_BaselineAdjCat[],2,FALSE))</f>
        <v>0</v>
      </c>
      <c r="L13" s="157">
        <f>Tbl_PositionBaseline[[#This Row],[FY 2023 GF Positions]]+Tbl_PositionBaseline[[#This Row],[FY 2023 NGF Positions]]</f>
        <v>0</v>
      </c>
      <c r="M13" s="157">
        <f>SUMIFS(Tbl_Baseline_23_24_Adj[FY 2024 Positions],Tbl_Baseline_23_24_Adj[Agy Code],Tbl_PositionBaseline[[#This Row],[Agy Code]],Tbl_Baseline_23_24_Adj[GF-NGF],"GF",Tbl_Baseline_23_24_Adj[Baseline Adjustments Category],VLOOKUP(4,Tbl_BaselineAdjCat[],2,FALSE))</f>
        <v>0</v>
      </c>
      <c r="N13" s="157">
        <f>SUMIFS(Tbl_Baseline_23_24_Adj[FY 2024 Positions],Tbl_Baseline_23_24_Adj[Agy Code],Tbl_PositionBaseline[[#This Row],[Agy Code]],Tbl_Baseline_23_24_Adj[GF-NGF],"NGF",Tbl_Baseline_23_24_Adj[Baseline Adjustments Category],VLOOKUP(4,Tbl_BaselineAdjCat[],2,FALSE))</f>
        <v>0</v>
      </c>
      <c r="O13" s="157">
        <f>Tbl_PositionBaseline[[#This Row],[FY 2024 GF Positions]]+Tbl_PositionBaseline[[#This Row],[FY 2024 NGF Positions]]</f>
        <v>0</v>
      </c>
    </row>
    <row r="14" spans="2:27">
      <c r="B14" s="153" t="str">
        <f>VLOOKUP(Tbl_PositionBaseline[[#This Row],[Agy Code]],TblAgencies[],3,FALSE)</f>
        <v>Health and Human Resources</v>
      </c>
      <c r="C14" s="108">
        <f>VLOOKUP(Tbl_PositionBaseline[[#This Row],[Agy Code]],TblAgencies[],2,FALSE)</f>
        <v>5</v>
      </c>
      <c r="D14" s="99">
        <f>SelectAgyCode</f>
        <v>794</v>
      </c>
      <c r="E14" s="153" t="str">
        <f>VLOOKUP(Tbl_PositionBaseline[[#This Row],[Agy Code]],TblAgencies[],9,FALSE)</f>
        <v>794: Virginia Center for Behavioral Rehabilitation</v>
      </c>
      <c r="F14" s="153" t="str">
        <f>VLOOKUP(Tbl_PositionBaseline[[#This Row],[Agy Code]],TblAgencies[],10,FALSE)</f>
        <v>Virginia Center for Behavioral Rehabilitation</v>
      </c>
      <c r="G14" s="153">
        <f>VLOOKUP(Tbl_PositionBaseline[[#This Row],[Agy Code]],TblAgencies[],13,FALSE)</f>
        <v>142000</v>
      </c>
      <c r="H14" s="150" t="s">
        <v>2874</v>
      </c>
      <c r="I14" s="156" t="s">
        <v>2874</v>
      </c>
      <c r="J14" s="104">
        <f>SUMIFS(Tbl_Baseline_23_24_Adj[FY 2023 Positions],Tbl_Baseline_23_24_Adj[Agy Code],Tbl_PositionBaseline[[#This Row],[Agy Code]],Tbl_Baseline_23_24_Adj[GF-NGF],"GF",Tbl_Baseline_23_24_Adj[Baseline Adjustments Category],VLOOKUP(8,Tbl_BaselineAdjCat[],2,FALSE))</f>
        <v>0</v>
      </c>
      <c r="K14" s="104">
        <f>SUMIFS(Tbl_Baseline_23_24_Adj[FY 2023 Positions],Tbl_Baseline_23_24_Adj[Agy Code],Tbl_PositionBaseline[[#This Row],[Agy Code]],Tbl_Baseline_23_24_Adj[GF-NGF],"NGF",Tbl_Baseline_23_24_Adj[Baseline Adjustments Category],VLOOKUP(8,Tbl_BaselineAdjCat[],2,FALSE))</f>
        <v>0</v>
      </c>
      <c r="L14" s="157">
        <f>Tbl_PositionBaseline[[#This Row],[FY 2023 GF Positions]]+Tbl_PositionBaseline[[#This Row],[FY 2023 NGF Positions]]</f>
        <v>0</v>
      </c>
      <c r="M14" s="157">
        <f>SUMIFS(Tbl_Baseline_23_24_Adj[FY 2024 Positions],Tbl_Baseline_23_24_Adj[Agy Code],Tbl_PositionBaseline[[#This Row],[Agy Code]],Tbl_Baseline_23_24_Adj[GF-NGF],"GF",Tbl_Baseline_23_24_Adj[Baseline Adjustments Category],VLOOKUP(8,Tbl_BaselineAdjCat[],2,FALSE))</f>
        <v>0</v>
      </c>
      <c r="N14" s="157">
        <f>SUMIFS(Tbl_Baseline_23_24_Adj[FY 2024 Positions],Tbl_Baseline_23_24_Adj[Agy Code],Tbl_PositionBaseline[[#This Row],[Agy Code]],Tbl_Baseline_23_24_Adj[GF-NGF],"NGF",Tbl_Baseline_23_24_Adj[Baseline Adjustments Category],VLOOKUP(8,Tbl_BaselineAdjCat[],2,FALSE))</f>
        <v>0</v>
      </c>
      <c r="O14" s="157">
        <f>Tbl_PositionBaseline[[#This Row],[FY 2024 GF Positions]]+Tbl_PositionBaseline[[#This Row],[FY 2024 NGF Positions]]</f>
        <v>0</v>
      </c>
    </row>
    <row r="15" spans="2:27" ht="15" thickBot="1">
      <c r="B15" s="153" t="str">
        <f>VLOOKUP(Tbl_PositionBaseline[[#This Row],[Agy Code]],TblAgencies[],3,FALSE)</f>
        <v>Health and Human Resources</v>
      </c>
      <c r="C15" s="108">
        <f>VLOOKUP(Tbl_PositionBaseline[[#This Row],[Agy Code]],TblAgencies[],2,FALSE)</f>
        <v>5</v>
      </c>
      <c r="D15" s="99">
        <f>SelectAgyCode</f>
        <v>794</v>
      </c>
      <c r="E15" s="153" t="str">
        <f>VLOOKUP(Tbl_PositionBaseline[[#This Row],[Agy Code]],TblAgencies[],9,FALSE)</f>
        <v>794: Virginia Center for Behavioral Rehabilitation</v>
      </c>
      <c r="F15" s="153" t="str">
        <f>VLOOKUP(Tbl_PositionBaseline[[#This Row],[Agy Code]],TblAgencies[],10,FALSE)</f>
        <v>Virginia Center for Behavioral Rehabilitation</v>
      </c>
      <c r="G15" s="153">
        <f>VLOOKUP(Tbl_PositionBaseline[[#This Row],[Agy Code]],TblAgencies[],13,FALSE)</f>
        <v>142000</v>
      </c>
      <c r="H15" s="150" t="s">
        <v>2877</v>
      </c>
      <c r="I15" s="156" t="s">
        <v>2877</v>
      </c>
      <c r="J15" s="104">
        <f>SUMIFS(Tbl_Baseline_23_24_Adj[FY 2023 Positions],Tbl_Baseline_23_24_Adj[Agy Code],Tbl_PositionBaseline[[#This Row],[Agy Code]],Tbl_Baseline_23_24_Adj[GF-NGF],"GF",Tbl_Baseline_23_24_Adj[Baseline Adjustments Category],VLOOKUP(11,Tbl_BaselineAdjCat[],2,FALSE))</f>
        <v>0</v>
      </c>
      <c r="K15" s="104">
        <f>SUMIFS(Tbl_Baseline_23_24_Adj[FY 2023 Positions],Tbl_Baseline_23_24_Adj[Agy Code],Tbl_PositionBaseline[[#This Row],[Agy Code]],Tbl_Baseline_23_24_Adj[GF-NGF],"NGF",Tbl_Baseline_23_24_Adj[Baseline Adjustments Category],VLOOKUP(11,Tbl_BaselineAdjCat[],2,FALSE))</f>
        <v>0</v>
      </c>
      <c r="L15" s="157">
        <f>Tbl_PositionBaseline[[#This Row],[FY 2023 GF Positions]]+Tbl_PositionBaseline[[#This Row],[FY 2023 NGF Positions]]</f>
        <v>0</v>
      </c>
      <c r="M15" s="157">
        <f>SUMIFS(Tbl_Baseline_23_24_Adj[FY 2024 Positions],Tbl_Baseline_23_24_Adj[Agy Code],Tbl_PositionBaseline[[#This Row],[Agy Code]],Tbl_Baseline_23_24_Adj[GF-NGF],"GF",Tbl_Baseline_23_24_Adj[Baseline Adjustments Category],VLOOKUP(11,Tbl_BaselineAdjCat[],2,FALSE))</f>
        <v>0</v>
      </c>
      <c r="N15" s="157">
        <f>SUMIFS(Tbl_Baseline_23_24_Adj[FY 2024 Positions],Tbl_Baseline_23_24_Adj[Agy Code],Tbl_PositionBaseline[[#This Row],[Agy Code]],Tbl_Baseline_23_24_Adj[GF-NGF],"NGF",Tbl_Baseline_23_24_Adj[Baseline Adjustments Category],VLOOKUP(11,Tbl_BaselineAdjCat[],2,FALSE))</f>
        <v>0</v>
      </c>
      <c r="O15" s="157">
        <f>Tbl_PositionBaseline[[#This Row],[FY 2024 GF Positions]]+Tbl_PositionBaseline[[#This Row],[FY 2024 NGF Positions]]</f>
        <v>0</v>
      </c>
    </row>
    <row r="16" spans="2:27">
      <c r="B16" s="150" t="str">
        <f>VLOOKUP(Tbl_PositionBaseline[[#This Row],[Agy Code]],TblAgencies[],3,FALSE)</f>
        <v>Health and Human Resources</v>
      </c>
      <c r="C16" s="99">
        <f>VLOOKUP(Tbl_PositionBaseline[[#This Row],[Agy Code]],TblAgencies[],2,FALSE)</f>
        <v>5</v>
      </c>
      <c r="D16" s="99">
        <f t="shared" si="0"/>
        <v>794</v>
      </c>
      <c r="E16" s="150" t="str">
        <f>VLOOKUP(Tbl_PositionBaseline[[#This Row],[Agy Code]],TblAgencies[],9,FALSE)</f>
        <v>794: Virginia Center for Behavioral Rehabilitation</v>
      </c>
      <c r="F16" s="150" t="str">
        <f>VLOOKUP(Tbl_PositionBaseline[[#This Row],[Agy Code]],TblAgencies[],10,FALSE)</f>
        <v>Virginia Center for Behavioral Rehabilitation</v>
      </c>
      <c r="G16" s="150">
        <f>VLOOKUP(Tbl_PositionBaseline[[#This Row],[Agy Code]],TblAgencies[],13,FALSE)</f>
        <v>142000</v>
      </c>
      <c r="H16" s="150" t="s">
        <v>2964</v>
      </c>
      <c r="I16" s="184" t="s">
        <v>2964</v>
      </c>
      <c r="J16" s="181">
        <f>SUM(J12:J15)</f>
        <v>636</v>
      </c>
      <c r="K16" s="181">
        <f>SUM(K12:K15)</f>
        <v>0</v>
      </c>
      <c r="L16" s="181">
        <f>Tbl_PositionBaseline[[#This Row],[FY 2023 GF Positions]]+Tbl_PositionBaseline[[#This Row],[FY 2023 NGF Positions]]</f>
        <v>636</v>
      </c>
      <c r="M16" s="181">
        <f>SUM(M12:M15)</f>
        <v>636</v>
      </c>
      <c r="N16" s="181">
        <f>SUM(N12:N15)</f>
        <v>0</v>
      </c>
      <c r="O16" s="181">
        <f>Tbl_PositionBaseline[[#This Row],[FY 2024 GF Positions]]+Tbl_PositionBaseline[[#This Row],[FY 2024 NGF Positions]]</f>
        <v>636</v>
      </c>
    </row>
    <row r="17" spans="2:15">
      <c r="B17" s="153" t="str">
        <f>VLOOKUP(Tbl_PositionBaseline[[#This Row],[Agy Code]],TblAgencies[],3,FALSE)</f>
        <v>Health and Human Resources</v>
      </c>
      <c r="C17" s="108">
        <f>VLOOKUP(Tbl_PositionBaseline[[#This Row],[Agy Code]],TblAgencies[],2,FALSE)</f>
        <v>5</v>
      </c>
      <c r="D17" s="99">
        <f>SelectAgyCode</f>
        <v>794</v>
      </c>
      <c r="E17" s="153" t="str">
        <f>VLOOKUP(Tbl_PositionBaseline[[#This Row],[Agy Code]],TblAgencies[],9,FALSE)</f>
        <v>794: Virginia Center for Behavioral Rehabilitation</v>
      </c>
      <c r="F17" s="153" t="str">
        <f>VLOOKUP(Tbl_PositionBaseline[[#This Row],[Agy Code]],TblAgencies[],10,FALSE)</f>
        <v>Virginia Center for Behavioral Rehabilitation</v>
      </c>
      <c r="G17" s="153">
        <f>VLOOKUP(Tbl_PositionBaseline[[#This Row],[Agy Code]],TblAgencies[],13,FALSE)</f>
        <v>142000</v>
      </c>
      <c r="H17" s="150"/>
      <c r="I17" s="154"/>
      <c r="J17" s="160"/>
      <c r="K17" s="160"/>
      <c r="L17" s="155"/>
      <c r="M17" s="155"/>
      <c r="N17" s="155"/>
      <c r="O17" s="155"/>
    </row>
    <row r="18" spans="2:15">
      <c r="B18" s="153" t="str">
        <f>VLOOKUP(Tbl_PositionBaseline[[#This Row],[Agy Code]],TblAgencies[],3,FALSE)</f>
        <v>Health and Human Resources</v>
      </c>
      <c r="C18" s="108">
        <f>VLOOKUP(Tbl_PositionBaseline[[#This Row],[Agy Code]],TblAgencies[],2,FALSE)</f>
        <v>5</v>
      </c>
      <c r="D18" s="99">
        <f>SelectAgyCode</f>
        <v>794</v>
      </c>
      <c r="E18" s="153" t="str">
        <f>VLOOKUP(Tbl_PositionBaseline[[#This Row],[Agy Code]],TblAgencies[],9,FALSE)</f>
        <v>794: Virginia Center for Behavioral Rehabilitation</v>
      </c>
      <c r="F18" s="153" t="str">
        <f>VLOOKUP(Tbl_PositionBaseline[[#This Row],[Agy Code]],TblAgencies[],10,FALSE)</f>
        <v>Virginia Center for Behavioral Rehabilitation</v>
      </c>
      <c r="G18" s="153">
        <f>VLOOKUP(Tbl_PositionBaseline[[#This Row],[Agy Code]],TblAgencies[],13,FALSE)</f>
        <v>142000</v>
      </c>
      <c r="H18" s="150" t="s">
        <v>2999</v>
      </c>
      <c r="I18" s="154" t="s">
        <v>2999</v>
      </c>
      <c r="J18" s="110">
        <f>SUMIFS(Tbl_AuthPos[Positions],Tbl_AuthPos[Agency Code],SelectAgyCode,Tbl_AuthPos[GF / NGF],"GF",Tbl_AuthPos[Fiscal Year],2023)</f>
        <v>886.5</v>
      </c>
      <c r="K18" s="110">
        <f>SUMIFS(Tbl_AuthPos[Positions],Tbl_AuthPos[Agency Code],SelectAgyCode,Tbl_AuthPos[GF / NGF],"NGF",Tbl_AuthPos[Fiscal Year],2023)</f>
        <v>0</v>
      </c>
      <c r="L18" s="110">
        <f>Tbl_PositionBaseline[[#This Row],[FY 2023 GF Positions]]+Tbl_PositionBaseline[[#This Row],[FY 2023 NGF Positions]]</f>
        <v>886.5</v>
      </c>
      <c r="M18" s="110">
        <f>SUMIFS(Tbl_AuthPos[Positions],Tbl_AuthPos[Agency Code],SelectAgyCode,Tbl_AuthPos[GF / NGF],"GF",Tbl_AuthPos[Fiscal Year],2024)</f>
        <v>886.5</v>
      </c>
      <c r="N18" s="110">
        <f>SUMIFS(Tbl_AuthPos[Positions],Tbl_AuthPos[Agency Code],SelectAgyCode,Tbl_AuthPos[GF / NGF],"NGF",Tbl_AuthPos[Fiscal Year],2024)</f>
        <v>0</v>
      </c>
      <c r="O18" s="110">
        <f>Tbl_PositionBaseline[[#This Row],[FY 2024 GF Positions]]+Tbl_PositionBaseline[[#This Row],[FY 2024 NGF Positions]]</f>
        <v>886.5</v>
      </c>
    </row>
    <row r="19" spans="2:15">
      <c r="B19" s="153" t="str">
        <f>VLOOKUP(Tbl_PositionBaseline[[#This Row],[Agy Code]],TblAgencies[],3,FALSE)</f>
        <v>Health and Human Resources</v>
      </c>
      <c r="C19" s="108">
        <f>VLOOKUP(Tbl_PositionBaseline[[#This Row],[Agy Code]],TblAgencies[],2,FALSE)</f>
        <v>5</v>
      </c>
      <c r="D19" s="99">
        <f>SelectAgyCode</f>
        <v>794</v>
      </c>
      <c r="E19" s="153" t="str">
        <f>VLOOKUP(Tbl_PositionBaseline[[#This Row],[Agy Code]],TblAgencies[],9,FALSE)</f>
        <v>794: Virginia Center for Behavioral Rehabilitation</v>
      </c>
      <c r="F19" s="153" t="str">
        <f>VLOOKUP(Tbl_PositionBaseline[[#This Row],[Agy Code]],TblAgencies[],10,FALSE)</f>
        <v>Virginia Center for Behavioral Rehabilitation</v>
      </c>
      <c r="G19" s="153">
        <f>VLOOKUP(Tbl_PositionBaseline[[#This Row],[Agy Code]],TblAgencies[],13,FALSE)</f>
        <v>142000</v>
      </c>
      <c r="H19" s="150" t="s">
        <v>3000</v>
      </c>
      <c r="I19" s="164" t="s">
        <v>3000</v>
      </c>
      <c r="J19" s="155">
        <f>J16-J18</f>
        <v>-250.5</v>
      </c>
      <c r="K19" s="155">
        <f>K16-K18</f>
        <v>0</v>
      </c>
      <c r="L19" s="155">
        <f>Tbl_PositionBaseline[[#This Row],[FY 2023 GF Positions]]+Tbl_PositionBaseline[[#This Row],[FY 2023 NGF Positions]]</f>
        <v>-250.5</v>
      </c>
      <c r="M19" s="155">
        <f>M16-M18</f>
        <v>-250.5</v>
      </c>
      <c r="N19" s="155">
        <f>N16-N18</f>
        <v>0</v>
      </c>
      <c r="O19" s="155">
        <f>Tbl_PositionBaseline[[#This Row],[FY 2024 GF Positions]]+Tbl_PositionBaseline[[#This Row],[FY 2024 NGF Positions]]</f>
        <v>-250.5</v>
      </c>
    </row>
    <row r="20" spans="2:15">
      <c r="C20" s="99"/>
      <c r="D20" s="99"/>
    </row>
    <row r="21" spans="2:15" ht="29.45" thickBot="1">
      <c r="B21" s="112" t="s">
        <v>1</v>
      </c>
      <c r="C21" s="113" t="s">
        <v>2203</v>
      </c>
      <c r="D21" s="113" t="s">
        <v>2201</v>
      </c>
      <c r="E21" s="112" t="s">
        <v>2208</v>
      </c>
      <c r="F21" s="112" t="s">
        <v>2209</v>
      </c>
      <c r="G21" s="112" t="s">
        <v>2212</v>
      </c>
      <c r="H21" s="96" t="s">
        <v>2893</v>
      </c>
      <c r="I21" s="97" t="s">
        <v>2916</v>
      </c>
      <c r="J21" s="98" t="s">
        <v>2974</v>
      </c>
      <c r="K21" s="98" t="s">
        <v>2975</v>
      </c>
      <c r="L21" s="98" t="s">
        <v>2976</v>
      </c>
      <c r="M21" s="98" t="s">
        <v>2977</v>
      </c>
      <c r="N21" s="98" t="s">
        <v>2978</v>
      </c>
      <c r="O21" s="98" t="s">
        <v>2979</v>
      </c>
    </row>
    <row r="22" spans="2:15">
      <c r="B22" s="87" t="str">
        <f>VLOOKUP(Tbl_PositionPolicyChange[[#This Row],[Agy Code]],TblAgencies[],3,FALSE)</f>
        <v>Health and Human Resources</v>
      </c>
      <c r="C22" s="99">
        <f>VLOOKUP(Tbl_PositionPolicyChange[[#This Row],[Agy Code]],TblAgencies[],2,FALSE)</f>
        <v>5</v>
      </c>
      <c r="D22" s="99">
        <f t="shared" ref="D22:D30" si="1">SelectAgyCode</f>
        <v>794</v>
      </c>
      <c r="E22" s="87" t="str">
        <f>VLOOKUP(Tbl_PositionPolicyChange[[#This Row],[Agy Code]],TblAgencies[],9,FALSE)</f>
        <v>794: Virginia Center for Behavioral Rehabilitation</v>
      </c>
      <c r="F22" s="87" t="str">
        <f>VLOOKUP(Tbl_PositionPolicyChange[[#This Row],[Agy Code]],TblAgencies[],10,FALSE)</f>
        <v>Virginia Center for Behavioral Rehabilitation</v>
      </c>
      <c r="G22" s="87">
        <f>VLOOKUP(Tbl_PositionPolicyChange[[#This Row],[Agy Code]],TblAgencies[],13,FALSE)</f>
        <v>142000</v>
      </c>
      <c r="H22" s="87" t="s">
        <v>2880</v>
      </c>
      <c r="I22" s="100" t="s">
        <v>2880</v>
      </c>
      <c r="J22" s="101">
        <f>SUMIFS(Tbl_PolicyChanges[FY 2023 Positions],Tbl_PolicyChanges[Agy Code],Tbl_PositionPolicyChange[[#This Row],[Agy Code]],Tbl_PolicyChanges[GF-NGF],"GF",Tbl_PolicyChanges[Policy Change Category],VLOOKUP(1,Tbl_PolicyChangeCat[],2,FALSE))</f>
        <v>0</v>
      </c>
      <c r="K22" s="101">
        <f>SUMIFS(Tbl_PolicyChanges[FY 2023 Positions],Tbl_PolicyChanges[Agy Code],Tbl_PositionPolicyChange[[#This Row],[Agy Code]],Tbl_PolicyChanges[GF-NGF],"NGF",Tbl_PolicyChanges[Policy Change Category],VLOOKUP(1,Tbl_PolicyChangeCat[],2,FALSE))</f>
        <v>0</v>
      </c>
      <c r="L22" s="101">
        <f>Tbl_PositionPolicyChange[[#This Row],[FY 2023 GF Positions]]+Tbl_PositionPolicyChange[[#This Row],[FY 2023 NGF Positions]]</f>
        <v>0</v>
      </c>
      <c r="M22" s="101">
        <f>SUMIFS(Tbl_PolicyChanges[FY 2024 Positions],Tbl_PolicyChanges[Agy Code],Tbl_PositionPolicyChange[[#This Row],[Agy Code]],Tbl_PolicyChanges[GF-NGF],"GF",Tbl_PolicyChanges[Policy Change Category],VLOOKUP(1,Tbl_PolicyChangeCat[],2,FALSE))</f>
        <v>0</v>
      </c>
      <c r="N22" s="101">
        <f>SUMIFS(Tbl_PolicyChanges[FY 2024 Positions],Tbl_PolicyChanges[Agy Code],Tbl_PositionPolicyChange[[#This Row],[Agy Code]],Tbl_PolicyChanges[GF-NGF],"NGF",Tbl_PolicyChanges[Policy Change Category],VLOOKUP(1,Tbl_PolicyChangeCat[],2,FALSE))</f>
        <v>0</v>
      </c>
      <c r="O22" s="101">
        <f>Tbl_PositionPolicyChange[[#This Row],[FY 2024 GF Positions]]+Tbl_PositionPolicyChange[[#This Row],[FY 2024 NGF Positions]]</f>
        <v>0</v>
      </c>
    </row>
    <row r="23" spans="2:15">
      <c r="B23" s="87" t="str">
        <f>VLOOKUP(Tbl_PositionPolicyChange[[#This Row],[Agy Code]],TblAgencies[],3,FALSE)</f>
        <v>Health and Human Resources</v>
      </c>
      <c r="C23" s="99">
        <f>VLOOKUP(Tbl_PositionPolicyChange[[#This Row],[Agy Code]],TblAgencies[],2,FALSE)</f>
        <v>5</v>
      </c>
      <c r="D23" s="99">
        <f t="shared" si="1"/>
        <v>794</v>
      </c>
      <c r="E23" s="87" t="str">
        <f>VLOOKUP(Tbl_PositionPolicyChange[[#This Row],[Agy Code]],TblAgencies[],9,FALSE)</f>
        <v>794: Virginia Center for Behavioral Rehabilitation</v>
      </c>
      <c r="F23" s="87" t="str">
        <f>VLOOKUP(Tbl_PositionPolicyChange[[#This Row],[Agy Code]],TblAgencies[],10,FALSE)</f>
        <v>Virginia Center for Behavioral Rehabilitation</v>
      </c>
      <c r="G23" s="87">
        <f>VLOOKUP(Tbl_PositionPolicyChange[[#This Row],[Agy Code]],TblAgencies[],13,FALSE)</f>
        <v>142000</v>
      </c>
      <c r="H23" s="87" t="s">
        <v>3001</v>
      </c>
      <c r="I23" s="103" t="s">
        <v>3001</v>
      </c>
      <c r="J23" s="104">
        <f>SUMIFS(Tbl_PolicyChanges[FY 2023 Positions],Tbl_PolicyChanges[Agy Code],Tbl_PositionPolicyChange[[#This Row],[Agy Code]],Tbl_PolicyChanges[GF-NGF],"GF",Tbl_PolicyChanges[Policy Change Category],VLOOKUP(3,Tbl_PolicyChangeCat[],2,FALSE))</f>
        <v>0</v>
      </c>
      <c r="K23" s="104">
        <f>SUMIFS(Tbl_PolicyChanges[FY 2023 Positions],Tbl_PolicyChanges[Agy Code],Tbl_PositionPolicyChange[[#This Row],[Agy Code]],Tbl_PolicyChanges[GF-NGF],"NGF",Tbl_PolicyChanges[Policy Change Category],VLOOKUP(3,Tbl_PolicyChangeCat[],2,FALSE))</f>
        <v>0</v>
      </c>
      <c r="L23" s="104">
        <f>Tbl_PositionPolicyChange[[#This Row],[FY 2023 GF Positions]]+Tbl_PositionPolicyChange[[#This Row],[FY 2023 NGF Positions]]</f>
        <v>0</v>
      </c>
      <c r="M23" s="104">
        <f>SUMIFS(Tbl_PolicyChanges[FY 2024 Positions],Tbl_PolicyChanges[Agy Code],Tbl_PositionPolicyChange[[#This Row],[Agy Code]],Tbl_PolicyChanges[GF-NGF],"GF",Tbl_PolicyChanges[Policy Change Category],VLOOKUP(3,Tbl_PolicyChangeCat[],2,FALSE))</f>
        <v>0</v>
      </c>
      <c r="N23" s="104">
        <f>SUMIFS(Tbl_PolicyChanges[FY 2024 Positions],Tbl_PolicyChanges[Agy Code],Tbl_PositionPolicyChange[[#This Row],[Agy Code]],Tbl_PolicyChanges[GF-NGF],"NGF",Tbl_PolicyChanges[Policy Change Category],VLOOKUP(3,Tbl_PolicyChangeCat[],2,FALSE))</f>
        <v>0</v>
      </c>
      <c r="O23" s="104">
        <f>Tbl_PositionPolicyChange[[#This Row],[FY 2024 GF Positions]]+Tbl_PositionPolicyChange[[#This Row],[FY 2024 NGF Positions]]</f>
        <v>0</v>
      </c>
    </row>
    <row r="24" spans="2:15">
      <c r="B24" s="87" t="str">
        <f>VLOOKUP(Tbl_PositionPolicyChange[[#This Row],[Agy Code]],TblAgencies[],3,FALSE)</f>
        <v>Health and Human Resources</v>
      </c>
      <c r="C24" s="99">
        <f>VLOOKUP(Tbl_PositionPolicyChange[[#This Row],[Agy Code]],TblAgencies[],2,FALSE)</f>
        <v>5</v>
      </c>
      <c r="D24" s="99">
        <f t="shared" si="1"/>
        <v>794</v>
      </c>
      <c r="E24" s="87" t="str">
        <f>VLOOKUP(Tbl_PositionPolicyChange[[#This Row],[Agy Code]],TblAgencies[],9,FALSE)</f>
        <v>794: Virginia Center for Behavioral Rehabilitation</v>
      </c>
      <c r="F24" s="87" t="str">
        <f>VLOOKUP(Tbl_PositionPolicyChange[[#This Row],[Agy Code]],TblAgencies[],10,FALSE)</f>
        <v>Virginia Center for Behavioral Rehabilitation</v>
      </c>
      <c r="G24" s="87">
        <f>VLOOKUP(Tbl_PositionPolicyChange[[#This Row],[Agy Code]],TblAgencies[],13,FALSE)</f>
        <v>142000</v>
      </c>
      <c r="H24" s="87" t="s">
        <v>2885</v>
      </c>
      <c r="I24" s="103" t="s">
        <v>2885</v>
      </c>
      <c r="J24" s="104">
        <f>SUMIFS(Tbl_PolicyChanges[FY 2023 Positions],Tbl_PolicyChanges[Agy Code],Tbl_PositionPolicyChange[[#This Row],[Agy Code]],Tbl_PolicyChanges[GF-NGF],"GF",Tbl_PolicyChanges[Policy Change Category],VLOOKUP(6,Tbl_PolicyChangeCat[],2,FALSE))</f>
        <v>0</v>
      </c>
      <c r="K24" s="104">
        <f>SUMIFS(Tbl_PolicyChanges[FY 2023 Positions],Tbl_PolicyChanges[Agy Code],Tbl_PositionPolicyChange[[#This Row],[Agy Code]],Tbl_PolicyChanges[GF-NGF],"NGF",Tbl_PolicyChanges[Policy Change Category],VLOOKUP(6,Tbl_PolicyChangeCat[],2,FALSE))</f>
        <v>0</v>
      </c>
      <c r="L24" s="104">
        <f>Tbl_PositionPolicyChange[[#This Row],[FY 2023 GF Positions]]+Tbl_PositionPolicyChange[[#This Row],[FY 2023 NGF Positions]]</f>
        <v>0</v>
      </c>
      <c r="M24" s="104">
        <f>SUMIFS(Tbl_PolicyChanges[FY 2024 Positions],Tbl_PolicyChanges[Agy Code],Tbl_PositionPolicyChange[[#This Row],[Agy Code]],Tbl_PolicyChanges[GF-NGF],"GF",Tbl_PolicyChanges[Policy Change Category],VLOOKUP(6,Tbl_PolicyChangeCat[],2,FALSE))</f>
        <v>0</v>
      </c>
      <c r="N24" s="104">
        <f>SUMIFS(Tbl_PolicyChanges[FY 2024 Positions],Tbl_PolicyChanges[Agy Code],Tbl_PositionPolicyChange[[#This Row],[Agy Code]],Tbl_PolicyChanges[GF-NGF],"NGF",Tbl_PolicyChanges[Policy Change Category],VLOOKUP(6,Tbl_PolicyChangeCat[],2,FALSE))</f>
        <v>0</v>
      </c>
      <c r="O24" s="104">
        <f>Tbl_PositionPolicyChange[[#This Row],[FY 2024 GF Positions]]+Tbl_PositionPolicyChange[[#This Row],[FY 2024 NGF Positions]]</f>
        <v>0</v>
      </c>
    </row>
    <row r="25" spans="2:15" ht="15" thickBot="1">
      <c r="B25" s="107" t="str">
        <f>VLOOKUP(Tbl_PositionPolicyChange[[#This Row],[Agy Code]],TblAgencies[],3,FALSE)</f>
        <v>Health and Human Resources</v>
      </c>
      <c r="C25" s="108">
        <f>VLOOKUP(Tbl_PositionPolicyChange[[#This Row],[Agy Code]],TblAgencies[],2,FALSE)</f>
        <v>5</v>
      </c>
      <c r="D25" s="108">
        <f>SelectAgyCode</f>
        <v>794</v>
      </c>
      <c r="E25" s="107" t="str">
        <f>VLOOKUP(Tbl_PositionPolicyChange[[#This Row],[Agy Code]],TblAgencies[],9,FALSE)</f>
        <v>794: Virginia Center for Behavioral Rehabilitation</v>
      </c>
      <c r="F25" s="107" t="str">
        <f>VLOOKUP(Tbl_PositionPolicyChange[[#This Row],[Agy Code]],TblAgencies[],10,FALSE)</f>
        <v>Virginia Center for Behavioral Rehabilitation</v>
      </c>
      <c r="G25" s="107">
        <f>VLOOKUP(Tbl_PositionPolicyChange[[#This Row],[Agy Code]],TblAgencies[],13,FALSE)</f>
        <v>142000</v>
      </c>
      <c r="H25" s="87" t="s">
        <v>2888</v>
      </c>
      <c r="I25" s="192" t="s">
        <v>2888</v>
      </c>
      <c r="J25" s="104">
        <f>SUMIFS(Tbl_PolicyChanges[FY 2023 Positions],Tbl_PolicyChanges[Agy Code],Tbl_PositionPolicyChange[[#This Row],[Agy Code]],Tbl_PolicyChanges[GF-NGF],"GF",Tbl_PolicyChanges[Policy Change Category],VLOOKUP(8,Tbl_PolicyChangeCat[],2,FALSE))</f>
        <v>0</v>
      </c>
      <c r="K25" s="104">
        <f>SUMIFS(Tbl_PolicyChanges[FY 2023 Positions],Tbl_PolicyChanges[Agy Code],Tbl_PositionPolicyChange[[#This Row],[Agy Code]],Tbl_PolicyChanges[GF-NGF],"NGF",Tbl_PolicyChanges[Policy Change Category],VLOOKUP(8,Tbl_PolicyChangeCat[],2,FALSE))</f>
        <v>0</v>
      </c>
      <c r="L25" s="104">
        <f>Tbl_PositionPolicyChange[[#This Row],[FY 2023 GF Positions]]+Tbl_PositionPolicyChange[[#This Row],[FY 2023 NGF Positions]]</f>
        <v>0</v>
      </c>
      <c r="M25" s="104">
        <f>SUMIFS(Tbl_PolicyChanges[FY 2024 Positions],Tbl_PolicyChanges[Agy Code],Tbl_PositionPolicyChange[[#This Row],[Agy Code]],Tbl_PolicyChanges[GF-NGF],"GF",Tbl_PolicyChanges[Policy Change Category],VLOOKUP(8,Tbl_PolicyChangeCat[],2,FALSE))</f>
        <v>0</v>
      </c>
      <c r="N25" s="104">
        <f>SUMIFS(Tbl_PolicyChanges[FY 2024 Positions],Tbl_PolicyChanges[Agy Code],Tbl_PositionPolicyChange[[#This Row],[Agy Code]],Tbl_PolicyChanges[GF-NGF],"NGF",Tbl_PolicyChanges[Policy Change Category],VLOOKUP(8,Tbl_PolicyChangeCat[],2,FALSE))</f>
        <v>0</v>
      </c>
      <c r="O25" s="104">
        <f>Tbl_PositionPolicyChange[[#This Row],[FY 2024 GF Positions]]+Tbl_PositionPolicyChange[[#This Row],[FY 2024 NGF Positions]]</f>
        <v>0</v>
      </c>
    </row>
    <row r="26" spans="2:15">
      <c r="B26" s="107" t="str">
        <f>VLOOKUP(Tbl_PositionPolicyChange[[#This Row],[Agy Code]],TblAgencies[],3,FALSE)</f>
        <v>Health and Human Resources</v>
      </c>
      <c r="C26" s="108">
        <f>VLOOKUP(Tbl_PositionPolicyChange[[#This Row],[Agy Code]],TblAgencies[],2,FALSE)</f>
        <v>5</v>
      </c>
      <c r="D26" s="108">
        <f t="shared" si="1"/>
        <v>794</v>
      </c>
      <c r="E26" s="107" t="str">
        <f>VLOOKUP(Tbl_PositionPolicyChange[[#This Row],[Agy Code]],TblAgencies[],9,FALSE)</f>
        <v>794: Virginia Center for Behavioral Rehabilitation</v>
      </c>
      <c r="F26" s="107" t="str">
        <f>VLOOKUP(Tbl_PositionPolicyChange[[#This Row],[Agy Code]],TblAgencies[],10,FALSE)</f>
        <v>Virginia Center for Behavioral Rehabilitation</v>
      </c>
      <c r="G26" s="107">
        <f>VLOOKUP(Tbl_PositionPolicyChange[[#This Row],[Agy Code]],TblAgencies[],13,FALSE)</f>
        <v>142000</v>
      </c>
      <c r="H26" s="87" t="s">
        <v>2918</v>
      </c>
      <c r="I26" s="190" t="s">
        <v>2918</v>
      </c>
      <c r="J26" s="191">
        <f>SUM(J22:J25)</f>
        <v>0</v>
      </c>
      <c r="K26" s="191">
        <f>SUM(K22:K25)</f>
        <v>0</v>
      </c>
      <c r="L26" s="191">
        <f>Tbl_PositionPolicyChange[[#This Row],[FY 2023 GF Positions]]+Tbl_PositionPolicyChange[[#This Row],[FY 2023 NGF Positions]]</f>
        <v>0</v>
      </c>
      <c r="M26" s="191">
        <f>SUM(M22:M25)</f>
        <v>0</v>
      </c>
      <c r="N26" s="191">
        <f>SUM(N22:N25)</f>
        <v>0</v>
      </c>
      <c r="O26" s="191">
        <f>Tbl_PositionPolicyChange[[#This Row],[FY 2024 GF Positions]]+Tbl_PositionPolicyChange[[#This Row],[FY 2024 NGF Positions]]</f>
        <v>0</v>
      </c>
    </row>
    <row r="27" spans="2:15">
      <c r="B27" s="107" t="str">
        <f>VLOOKUP(Tbl_PositionPolicyChange[[#This Row],[Agy Code]],TblAgencies[],3,FALSE)</f>
        <v>Health and Human Resources</v>
      </c>
      <c r="C27" s="108">
        <f>VLOOKUP(Tbl_PositionPolicyChange[[#This Row],[Agy Code]],TblAgencies[],2,FALSE)</f>
        <v>5</v>
      </c>
      <c r="D27" s="108">
        <f t="shared" si="1"/>
        <v>794</v>
      </c>
      <c r="E27" s="107" t="str">
        <f>VLOOKUP(Tbl_PositionPolicyChange[[#This Row],[Agy Code]],TblAgencies[],9,FALSE)</f>
        <v>794: Virginia Center for Behavioral Rehabilitation</v>
      </c>
      <c r="F27" s="107" t="str">
        <f>VLOOKUP(Tbl_PositionPolicyChange[[#This Row],[Agy Code]],TblAgencies[],10,FALSE)</f>
        <v>Virginia Center for Behavioral Rehabilitation</v>
      </c>
      <c r="G27" s="107">
        <f>VLOOKUP(Tbl_PositionPolicyChange[[#This Row],[Agy Code]],TblAgencies[],13,FALSE)</f>
        <v>142000</v>
      </c>
      <c r="H27" s="87" t="s">
        <v>3002</v>
      </c>
      <c r="I27" s="158" t="s">
        <v>3002</v>
      </c>
      <c r="J27" s="104">
        <f>J16</f>
        <v>636</v>
      </c>
      <c r="K27" s="104">
        <f>K16</f>
        <v>0</v>
      </c>
      <c r="L27" s="104">
        <f>Tbl_PositionPolicyChange[[#This Row],[FY 2023 GF Positions]]+Tbl_PositionPolicyChange[[#This Row],[FY 2023 NGF Positions]]</f>
        <v>636</v>
      </c>
      <c r="M27" s="104">
        <f>M16</f>
        <v>636</v>
      </c>
      <c r="N27" s="104">
        <f>N16</f>
        <v>0</v>
      </c>
      <c r="O27" s="104">
        <f>Tbl_PositionPolicyChange[[#This Row],[FY 2024 GF Positions]]+Tbl_PositionPolicyChange[[#This Row],[FY 2024 NGF Positions]]</f>
        <v>636</v>
      </c>
    </row>
    <row r="28" spans="2:15">
      <c r="B28" s="107" t="str">
        <f>VLOOKUP(Tbl_PositionPolicyChange[[#This Row],[Agy Code]],TblAgencies[],3,FALSE)</f>
        <v>Health and Human Resources</v>
      </c>
      <c r="C28" s="108">
        <f>VLOOKUP(Tbl_PositionPolicyChange[[#This Row],[Agy Code]],TblAgencies[],2,FALSE)</f>
        <v>5</v>
      </c>
      <c r="D28" s="108">
        <f t="shared" si="1"/>
        <v>794</v>
      </c>
      <c r="E28" s="107" t="str">
        <f>VLOOKUP(Tbl_PositionPolicyChange[[#This Row],[Agy Code]],TblAgencies[],9,FALSE)</f>
        <v>794: Virginia Center for Behavioral Rehabilitation</v>
      </c>
      <c r="F28" s="107" t="str">
        <f>VLOOKUP(Tbl_PositionPolicyChange[[#This Row],[Agy Code]],TblAgencies[],10,FALSE)</f>
        <v>Virginia Center for Behavioral Rehabilitation</v>
      </c>
      <c r="G28" s="107">
        <f>VLOOKUP(Tbl_PositionPolicyChange[[#This Row],[Agy Code]],TblAgencies[],13,FALSE)</f>
        <v>142000</v>
      </c>
      <c r="H28" s="87" t="s">
        <v>2970</v>
      </c>
      <c r="I28" s="161" t="s">
        <v>2970</v>
      </c>
      <c r="J28" s="162">
        <f>J26+J27</f>
        <v>636</v>
      </c>
      <c r="K28" s="162">
        <f>K26+K27</f>
        <v>0</v>
      </c>
      <c r="L28" s="162">
        <f>Tbl_PositionPolicyChange[[#This Row],[FY 2023 GF Positions]]+Tbl_PositionPolicyChange[[#This Row],[FY 2023 NGF Positions]]</f>
        <v>636</v>
      </c>
      <c r="M28" s="162">
        <f>M26+M27</f>
        <v>636</v>
      </c>
      <c r="N28" s="162">
        <f>N26+N27</f>
        <v>0</v>
      </c>
      <c r="O28" s="162">
        <f>Tbl_PositionPolicyChange[[#This Row],[FY 2024 GF Positions]]+Tbl_PositionPolicyChange[[#This Row],[FY 2024 NGF Positions]]</f>
        <v>636</v>
      </c>
    </row>
    <row r="29" spans="2:15">
      <c r="B29" s="107" t="str">
        <f>VLOOKUP(Tbl_PositionPolicyChange[[#This Row],[Agy Code]],TblAgencies[],3,FALSE)</f>
        <v>Health and Human Resources</v>
      </c>
      <c r="C29" s="108">
        <f>VLOOKUP(Tbl_PositionPolicyChange[[#This Row],[Agy Code]],TblAgencies[],2,FALSE)</f>
        <v>5</v>
      </c>
      <c r="D29" s="108">
        <f t="shared" si="1"/>
        <v>794</v>
      </c>
      <c r="E29" s="107" t="str">
        <f>VLOOKUP(Tbl_PositionPolicyChange[[#This Row],[Agy Code]],TblAgencies[],9,FALSE)</f>
        <v>794: Virginia Center for Behavioral Rehabilitation</v>
      </c>
      <c r="F29" s="107" t="str">
        <f>VLOOKUP(Tbl_PositionPolicyChange[[#This Row],[Agy Code]],TblAgencies[],10,FALSE)</f>
        <v>Virginia Center for Behavioral Rehabilitation</v>
      </c>
      <c r="G29" s="107">
        <f>VLOOKUP(Tbl_PositionPolicyChange[[#This Row],[Agy Code]],TblAgencies[],13,FALSE)</f>
        <v>142000</v>
      </c>
      <c r="I29" s="163"/>
      <c r="J29" s="148"/>
      <c r="K29" s="148"/>
      <c r="L29" s="148"/>
      <c r="M29" s="148"/>
      <c r="N29" s="148"/>
      <c r="O29" s="148"/>
    </row>
    <row r="30" spans="2:15">
      <c r="B30" s="107" t="str">
        <f>VLOOKUP(Tbl_PositionPolicyChange[[#This Row],[Agy Code]],TblAgencies[],3,FALSE)</f>
        <v>Health and Human Resources</v>
      </c>
      <c r="C30" s="108">
        <f>VLOOKUP(Tbl_PositionPolicyChange[[#This Row],[Agy Code]],TblAgencies[],2,FALSE)</f>
        <v>5</v>
      </c>
      <c r="D30" s="108">
        <f t="shared" si="1"/>
        <v>794</v>
      </c>
      <c r="E30" s="107" t="str">
        <f>VLOOKUP(Tbl_PositionPolicyChange[[#This Row],[Agy Code]],TblAgencies[],9,FALSE)</f>
        <v>794: Virginia Center for Behavioral Rehabilitation</v>
      </c>
      <c r="F30" s="107" t="str">
        <f>VLOOKUP(Tbl_PositionPolicyChange[[#This Row],[Agy Code]],TblAgencies[],10,FALSE)</f>
        <v>Virginia Center for Behavioral Rehabilitation</v>
      </c>
      <c r="G30" s="107">
        <f>VLOOKUP(Tbl_PositionPolicyChange[[#This Row],[Agy Code]],TblAgencies[],13,FALSE)</f>
        <v>142000</v>
      </c>
      <c r="H30" s="87" t="s">
        <v>3003</v>
      </c>
      <c r="I30" s="164" t="s">
        <v>3003</v>
      </c>
      <c r="J30" s="155">
        <f>J28-J18</f>
        <v>-250.5</v>
      </c>
      <c r="K30" s="155">
        <f>K28-K18</f>
        <v>0</v>
      </c>
      <c r="L30" s="155">
        <f>Tbl_PositionPolicyChange[[#This Row],[FY 2023 GF Positions]]+Tbl_PositionPolicyChange[[#This Row],[FY 2023 NGF Positions]]</f>
        <v>-250.5</v>
      </c>
      <c r="M30" s="155">
        <f>M28-M18</f>
        <v>-250.5</v>
      </c>
      <c r="N30" s="155">
        <f>N28-N18</f>
        <v>0</v>
      </c>
      <c r="O30" s="155">
        <f>Tbl_PositionPolicyChange[[#This Row],[FY 2024 GF Positions]]+Tbl_PositionPolicyChange[[#This Row],[FY 2024 NGF Positions]]</f>
        <v>-250.5</v>
      </c>
    </row>
    <row r="31" spans="2:15" ht="21.6" customHeight="1" thickBot="1"/>
    <row r="32" spans="2:15" ht="18.95" thickBot="1">
      <c r="B32" s="123"/>
      <c r="C32" s="123"/>
      <c r="D32" s="123"/>
      <c r="E32" s="123"/>
      <c r="F32" s="123"/>
      <c r="G32" s="123"/>
      <c r="H32" s="123"/>
      <c r="I32" s="124" t="s">
        <v>3004</v>
      </c>
      <c r="J32" s="125"/>
      <c r="K32" s="125"/>
      <c r="L32" s="125"/>
      <c r="M32" s="125"/>
      <c r="N32" s="125"/>
      <c r="O32" s="125"/>
    </row>
    <row r="33" spans="2:27" ht="15" thickBot="1">
      <c r="B33" s="96" t="s">
        <v>1</v>
      </c>
      <c r="C33" s="96" t="s">
        <v>2203</v>
      </c>
      <c r="D33" s="96" t="s">
        <v>2201</v>
      </c>
      <c r="E33" s="96" t="s">
        <v>2208</v>
      </c>
      <c r="F33" s="96" t="s">
        <v>2209</v>
      </c>
      <c r="G33" s="96" t="s">
        <v>2212</v>
      </c>
      <c r="H33" s="96" t="s">
        <v>2893</v>
      </c>
      <c r="I33" s="97" t="s">
        <v>3005</v>
      </c>
      <c r="J33" s="126" t="s">
        <v>2955</v>
      </c>
      <c r="K33" s="126" t="s">
        <v>2956</v>
      </c>
      <c r="L33" s="126" t="s">
        <v>2957</v>
      </c>
      <c r="M33" s="126" t="s">
        <v>2958</v>
      </c>
      <c r="N33" s="126" t="s">
        <v>2959</v>
      </c>
      <c r="O33" s="126" t="s">
        <v>2960</v>
      </c>
      <c r="R33" s="177" t="s">
        <v>2981</v>
      </c>
      <c r="S33" s="90"/>
      <c r="T33" s="90"/>
      <c r="U33" s="90"/>
      <c r="V33" s="90"/>
      <c r="W33" s="90"/>
    </row>
    <row r="34" spans="2:27" ht="15" thickBot="1">
      <c r="B34" s="87" t="str">
        <f>VLOOKUP(Tbl_PositionBaselineCost[[#This Row],[Agy Code]],TblAgencies[],3,FALSE)</f>
        <v>Health and Human Resources</v>
      </c>
      <c r="C34" s="99">
        <f>VLOOKUP(Tbl_PositionBaselineCost[[#This Row],[Agy Code]],TblAgencies[],2,FALSE)</f>
        <v>5</v>
      </c>
      <c r="D34" s="99">
        <f t="shared" ref="D34:D38" si="2">SelectAgyCode</f>
        <v>794</v>
      </c>
      <c r="E34" s="87" t="str">
        <f>VLOOKUP(Tbl_PositionBaselineCost[[#This Row],[Agy Code]],TblAgencies[],9,FALSE)</f>
        <v>794: Virginia Center for Behavioral Rehabilitation</v>
      </c>
      <c r="F34" s="87" t="str">
        <f>VLOOKUP(Tbl_PositionBaselineCost[[#This Row],[Agy Code]],TblAgencies[],10,FALSE)</f>
        <v>Virginia Center for Behavioral Rehabilitation</v>
      </c>
      <c r="G34" s="87">
        <f>VLOOKUP(Tbl_PositionBaselineCost[[#This Row],[Agy Code]],TblAgencies[],13,FALSE)</f>
        <v>142000</v>
      </c>
      <c r="H34" s="87" t="s">
        <v>3006</v>
      </c>
      <c r="I34" s="127" t="s">
        <v>3006</v>
      </c>
      <c r="J34" s="135">
        <v>35207564</v>
      </c>
      <c r="K34" s="135"/>
      <c r="L34" s="128">
        <f>Tbl_PositionBaselineCost[[#This Row],[2023 GF]]+Tbl_PositionBaselineCost[[#This Row],[2023 NGF]]</f>
        <v>35207564</v>
      </c>
      <c r="M34" s="135">
        <v>35207564</v>
      </c>
      <c r="N34" s="135"/>
      <c r="O34" s="128">
        <f>Tbl_PositionBaselineCost[[#This Row],[2024 GF]]+Tbl_PositionBaselineCost[[#This Row],[2024 NGF]]</f>
        <v>35207564</v>
      </c>
      <c r="Q34" s="197" t="s">
        <v>3007</v>
      </c>
      <c r="R34" s="178" t="s">
        <v>2984</v>
      </c>
      <c r="S34" s="178" t="s">
        <v>2985</v>
      </c>
      <c r="T34" s="178" t="s">
        <v>2986</v>
      </c>
      <c r="U34" s="178" t="s">
        <v>2987</v>
      </c>
      <c r="V34" s="178" t="s">
        <v>2988</v>
      </c>
      <c r="W34" s="178" t="s">
        <v>2989</v>
      </c>
    </row>
    <row r="35" spans="2:27">
      <c r="B35" s="87" t="str">
        <f>VLOOKUP(Tbl_PositionBaselineCost[[#This Row],[Agy Code]],TblAgencies[],3,FALSE)</f>
        <v>Health and Human Resources</v>
      </c>
      <c r="C35" s="99">
        <f>VLOOKUP(Tbl_PositionBaselineCost[[#This Row],[Agy Code]],TblAgencies[],2,FALSE)</f>
        <v>5</v>
      </c>
      <c r="D35" s="99">
        <f t="shared" si="2"/>
        <v>794</v>
      </c>
      <c r="E35" s="87" t="str">
        <f>VLOOKUP(Tbl_PositionBaselineCost[[#This Row],[Agy Code]],TblAgencies[],9,FALSE)</f>
        <v>794: Virginia Center for Behavioral Rehabilitation</v>
      </c>
      <c r="F35" s="87" t="str">
        <f>VLOOKUP(Tbl_PositionBaselineCost[[#This Row],[Agy Code]],TblAgencies[],10,FALSE)</f>
        <v>Virginia Center for Behavioral Rehabilitation</v>
      </c>
      <c r="G35" s="87">
        <f>VLOOKUP(Tbl_PositionBaselineCost[[#This Row],[Agy Code]],TblAgencies[],13,FALSE)</f>
        <v>142000</v>
      </c>
      <c r="H35" s="87" t="s">
        <v>3008</v>
      </c>
      <c r="I35" s="165" t="s">
        <v>3008</v>
      </c>
      <c r="J35" s="159">
        <f>SUM(J36:J39)</f>
        <v>9083273</v>
      </c>
      <c r="K35" s="159">
        <f>SUM(K36:K39)</f>
        <v>0</v>
      </c>
      <c r="L35" s="159">
        <f>Tbl_PositionBaselineCost[[#This Row],[2023 GF]]+Tbl_PositionBaselineCost[[#This Row],[2023 NGF]]</f>
        <v>9083273</v>
      </c>
      <c r="M35" s="159">
        <f>SUM(M36:M39)</f>
        <v>9083273</v>
      </c>
      <c r="N35" s="159">
        <f>SUM(N36:N39)</f>
        <v>0</v>
      </c>
      <c r="O35" s="159">
        <f>Tbl_PositionBaselineCost[[#This Row],[2024 GF]]+Tbl_PositionBaselineCost[[#This Row],[2024 NGF]]</f>
        <v>9083273</v>
      </c>
      <c r="Q35" s="175" t="s">
        <v>3009</v>
      </c>
      <c r="R35" s="137">
        <f>SUMIFS(Tbl_Baseline_23_24_Adj[FY 2023 Amount],Tbl_Baseline_23_24_Adj[GF-NGF],"GF",Tbl_Baseline_23_24_Adj[Baseline Adjustments Category],VLOOKUP(3,Tbl_BaselineAdjCat[],2,FALSE))</f>
        <v>9083273</v>
      </c>
      <c r="S35" s="137">
        <f>SUMIFS(Tbl_Baseline_23_24_Adj[FY 2023 Amount],Tbl_Baseline_23_24_Adj[GF-NGF],"NGF",Tbl_Baseline_23_24_Adj[Baseline Adjustments Category],VLOOKUP(3,Tbl_BaselineAdjCat[],2,FALSE))</f>
        <v>0</v>
      </c>
      <c r="T35" s="137">
        <f>SUMIFS(Tbl_Baseline_23_24_Adj[FY 2023 Amount],Tbl_Baseline_23_24_Adj[Baseline Adjustments Category],VLOOKUP(3,Tbl_BaselineAdjCat[],2,FALSE))</f>
        <v>9083273</v>
      </c>
      <c r="U35" s="137">
        <f>SUMIFS(Tbl_Baseline_23_24_Adj[FY 2024 Amount],Tbl_Baseline_23_24_Adj[GF-NGF],"GF",Tbl_Baseline_23_24_Adj[Baseline Adjustments Category],VLOOKUP(3,Tbl_BaselineAdjCat[],2,FALSE))</f>
        <v>9083273</v>
      </c>
      <c r="V35" s="137">
        <f>SUMIFS(Tbl_Baseline_23_24_Adj[FY 2024 Amount],Tbl_Baseline_23_24_Adj[GF-NGF],"NGF",Tbl_Baseline_23_24_Adj[Baseline Adjustments Category],VLOOKUP(3,Tbl_BaselineAdjCat[],2,FALSE))</f>
        <v>0</v>
      </c>
      <c r="W35" s="137">
        <f>SUMIFS(Tbl_Baseline_23_24_Adj[FY 2024 Amount],Tbl_Baseline_23_24_Adj[Baseline Adjustments Category],VLOOKUP(3,Tbl_BaselineAdjCat[],2,FALSE))</f>
        <v>9083273</v>
      </c>
    </row>
    <row r="36" spans="2:27">
      <c r="B36" s="87" t="str">
        <f>VLOOKUP(Tbl_PositionBaselineCost[[#This Row],[Agy Code]],TblAgencies[],3,FALSE)</f>
        <v>Health and Human Resources</v>
      </c>
      <c r="C36" s="99">
        <f>VLOOKUP(Tbl_PositionBaselineCost[[#This Row],[Agy Code]],TblAgencies[],2,FALSE)</f>
        <v>5</v>
      </c>
      <c r="D36" s="99">
        <f t="shared" si="2"/>
        <v>794</v>
      </c>
      <c r="E36" s="87" t="str">
        <f>VLOOKUP(Tbl_PositionBaselineCost[[#This Row],[Agy Code]],TblAgencies[],9,FALSE)</f>
        <v>794: Virginia Center for Behavioral Rehabilitation</v>
      </c>
      <c r="F36" s="87" t="str">
        <f>VLOOKUP(Tbl_PositionBaselineCost[[#This Row],[Agy Code]],TblAgencies[],10,FALSE)</f>
        <v>Virginia Center for Behavioral Rehabilitation</v>
      </c>
      <c r="G36" s="87">
        <f>VLOOKUP(Tbl_PositionBaselineCost[[#This Row],[Agy Code]],TblAgencies[],13,FALSE)</f>
        <v>142000</v>
      </c>
      <c r="H36" s="87" t="s">
        <v>2992</v>
      </c>
      <c r="I36" s="106" t="s">
        <v>2992</v>
      </c>
      <c r="J36" s="136">
        <v>3457150</v>
      </c>
      <c r="K36" s="136"/>
      <c r="L36" s="129">
        <f>Tbl_PositionBaselineCost[[#This Row],[2023 GF]]+Tbl_PositionBaselineCost[[#This Row],[2023 NGF]]</f>
        <v>3457150</v>
      </c>
      <c r="M36" s="136">
        <v>3457150</v>
      </c>
      <c r="N36" s="136"/>
      <c r="O36" s="129">
        <f>Tbl_PositionBaselineCost[[#This Row],[2024 GF]]+Tbl_PositionBaselineCost[[#This Row],[2024 NGF]]</f>
        <v>3457150</v>
      </c>
      <c r="Q36" s="197" t="s">
        <v>2993</v>
      </c>
      <c r="R36" s="197"/>
      <c r="S36" s="197"/>
      <c r="T36" s="197"/>
      <c r="U36" s="197"/>
      <c r="V36" s="197"/>
      <c r="W36" s="197"/>
      <c r="X36" s="198"/>
      <c r="Y36" s="198"/>
      <c r="Z36" s="198"/>
      <c r="AA36" s="198"/>
    </row>
    <row r="37" spans="2:27">
      <c r="B37" s="87" t="str">
        <f>VLOOKUP(Tbl_PositionBaselineCost[[#This Row],[Agy Code]],TblAgencies[],3,FALSE)</f>
        <v>Health and Human Resources</v>
      </c>
      <c r="C37" s="99">
        <f>VLOOKUP(Tbl_PositionBaselineCost[[#This Row],[Agy Code]],TblAgencies[],2,FALSE)</f>
        <v>5</v>
      </c>
      <c r="D37" s="99">
        <f t="shared" si="2"/>
        <v>794</v>
      </c>
      <c r="E37" s="87" t="str">
        <f>VLOOKUP(Tbl_PositionBaselineCost[[#This Row],[Agy Code]],TblAgencies[],9,FALSE)</f>
        <v>794: Virginia Center for Behavioral Rehabilitation</v>
      </c>
      <c r="F37" s="87" t="str">
        <f>VLOOKUP(Tbl_PositionBaselineCost[[#This Row],[Agy Code]],TblAgencies[],10,FALSE)</f>
        <v>Virginia Center for Behavioral Rehabilitation</v>
      </c>
      <c r="G37" s="87">
        <f>VLOOKUP(Tbl_PositionBaselineCost[[#This Row],[Agy Code]],TblAgencies[],13,FALSE)</f>
        <v>142000</v>
      </c>
      <c r="H37" s="87" t="s">
        <v>2994</v>
      </c>
      <c r="I37" s="106" t="s">
        <v>2994</v>
      </c>
      <c r="J37" s="136">
        <v>2248738</v>
      </c>
      <c r="K37" s="136"/>
      <c r="L37" s="129">
        <f>Tbl_PositionBaselineCost[[#This Row],[2023 GF]]+Tbl_PositionBaselineCost[[#This Row],[2023 NGF]]</f>
        <v>2248738</v>
      </c>
      <c r="M37" s="136">
        <v>2248738</v>
      </c>
      <c r="N37" s="136"/>
      <c r="O37" s="129">
        <f>Tbl_PositionBaselineCost[[#This Row],[2024 GF]]+Tbl_PositionBaselineCost[[#This Row],[2024 NGF]]</f>
        <v>2248738</v>
      </c>
    </row>
    <row r="38" spans="2:27">
      <c r="B38" s="87" t="str">
        <f>VLOOKUP(Tbl_PositionBaselineCost[[#This Row],[Agy Code]],TblAgencies[],3,FALSE)</f>
        <v>Health and Human Resources</v>
      </c>
      <c r="C38" s="99">
        <f>VLOOKUP(Tbl_PositionBaselineCost[[#This Row],[Agy Code]],TblAgencies[],2,FALSE)</f>
        <v>5</v>
      </c>
      <c r="D38" s="99">
        <f t="shared" si="2"/>
        <v>794</v>
      </c>
      <c r="E38" s="87" t="str">
        <f>VLOOKUP(Tbl_PositionBaselineCost[[#This Row],[Agy Code]],TblAgencies[],9,FALSE)</f>
        <v>794: Virginia Center for Behavioral Rehabilitation</v>
      </c>
      <c r="F38" s="87" t="str">
        <f>VLOOKUP(Tbl_PositionBaselineCost[[#This Row],[Agy Code]],TblAgencies[],10,FALSE)</f>
        <v>Virginia Center for Behavioral Rehabilitation</v>
      </c>
      <c r="G38" s="87">
        <f>VLOOKUP(Tbl_PositionBaselineCost[[#This Row],[Agy Code]],TblAgencies[],13,FALSE)</f>
        <v>142000</v>
      </c>
      <c r="H38" s="87" t="s">
        <v>2995</v>
      </c>
      <c r="I38" s="106" t="s">
        <v>2995</v>
      </c>
      <c r="J38" s="136">
        <v>867686</v>
      </c>
      <c r="K38" s="136"/>
      <c r="L38" s="129">
        <f>Tbl_PositionBaselineCost[[#This Row],[2023 GF]]+Tbl_PositionBaselineCost[[#This Row],[2023 NGF]]</f>
        <v>867686</v>
      </c>
      <c r="M38" s="136">
        <v>867686</v>
      </c>
      <c r="N38" s="136"/>
      <c r="O38" s="129">
        <f>Tbl_PositionBaselineCost[[#This Row],[2024 GF]]+Tbl_PositionBaselineCost[[#This Row],[2024 NGF]]</f>
        <v>867686</v>
      </c>
    </row>
    <row r="39" spans="2:27" ht="15" thickBot="1">
      <c r="B39" s="107" t="str">
        <f>VLOOKUP(Tbl_PositionBaselineCost[[#This Row],[Agy Code]],TblAgencies[],3,FALSE)</f>
        <v>Health and Human Resources</v>
      </c>
      <c r="C39" s="108">
        <f>VLOOKUP(Tbl_PositionBaselineCost[[#This Row],[Agy Code]],TblAgencies[],2,FALSE)</f>
        <v>5</v>
      </c>
      <c r="D39" s="99">
        <f t="shared" ref="D39:D44" si="3">SelectAgyCode</f>
        <v>794</v>
      </c>
      <c r="E39" s="107" t="str">
        <f>VLOOKUP(Tbl_PositionBaselineCost[[#This Row],[Agy Code]],TblAgencies[],9,FALSE)</f>
        <v>794: Virginia Center for Behavioral Rehabilitation</v>
      </c>
      <c r="F39" s="107" t="str">
        <f>VLOOKUP(Tbl_PositionBaselineCost[[#This Row],[Agy Code]],TblAgencies[],10,FALSE)</f>
        <v>Virginia Center for Behavioral Rehabilitation</v>
      </c>
      <c r="G39" s="107">
        <f>VLOOKUP(Tbl_PositionBaselineCost[[#This Row],[Agy Code]],TblAgencies[],13,FALSE)</f>
        <v>142000</v>
      </c>
      <c r="H39" s="87" t="s">
        <v>2996</v>
      </c>
      <c r="I39" s="194" t="s">
        <v>2996</v>
      </c>
      <c r="J39" s="195">
        <v>2509699</v>
      </c>
      <c r="K39" s="195"/>
      <c r="L39" s="189">
        <f>Tbl_PositionBaselineCost[[#This Row],[2023 GF]]+Tbl_PositionBaselineCost[[#This Row],[2023 NGF]]</f>
        <v>2509699</v>
      </c>
      <c r="M39" s="195">
        <v>2509699</v>
      </c>
      <c r="N39" s="195"/>
      <c r="O39" s="189">
        <f>Tbl_PositionBaselineCost[[#This Row],[2024 GF]]+Tbl_PositionBaselineCost[[#This Row],[2024 NGF]]</f>
        <v>2509699</v>
      </c>
    </row>
    <row r="40" spans="2:27">
      <c r="B40" s="107" t="str">
        <f>VLOOKUP(Tbl_PositionBaselineCost[[#This Row],[Agy Code]],TblAgencies[],3,FALSE)</f>
        <v>Health and Human Resources</v>
      </c>
      <c r="C40" s="108">
        <f>VLOOKUP(Tbl_PositionBaselineCost[[#This Row],[Agy Code]],TblAgencies[],2,FALSE)</f>
        <v>5</v>
      </c>
      <c r="D40" s="99">
        <f t="shared" si="3"/>
        <v>794</v>
      </c>
      <c r="E40" s="107" t="str">
        <f>VLOOKUP(Tbl_PositionBaselineCost[[#This Row],[Agy Code]],TblAgencies[],9,FALSE)</f>
        <v>794: Virginia Center for Behavioral Rehabilitation</v>
      </c>
      <c r="F40" s="107" t="str">
        <f>VLOOKUP(Tbl_PositionBaselineCost[[#This Row],[Agy Code]],TblAgencies[],10,FALSE)</f>
        <v>Virginia Center for Behavioral Rehabilitation</v>
      </c>
      <c r="G40" s="107">
        <f>VLOOKUP(Tbl_PositionBaselineCost[[#This Row],[Agy Code]],TblAgencies[],13,FALSE)</f>
        <v>142000</v>
      </c>
      <c r="I40" s="190" t="s">
        <v>2998</v>
      </c>
      <c r="J40" s="196">
        <f>J34+J35</f>
        <v>44290837</v>
      </c>
      <c r="K40" s="196">
        <f>K34+K35</f>
        <v>0</v>
      </c>
      <c r="L40" s="196">
        <f>Tbl_PositionBaselineCost[[#This Row],[2023 GF]]+Tbl_PositionBaselineCost[[#This Row],[2023 NGF]]</f>
        <v>44290837</v>
      </c>
      <c r="M40" s="196">
        <f>M34+M35</f>
        <v>44290837</v>
      </c>
      <c r="N40" s="196">
        <f>N34+N35</f>
        <v>0</v>
      </c>
      <c r="O40" s="196">
        <f>Tbl_PositionBaselineCost[[#This Row],[2024 GF]]+Tbl_PositionBaselineCost[[#This Row],[2024 NGF]]</f>
        <v>44290837</v>
      </c>
    </row>
    <row r="41" spans="2:27">
      <c r="B41" s="107" t="str">
        <f>VLOOKUP(Tbl_PositionBaselineCost[[#This Row],[Agy Code]],TblAgencies[],3,FALSE)</f>
        <v>Health and Human Resources</v>
      </c>
      <c r="C41" s="108">
        <f>VLOOKUP(Tbl_PositionBaselineCost[[#This Row],[Agy Code]],TblAgencies[],2,FALSE)</f>
        <v>5</v>
      </c>
      <c r="D41" s="99">
        <f t="shared" si="3"/>
        <v>794</v>
      </c>
      <c r="E41" s="107" t="str">
        <f>VLOOKUP(Tbl_PositionBaselineCost[[#This Row],[Agy Code]],TblAgencies[],9,FALSE)</f>
        <v>794: Virginia Center for Behavioral Rehabilitation</v>
      </c>
      <c r="F41" s="107" t="str">
        <f>VLOOKUP(Tbl_PositionBaselineCost[[#This Row],[Agy Code]],TblAgencies[],10,FALSE)</f>
        <v>Virginia Center for Behavioral Rehabilitation</v>
      </c>
      <c r="G41" s="107">
        <f>VLOOKUP(Tbl_PositionBaselineCost[[#This Row],[Agy Code]],TblAgencies[],13,FALSE)</f>
        <v>142000</v>
      </c>
      <c r="H41" s="87" t="s">
        <v>2870</v>
      </c>
      <c r="I41" s="166" t="s">
        <v>2870</v>
      </c>
      <c r="J41" s="129">
        <f>SUMIFS(Tbl_Baseline_23_24_Adj[FY 2023 Amount],Tbl_Baseline_23_24_Adj[Agy Code],Tbl_PositionBaselineCost[[#This Row],[Agy Code]],Tbl_Baseline_23_24_Adj[GF-NGF],"GF",Tbl_Baseline_23_24_Adj[Baseline Adjustments Category],VLOOKUP(4,Tbl_BaselineAdjCat[],2,FALSE))</f>
        <v>0</v>
      </c>
      <c r="K41" s="129">
        <f>SUMIFS(Tbl_Baseline_23_24_Adj[FY 2023 Amount],Tbl_Baseline_23_24_Adj[Agy Code],Tbl_PositionBaselineCost[[#This Row],[Agy Code]],Tbl_Baseline_23_24_Adj[GF-NGF],"NGF",Tbl_Baseline_23_24_Adj[Baseline Adjustments Category],VLOOKUP(4,Tbl_BaselineAdjCat[],2,FALSE))</f>
        <v>0</v>
      </c>
      <c r="L41" s="129">
        <f>Tbl_PositionBaselineCost[[#This Row],[2023 GF]]+Tbl_PositionBaselineCost[[#This Row],[2023 NGF]]</f>
        <v>0</v>
      </c>
      <c r="M41" s="129">
        <f>SUMIFS(Tbl_Baseline_23_24_Adj[FY 2024 Amount],Tbl_Baseline_23_24_Adj[Agy Code],Tbl_PositionBaselineCost[[#This Row],[Agy Code]],Tbl_Baseline_23_24_Adj[GF-NGF],"GF",Tbl_Baseline_23_24_Adj[Baseline Adjustments Category],VLOOKUP(4,Tbl_BaselineAdjCat[],2,FALSE))</f>
        <v>0</v>
      </c>
      <c r="N41" s="129">
        <f>SUMIFS(Tbl_Baseline_23_24_Adj[FY 2024 Amount],Tbl_Baseline_23_24_Adj[Agy Code],Tbl_PositionBaselineCost[[#This Row],[Agy Code]],Tbl_Baseline_23_24_Adj[GF-NGF],"NGF",Tbl_Baseline_23_24_Adj[Baseline Adjustments Category],VLOOKUP(4,Tbl_BaselineAdjCat[],2,FALSE))</f>
        <v>0</v>
      </c>
      <c r="O41" s="129">
        <f>Tbl_PositionBaselineCost[[#This Row],[2024 GF]]+Tbl_PositionBaselineCost[[#This Row],[2024 NGF]]</f>
        <v>0</v>
      </c>
    </row>
    <row r="42" spans="2:27">
      <c r="B42" s="107" t="str">
        <f>VLOOKUP(Tbl_PositionBaselineCost[[#This Row],[Agy Code]],TblAgencies[],3,FALSE)</f>
        <v>Health and Human Resources</v>
      </c>
      <c r="C42" s="108">
        <f>VLOOKUP(Tbl_PositionBaselineCost[[#This Row],[Agy Code]],TblAgencies[],2,FALSE)</f>
        <v>5</v>
      </c>
      <c r="D42" s="99">
        <f t="shared" si="3"/>
        <v>794</v>
      </c>
      <c r="E42" s="107" t="str">
        <f>VLOOKUP(Tbl_PositionBaselineCost[[#This Row],[Agy Code]],TblAgencies[],9,FALSE)</f>
        <v>794: Virginia Center for Behavioral Rehabilitation</v>
      </c>
      <c r="F42" s="107" t="str">
        <f>VLOOKUP(Tbl_PositionBaselineCost[[#This Row],[Agy Code]],TblAgencies[],10,FALSE)</f>
        <v>Virginia Center for Behavioral Rehabilitation</v>
      </c>
      <c r="G42" s="107">
        <f>VLOOKUP(Tbl_PositionBaselineCost[[#This Row],[Agy Code]],TblAgencies[],13,FALSE)</f>
        <v>142000</v>
      </c>
      <c r="H42" s="87" t="s">
        <v>2874</v>
      </c>
      <c r="I42" s="166" t="s">
        <v>2874</v>
      </c>
      <c r="J42" s="129">
        <f>SUMIFS(Tbl_Baseline_23_24_Adj[FY 2023 Amount],Tbl_Baseline_23_24_Adj[Agy Code],Tbl_PositionBaselineCost[[#This Row],[Agy Code]],Tbl_Baseline_23_24_Adj[GF-NGF],"GF",Tbl_Baseline_23_24_Adj[Baseline Adjustments Category],VLOOKUP(8,Tbl_BaselineAdjCat[],2,FALSE))</f>
        <v>0</v>
      </c>
      <c r="K42" s="129">
        <f>SUMIFS(Tbl_Baseline_23_24_Adj[FY 2023 Amount],Tbl_Baseline_23_24_Adj[Agy Code],Tbl_PositionBaselineCost[[#This Row],[Agy Code]],Tbl_Baseline_23_24_Adj[GF-NGF],"NGF",Tbl_Baseline_23_24_Adj[Baseline Adjustments Category],VLOOKUP(8,Tbl_BaselineAdjCat[],2,FALSE))</f>
        <v>0</v>
      </c>
      <c r="L42" s="129">
        <f>Tbl_PositionBaselineCost[[#This Row],[2023 GF]]+Tbl_PositionBaselineCost[[#This Row],[2023 NGF]]</f>
        <v>0</v>
      </c>
      <c r="M42" s="129">
        <f>SUMIFS(Tbl_Baseline_23_24_Adj[FY 2024 Amount],Tbl_Baseline_23_24_Adj[Agy Code],Tbl_PositionBaselineCost[[#This Row],[Agy Code]],Tbl_Baseline_23_24_Adj[GF-NGF],"GF",Tbl_Baseline_23_24_Adj[Baseline Adjustments Category],VLOOKUP(8,Tbl_BaselineAdjCat[],2,FALSE))</f>
        <v>0</v>
      </c>
      <c r="N42" s="129">
        <f>SUMIFS(Tbl_Baseline_23_24_Adj[FY 2024 Amount],Tbl_Baseline_23_24_Adj[Agy Code],Tbl_PositionBaselineCost[[#This Row],[Agy Code]],Tbl_Baseline_23_24_Adj[GF-NGF],"NGF",Tbl_Baseline_23_24_Adj[Baseline Adjustments Category],VLOOKUP(8,Tbl_BaselineAdjCat[],2,FALSE))</f>
        <v>0</v>
      </c>
      <c r="O42" s="129">
        <f>Tbl_PositionBaselineCost[[#This Row],[2024 GF]]+Tbl_PositionBaselineCost[[#This Row],[2024 NGF]]</f>
        <v>0</v>
      </c>
    </row>
    <row r="43" spans="2:27" ht="15" thickBot="1">
      <c r="B43" s="107" t="str">
        <f>VLOOKUP(Tbl_PositionBaselineCost[[#This Row],[Agy Code]],TblAgencies[],3,FALSE)</f>
        <v>Health and Human Resources</v>
      </c>
      <c r="C43" s="108">
        <f>VLOOKUP(Tbl_PositionBaselineCost[[#This Row],[Agy Code]],TblAgencies[],2,FALSE)</f>
        <v>5</v>
      </c>
      <c r="D43" s="99">
        <f t="shared" si="3"/>
        <v>794</v>
      </c>
      <c r="E43" s="107" t="str">
        <f>VLOOKUP(Tbl_PositionBaselineCost[[#This Row],[Agy Code]],TblAgencies[],9,FALSE)</f>
        <v>794: Virginia Center for Behavioral Rehabilitation</v>
      </c>
      <c r="F43" s="107" t="str">
        <f>VLOOKUP(Tbl_PositionBaselineCost[[#This Row],[Agy Code]],TblAgencies[],10,FALSE)</f>
        <v>Virginia Center for Behavioral Rehabilitation</v>
      </c>
      <c r="G43" s="107">
        <f>VLOOKUP(Tbl_PositionBaselineCost[[#This Row],[Agy Code]],TblAgencies[],13,FALSE)</f>
        <v>142000</v>
      </c>
      <c r="H43" s="87" t="s">
        <v>2876</v>
      </c>
      <c r="I43" s="170" t="s">
        <v>2876</v>
      </c>
      <c r="J43" s="131">
        <f>SUMIFS(Tbl_Baseline_23_24_Adj[FY 2023 Amount],Tbl_Baseline_23_24_Adj[Agy Code],Tbl_PositionBaselineCost[[#This Row],[Agy Code]],Tbl_Baseline_23_24_Adj[GF-NGF],"GF",Tbl_Baseline_23_24_Adj[Baseline Adjustments Category],VLOOKUP(10,Tbl_BaselineAdjCat[],2,FALSE))</f>
        <v>1203586</v>
      </c>
      <c r="K43" s="131">
        <f>SUMIFS(Tbl_Baseline_23_24_Adj[FY 2023 Amount],Tbl_Baseline_23_24_Adj[Agy Code],Tbl_PositionBaselineCost[[#This Row],[Agy Code]],Tbl_Baseline_23_24_Adj[GF-NGF],"NGF",Tbl_Baseline_23_24_Adj[Baseline Adjustments Category],VLOOKUP(10,Tbl_BaselineAdjCat[],2,FALSE))</f>
        <v>5370806</v>
      </c>
      <c r="L43" s="131">
        <f>Tbl_PositionBaselineCost[[#This Row],[2023 GF]]+Tbl_PositionBaselineCost[[#This Row],[2023 NGF]]</f>
        <v>6574392</v>
      </c>
      <c r="M43" s="131">
        <f>SUMIFS(Tbl_Baseline_23_24_Adj[FY 2024 Amount],Tbl_Baseline_23_24_Adj[Agy Code],Tbl_PositionBaselineCost[[#This Row],[Agy Code]],Tbl_Baseline_23_24_Adj[GF-NGF],"GF",Tbl_Baseline_23_24_Adj[Baseline Adjustments Category],VLOOKUP(10,Tbl_BaselineAdjCat[],2,FALSE))</f>
        <v>8331001</v>
      </c>
      <c r="N43" s="131">
        <f>SUMIFS(Tbl_Baseline_23_24_Adj[FY 2024 Amount],Tbl_Baseline_23_24_Adj[Agy Code],Tbl_PositionBaselineCost[[#This Row],[Agy Code]],Tbl_Baseline_23_24_Adj[GF-NGF],"NGF",Tbl_Baseline_23_24_Adj[Baseline Adjustments Category],VLOOKUP(10,Tbl_BaselineAdjCat[],2,FALSE))</f>
        <v>0</v>
      </c>
      <c r="O43" s="131">
        <f>Tbl_PositionBaselineCost[[#This Row],[2024 GF]]+Tbl_PositionBaselineCost[[#This Row],[2024 NGF]]</f>
        <v>8331001</v>
      </c>
    </row>
    <row r="44" spans="2:27">
      <c r="B44" s="107" t="str">
        <f>VLOOKUP(Tbl_PositionBaselineCost[[#This Row],[Agy Code]],TblAgencies[],3,FALSE)</f>
        <v>Health and Human Resources</v>
      </c>
      <c r="C44" s="108">
        <f>VLOOKUP(Tbl_PositionBaselineCost[[#This Row],[Agy Code]],TblAgencies[],2,FALSE)</f>
        <v>5</v>
      </c>
      <c r="D44" s="99">
        <f t="shared" si="3"/>
        <v>794</v>
      </c>
      <c r="E44" s="107" t="str">
        <f>VLOOKUP(Tbl_PositionBaselineCost[[#This Row],[Agy Code]],TblAgencies[],9,FALSE)</f>
        <v>794: Virginia Center for Behavioral Rehabilitation</v>
      </c>
      <c r="F44" s="107" t="str">
        <f>VLOOKUP(Tbl_PositionBaselineCost[[#This Row],[Agy Code]],TblAgencies[],10,FALSE)</f>
        <v>Virginia Center for Behavioral Rehabilitation</v>
      </c>
      <c r="G44" s="107">
        <f>VLOOKUP(Tbl_PositionBaselineCost[[#This Row],[Agy Code]],TblAgencies[],13,FALSE)</f>
        <v>142000</v>
      </c>
      <c r="H44" s="87" t="s">
        <v>3010</v>
      </c>
      <c r="I44" s="154" t="s">
        <v>3010</v>
      </c>
      <c r="J44" s="169">
        <f>SUM(J40:J43)</f>
        <v>45494423</v>
      </c>
      <c r="K44" s="169">
        <f>SUM(K40:K43)</f>
        <v>5370806</v>
      </c>
      <c r="L44" s="169">
        <f>Tbl_PositionBaselineCost[[#This Row],[2023 GF]]+Tbl_PositionBaselineCost[[#This Row],[2023 NGF]]</f>
        <v>50865229</v>
      </c>
      <c r="M44" s="169">
        <f>SUM(M40:M43)</f>
        <v>52621838</v>
      </c>
      <c r="N44" s="169">
        <f>SUM(N40:N43)</f>
        <v>0</v>
      </c>
      <c r="O44" s="169">
        <f>Tbl_PositionBaselineCost[[#This Row],[2024 GF]]+Tbl_PositionBaselineCost[[#This Row],[2024 NGF]]</f>
        <v>52621838</v>
      </c>
    </row>
    <row r="45" spans="2:27">
      <c r="B45" s="107"/>
      <c r="C45" s="108"/>
      <c r="D45" s="99"/>
      <c r="E45" s="107"/>
      <c r="F45" s="107"/>
      <c r="G45" s="107"/>
      <c r="I45" s="210"/>
      <c r="J45" s="167"/>
      <c r="K45" s="167"/>
      <c r="L45" s="168"/>
      <c r="M45" s="169"/>
      <c r="N45" s="169"/>
      <c r="O45" s="169"/>
    </row>
    <row r="46" spans="2:27">
      <c r="C46" s="99"/>
      <c r="D46" s="99"/>
      <c r="I46" s="112"/>
      <c r="J46" s="122"/>
      <c r="K46" s="122"/>
    </row>
    <row r="47" spans="2:27" ht="15" thickBot="1">
      <c r="B47" s="112" t="s">
        <v>1</v>
      </c>
      <c r="C47" s="113" t="s">
        <v>2203</v>
      </c>
      <c r="D47" s="113" t="s">
        <v>2201</v>
      </c>
      <c r="E47" s="112" t="s">
        <v>2208</v>
      </c>
      <c r="F47" s="112" t="s">
        <v>2209</v>
      </c>
      <c r="G47" s="112" t="s">
        <v>2212</v>
      </c>
      <c r="H47" s="96" t="s">
        <v>2893</v>
      </c>
      <c r="I47" s="97" t="s">
        <v>2916</v>
      </c>
      <c r="J47" s="126" t="s">
        <v>2955</v>
      </c>
      <c r="K47" s="126" t="s">
        <v>2956</v>
      </c>
      <c r="L47" s="126" t="s">
        <v>2957</v>
      </c>
      <c r="M47" s="126" t="s">
        <v>2958</v>
      </c>
      <c r="N47" s="126" t="s">
        <v>2959</v>
      </c>
      <c r="O47" s="126" t="s">
        <v>2960</v>
      </c>
    </row>
    <row r="48" spans="2:27">
      <c r="B48" s="87" t="str">
        <f>VLOOKUP(Tbl_PositionPolicyCostChange[[#This Row],[Agy Code]],TblAgencies[],3,FALSE)</f>
        <v>Health and Human Resources</v>
      </c>
      <c r="C48" s="99">
        <f>VLOOKUP(Tbl_PositionPolicyCostChange[[#This Row],[Agy Code]],TblAgencies[],2,FALSE)</f>
        <v>5</v>
      </c>
      <c r="D48" s="99">
        <f t="shared" ref="D48:D54" si="4">SelectAgyCode</f>
        <v>794</v>
      </c>
      <c r="E48" s="87" t="str">
        <f>VLOOKUP(Tbl_PositionPolicyCostChange[[#This Row],[Agy Code]],TblAgencies[],9,FALSE)</f>
        <v>794: Virginia Center for Behavioral Rehabilitation</v>
      </c>
      <c r="F48" s="87" t="str">
        <f>VLOOKUP(Tbl_PositionPolicyCostChange[[#This Row],[Agy Code]],TblAgencies[],10,FALSE)</f>
        <v>Virginia Center for Behavioral Rehabilitation</v>
      </c>
      <c r="G48" s="87">
        <f>VLOOKUP(Tbl_PositionPolicyCostChange[[#This Row],[Agy Code]],TblAgencies[],13,FALSE)</f>
        <v>142000</v>
      </c>
      <c r="H48" s="87" t="s">
        <v>2880</v>
      </c>
      <c r="I48" s="100" t="s">
        <v>2880</v>
      </c>
      <c r="J48" s="128">
        <f>SUMIFS(Tbl_PolicyChanges[FY 2023 Amount],Tbl_PolicyChanges[Agy Code],Tbl_PositionPolicyCostChange[[#This Row],[Agy Code]],Tbl_PolicyChanges[GF-NGF],"GF",Tbl_PolicyChanges[Policy Change Category],VLOOKUP(1,Tbl_PolicyChangeCat[],2,FALSE))</f>
        <v>0</v>
      </c>
      <c r="K48" s="128">
        <f>SUMIFS(Tbl_PolicyChanges[FY 2023 Amount],Tbl_PolicyChanges[Agy Code],Tbl_PositionPolicyCostChange[[#This Row],[Agy Code]],Tbl_PolicyChanges[GF-NGF],"NGF",Tbl_PolicyChanges[Policy Change Category],VLOOKUP(1,Tbl_PolicyChangeCat[],2,FALSE))</f>
        <v>0</v>
      </c>
      <c r="L48" s="128">
        <f>Tbl_PositionPolicyCostChange[[#This Row],[2023 GF]]+Tbl_PositionPolicyCostChange[[#This Row],[2023 NGF]]</f>
        <v>0</v>
      </c>
      <c r="M48" s="128">
        <f>SUMIFS(Tbl_PolicyChanges[FY 2024 Amount],Tbl_PolicyChanges[Agy Code],Tbl_PositionPolicyCostChange[[#This Row],[Agy Code]],Tbl_PolicyChanges[GF-NGF],"GF",Tbl_PolicyChanges[Policy Change Category],VLOOKUP(1,Tbl_PolicyChangeCat[],2,FALSE))</f>
        <v>0</v>
      </c>
      <c r="N48" s="128">
        <f>SUMIFS(Tbl_PolicyChanges[FY 2024 Amount],Tbl_PolicyChanges[Agy Code],Tbl_PositionPolicyCostChange[[#This Row],[Agy Code]],Tbl_PolicyChanges[GF-NGF],"NGF",Tbl_PolicyChanges[Policy Change Category],VLOOKUP(1,Tbl_PolicyChangeCat[],2,FALSE))</f>
        <v>0</v>
      </c>
      <c r="O48" s="128">
        <f>Tbl_PositionPolicyCostChange[[#This Row],[2024 GF]]+Tbl_PositionPolicyCostChange[[#This Row],[2024 NGF]]</f>
        <v>0</v>
      </c>
    </row>
    <row r="49" spans="2:15">
      <c r="B49" s="87" t="str">
        <f>VLOOKUP(Tbl_PositionPolicyCostChange[[#This Row],[Agy Code]],TblAgencies[],3,FALSE)</f>
        <v>Health and Human Resources</v>
      </c>
      <c r="C49" s="99">
        <f>VLOOKUP(Tbl_PositionPolicyCostChange[[#This Row],[Agy Code]],TblAgencies[],2,FALSE)</f>
        <v>5</v>
      </c>
      <c r="D49" s="99">
        <f t="shared" si="4"/>
        <v>794</v>
      </c>
      <c r="E49" s="87" t="str">
        <f>VLOOKUP(Tbl_PositionPolicyCostChange[[#This Row],[Agy Code]],TblAgencies[],9,FALSE)</f>
        <v>794: Virginia Center for Behavioral Rehabilitation</v>
      </c>
      <c r="F49" s="87" t="str">
        <f>VLOOKUP(Tbl_PositionPolicyCostChange[[#This Row],[Agy Code]],TblAgencies[],10,FALSE)</f>
        <v>Virginia Center for Behavioral Rehabilitation</v>
      </c>
      <c r="G49" s="87">
        <f>VLOOKUP(Tbl_PositionPolicyCostChange[[#This Row],[Agy Code]],TblAgencies[],13,FALSE)</f>
        <v>142000</v>
      </c>
      <c r="H49" s="87" t="s">
        <v>3001</v>
      </c>
      <c r="I49" s="103" t="s">
        <v>3001</v>
      </c>
      <c r="J49" s="129">
        <f>SUMIFS(Tbl_PolicyChanges[FY 2023 Amount],Tbl_PolicyChanges[Agy Code],Tbl_PositionPolicyCostChange[[#This Row],[Agy Code]],Tbl_PolicyChanges[GF-NGF],"GF",Tbl_PolicyChanges[Policy Change Category],VLOOKUP(3,Tbl_PolicyChangeCat[],2,FALSE))</f>
        <v>0</v>
      </c>
      <c r="K49" s="129">
        <f>SUMIFS(Tbl_PolicyChanges[FY 2023 Amount],Tbl_PolicyChanges[Agy Code],Tbl_PositionPolicyCostChange[[#This Row],[Agy Code]],Tbl_PolicyChanges[GF-NGF],"NGF",Tbl_PolicyChanges[Policy Change Category],VLOOKUP(3,Tbl_PolicyChangeCat[],2,FALSE))</f>
        <v>0</v>
      </c>
      <c r="L49" s="129">
        <f>Tbl_PositionPolicyCostChange[[#This Row],[2023 GF]]+Tbl_PositionPolicyCostChange[[#This Row],[2023 NGF]]</f>
        <v>0</v>
      </c>
      <c r="M49" s="129">
        <f>SUMIFS(Tbl_PolicyChanges[FY 2024 Amount],Tbl_PolicyChanges[Agy Code],Tbl_PositionPolicyCostChange[[#This Row],[Agy Code]],Tbl_PolicyChanges[GF-NGF],"GF",Tbl_PolicyChanges[Policy Change Category],VLOOKUP(3,Tbl_PolicyChangeCat[],2,FALSE))</f>
        <v>0</v>
      </c>
      <c r="N49" s="129">
        <f>SUMIFS(Tbl_PolicyChanges[FY 2024 Amount],Tbl_PolicyChanges[Agy Code],Tbl_PositionPolicyCostChange[[#This Row],[Agy Code]],Tbl_PolicyChanges[GF-NGF],"NGF",Tbl_PolicyChanges[Policy Change Category],VLOOKUP(3,Tbl_PolicyChangeCat[],2,FALSE))</f>
        <v>0</v>
      </c>
      <c r="O49" s="129">
        <f>Tbl_PositionPolicyCostChange[[#This Row],[2024 GF]]+Tbl_PositionPolicyCostChange[[#This Row],[2024 NGF]]</f>
        <v>0</v>
      </c>
    </row>
    <row r="50" spans="2:15">
      <c r="B50" s="107" t="str">
        <f>VLOOKUP(Tbl_PositionPolicyCostChange[[#This Row],[Agy Code]],TblAgencies[],3,FALSE)</f>
        <v>Health and Human Resources</v>
      </c>
      <c r="C50" s="108">
        <f>VLOOKUP(Tbl_PositionPolicyCostChange[[#This Row],[Agy Code]],TblAgencies[],2,FALSE)</f>
        <v>5</v>
      </c>
      <c r="D50" s="108">
        <f t="shared" si="4"/>
        <v>794</v>
      </c>
      <c r="E50" s="107" t="str">
        <f>VLOOKUP(Tbl_PositionPolicyCostChange[[#This Row],[Agy Code]],TblAgencies[],9,FALSE)</f>
        <v>794: Virginia Center for Behavioral Rehabilitation</v>
      </c>
      <c r="F50" s="107" t="str">
        <f>VLOOKUP(Tbl_PositionPolicyCostChange[[#This Row],[Agy Code]],TblAgencies[],10,FALSE)</f>
        <v>Virginia Center for Behavioral Rehabilitation</v>
      </c>
      <c r="G50" s="107">
        <f>VLOOKUP(Tbl_PositionPolicyCostChange[[#This Row],[Agy Code]],TblAgencies[],13,FALSE)</f>
        <v>142000</v>
      </c>
      <c r="H50" s="87" t="s">
        <v>2885</v>
      </c>
      <c r="I50" s="103" t="s">
        <v>2885</v>
      </c>
      <c r="J50" s="129">
        <f>SUMIFS(Tbl_PolicyChanges[FY 2023 Amount],Tbl_PolicyChanges[Agy Code],Tbl_PositionPolicyCostChange[[#This Row],[Agy Code]],Tbl_PolicyChanges[GF-NGF],"GF",Tbl_PolicyChanges[Policy Change Category],VLOOKUP(6,Tbl_PolicyChangeCat[],2,FALSE))</f>
        <v>0</v>
      </c>
      <c r="K50" s="129">
        <f>SUMIFS(Tbl_PolicyChanges[FY 2023 Amount],Tbl_PolicyChanges[Agy Code],Tbl_PositionPolicyCostChange[[#This Row],[Agy Code]],Tbl_PolicyChanges[GF-NGF],"NGF",Tbl_PolicyChanges[Policy Change Category],VLOOKUP(6,Tbl_PolicyChangeCat[],2,FALSE))</f>
        <v>0</v>
      </c>
      <c r="L50" s="129">
        <f>Tbl_PositionPolicyCostChange[[#This Row],[2023 GF]]+Tbl_PositionPolicyCostChange[[#This Row],[2023 NGF]]</f>
        <v>0</v>
      </c>
      <c r="M50" s="129">
        <f>SUMIFS(Tbl_PolicyChanges[FY 2024 Amount],Tbl_PolicyChanges[Agy Code],Tbl_PositionPolicyCostChange[[#This Row],[Agy Code]],Tbl_PolicyChanges[GF-NGF],"GF",Tbl_PolicyChanges[Policy Change Category],VLOOKUP(6,Tbl_PolicyChangeCat[],2,FALSE))</f>
        <v>0</v>
      </c>
      <c r="N50" s="129">
        <f>SUMIFS(Tbl_PolicyChanges[FY 2024 Amount],Tbl_PolicyChanges[Agy Code],Tbl_PositionPolicyCostChange[[#This Row],[Agy Code]],Tbl_PolicyChanges[GF-NGF],"NGF",Tbl_PolicyChanges[Policy Change Category],VLOOKUP(6,Tbl_PolicyChangeCat[],2,FALSE))</f>
        <v>0</v>
      </c>
      <c r="O50" s="129">
        <f>Tbl_PositionPolicyCostChange[[#This Row],[2024 GF]]+Tbl_PositionPolicyCostChange[[#This Row],[2024 NGF]]</f>
        <v>0</v>
      </c>
    </row>
    <row r="51" spans="2:15" ht="15" thickBot="1">
      <c r="B51" s="107" t="str">
        <f>VLOOKUP(Tbl_PositionPolicyCostChange[[#This Row],[Agy Code]],TblAgencies[],3,FALSE)</f>
        <v>Health and Human Resources</v>
      </c>
      <c r="C51" s="108">
        <f>VLOOKUP(Tbl_PositionPolicyCostChange[[#This Row],[Agy Code]],TblAgencies[],2,FALSE)</f>
        <v>5</v>
      </c>
      <c r="D51" s="108">
        <f>SelectAgyCode</f>
        <v>794</v>
      </c>
      <c r="E51" s="107" t="str">
        <f>VLOOKUP(Tbl_PositionPolicyCostChange[[#This Row],[Agy Code]],TblAgencies[],9,FALSE)</f>
        <v>794: Virginia Center for Behavioral Rehabilitation</v>
      </c>
      <c r="F51" s="107" t="str">
        <f>VLOOKUP(Tbl_PositionPolicyCostChange[[#This Row],[Agy Code]],TblAgencies[],10,FALSE)</f>
        <v>Virginia Center for Behavioral Rehabilitation</v>
      </c>
      <c r="G51" s="107">
        <f>VLOOKUP(Tbl_PositionPolicyCostChange[[#This Row],[Agy Code]],TblAgencies[],13,FALSE)</f>
        <v>142000</v>
      </c>
      <c r="H51" s="87" t="s">
        <v>2887</v>
      </c>
      <c r="I51" s="103" t="s">
        <v>2887</v>
      </c>
      <c r="J51" s="129">
        <f>SUMIFS(Tbl_PolicyChanges[FY 2023 Amount],Tbl_PolicyChanges[Agy Code],Tbl_PositionPolicyCostChange[[#This Row],[Agy Code]],Tbl_PolicyChanges[GF-NGF],"GF",Tbl_PolicyChanges[Policy Change Category],VLOOKUP(8,Tbl_PolicyChangeCat[],2,FALSE))</f>
        <v>0</v>
      </c>
      <c r="K51" s="129">
        <f>SUMIFS(Tbl_PolicyChanges[FY 2023 Amount],Tbl_PolicyChanges[Agy Code],Tbl_PositionPolicyCostChange[[#This Row],[Agy Code]],Tbl_PolicyChanges[GF-NGF],"NGF",Tbl_PolicyChanges[Policy Change Category],VLOOKUP(8,Tbl_PolicyChangeCat[],2,FALSE))</f>
        <v>0</v>
      </c>
      <c r="L51" s="129">
        <f>Tbl_PositionPolicyCostChange[[#This Row],[2023 GF]]+Tbl_PositionPolicyCostChange[[#This Row],[2023 NGF]]</f>
        <v>0</v>
      </c>
      <c r="M51" s="129">
        <f>SUMIFS(Tbl_PolicyChanges[FY 2024 Amount],Tbl_PolicyChanges[Agy Code],Tbl_PositionPolicyCostChange[[#This Row],[Agy Code]],Tbl_PolicyChanges[GF-NGF],"GF",Tbl_PolicyChanges[Policy Change Category],VLOOKUP(8,Tbl_PolicyChangeCat[],2,FALSE))</f>
        <v>0</v>
      </c>
      <c r="N51" s="129">
        <f>SUMIFS(Tbl_PolicyChanges[FY 2024 Amount],Tbl_PolicyChanges[Agy Code],Tbl_PositionPolicyCostChange[[#This Row],[Agy Code]],Tbl_PolicyChanges[GF-NGF],"NGF",Tbl_PolicyChanges[Policy Change Category],VLOOKUP(8,Tbl_PolicyChangeCat[],2,FALSE))</f>
        <v>0</v>
      </c>
      <c r="O51" s="129">
        <f>Tbl_PositionPolicyCostChange[[#This Row],[2024 GF]]+Tbl_PositionPolicyCostChange[[#This Row],[2024 NGF]]</f>
        <v>0</v>
      </c>
    </row>
    <row r="52" spans="2:15">
      <c r="B52" s="107" t="str">
        <f>VLOOKUP(Tbl_PositionPolicyCostChange[[#This Row],[Agy Code]],TblAgencies[],3,FALSE)</f>
        <v>Health and Human Resources</v>
      </c>
      <c r="C52" s="108">
        <f>VLOOKUP(Tbl_PositionPolicyCostChange[[#This Row],[Agy Code]],TblAgencies[],2,FALSE)</f>
        <v>5</v>
      </c>
      <c r="D52" s="108">
        <f t="shared" si="4"/>
        <v>794</v>
      </c>
      <c r="E52" s="107" t="str">
        <f>VLOOKUP(Tbl_PositionPolicyCostChange[[#This Row],[Agy Code]],TblAgencies[],9,FALSE)</f>
        <v>794: Virginia Center for Behavioral Rehabilitation</v>
      </c>
      <c r="F52" s="107" t="str">
        <f>VLOOKUP(Tbl_PositionPolicyCostChange[[#This Row],[Agy Code]],TblAgencies[],10,FALSE)</f>
        <v>Virginia Center for Behavioral Rehabilitation</v>
      </c>
      <c r="G52" s="107">
        <f>VLOOKUP(Tbl_PositionPolicyCostChange[[#This Row],[Agy Code]],TblAgencies[],13,FALSE)</f>
        <v>142000</v>
      </c>
      <c r="H52" s="87" t="s">
        <v>3011</v>
      </c>
      <c r="I52" s="184" t="s">
        <v>3011</v>
      </c>
      <c r="J52" s="185">
        <f>SUM(J48:J51)</f>
        <v>0</v>
      </c>
      <c r="K52" s="185">
        <f>SUM(K48:K51)</f>
        <v>0</v>
      </c>
      <c r="L52" s="185">
        <f>Tbl_PositionPolicyCostChange[[#This Row],[2023 GF]]+Tbl_PositionPolicyCostChange[[#This Row],[2023 NGF]]</f>
        <v>0</v>
      </c>
      <c r="M52" s="185">
        <f>SUM(M48:M51)</f>
        <v>0</v>
      </c>
      <c r="N52" s="185">
        <f>SUM(N48:N51)</f>
        <v>0</v>
      </c>
      <c r="O52" s="185">
        <f>Tbl_PositionPolicyCostChange[[#This Row],[2024 GF]]+Tbl_PositionPolicyCostChange[[#This Row],[2024 NGF]]</f>
        <v>0</v>
      </c>
    </row>
    <row r="53" spans="2:15" ht="15" thickBot="1">
      <c r="B53" s="107" t="str">
        <f>VLOOKUP(Tbl_PositionPolicyCostChange[[#This Row],[Agy Code]],TblAgencies[],3,FALSE)</f>
        <v>Health and Human Resources</v>
      </c>
      <c r="C53" s="108">
        <f>VLOOKUP(Tbl_PositionPolicyCostChange[[#This Row],[Agy Code]],TblAgencies[],2,FALSE)</f>
        <v>5</v>
      </c>
      <c r="D53" s="108">
        <f t="shared" si="4"/>
        <v>794</v>
      </c>
      <c r="E53" s="107" t="str">
        <f>VLOOKUP(Tbl_PositionPolicyCostChange[[#This Row],[Agy Code]],TblAgencies[],9,FALSE)</f>
        <v>794: Virginia Center for Behavioral Rehabilitation</v>
      </c>
      <c r="F53" s="107" t="str">
        <f>VLOOKUP(Tbl_PositionPolicyCostChange[[#This Row],[Agy Code]],TblAgencies[],10,FALSE)</f>
        <v>Virginia Center for Behavioral Rehabilitation</v>
      </c>
      <c r="G53" s="107">
        <f>VLOOKUP(Tbl_PositionPolicyCostChange[[#This Row],[Agy Code]],TblAgencies[],13,FALSE)</f>
        <v>142000</v>
      </c>
      <c r="H53" s="87" t="s">
        <v>3012</v>
      </c>
      <c r="I53" s="163" t="s">
        <v>3012</v>
      </c>
      <c r="J53" s="171">
        <f>J44</f>
        <v>45494423</v>
      </c>
      <c r="K53" s="171">
        <f>K44</f>
        <v>5370806</v>
      </c>
      <c r="L53" s="171">
        <f>Tbl_PositionPolicyCostChange[[#This Row],[2023 GF]]+Tbl_PositionPolicyCostChange[[#This Row],[2023 NGF]]</f>
        <v>50865229</v>
      </c>
      <c r="M53" s="171">
        <f>M44</f>
        <v>52621838</v>
      </c>
      <c r="N53" s="171">
        <f>N44</f>
        <v>0</v>
      </c>
      <c r="O53" s="171">
        <f>Tbl_PositionPolicyCostChange[[#This Row],[2024 GF]]+Tbl_PositionPolicyCostChange[[#This Row],[2024 NGF]]</f>
        <v>52621838</v>
      </c>
    </row>
    <row r="54" spans="2:15">
      <c r="B54" s="107" t="str">
        <f>VLOOKUP(Tbl_PositionPolicyCostChange[[#This Row],[Agy Code]],TblAgencies[],3,FALSE)</f>
        <v>Health and Human Resources</v>
      </c>
      <c r="C54" s="108">
        <f>VLOOKUP(Tbl_PositionPolicyCostChange[[#This Row],[Agy Code]],TblAgencies[],2,FALSE)</f>
        <v>5</v>
      </c>
      <c r="D54" s="108">
        <f t="shared" si="4"/>
        <v>794</v>
      </c>
      <c r="E54" s="107" t="str">
        <f>VLOOKUP(Tbl_PositionPolicyCostChange[[#This Row],[Agy Code]],TblAgencies[],9,FALSE)</f>
        <v>794: Virginia Center for Behavioral Rehabilitation</v>
      </c>
      <c r="F54" s="107" t="str">
        <f>VLOOKUP(Tbl_PositionPolicyCostChange[[#This Row],[Agy Code]],TblAgencies[],10,FALSE)</f>
        <v>Virginia Center for Behavioral Rehabilitation</v>
      </c>
      <c r="G54" s="107">
        <f>VLOOKUP(Tbl_PositionPolicyCostChange[[#This Row],[Agy Code]],TblAgencies[],13,FALSE)</f>
        <v>142000</v>
      </c>
      <c r="H54" s="87" t="s">
        <v>3013</v>
      </c>
      <c r="I54" s="172" t="s">
        <v>3013</v>
      </c>
      <c r="J54" s="160">
        <f>J52+J53</f>
        <v>45494423</v>
      </c>
      <c r="K54" s="160">
        <f>K52+K53</f>
        <v>5370806</v>
      </c>
      <c r="L54" s="160">
        <f>Tbl_PositionPolicyCostChange[[#This Row],[2023 GF]]+Tbl_PositionPolicyCostChange[[#This Row],[2023 NGF]]</f>
        <v>50865229</v>
      </c>
      <c r="M54" s="160">
        <f>M52+M53</f>
        <v>52621838</v>
      </c>
      <c r="N54" s="160">
        <f>N52+N53</f>
        <v>0</v>
      </c>
      <c r="O54" s="160">
        <f>Tbl_PositionPolicyCostChange[[#This Row],[2024 GF]]+Tbl_PositionPolicyCostChange[[#This Row],[2024 NGF]]</f>
        <v>52621838</v>
      </c>
    </row>
    <row r="55" spans="2:15">
      <c r="M55" s="117"/>
      <c r="N55" s="117"/>
      <c r="O55" s="117"/>
    </row>
  </sheetData>
  <sheetProtection sheet="1" objects="1" scenarios="1"/>
  <conditionalFormatting sqref="J7">
    <cfRule type="expression" dxfId="235" priority="14">
      <formula>$J$7&lt;&gt;$R$7</formula>
    </cfRule>
  </conditionalFormatting>
  <conditionalFormatting sqref="K7">
    <cfRule type="expression" dxfId="234" priority="13">
      <formula>$K$7&lt;&gt;$S$7</formula>
    </cfRule>
  </conditionalFormatting>
  <conditionalFormatting sqref="L7">
    <cfRule type="expression" dxfId="233" priority="12">
      <formula>$L$7&lt;&gt;$T$7</formula>
    </cfRule>
  </conditionalFormatting>
  <conditionalFormatting sqref="M7">
    <cfRule type="expression" dxfId="232" priority="11">
      <formula>$M$7&lt;&gt;$U$7</formula>
    </cfRule>
  </conditionalFormatting>
  <conditionalFormatting sqref="N7">
    <cfRule type="expression" dxfId="231" priority="10">
      <formula>$N$7&lt;&gt;$V$7</formula>
    </cfRule>
  </conditionalFormatting>
  <conditionalFormatting sqref="O7">
    <cfRule type="expression" dxfId="230" priority="9">
      <formula>$O$7&lt;&gt;$W$7</formula>
    </cfRule>
  </conditionalFormatting>
  <conditionalFormatting sqref="Q7">
    <cfRule type="expression" dxfId="229" priority="8">
      <formula>OR($J$7&lt;&gt;$R$7,$K$7&lt;&gt;$S$7,$L$7&lt;&gt;$T$7,$M$7&lt;&gt;$U$7,$N$7&lt;&gt;$V$7,$O$7&lt;&gt;$W$7)</formula>
    </cfRule>
  </conditionalFormatting>
  <conditionalFormatting sqref="J35">
    <cfRule type="expression" dxfId="228" priority="7">
      <formula>$J$35&lt;&gt;$R$35</formula>
    </cfRule>
  </conditionalFormatting>
  <conditionalFormatting sqref="K35">
    <cfRule type="expression" dxfId="227" priority="6">
      <formula>$K$35&lt;&gt;$S$35</formula>
    </cfRule>
  </conditionalFormatting>
  <conditionalFormatting sqref="L35">
    <cfRule type="expression" dxfId="226" priority="5">
      <formula>$L$35&lt;&gt;$T$35</formula>
    </cfRule>
  </conditionalFormatting>
  <conditionalFormatting sqref="M35">
    <cfRule type="expression" dxfId="225" priority="4">
      <formula>$M$35&lt;&gt;$U$35</formula>
    </cfRule>
  </conditionalFormatting>
  <conditionalFormatting sqref="N35">
    <cfRule type="expression" dxfId="224" priority="3">
      <formula>$N$35&lt;&gt;$V$35</formula>
    </cfRule>
  </conditionalFormatting>
  <conditionalFormatting sqref="O35">
    <cfRule type="expression" dxfId="223" priority="2">
      <formula>$O$35&lt;&gt;$W$35</formula>
    </cfRule>
  </conditionalFormatting>
  <conditionalFormatting sqref="Q35">
    <cfRule type="expression" dxfId="222" priority="1">
      <formula>OR($J$35&lt;&gt;$R$35,$K$35&lt;&gt;$S$35,$L$35&lt;&gt;$T$35,$M$35&lt;&gt;$U$35,$N$35&lt;&gt;$V$35,$O$35&lt;&gt;$W$35)</formula>
    </cfRule>
  </conditionalFormatting>
  <dataValidations count="1">
    <dataValidation type="list" allowBlank="1" showInputMessage="1" showErrorMessage="1" sqref="I2" xr:uid="{00000000-0002-0000-0C00-000000000000}">
      <formula1>Lst_AgyLookup</formula1>
    </dataValidation>
  </dataValidations>
  <printOptions horizontalCentered="1"/>
  <pageMargins left="0.45" right="0.45" top="0.5" bottom="0.5" header="0.3" footer="0.3"/>
  <pageSetup scale="80" orientation="landscape" horizontalDpi="1200" verticalDpi="1200" r:id="rId1"/>
  <headerFooter>
    <oddFooter>&amp;RPage &amp;P</oddFooter>
  </headerFooter>
  <rowBreaks count="1" manualBreakCount="1">
    <brk id="31" min="8" max="17" man="1"/>
  </rowBreaks>
  <tableParts count="4">
    <tablePart r:id="rId2"/>
    <tablePart r:id="rId3"/>
    <tablePart r:id="rId4"/>
    <tablePart r:id="rId5"/>
  </tablePart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C496"/>
  <sheetViews>
    <sheetView showGridLines="0" zoomScale="110" zoomScaleNormal="110" workbookViewId="0">
      <pane ySplit="6" topLeftCell="A7" activePane="bottomLeft" state="frozen"/>
      <selection pane="bottomLeft" activeCell="A4" sqref="A4"/>
      <selection activeCell="I2" sqref="I2"/>
    </sheetView>
  </sheetViews>
  <sheetFormatPr defaultRowHeight="14.45"/>
  <cols>
    <col min="1" max="1" width="67.28515625" customWidth="1"/>
    <col min="2" max="2" width="10.28515625" hidden="1" customWidth="1"/>
    <col min="3" max="3" width="14.28515625" hidden="1" customWidth="1"/>
    <col min="4" max="4" width="10.7109375" hidden="1" customWidth="1"/>
    <col min="5" max="5" width="42.5703125" hidden="1" customWidth="1"/>
    <col min="6" max="6" width="38.5703125" hidden="1" customWidth="1"/>
    <col min="7" max="7" width="10" hidden="1" customWidth="1"/>
    <col min="8" max="8" width="11.42578125" hidden="1" customWidth="1"/>
    <col min="9" max="9" width="62.7109375" hidden="1" customWidth="1"/>
    <col min="10" max="10" width="17.7109375" hidden="1" customWidth="1"/>
    <col min="11" max="11" width="23.28515625" hidden="1" customWidth="1"/>
    <col min="12" max="14" width="16.28515625" hidden="1" customWidth="1"/>
    <col min="15" max="15" width="49.7109375" hidden="1" customWidth="1"/>
    <col min="16" max="16" width="20.7109375" hidden="1" customWidth="1"/>
    <col min="17" max="17" width="13.7109375" hidden="1" customWidth="1"/>
    <col min="18" max="18" width="13.5703125" hidden="1" customWidth="1"/>
    <col min="19" max="19" width="13.42578125" hidden="1" customWidth="1"/>
    <col min="20" max="20" width="15.42578125" hidden="1" customWidth="1"/>
    <col min="21" max="21" width="14.42578125" hidden="1" customWidth="1"/>
    <col min="22" max="22" width="31" hidden="1" customWidth="1"/>
    <col min="23" max="23" width="90.28515625" customWidth="1"/>
    <col min="24" max="24" width="11.7109375" hidden="1" customWidth="1"/>
    <col min="25" max="25" width="21.28515625" hidden="1" customWidth="1"/>
    <col min="26" max="27" width="16.42578125" customWidth="1"/>
    <col min="29" max="29" width="12" bestFit="1" customWidth="1"/>
  </cols>
  <sheetData>
    <row r="1" spans="1:27" ht="18.600000000000001">
      <c r="W1" s="31" t="s">
        <v>2852</v>
      </c>
      <c r="X1" s="79"/>
      <c r="Y1" s="79"/>
      <c r="Z1" s="79"/>
      <c r="AA1" s="79"/>
    </row>
    <row r="2" spans="1:27" ht="15.6">
      <c r="W2" s="80" t="str">
        <f>'Totals - Summary'!I2</f>
        <v>794: Virginia Center for Behavioral Rehabilitation</v>
      </c>
      <c r="X2" s="80"/>
      <c r="Y2" s="80"/>
      <c r="Z2" s="80"/>
      <c r="AA2" s="80"/>
    </row>
    <row r="3" spans="1:27" ht="7.5" customHeight="1">
      <c r="W3" s="80"/>
      <c r="X3" s="80"/>
      <c r="Y3" s="80"/>
      <c r="Z3" s="80"/>
      <c r="AA3" s="80"/>
    </row>
    <row r="4" spans="1:27" ht="15.95" thickBot="1">
      <c r="W4" s="86"/>
      <c r="X4" s="86"/>
      <c r="Y4" s="86"/>
      <c r="Z4" s="86" t="s">
        <v>3014</v>
      </c>
      <c r="AA4" s="86" t="s">
        <v>3015</v>
      </c>
    </row>
    <row r="5" spans="1:27" ht="8.1" customHeight="1"/>
    <row r="6" spans="1:27" ht="15" hidden="1" thickBot="1">
      <c r="B6" s="14" t="s">
        <v>1</v>
      </c>
      <c r="C6" s="14" t="s">
        <v>2203</v>
      </c>
      <c r="D6" s="14" t="s">
        <v>2201</v>
      </c>
      <c r="E6" s="14" t="s">
        <v>2208</v>
      </c>
      <c r="F6" s="14" t="s">
        <v>2209</v>
      </c>
      <c r="G6" s="14" t="s">
        <v>2212</v>
      </c>
      <c r="H6" s="14" t="s">
        <v>5</v>
      </c>
      <c r="I6" s="14" t="s">
        <v>6</v>
      </c>
      <c r="J6" s="14" t="s">
        <v>7</v>
      </c>
      <c r="K6" s="14" t="s">
        <v>8</v>
      </c>
      <c r="L6" s="14" t="s">
        <v>2853</v>
      </c>
      <c r="M6" s="14" t="s">
        <v>1855</v>
      </c>
      <c r="N6" s="14" t="s">
        <v>1856</v>
      </c>
      <c r="O6" s="81" t="s">
        <v>2182</v>
      </c>
      <c r="P6" s="81" t="s">
        <v>2188</v>
      </c>
      <c r="Q6" s="14" t="s">
        <v>3016</v>
      </c>
      <c r="R6" s="14" t="s">
        <v>3017</v>
      </c>
      <c r="S6" s="14" t="s">
        <v>2891</v>
      </c>
      <c r="T6" s="14" t="s">
        <v>2892</v>
      </c>
      <c r="U6" s="14" t="s">
        <v>2890</v>
      </c>
      <c r="V6" s="14" t="s">
        <v>2893</v>
      </c>
      <c r="W6" s="78" t="s">
        <v>3018</v>
      </c>
      <c r="X6" s="147" t="s">
        <v>3019</v>
      </c>
      <c r="Y6" s="147" t="s">
        <v>3020</v>
      </c>
      <c r="Z6" s="28" t="s">
        <v>3014</v>
      </c>
      <c r="AA6" s="28" t="s">
        <v>3015</v>
      </c>
    </row>
    <row r="7" spans="1:27">
      <c r="A7" s="199" t="s">
        <v>3021</v>
      </c>
      <c r="B7" s="14" t="s">
        <v>385</v>
      </c>
      <c r="C7" s="14">
        <v>9</v>
      </c>
      <c r="D7" s="14">
        <v>794</v>
      </c>
      <c r="E7" s="14" t="s">
        <v>2573</v>
      </c>
      <c r="F7" s="14" t="s">
        <v>687</v>
      </c>
      <c r="G7" s="14">
        <v>142000</v>
      </c>
      <c r="H7" s="14">
        <v>197</v>
      </c>
      <c r="I7" s="14" t="s">
        <v>227</v>
      </c>
      <c r="J7" s="14" t="s">
        <v>20</v>
      </c>
      <c r="K7" s="14" t="s">
        <v>21</v>
      </c>
      <c r="L7" s="14">
        <v>199098.53</v>
      </c>
      <c r="M7" s="14">
        <v>251126</v>
      </c>
      <c r="N7" s="14">
        <v>251126</v>
      </c>
      <c r="O7" s="82" t="s">
        <v>2183</v>
      </c>
      <c r="P7" s="82" t="s">
        <v>2189</v>
      </c>
      <c r="Q7" s="14"/>
      <c r="R7" s="14"/>
      <c r="S7" s="14" t="s">
        <v>2895</v>
      </c>
      <c r="T7" s="14"/>
      <c r="U7" s="14" t="s">
        <v>2894</v>
      </c>
      <c r="V7" s="14" t="s">
        <v>2896</v>
      </c>
      <c r="W7" s="77" t="s">
        <v>3022</v>
      </c>
      <c r="X7" s="108" t="str">
        <f>IF(AgencyDataStacked[[#This Row],[Fund Group Code]]="99","Total",IF(AgencyDataStacked[[#This Row],[Fund Group Code]]="01","GF",IF((1*AgencyDataStacked[[#This Row],[Fund Group Code]])&gt;1,"NGF","")))</f>
        <v>GF</v>
      </c>
      <c r="Y7" s="108" t="str">
        <f>IF(AgencyDataStacked[[#This Row],[Category]]="FY 2022 Spending Level","Include",IF(AgencyDataStacked[[#This Row],[Detail Group]]="Baseline Adj","Include",IF(AgencyDataStacked[[#This Row],[Detail Group]]="Policy","Include","")))</f>
        <v/>
      </c>
      <c r="Z7"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7"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 spans="1:27">
      <c r="B8" s="14" t="s">
        <v>385</v>
      </c>
      <c r="C8" s="14">
        <v>9</v>
      </c>
      <c r="D8" s="14">
        <v>794</v>
      </c>
      <c r="E8" s="14" t="s">
        <v>2573</v>
      </c>
      <c r="F8" s="14" t="s">
        <v>687</v>
      </c>
      <c r="G8" s="14">
        <v>142000</v>
      </c>
      <c r="H8" s="14">
        <v>197</v>
      </c>
      <c r="I8" s="14" t="s">
        <v>227</v>
      </c>
      <c r="J8" s="14" t="s">
        <v>20</v>
      </c>
      <c r="K8" s="14" t="s">
        <v>21</v>
      </c>
      <c r="L8" s="14">
        <v>199098.53</v>
      </c>
      <c r="M8" s="14">
        <v>251126</v>
      </c>
      <c r="N8" s="14">
        <v>251126</v>
      </c>
      <c r="O8" s="82" t="s">
        <v>2183</v>
      </c>
      <c r="P8" s="82" t="s">
        <v>2189</v>
      </c>
      <c r="Q8" s="14"/>
      <c r="R8" s="14"/>
      <c r="S8" s="14"/>
      <c r="T8" s="14"/>
      <c r="U8" s="14" t="s">
        <v>2897</v>
      </c>
      <c r="V8" s="14" t="s">
        <v>2898</v>
      </c>
      <c r="W8" s="77" t="s">
        <v>212</v>
      </c>
      <c r="X8" s="108" t="str">
        <f>IF(AgencyDataStacked[[#This Row],[Fund Group Code]]="99","Total",IF(AgencyDataStacked[[#This Row],[Fund Group Code]]="01","GF",IF((1*AgencyDataStacked[[#This Row],[Fund Group Code]])&gt;1,"NGF","")))</f>
        <v>GF</v>
      </c>
      <c r="Y8" s="108" t="str">
        <f>IF(AgencyDataStacked[[#This Row],[Category]]="FY 2022 Spending Level","Include",IF(AgencyDataStacked[[#This Row],[Detail Group]]="Baseline Adj","Include",IF(AgencyDataStacked[[#This Row],[Detail Group]]="Policy","Include","")))</f>
        <v/>
      </c>
      <c r="Z8"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9" spans="1:27">
      <c r="B9" s="14" t="s">
        <v>385</v>
      </c>
      <c r="C9" s="14">
        <v>9</v>
      </c>
      <c r="D9" s="14">
        <v>794</v>
      </c>
      <c r="E9" s="14" t="s">
        <v>2573</v>
      </c>
      <c r="F9" s="14" t="s">
        <v>687</v>
      </c>
      <c r="G9" s="14">
        <v>142000</v>
      </c>
      <c r="H9" s="14">
        <v>197</v>
      </c>
      <c r="I9" s="14" t="s">
        <v>227</v>
      </c>
      <c r="J9" s="14" t="s">
        <v>20</v>
      </c>
      <c r="K9" s="14" t="s">
        <v>21</v>
      </c>
      <c r="L9" s="14">
        <v>199098.53</v>
      </c>
      <c r="M9" s="14">
        <v>251126</v>
      </c>
      <c r="N9" s="14">
        <v>251126</v>
      </c>
      <c r="O9" s="82" t="s">
        <v>2183</v>
      </c>
      <c r="P9" s="82" t="s">
        <v>2189</v>
      </c>
      <c r="Q9" s="14"/>
      <c r="R9" s="14"/>
      <c r="S9" s="14" t="s">
        <v>2900</v>
      </c>
      <c r="T9" s="14"/>
      <c r="U9" s="14" t="s">
        <v>2899</v>
      </c>
      <c r="V9" s="14" t="s">
        <v>2901</v>
      </c>
      <c r="W9" s="77" t="s">
        <v>2901</v>
      </c>
      <c r="X9" s="108" t="str">
        <f>IF(AgencyDataStacked[[#This Row],[Fund Group Code]]="99","Total",IF(AgencyDataStacked[[#This Row],[Fund Group Code]]="01","GF",IF((1*AgencyDataStacked[[#This Row],[Fund Group Code]])&gt;1,"NGF","")))</f>
        <v>GF</v>
      </c>
      <c r="Y9" s="108" t="str">
        <f>IF(AgencyDataStacked[[#This Row],[Category]]="FY 2022 Spending Level","Include",IF(AgencyDataStacked[[#This Row],[Detail Group]]="Baseline Adj","Include",IF(AgencyDataStacked[[#This Row],[Detail Group]]="Policy","Include","")))</f>
        <v/>
      </c>
      <c r="Z9"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9"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0" spans="1:27">
      <c r="B10" s="14" t="s">
        <v>385</v>
      </c>
      <c r="C10" s="14">
        <v>9</v>
      </c>
      <c r="D10" s="14">
        <v>794</v>
      </c>
      <c r="E10" s="14" t="s">
        <v>2573</v>
      </c>
      <c r="F10" s="14" t="s">
        <v>687</v>
      </c>
      <c r="G10" s="14">
        <v>142000</v>
      </c>
      <c r="H10" s="14">
        <v>197</v>
      </c>
      <c r="I10" s="14" t="s">
        <v>227</v>
      </c>
      <c r="J10" s="14" t="s">
        <v>20</v>
      </c>
      <c r="K10" s="14" t="s">
        <v>21</v>
      </c>
      <c r="L10" s="14">
        <v>199098.53</v>
      </c>
      <c r="M10" s="14">
        <v>251126</v>
      </c>
      <c r="N10" s="14">
        <v>251126</v>
      </c>
      <c r="O10" s="82" t="s">
        <v>2183</v>
      </c>
      <c r="P10" s="82" t="s">
        <v>2189</v>
      </c>
      <c r="Q10" s="14"/>
      <c r="R10" s="14"/>
      <c r="S10" s="14"/>
      <c r="T10" s="14" t="s">
        <v>2903</v>
      </c>
      <c r="U10" s="14" t="s">
        <v>2902</v>
      </c>
      <c r="V10" s="14" t="s">
        <v>2904</v>
      </c>
      <c r="W10" s="77" t="s">
        <v>2904</v>
      </c>
      <c r="X10" s="108" t="str">
        <f>IF(AgencyDataStacked[[#This Row],[Fund Group Code]]="99","Total",IF(AgencyDataStacked[[#This Row],[Fund Group Code]]="01","GF",IF((1*AgencyDataStacked[[#This Row],[Fund Group Code]])&gt;1,"NGF","")))</f>
        <v>GF</v>
      </c>
      <c r="Y10" s="108" t="str">
        <f>IF(AgencyDataStacked[[#This Row],[Category]]="FY 2022 Spending Level","Include",IF(AgencyDataStacked[[#This Row],[Detail Group]]="Baseline Adj","Include",IF(AgencyDataStacked[[#This Row],[Detail Group]]="Policy","Include","")))</f>
        <v>Include</v>
      </c>
      <c r="Z10"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199098.53</v>
      </c>
      <c r="AA10"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199098.53</v>
      </c>
    </row>
    <row r="11" spans="1:27">
      <c r="B11" s="14" t="s">
        <v>385</v>
      </c>
      <c r="C11" s="14">
        <v>9</v>
      </c>
      <c r="D11" s="14">
        <v>794</v>
      </c>
      <c r="E11" s="14" t="s">
        <v>2573</v>
      </c>
      <c r="F11" s="14" t="s">
        <v>687</v>
      </c>
      <c r="G11" s="14">
        <v>142000</v>
      </c>
      <c r="H11" s="14">
        <v>197</v>
      </c>
      <c r="I11" s="14" t="s">
        <v>227</v>
      </c>
      <c r="J11" s="14" t="s">
        <v>20</v>
      </c>
      <c r="K11" s="14" t="s">
        <v>21</v>
      </c>
      <c r="L11" s="14">
        <v>199098.53</v>
      </c>
      <c r="M11" s="14">
        <v>251126</v>
      </c>
      <c r="N11" s="14">
        <v>251126</v>
      </c>
      <c r="O11" s="82" t="s">
        <v>2183</v>
      </c>
      <c r="P11" s="82" t="s">
        <v>2189</v>
      </c>
      <c r="Q11" s="14" t="s">
        <v>3023</v>
      </c>
      <c r="R11" s="14">
        <v>1</v>
      </c>
      <c r="S11" s="14"/>
      <c r="T11" s="14" t="s">
        <v>2903</v>
      </c>
      <c r="U11" s="14" t="s">
        <v>3024</v>
      </c>
      <c r="V11" s="14" t="s">
        <v>2862</v>
      </c>
      <c r="W11" s="77" t="s">
        <v>2862</v>
      </c>
      <c r="X11" s="108" t="str">
        <f>IF(AgencyDataStacked[[#This Row],[Fund Group Code]]="99","Total",IF(AgencyDataStacked[[#This Row],[Fund Group Code]]="01","GF",IF((1*AgencyDataStacked[[#This Row],[Fund Group Code]])&gt;1,"NGF","")))</f>
        <v>GF</v>
      </c>
      <c r="Y11" s="108" t="str">
        <f>IF(AgencyDataStacked[[#This Row],[Category]]="FY 2022 Spending Level","Include",IF(AgencyDataStacked[[#This Row],[Detail Group]]="Baseline Adj","Include",IF(AgencyDataStacked[[#This Row],[Detail Group]]="Policy","Include","")))</f>
        <v>Include</v>
      </c>
      <c r="Z11"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-14300</v>
      </c>
      <c r="AA11"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-14300</v>
      </c>
    </row>
    <row r="12" spans="1:27">
      <c r="B12" s="14" t="s">
        <v>385</v>
      </c>
      <c r="C12" s="14">
        <v>9</v>
      </c>
      <c r="D12" s="14">
        <v>794</v>
      </c>
      <c r="E12" s="14" t="s">
        <v>2573</v>
      </c>
      <c r="F12" s="14" t="s">
        <v>687</v>
      </c>
      <c r="G12" s="14">
        <v>142000</v>
      </c>
      <c r="H12" s="14">
        <v>197</v>
      </c>
      <c r="I12" s="14" t="s">
        <v>227</v>
      </c>
      <c r="J12" s="14" t="s">
        <v>20</v>
      </c>
      <c r="K12" s="14" t="s">
        <v>21</v>
      </c>
      <c r="L12" s="14">
        <v>199098.53</v>
      </c>
      <c r="M12" s="14">
        <v>251126</v>
      </c>
      <c r="N12" s="14">
        <v>251126</v>
      </c>
      <c r="O12" s="82" t="s">
        <v>2183</v>
      </c>
      <c r="P12" s="82" t="s">
        <v>2189</v>
      </c>
      <c r="Q12" s="14" t="s">
        <v>3023</v>
      </c>
      <c r="R12" s="14">
        <v>2</v>
      </c>
      <c r="S12" s="14"/>
      <c r="T12" s="14" t="s">
        <v>2903</v>
      </c>
      <c r="U12" s="14" t="s">
        <v>3025</v>
      </c>
      <c r="V12" s="14" t="s">
        <v>2865</v>
      </c>
      <c r="W12" s="77" t="s">
        <v>2865</v>
      </c>
      <c r="X12" s="108" t="str">
        <f>IF(AgencyDataStacked[[#This Row],[Fund Group Code]]="99","Total",IF(AgencyDataStacked[[#This Row],[Fund Group Code]]="01","GF",IF((1*AgencyDataStacked[[#This Row],[Fund Group Code]])&gt;1,"NGF","")))</f>
        <v>GF</v>
      </c>
      <c r="Y12" s="108" t="str">
        <f>IF(AgencyDataStacked[[#This Row],[Category]]="FY 2022 Spending Level","Include",IF(AgencyDataStacked[[#This Row],[Detail Group]]="Baseline Adj","Include",IF(AgencyDataStacked[[#This Row],[Detail Group]]="Policy","Include","")))</f>
        <v>Include</v>
      </c>
      <c r="Z12"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-376.47</v>
      </c>
      <c r="AA12"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-376.47</v>
      </c>
    </row>
    <row r="13" spans="1:27">
      <c r="B13" s="14" t="s">
        <v>385</v>
      </c>
      <c r="C13" s="14">
        <v>9</v>
      </c>
      <c r="D13" s="14">
        <v>794</v>
      </c>
      <c r="E13" s="14" t="s">
        <v>2573</v>
      </c>
      <c r="F13" s="14" t="s">
        <v>687</v>
      </c>
      <c r="G13" s="14">
        <v>142000</v>
      </c>
      <c r="H13" s="14">
        <v>197</v>
      </c>
      <c r="I13" s="14" t="s">
        <v>227</v>
      </c>
      <c r="J13" s="14" t="s">
        <v>20</v>
      </c>
      <c r="K13" s="14" t="s">
        <v>21</v>
      </c>
      <c r="L13" s="14">
        <v>199098.53</v>
      </c>
      <c r="M13" s="14">
        <v>251126</v>
      </c>
      <c r="N13" s="14">
        <v>251126</v>
      </c>
      <c r="O13" s="82" t="s">
        <v>2183</v>
      </c>
      <c r="P13" s="82" t="s">
        <v>2189</v>
      </c>
      <c r="Q13" s="14" t="s">
        <v>3023</v>
      </c>
      <c r="R13" s="14">
        <v>3</v>
      </c>
      <c r="S13" s="14"/>
      <c r="T13" s="14" t="s">
        <v>2903</v>
      </c>
      <c r="U13" s="14" t="s">
        <v>3026</v>
      </c>
      <c r="V13" s="14" t="s">
        <v>2867</v>
      </c>
      <c r="W13" s="77" t="s">
        <v>2867</v>
      </c>
      <c r="X13" s="108" t="str">
        <f>IF(AgencyDataStacked[[#This Row],[Fund Group Code]]="99","Total",IF(AgencyDataStacked[[#This Row],[Fund Group Code]]="01","GF",IF((1*AgencyDataStacked[[#This Row],[Fund Group Code]])&gt;1,"NGF","")))</f>
        <v>GF</v>
      </c>
      <c r="Y13" s="108" t="str">
        <f>IF(AgencyDataStacked[[#This Row],[Category]]="FY 2022 Spending Level","Include",IF(AgencyDataStacked[[#This Row],[Detail Group]]="Baseline Adj","Include",IF(AgencyDataStacked[[#This Row],[Detail Group]]="Policy","Include","")))</f>
        <v>Include</v>
      </c>
      <c r="Z13"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45847</v>
      </c>
      <c r="AA13"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45847</v>
      </c>
    </row>
    <row r="14" spans="1:27">
      <c r="B14" s="14" t="s">
        <v>385</v>
      </c>
      <c r="C14" s="14">
        <v>9</v>
      </c>
      <c r="D14" s="14">
        <v>794</v>
      </c>
      <c r="E14" s="14" t="s">
        <v>2573</v>
      </c>
      <c r="F14" s="14" t="s">
        <v>687</v>
      </c>
      <c r="G14" s="14">
        <v>142000</v>
      </c>
      <c r="H14" s="14">
        <v>197</v>
      </c>
      <c r="I14" s="14" t="s">
        <v>227</v>
      </c>
      <c r="J14" s="14" t="s">
        <v>20</v>
      </c>
      <c r="K14" s="14" t="s">
        <v>21</v>
      </c>
      <c r="L14" s="14">
        <v>199098.53</v>
      </c>
      <c r="M14" s="14">
        <v>251126</v>
      </c>
      <c r="N14" s="14">
        <v>251126</v>
      </c>
      <c r="O14" s="82" t="s">
        <v>2183</v>
      </c>
      <c r="P14" s="82" t="s">
        <v>2189</v>
      </c>
      <c r="Q14" s="14" t="s">
        <v>3023</v>
      </c>
      <c r="R14" s="14">
        <v>4</v>
      </c>
      <c r="S14" s="14"/>
      <c r="T14" s="14" t="s">
        <v>2903</v>
      </c>
      <c r="U14" s="14" t="s">
        <v>3027</v>
      </c>
      <c r="V14" s="14" t="s">
        <v>2870</v>
      </c>
      <c r="W14" s="77" t="s">
        <v>2870</v>
      </c>
      <c r="X14" s="108" t="str">
        <f>IF(AgencyDataStacked[[#This Row],[Fund Group Code]]="99","Total",IF(AgencyDataStacked[[#This Row],[Fund Group Code]]="01","GF",IF((1*AgencyDataStacked[[#This Row],[Fund Group Code]])&gt;1,"NGF","")))</f>
        <v>GF</v>
      </c>
      <c r="Y14" s="108" t="str">
        <f>IF(AgencyDataStacked[[#This Row],[Category]]="FY 2022 Spending Level","Include",IF(AgencyDataStacked[[#This Row],[Detail Group]]="Baseline Adj","Include",IF(AgencyDataStacked[[#This Row],[Detail Group]]="Policy","Include","")))</f>
        <v>Include</v>
      </c>
      <c r="Z14"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4"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5" spans="1:27">
      <c r="B15" s="14" t="s">
        <v>385</v>
      </c>
      <c r="C15" s="14">
        <v>9</v>
      </c>
      <c r="D15" s="14">
        <v>794</v>
      </c>
      <c r="E15" s="14" t="s">
        <v>2573</v>
      </c>
      <c r="F15" s="14" t="s">
        <v>687</v>
      </c>
      <c r="G15" s="14">
        <v>142000</v>
      </c>
      <c r="H15" s="14">
        <v>197</v>
      </c>
      <c r="I15" s="14" t="s">
        <v>227</v>
      </c>
      <c r="J15" s="14" t="s">
        <v>20</v>
      </c>
      <c r="K15" s="14" t="s">
        <v>21</v>
      </c>
      <c r="L15" s="14">
        <v>199098.53</v>
      </c>
      <c r="M15" s="14">
        <v>251126</v>
      </c>
      <c r="N15" s="14">
        <v>251126</v>
      </c>
      <c r="O15" s="82" t="s">
        <v>2183</v>
      </c>
      <c r="P15" s="82" t="s">
        <v>2189</v>
      </c>
      <c r="Q15" s="14" t="s">
        <v>3023</v>
      </c>
      <c r="R15" s="14">
        <v>5</v>
      </c>
      <c r="S15" s="14"/>
      <c r="T15" s="14" t="s">
        <v>2903</v>
      </c>
      <c r="U15" s="14" t="s">
        <v>3028</v>
      </c>
      <c r="V15" s="14" t="s">
        <v>2871</v>
      </c>
      <c r="W15" s="77" t="s">
        <v>2871</v>
      </c>
      <c r="X15" s="108" t="str">
        <f>IF(AgencyDataStacked[[#This Row],[Fund Group Code]]="99","Total",IF(AgencyDataStacked[[#This Row],[Fund Group Code]]="01","GF",IF((1*AgencyDataStacked[[#This Row],[Fund Group Code]])&gt;1,"NGF","")))</f>
        <v>GF</v>
      </c>
      <c r="Y15" s="108" t="str">
        <f>IF(AgencyDataStacked[[#This Row],[Category]]="FY 2022 Spending Level","Include",IF(AgencyDataStacked[[#This Row],[Detail Group]]="Baseline Adj","Include",IF(AgencyDataStacked[[#This Row],[Detail Group]]="Policy","Include","")))</f>
        <v>Include</v>
      </c>
      <c r="Z15"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5"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6" spans="1:27">
      <c r="B16" s="14" t="s">
        <v>385</v>
      </c>
      <c r="C16" s="14">
        <v>9</v>
      </c>
      <c r="D16" s="14">
        <v>794</v>
      </c>
      <c r="E16" s="14" t="s">
        <v>2573</v>
      </c>
      <c r="F16" s="14" t="s">
        <v>687</v>
      </c>
      <c r="G16" s="14">
        <v>142000</v>
      </c>
      <c r="H16" s="14">
        <v>197</v>
      </c>
      <c r="I16" s="14" t="s">
        <v>227</v>
      </c>
      <c r="J16" s="14" t="s">
        <v>20</v>
      </c>
      <c r="K16" s="14" t="s">
        <v>21</v>
      </c>
      <c r="L16" s="14">
        <v>199098.53</v>
      </c>
      <c r="M16" s="14">
        <v>251126</v>
      </c>
      <c r="N16" s="14">
        <v>251126</v>
      </c>
      <c r="O16" s="82" t="s">
        <v>2183</v>
      </c>
      <c r="P16" s="82" t="s">
        <v>2189</v>
      </c>
      <c r="Q16" s="14" t="s">
        <v>3023</v>
      </c>
      <c r="R16" s="14">
        <v>6</v>
      </c>
      <c r="S16" s="14"/>
      <c r="T16" s="14" t="s">
        <v>2903</v>
      </c>
      <c r="U16" s="14" t="s">
        <v>3029</v>
      </c>
      <c r="V16" s="14" t="s">
        <v>2872</v>
      </c>
      <c r="W16" s="77" t="s">
        <v>2872</v>
      </c>
      <c r="X16" s="108" t="str">
        <f>IF(AgencyDataStacked[[#This Row],[Fund Group Code]]="99","Total",IF(AgencyDataStacked[[#This Row],[Fund Group Code]]="01","GF",IF((1*AgencyDataStacked[[#This Row],[Fund Group Code]])&gt;1,"NGF","")))</f>
        <v>GF</v>
      </c>
      <c r="Y16" s="108" t="str">
        <f>IF(AgencyDataStacked[[#This Row],[Category]]="FY 2022 Spending Level","Include",IF(AgencyDataStacked[[#This Row],[Detail Group]]="Baseline Adj","Include",IF(AgencyDataStacked[[#This Row],[Detail Group]]="Policy","Include","")))</f>
        <v>Include</v>
      </c>
      <c r="Z16"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6"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7" spans="2:29">
      <c r="B17" s="14" t="s">
        <v>385</v>
      </c>
      <c r="C17" s="14">
        <v>9</v>
      </c>
      <c r="D17" s="14">
        <v>794</v>
      </c>
      <c r="E17" s="14" t="s">
        <v>2573</v>
      </c>
      <c r="F17" s="14" t="s">
        <v>687</v>
      </c>
      <c r="G17" s="14">
        <v>142000</v>
      </c>
      <c r="H17" s="14">
        <v>197</v>
      </c>
      <c r="I17" s="14" t="s">
        <v>227</v>
      </c>
      <c r="J17" s="14" t="s">
        <v>20</v>
      </c>
      <c r="K17" s="14" t="s">
        <v>21</v>
      </c>
      <c r="L17" s="14">
        <v>199098.53</v>
      </c>
      <c r="M17" s="14">
        <v>251126</v>
      </c>
      <c r="N17" s="14">
        <v>251126</v>
      </c>
      <c r="O17" s="82" t="s">
        <v>2183</v>
      </c>
      <c r="P17" s="82" t="s">
        <v>2189</v>
      </c>
      <c r="Q17" s="14" t="s">
        <v>3023</v>
      </c>
      <c r="R17" s="14">
        <v>7</v>
      </c>
      <c r="S17" s="14"/>
      <c r="T17" s="14" t="s">
        <v>2903</v>
      </c>
      <c r="U17" s="14" t="s">
        <v>3030</v>
      </c>
      <c r="V17" s="14" t="s">
        <v>2873</v>
      </c>
      <c r="W17" s="77" t="s">
        <v>2873</v>
      </c>
      <c r="X17" s="108" t="str">
        <f>IF(AgencyDataStacked[[#This Row],[Fund Group Code]]="99","Total",IF(AgencyDataStacked[[#This Row],[Fund Group Code]]="01","GF",IF((1*AgencyDataStacked[[#This Row],[Fund Group Code]])&gt;1,"NGF","")))</f>
        <v>GF</v>
      </c>
      <c r="Y17" s="108" t="str">
        <f>IF(AgencyDataStacked[[#This Row],[Category]]="FY 2022 Spending Level","Include",IF(AgencyDataStacked[[#This Row],[Detail Group]]="Baseline Adj","Include",IF(AgencyDataStacked[[#This Row],[Detail Group]]="Policy","Include","")))</f>
        <v>Include</v>
      </c>
      <c r="Z17"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1004</v>
      </c>
      <c r="AA17"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2008</v>
      </c>
    </row>
    <row r="18" spans="2:29">
      <c r="B18" s="14" t="s">
        <v>385</v>
      </c>
      <c r="C18" s="14">
        <v>9</v>
      </c>
      <c r="D18" s="14">
        <v>794</v>
      </c>
      <c r="E18" s="14" t="s">
        <v>2573</v>
      </c>
      <c r="F18" s="14" t="s">
        <v>687</v>
      </c>
      <c r="G18" s="14">
        <v>142000</v>
      </c>
      <c r="H18" s="14">
        <v>197</v>
      </c>
      <c r="I18" s="14" t="s">
        <v>227</v>
      </c>
      <c r="J18" s="14" t="s">
        <v>20</v>
      </c>
      <c r="K18" s="14" t="s">
        <v>21</v>
      </c>
      <c r="L18" s="14">
        <v>199098.53</v>
      </c>
      <c r="M18" s="14">
        <v>251126</v>
      </c>
      <c r="N18" s="14">
        <v>251126</v>
      </c>
      <c r="O18" s="82" t="s">
        <v>2183</v>
      </c>
      <c r="P18" s="82" t="s">
        <v>2189</v>
      </c>
      <c r="Q18" s="14" t="s">
        <v>3023</v>
      </c>
      <c r="R18" s="14">
        <v>8</v>
      </c>
      <c r="S18" s="14"/>
      <c r="T18" s="14" t="s">
        <v>2903</v>
      </c>
      <c r="U18" s="14" t="s">
        <v>3031</v>
      </c>
      <c r="V18" s="14" t="s">
        <v>2874</v>
      </c>
      <c r="W18" s="77" t="s">
        <v>2874</v>
      </c>
      <c r="X18" s="108" t="str">
        <f>IF(AgencyDataStacked[[#This Row],[Fund Group Code]]="99","Total",IF(AgencyDataStacked[[#This Row],[Fund Group Code]]="01","GF",IF((1*AgencyDataStacked[[#This Row],[Fund Group Code]])&gt;1,"NGF","")))</f>
        <v>GF</v>
      </c>
      <c r="Y18" s="108" t="str">
        <f>IF(AgencyDataStacked[[#This Row],[Category]]="FY 2022 Spending Level","Include",IF(AgencyDataStacked[[#This Row],[Detail Group]]="Baseline Adj","Include",IF(AgencyDataStacked[[#This Row],[Detail Group]]="Policy","Include","")))</f>
        <v>Include</v>
      </c>
      <c r="Z18"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8"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9" spans="2:29">
      <c r="B19" s="14" t="s">
        <v>385</v>
      </c>
      <c r="C19" s="14">
        <v>9</v>
      </c>
      <c r="D19" s="14">
        <v>794</v>
      </c>
      <c r="E19" s="14" t="s">
        <v>2573</v>
      </c>
      <c r="F19" s="14" t="s">
        <v>687</v>
      </c>
      <c r="G19" s="14">
        <v>142000</v>
      </c>
      <c r="H19" s="14">
        <v>197</v>
      </c>
      <c r="I19" s="14" t="s">
        <v>227</v>
      </c>
      <c r="J19" s="14" t="s">
        <v>20</v>
      </c>
      <c r="K19" s="14" t="s">
        <v>21</v>
      </c>
      <c r="L19" s="14">
        <v>199098.53</v>
      </c>
      <c r="M19" s="14">
        <v>251126</v>
      </c>
      <c r="N19" s="14">
        <v>251126</v>
      </c>
      <c r="O19" s="82" t="s">
        <v>2183</v>
      </c>
      <c r="P19" s="82" t="s">
        <v>2189</v>
      </c>
      <c r="Q19" s="14" t="s">
        <v>3023</v>
      </c>
      <c r="R19" s="14">
        <v>9</v>
      </c>
      <c r="S19" s="14"/>
      <c r="T19" s="14" t="s">
        <v>2903</v>
      </c>
      <c r="U19" s="14" t="s">
        <v>3032</v>
      </c>
      <c r="V19" s="14" t="s">
        <v>2875</v>
      </c>
      <c r="W19" s="77" t="s">
        <v>2875</v>
      </c>
      <c r="X19" s="108" t="str">
        <f>IF(AgencyDataStacked[[#This Row],[Fund Group Code]]="99","Total",IF(AgencyDataStacked[[#This Row],[Fund Group Code]]="01","GF",IF((1*AgencyDataStacked[[#This Row],[Fund Group Code]])&gt;1,"NGF","")))</f>
        <v>GF</v>
      </c>
      <c r="Y19" s="108" t="str">
        <f>IF(AgencyDataStacked[[#This Row],[Category]]="FY 2022 Spending Level","Include",IF(AgencyDataStacked[[#This Row],[Detail Group]]="Baseline Adj","Include",IF(AgencyDataStacked[[#This Row],[Detail Group]]="Policy","Include","")))</f>
        <v>Include</v>
      </c>
      <c r="Z19"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9"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0" spans="2:29">
      <c r="B20" s="14" t="s">
        <v>385</v>
      </c>
      <c r="C20" s="14">
        <v>9</v>
      </c>
      <c r="D20" s="14">
        <v>794</v>
      </c>
      <c r="E20" s="14" t="s">
        <v>2573</v>
      </c>
      <c r="F20" s="14" t="s">
        <v>687</v>
      </c>
      <c r="G20" s="14">
        <v>142000</v>
      </c>
      <c r="H20" s="14">
        <v>197</v>
      </c>
      <c r="I20" s="14" t="s">
        <v>227</v>
      </c>
      <c r="J20" s="14" t="s">
        <v>20</v>
      </c>
      <c r="K20" s="14" t="s">
        <v>21</v>
      </c>
      <c r="L20" s="14">
        <v>199098.53</v>
      </c>
      <c r="M20" s="14">
        <v>251126</v>
      </c>
      <c r="N20" s="14">
        <v>251126</v>
      </c>
      <c r="O20" s="82" t="s">
        <v>2183</v>
      </c>
      <c r="P20" s="82" t="s">
        <v>2189</v>
      </c>
      <c r="Q20" s="14" t="s">
        <v>3023</v>
      </c>
      <c r="R20" s="14">
        <v>10</v>
      </c>
      <c r="S20" s="14"/>
      <c r="T20" s="14" t="s">
        <v>2903</v>
      </c>
      <c r="U20" s="14" t="s">
        <v>3033</v>
      </c>
      <c r="V20" s="14" t="s">
        <v>2876</v>
      </c>
      <c r="W20" s="77" t="s">
        <v>2876</v>
      </c>
      <c r="X20" s="108" t="str">
        <f>IF(AgencyDataStacked[[#This Row],[Fund Group Code]]="99","Total",IF(AgencyDataStacked[[#This Row],[Fund Group Code]]="01","GF",IF((1*AgencyDataStacked[[#This Row],[Fund Group Code]])&gt;1,"NGF","")))</f>
        <v>GF</v>
      </c>
      <c r="Y20" s="108" t="str">
        <f>IF(AgencyDataStacked[[#This Row],[Category]]="FY 2022 Spending Level","Include",IF(AgencyDataStacked[[#This Row],[Detail Group]]="Baseline Adj","Include",IF(AgencyDataStacked[[#This Row],[Detail Group]]="Policy","Include","")))</f>
        <v>Include</v>
      </c>
      <c r="Z20"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0"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1" spans="2:29">
      <c r="B21" s="14" t="s">
        <v>385</v>
      </c>
      <c r="C21" s="14">
        <v>9</v>
      </c>
      <c r="D21" s="14">
        <v>794</v>
      </c>
      <c r="E21" s="14" t="s">
        <v>2573</v>
      </c>
      <c r="F21" s="14" t="s">
        <v>687</v>
      </c>
      <c r="G21" s="14">
        <v>142000</v>
      </c>
      <c r="H21" s="14">
        <v>197</v>
      </c>
      <c r="I21" s="14" t="s">
        <v>227</v>
      </c>
      <c r="J21" s="14" t="s">
        <v>20</v>
      </c>
      <c r="K21" s="14" t="s">
        <v>21</v>
      </c>
      <c r="L21" s="14">
        <v>199098.53</v>
      </c>
      <c r="M21" s="14">
        <v>251126</v>
      </c>
      <c r="N21" s="14">
        <v>251126</v>
      </c>
      <c r="O21" s="82" t="s">
        <v>2183</v>
      </c>
      <c r="P21" s="82" t="s">
        <v>2189</v>
      </c>
      <c r="Q21" s="14" t="s">
        <v>3023</v>
      </c>
      <c r="R21" s="14">
        <v>11</v>
      </c>
      <c r="S21" s="14"/>
      <c r="T21" s="14" t="s">
        <v>2903</v>
      </c>
      <c r="U21" s="14" t="s">
        <v>3034</v>
      </c>
      <c r="V21" s="14" t="s">
        <v>2877</v>
      </c>
      <c r="W21" s="77" t="s">
        <v>2877</v>
      </c>
      <c r="X21" s="108" t="str">
        <f>IF(AgencyDataStacked[[#This Row],[Fund Group Code]]="99","Total",IF(AgencyDataStacked[[#This Row],[Fund Group Code]]="01","GF",IF((1*AgencyDataStacked[[#This Row],[Fund Group Code]])&gt;1,"NGF","")))</f>
        <v>GF</v>
      </c>
      <c r="Y21" s="108" t="str">
        <f>IF(AgencyDataStacked[[#This Row],[Category]]="FY 2022 Spending Level","Include",IF(AgencyDataStacked[[#This Row],[Detail Group]]="Baseline Adj","Include",IF(AgencyDataStacked[[#This Row],[Detail Group]]="Policy","Include","")))</f>
        <v>Include</v>
      </c>
      <c r="Z21"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1"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2" spans="2:29">
      <c r="B22" s="14" t="s">
        <v>385</v>
      </c>
      <c r="C22" s="14">
        <v>9</v>
      </c>
      <c r="D22" s="14">
        <v>794</v>
      </c>
      <c r="E22" s="14" t="s">
        <v>2573</v>
      </c>
      <c r="F22" s="14" t="s">
        <v>687</v>
      </c>
      <c r="G22" s="14">
        <v>142000</v>
      </c>
      <c r="H22" s="14">
        <v>197</v>
      </c>
      <c r="I22" s="14" t="s">
        <v>227</v>
      </c>
      <c r="J22" s="14" t="s">
        <v>20</v>
      </c>
      <c r="K22" s="14" t="s">
        <v>21</v>
      </c>
      <c r="L22" s="14">
        <v>199098.53</v>
      </c>
      <c r="M22" s="14">
        <v>251126</v>
      </c>
      <c r="N22" s="14">
        <v>251126</v>
      </c>
      <c r="O22" s="82" t="s">
        <v>2183</v>
      </c>
      <c r="P22" s="82" t="s">
        <v>2189</v>
      </c>
      <c r="Q22" s="14" t="s">
        <v>3023</v>
      </c>
      <c r="R22" s="14">
        <v>12</v>
      </c>
      <c r="S22" s="14"/>
      <c r="T22" s="14" t="s">
        <v>2903</v>
      </c>
      <c r="U22" s="14" t="s">
        <v>3035</v>
      </c>
      <c r="V22" s="14" t="s">
        <v>2878</v>
      </c>
      <c r="W22" s="77" t="s">
        <v>2878</v>
      </c>
      <c r="X22" s="108" t="str">
        <f>IF(AgencyDataStacked[[#This Row],[Fund Group Code]]="99","Total",IF(AgencyDataStacked[[#This Row],[Fund Group Code]]="01","GF",IF((1*AgencyDataStacked[[#This Row],[Fund Group Code]])&gt;1,"NGF","")))</f>
        <v>GF</v>
      </c>
      <c r="Y22" s="108" t="str">
        <f>IF(AgencyDataStacked[[#This Row],[Category]]="FY 2022 Spending Level","Include",IF(AgencyDataStacked[[#This Row],[Detail Group]]="Baseline Adj","Include",IF(AgencyDataStacked[[#This Row],[Detail Group]]="Policy","Include","")))</f>
        <v>Include</v>
      </c>
      <c r="Z22"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2"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3" spans="2:29">
      <c r="B23" s="14" t="s">
        <v>385</v>
      </c>
      <c r="C23" s="14">
        <v>9</v>
      </c>
      <c r="D23" s="14">
        <v>794</v>
      </c>
      <c r="E23" s="14" t="s">
        <v>2573</v>
      </c>
      <c r="F23" s="14" t="s">
        <v>687</v>
      </c>
      <c r="G23" s="14">
        <v>142000</v>
      </c>
      <c r="H23" s="14">
        <v>197</v>
      </c>
      <c r="I23" s="14" t="s">
        <v>227</v>
      </c>
      <c r="J23" s="14" t="s">
        <v>20</v>
      </c>
      <c r="K23" s="14" t="s">
        <v>21</v>
      </c>
      <c r="L23" s="14">
        <v>199098.53</v>
      </c>
      <c r="M23" s="14">
        <v>251126</v>
      </c>
      <c r="N23" s="14">
        <v>251126</v>
      </c>
      <c r="O23" s="82" t="s">
        <v>2183</v>
      </c>
      <c r="P23" s="82" t="s">
        <v>2189</v>
      </c>
      <c r="Q23" s="14"/>
      <c r="R23" s="14"/>
      <c r="S23" s="14" t="s">
        <v>2900</v>
      </c>
      <c r="T23" s="14"/>
      <c r="U23" s="14" t="s">
        <v>2905</v>
      </c>
      <c r="V23" s="14" t="s">
        <v>2906</v>
      </c>
      <c r="W23" s="77" t="s">
        <v>2906</v>
      </c>
      <c r="X23" s="108" t="str">
        <f>IF(AgencyDataStacked[[#This Row],[Fund Group Code]]="99","Total",IF(AgencyDataStacked[[#This Row],[Fund Group Code]]="01","GF",IF((1*AgencyDataStacked[[#This Row],[Fund Group Code]])&gt;1,"NGF","")))</f>
        <v>GF</v>
      </c>
      <c r="Y23" s="108" t="str">
        <f>IF(AgencyDataStacked[[#This Row],[Category]]="FY 2022 Spending Level","Include",IF(AgencyDataStacked[[#This Row],[Detail Group]]="Baseline Adj","Include",IF(AgencyDataStacked[[#This Row],[Detail Group]]="Policy","Include","")))</f>
        <v/>
      </c>
      <c r="Z23"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231273.06</v>
      </c>
      <c r="AA23"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232277.06</v>
      </c>
      <c r="AC23" s="20"/>
    </row>
    <row r="24" spans="2:29">
      <c r="B24" s="14" t="s">
        <v>385</v>
      </c>
      <c r="C24" s="14">
        <v>9</v>
      </c>
      <c r="D24" s="14">
        <v>794</v>
      </c>
      <c r="E24" s="14" t="s">
        <v>2573</v>
      </c>
      <c r="F24" s="14" t="s">
        <v>687</v>
      </c>
      <c r="G24" s="14">
        <v>142000</v>
      </c>
      <c r="H24" s="14">
        <v>197</v>
      </c>
      <c r="I24" s="14" t="s">
        <v>227</v>
      </c>
      <c r="J24" s="14" t="s">
        <v>20</v>
      </c>
      <c r="K24" s="14" t="s">
        <v>21</v>
      </c>
      <c r="L24" s="14">
        <v>199098.53</v>
      </c>
      <c r="M24" s="14">
        <v>251126</v>
      </c>
      <c r="N24" s="14">
        <v>251126</v>
      </c>
      <c r="O24" s="82" t="s">
        <v>2183</v>
      </c>
      <c r="P24" s="82" t="s">
        <v>2189</v>
      </c>
      <c r="Q24" s="14"/>
      <c r="R24" s="14"/>
      <c r="S24" s="14"/>
      <c r="T24" s="14"/>
      <c r="U24" s="14" t="s">
        <v>2907</v>
      </c>
      <c r="V24" s="14" t="s">
        <v>2898</v>
      </c>
      <c r="W24" s="77" t="s">
        <v>212</v>
      </c>
      <c r="X24" s="108" t="str">
        <f>IF(AgencyDataStacked[[#This Row],[Fund Group Code]]="99","Total",IF(AgencyDataStacked[[#This Row],[Fund Group Code]]="01","GF",IF((1*AgencyDataStacked[[#This Row],[Fund Group Code]])&gt;1,"NGF","")))</f>
        <v>GF</v>
      </c>
      <c r="Y24" s="108" t="str">
        <f>IF(AgencyDataStacked[[#This Row],[Category]]="FY 2022 Spending Level","Include",IF(AgencyDataStacked[[#This Row],[Detail Group]]="Baseline Adj","Include",IF(AgencyDataStacked[[#This Row],[Detail Group]]="Policy","Include","")))</f>
        <v/>
      </c>
      <c r="Z24"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4"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5" spans="2:29">
      <c r="B25" s="14" t="s">
        <v>385</v>
      </c>
      <c r="C25" s="14">
        <v>9</v>
      </c>
      <c r="D25" s="14">
        <v>794</v>
      </c>
      <c r="E25" s="14" t="s">
        <v>2573</v>
      </c>
      <c r="F25" s="14" t="s">
        <v>687</v>
      </c>
      <c r="G25" s="14">
        <v>142000</v>
      </c>
      <c r="H25" s="14">
        <v>197</v>
      </c>
      <c r="I25" s="14" t="s">
        <v>227</v>
      </c>
      <c r="J25" s="14" t="s">
        <v>20</v>
      </c>
      <c r="K25" s="14" t="s">
        <v>21</v>
      </c>
      <c r="L25" s="14">
        <v>199098.53</v>
      </c>
      <c r="M25" s="14">
        <v>251126</v>
      </c>
      <c r="N25" s="14">
        <v>251126</v>
      </c>
      <c r="O25" s="82" t="s">
        <v>2183</v>
      </c>
      <c r="P25" s="82" t="s">
        <v>2189</v>
      </c>
      <c r="Q25" s="14"/>
      <c r="R25" s="14"/>
      <c r="S25" s="14" t="s">
        <v>2900</v>
      </c>
      <c r="T25" s="14" t="s">
        <v>2909</v>
      </c>
      <c r="U25" s="14" t="s">
        <v>2908</v>
      </c>
      <c r="V25" s="14" t="s">
        <v>2910</v>
      </c>
      <c r="W25" s="77" t="s">
        <v>2910</v>
      </c>
      <c r="X25" s="108" t="str">
        <f>IF(AgencyDataStacked[[#This Row],[Fund Group Code]]="99","Total",IF(AgencyDataStacked[[#This Row],[Fund Group Code]]="01","GF",IF((1*AgencyDataStacked[[#This Row],[Fund Group Code]])&gt;1,"NGF","")))</f>
        <v>GF</v>
      </c>
      <c r="Y25" s="108" t="str">
        <f>IF(AgencyDataStacked[[#This Row],[Category]]="FY 2022 Spending Level","Include",IF(AgencyDataStacked[[#This Row],[Detail Group]]="Baseline Adj","Include",IF(AgencyDataStacked[[#This Row],[Detail Group]]="Policy","Include","")))</f>
        <v/>
      </c>
      <c r="Z25"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251126</v>
      </c>
      <c r="AA25"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251126</v>
      </c>
    </row>
    <row r="26" spans="2:29">
      <c r="B26" s="14" t="s">
        <v>385</v>
      </c>
      <c r="C26" s="14">
        <v>9</v>
      </c>
      <c r="D26" s="14">
        <v>794</v>
      </c>
      <c r="E26" s="14" t="s">
        <v>2573</v>
      </c>
      <c r="F26" s="14" t="s">
        <v>687</v>
      </c>
      <c r="G26" s="14">
        <v>142000</v>
      </c>
      <c r="H26" s="14">
        <v>197</v>
      </c>
      <c r="I26" s="14" t="s">
        <v>227</v>
      </c>
      <c r="J26" s="14" t="s">
        <v>20</v>
      </c>
      <c r="K26" s="14" t="s">
        <v>21</v>
      </c>
      <c r="L26" s="14">
        <v>199098.53</v>
      </c>
      <c r="M26" s="14">
        <v>251126</v>
      </c>
      <c r="N26" s="14">
        <v>251126</v>
      </c>
      <c r="O26" s="82" t="s">
        <v>2183</v>
      </c>
      <c r="P26" s="82" t="s">
        <v>2189</v>
      </c>
      <c r="Q26" s="14"/>
      <c r="R26" s="14"/>
      <c r="S26" s="14" t="s">
        <v>2912</v>
      </c>
      <c r="T26" s="14"/>
      <c r="U26" s="14" t="s">
        <v>2911</v>
      </c>
      <c r="V26" s="14" t="s">
        <v>2913</v>
      </c>
      <c r="W26" s="77" t="s">
        <v>2913</v>
      </c>
      <c r="X26" s="108" t="str">
        <f>IF(AgencyDataStacked[[#This Row],[Fund Group Code]]="99","Total",IF(AgencyDataStacked[[#This Row],[Fund Group Code]]="01","GF",IF((1*AgencyDataStacked[[#This Row],[Fund Group Code]])&gt;1,"NGF","")))</f>
        <v>GF</v>
      </c>
      <c r="Y26" s="108" t="str">
        <f>IF(AgencyDataStacked[[#This Row],[Category]]="FY 2022 Spending Level","Include",IF(AgencyDataStacked[[#This Row],[Detail Group]]="Baseline Adj","Include",IF(AgencyDataStacked[[#This Row],[Detail Group]]="Policy","Include","")))</f>
        <v/>
      </c>
      <c r="Z26"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-19852.940000000002</v>
      </c>
      <c r="AA26"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-18848.940000000002</v>
      </c>
    </row>
    <row r="27" spans="2:29">
      <c r="B27" s="14" t="s">
        <v>385</v>
      </c>
      <c r="C27" s="14">
        <v>9</v>
      </c>
      <c r="D27" s="14">
        <v>794</v>
      </c>
      <c r="E27" s="14" t="s">
        <v>2573</v>
      </c>
      <c r="F27" s="14" t="s">
        <v>687</v>
      </c>
      <c r="G27" s="14">
        <v>142000</v>
      </c>
      <c r="H27" s="14">
        <v>197</v>
      </c>
      <c r="I27" s="14" t="s">
        <v>227</v>
      </c>
      <c r="J27" s="14" t="s">
        <v>20</v>
      </c>
      <c r="K27" s="14" t="s">
        <v>21</v>
      </c>
      <c r="L27" s="14">
        <v>199098.53</v>
      </c>
      <c r="M27" s="14">
        <v>251126</v>
      </c>
      <c r="N27" s="14">
        <v>251126</v>
      </c>
      <c r="O27" s="82" t="s">
        <v>2183</v>
      </c>
      <c r="P27" s="82" t="s">
        <v>2189</v>
      </c>
      <c r="Q27" s="14"/>
      <c r="R27" s="14"/>
      <c r="S27" s="14"/>
      <c r="T27" s="14"/>
      <c r="U27" s="14" t="s">
        <v>2914</v>
      </c>
      <c r="V27" s="14" t="s">
        <v>2898</v>
      </c>
      <c r="W27" s="77" t="s">
        <v>212</v>
      </c>
      <c r="X27" s="108" t="str">
        <f>IF(AgencyDataStacked[[#This Row],[Fund Group Code]]="99","Total",IF(AgencyDataStacked[[#This Row],[Fund Group Code]]="01","GF",IF((1*AgencyDataStacked[[#This Row],[Fund Group Code]])&gt;1,"NGF","")))</f>
        <v>GF</v>
      </c>
      <c r="Y27" s="108" t="str">
        <f>IF(AgencyDataStacked[[#This Row],[Category]]="FY 2022 Spending Level","Include",IF(AgencyDataStacked[[#This Row],[Detail Group]]="Baseline Adj","Include",IF(AgencyDataStacked[[#This Row],[Detail Group]]="Policy","Include","")))</f>
        <v/>
      </c>
      <c r="Z27"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7"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8" spans="2:29">
      <c r="B28" s="14" t="s">
        <v>385</v>
      </c>
      <c r="C28" s="14">
        <v>9</v>
      </c>
      <c r="D28" s="14">
        <v>794</v>
      </c>
      <c r="E28" s="14" t="s">
        <v>2573</v>
      </c>
      <c r="F28" s="14" t="s">
        <v>687</v>
      </c>
      <c r="G28" s="14">
        <v>142000</v>
      </c>
      <c r="H28" s="14">
        <v>197</v>
      </c>
      <c r="I28" s="14" t="s">
        <v>227</v>
      </c>
      <c r="J28" s="14" t="s">
        <v>20</v>
      </c>
      <c r="K28" s="14" t="s">
        <v>21</v>
      </c>
      <c r="L28" s="14">
        <v>199098.53</v>
      </c>
      <c r="M28" s="14">
        <v>251126</v>
      </c>
      <c r="N28" s="14">
        <v>251126</v>
      </c>
      <c r="O28" s="82" t="s">
        <v>2183</v>
      </c>
      <c r="P28" s="82" t="s">
        <v>2189</v>
      </c>
      <c r="Q28" s="14"/>
      <c r="R28" s="14"/>
      <c r="S28" s="14" t="s">
        <v>2900</v>
      </c>
      <c r="T28" s="14"/>
      <c r="U28" s="14" t="s">
        <v>2915</v>
      </c>
      <c r="V28" s="14" t="s">
        <v>2916</v>
      </c>
      <c r="W28" s="77" t="s">
        <v>2916</v>
      </c>
      <c r="X28" s="108" t="str">
        <f>IF(AgencyDataStacked[[#This Row],[Fund Group Code]]="99","Total",IF(AgencyDataStacked[[#This Row],[Fund Group Code]]="01","GF",IF((1*AgencyDataStacked[[#This Row],[Fund Group Code]])&gt;1,"NGF","")))</f>
        <v>GF</v>
      </c>
      <c r="Y28" s="108" t="str">
        <f>IF(AgencyDataStacked[[#This Row],[Category]]="FY 2022 Spending Level","Include",IF(AgencyDataStacked[[#This Row],[Detail Group]]="Baseline Adj","Include",IF(AgencyDataStacked[[#This Row],[Detail Group]]="Policy","Include","")))</f>
        <v/>
      </c>
      <c r="Z28"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8"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9" spans="2:29">
      <c r="B29" s="14" t="s">
        <v>385</v>
      </c>
      <c r="C29" s="14">
        <v>9</v>
      </c>
      <c r="D29" s="14">
        <v>794</v>
      </c>
      <c r="E29" s="14" t="s">
        <v>2573</v>
      </c>
      <c r="F29" s="14" t="s">
        <v>687</v>
      </c>
      <c r="G29" s="14">
        <v>142000</v>
      </c>
      <c r="H29" s="14">
        <v>197</v>
      </c>
      <c r="I29" s="14" t="s">
        <v>227</v>
      </c>
      <c r="J29" s="14" t="s">
        <v>20</v>
      </c>
      <c r="K29" s="14" t="s">
        <v>21</v>
      </c>
      <c r="L29" s="14">
        <v>199098.53</v>
      </c>
      <c r="M29" s="14">
        <v>251126</v>
      </c>
      <c r="N29" s="14">
        <v>251126</v>
      </c>
      <c r="O29" s="82" t="s">
        <v>2183</v>
      </c>
      <c r="P29" s="82" t="s">
        <v>2189</v>
      </c>
      <c r="Q29" s="14" t="s">
        <v>3036</v>
      </c>
      <c r="R29" s="14">
        <v>1</v>
      </c>
      <c r="S29" s="14"/>
      <c r="T29" s="14" t="s">
        <v>2903</v>
      </c>
      <c r="U29" s="14" t="s">
        <v>3037</v>
      </c>
      <c r="V29" s="14" t="s">
        <v>2880</v>
      </c>
      <c r="W29" s="77" t="s">
        <v>2880</v>
      </c>
      <c r="X29" s="108" t="str">
        <f>IF(AgencyDataStacked[[#This Row],[Fund Group Code]]="99","Total",IF(AgencyDataStacked[[#This Row],[Fund Group Code]]="01","GF",IF((1*AgencyDataStacked[[#This Row],[Fund Group Code]])&gt;1,"NGF","")))</f>
        <v>GF</v>
      </c>
      <c r="Y29" s="108" t="str">
        <f>IF(AgencyDataStacked[[#This Row],[Category]]="FY 2022 Spending Level","Include",IF(AgencyDataStacked[[#This Row],[Detail Group]]="Baseline Adj","Include",IF(AgencyDataStacked[[#This Row],[Detail Group]]="Policy","Include","")))</f>
        <v>Include</v>
      </c>
      <c r="Z29"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9"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0" spans="2:29">
      <c r="B30" s="14" t="s">
        <v>385</v>
      </c>
      <c r="C30" s="14">
        <v>9</v>
      </c>
      <c r="D30" s="14">
        <v>794</v>
      </c>
      <c r="E30" s="14" t="s">
        <v>2573</v>
      </c>
      <c r="F30" s="14" t="s">
        <v>687</v>
      </c>
      <c r="G30" s="14">
        <v>142000</v>
      </c>
      <c r="H30" s="14">
        <v>197</v>
      </c>
      <c r="I30" s="14" t="s">
        <v>227</v>
      </c>
      <c r="J30" s="14" t="s">
        <v>20</v>
      </c>
      <c r="K30" s="14" t="s">
        <v>21</v>
      </c>
      <c r="L30" s="14">
        <v>199098.53</v>
      </c>
      <c r="M30" s="14">
        <v>251126</v>
      </c>
      <c r="N30" s="14">
        <v>251126</v>
      </c>
      <c r="O30" s="82" t="s">
        <v>2183</v>
      </c>
      <c r="P30" s="82" t="s">
        <v>2189</v>
      </c>
      <c r="Q30" s="14" t="s">
        <v>3036</v>
      </c>
      <c r="R30" s="14">
        <v>2</v>
      </c>
      <c r="S30" s="14"/>
      <c r="T30" s="14" t="s">
        <v>2903</v>
      </c>
      <c r="U30" s="14" t="s">
        <v>3038</v>
      </c>
      <c r="V30" s="14" t="s">
        <v>2881</v>
      </c>
      <c r="W30" s="77" t="s">
        <v>2881</v>
      </c>
      <c r="X30" s="108" t="str">
        <f>IF(AgencyDataStacked[[#This Row],[Fund Group Code]]="99","Total",IF(AgencyDataStacked[[#This Row],[Fund Group Code]]="01","GF",IF((1*AgencyDataStacked[[#This Row],[Fund Group Code]])&gt;1,"NGF","")))</f>
        <v>GF</v>
      </c>
      <c r="Y30" s="108" t="str">
        <f>IF(AgencyDataStacked[[#This Row],[Category]]="FY 2022 Spending Level","Include",IF(AgencyDataStacked[[#This Row],[Detail Group]]="Baseline Adj","Include",IF(AgencyDataStacked[[#This Row],[Detail Group]]="Policy","Include","")))</f>
        <v>Include</v>
      </c>
      <c r="Z30"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0"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1" spans="2:29">
      <c r="B31" s="14" t="s">
        <v>385</v>
      </c>
      <c r="C31" s="14">
        <v>9</v>
      </c>
      <c r="D31" s="14">
        <v>794</v>
      </c>
      <c r="E31" s="14" t="s">
        <v>2573</v>
      </c>
      <c r="F31" s="14" t="s">
        <v>687</v>
      </c>
      <c r="G31" s="14">
        <v>142000</v>
      </c>
      <c r="H31" s="14">
        <v>197</v>
      </c>
      <c r="I31" s="14" t="s">
        <v>227</v>
      </c>
      <c r="J31" s="14" t="s">
        <v>20</v>
      </c>
      <c r="K31" s="14" t="s">
        <v>21</v>
      </c>
      <c r="L31" s="14">
        <v>199098.53</v>
      </c>
      <c r="M31" s="14">
        <v>251126</v>
      </c>
      <c r="N31" s="14">
        <v>251126</v>
      </c>
      <c r="O31" s="82" t="s">
        <v>2183</v>
      </c>
      <c r="P31" s="82" t="s">
        <v>2189</v>
      </c>
      <c r="Q31" s="14" t="s">
        <v>3036</v>
      </c>
      <c r="R31" s="14">
        <v>3</v>
      </c>
      <c r="S31" s="14"/>
      <c r="T31" s="14" t="s">
        <v>2903</v>
      </c>
      <c r="U31" s="14" t="s">
        <v>3039</v>
      </c>
      <c r="V31" s="14" t="s">
        <v>2882</v>
      </c>
      <c r="W31" s="77" t="s">
        <v>2882</v>
      </c>
      <c r="X31" s="108" t="str">
        <f>IF(AgencyDataStacked[[#This Row],[Fund Group Code]]="99","Total",IF(AgencyDataStacked[[#This Row],[Fund Group Code]]="01","GF",IF((1*AgencyDataStacked[[#This Row],[Fund Group Code]])&gt;1,"NGF","")))</f>
        <v>GF</v>
      </c>
      <c r="Y31" s="108" t="str">
        <f>IF(AgencyDataStacked[[#This Row],[Category]]="FY 2022 Spending Level","Include",IF(AgencyDataStacked[[#This Row],[Detail Group]]="Baseline Adj","Include",IF(AgencyDataStacked[[#This Row],[Detail Group]]="Policy","Include","")))</f>
        <v>Include</v>
      </c>
      <c r="Z31"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1"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2" spans="2:29">
      <c r="B32" s="14" t="s">
        <v>385</v>
      </c>
      <c r="C32" s="14">
        <v>9</v>
      </c>
      <c r="D32" s="14">
        <v>794</v>
      </c>
      <c r="E32" s="14" t="s">
        <v>2573</v>
      </c>
      <c r="F32" s="14" t="s">
        <v>687</v>
      </c>
      <c r="G32" s="14">
        <v>142000</v>
      </c>
      <c r="H32" s="14">
        <v>197</v>
      </c>
      <c r="I32" s="14" t="s">
        <v>227</v>
      </c>
      <c r="J32" s="14" t="s">
        <v>20</v>
      </c>
      <c r="K32" s="14" t="s">
        <v>21</v>
      </c>
      <c r="L32" s="14">
        <v>199098.53</v>
      </c>
      <c r="M32" s="14">
        <v>251126</v>
      </c>
      <c r="N32" s="14">
        <v>251126</v>
      </c>
      <c r="O32" s="82" t="s">
        <v>2183</v>
      </c>
      <c r="P32" s="82" t="s">
        <v>2189</v>
      </c>
      <c r="Q32" s="14" t="s">
        <v>3036</v>
      </c>
      <c r="R32" s="14">
        <v>4</v>
      </c>
      <c r="S32" s="14"/>
      <c r="T32" s="14" t="s">
        <v>2903</v>
      </c>
      <c r="U32" s="14" t="s">
        <v>3040</v>
      </c>
      <c r="V32" s="14" t="s">
        <v>2883</v>
      </c>
      <c r="W32" s="77" t="s">
        <v>2883</v>
      </c>
      <c r="X32" s="108" t="str">
        <f>IF(AgencyDataStacked[[#This Row],[Fund Group Code]]="99","Total",IF(AgencyDataStacked[[#This Row],[Fund Group Code]]="01","GF",IF((1*AgencyDataStacked[[#This Row],[Fund Group Code]])&gt;1,"NGF","")))</f>
        <v>GF</v>
      </c>
      <c r="Y32" s="108" t="str">
        <f>IF(AgencyDataStacked[[#This Row],[Category]]="FY 2022 Spending Level","Include",IF(AgencyDataStacked[[#This Row],[Detail Group]]="Baseline Adj","Include",IF(AgencyDataStacked[[#This Row],[Detail Group]]="Policy","Include","")))</f>
        <v>Include</v>
      </c>
      <c r="Z32"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2"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3" spans="2:27">
      <c r="B33" s="14" t="s">
        <v>385</v>
      </c>
      <c r="C33" s="14">
        <v>9</v>
      </c>
      <c r="D33" s="14">
        <v>794</v>
      </c>
      <c r="E33" s="14" t="s">
        <v>2573</v>
      </c>
      <c r="F33" s="14" t="s">
        <v>687</v>
      </c>
      <c r="G33" s="14">
        <v>142000</v>
      </c>
      <c r="H33" s="14">
        <v>197</v>
      </c>
      <c r="I33" s="14" t="s">
        <v>227</v>
      </c>
      <c r="J33" s="14" t="s">
        <v>20</v>
      </c>
      <c r="K33" s="14" t="s">
        <v>21</v>
      </c>
      <c r="L33" s="14">
        <v>199098.53</v>
      </c>
      <c r="M33" s="14">
        <v>251126</v>
      </c>
      <c r="N33" s="14">
        <v>251126</v>
      </c>
      <c r="O33" s="82" t="s">
        <v>2183</v>
      </c>
      <c r="P33" s="82" t="s">
        <v>2189</v>
      </c>
      <c r="Q33" s="14" t="s">
        <v>3036</v>
      </c>
      <c r="R33" s="14">
        <v>5</v>
      </c>
      <c r="S33" s="14"/>
      <c r="T33" s="14" t="s">
        <v>2903</v>
      </c>
      <c r="U33" s="14" t="s">
        <v>3041</v>
      </c>
      <c r="V33" s="14" t="s">
        <v>2884</v>
      </c>
      <c r="W33" s="77" t="s">
        <v>2884</v>
      </c>
      <c r="X33" s="108" t="str">
        <f>IF(AgencyDataStacked[[#This Row],[Fund Group Code]]="99","Total",IF(AgencyDataStacked[[#This Row],[Fund Group Code]]="01","GF",IF((1*AgencyDataStacked[[#This Row],[Fund Group Code]])&gt;1,"NGF","")))</f>
        <v>GF</v>
      </c>
      <c r="Y33" s="108" t="str">
        <f>IF(AgencyDataStacked[[#This Row],[Category]]="FY 2022 Spending Level","Include",IF(AgencyDataStacked[[#This Row],[Detail Group]]="Baseline Adj","Include",IF(AgencyDataStacked[[#This Row],[Detail Group]]="Policy","Include","")))</f>
        <v>Include</v>
      </c>
      <c r="Z33"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3"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4" spans="2:27">
      <c r="B34" s="14" t="s">
        <v>385</v>
      </c>
      <c r="C34" s="14">
        <v>9</v>
      </c>
      <c r="D34" s="14">
        <v>794</v>
      </c>
      <c r="E34" s="14" t="s">
        <v>2573</v>
      </c>
      <c r="F34" s="14" t="s">
        <v>687</v>
      </c>
      <c r="G34" s="14">
        <v>142000</v>
      </c>
      <c r="H34" s="14">
        <v>197</v>
      </c>
      <c r="I34" s="14" t="s">
        <v>227</v>
      </c>
      <c r="J34" s="14" t="s">
        <v>20</v>
      </c>
      <c r="K34" s="14" t="s">
        <v>21</v>
      </c>
      <c r="L34" s="14">
        <v>199098.53</v>
      </c>
      <c r="M34" s="14">
        <v>251126</v>
      </c>
      <c r="N34" s="14">
        <v>251126</v>
      </c>
      <c r="O34" s="82" t="s">
        <v>2183</v>
      </c>
      <c r="P34" s="82" t="s">
        <v>2189</v>
      </c>
      <c r="Q34" s="14" t="s">
        <v>3036</v>
      </c>
      <c r="R34" s="14">
        <v>6</v>
      </c>
      <c r="S34" s="14"/>
      <c r="T34" s="14" t="s">
        <v>2903</v>
      </c>
      <c r="U34" s="14" t="s">
        <v>3042</v>
      </c>
      <c r="V34" s="14" t="s">
        <v>2885</v>
      </c>
      <c r="W34" s="77" t="s">
        <v>2885</v>
      </c>
      <c r="X34" s="108" t="str">
        <f>IF(AgencyDataStacked[[#This Row],[Fund Group Code]]="99","Total",IF(AgencyDataStacked[[#This Row],[Fund Group Code]]="01","GF",IF((1*AgencyDataStacked[[#This Row],[Fund Group Code]])&gt;1,"NGF","")))</f>
        <v>GF</v>
      </c>
      <c r="Y34" s="108" t="str">
        <f>IF(AgencyDataStacked[[#This Row],[Category]]="FY 2022 Spending Level","Include",IF(AgencyDataStacked[[#This Row],[Detail Group]]="Baseline Adj","Include",IF(AgencyDataStacked[[#This Row],[Detail Group]]="Policy","Include","")))</f>
        <v>Include</v>
      </c>
      <c r="Z34"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4"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5" spans="2:27">
      <c r="B35" s="14" t="s">
        <v>385</v>
      </c>
      <c r="C35" s="14">
        <v>9</v>
      </c>
      <c r="D35" s="14">
        <v>794</v>
      </c>
      <c r="E35" s="14" t="s">
        <v>2573</v>
      </c>
      <c r="F35" s="14" t="s">
        <v>687</v>
      </c>
      <c r="G35" s="14">
        <v>142000</v>
      </c>
      <c r="H35" s="14">
        <v>197</v>
      </c>
      <c r="I35" s="14" t="s">
        <v>227</v>
      </c>
      <c r="J35" s="14" t="s">
        <v>20</v>
      </c>
      <c r="K35" s="14" t="s">
        <v>21</v>
      </c>
      <c r="L35" s="14">
        <v>199098.53</v>
      </c>
      <c r="M35" s="14">
        <v>251126</v>
      </c>
      <c r="N35" s="14">
        <v>251126</v>
      </c>
      <c r="O35" s="82" t="s">
        <v>2183</v>
      </c>
      <c r="P35" s="82" t="s">
        <v>2189</v>
      </c>
      <c r="Q35" s="14" t="s">
        <v>3036</v>
      </c>
      <c r="R35" s="14">
        <v>7</v>
      </c>
      <c r="S35" s="14"/>
      <c r="T35" s="14" t="s">
        <v>2903</v>
      </c>
      <c r="U35" s="14" t="s">
        <v>3043</v>
      </c>
      <c r="V35" s="14" t="s">
        <v>2886</v>
      </c>
      <c r="W35" s="77" t="s">
        <v>2886</v>
      </c>
      <c r="X35" s="108" t="str">
        <f>IF(AgencyDataStacked[[#This Row],[Fund Group Code]]="99","Total",IF(AgencyDataStacked[[#This Row],[Fund Group Code]]="01","GF",IF((1*AgencyDataStacked[[#This Row],[Fund Group Code]])&gt;1,"NGF","")))</f>
        <v>GF</v>
      </c>
      <c r="Y35" s="108" t="str">
        <f>IF(AgencyDataStacked[[#This Row],[Category]]="FY 2022 Spending Level","Include",IF(AgencyDataStacked[[#This Row],[Detail Group]]="Baseline Adj","Include",IF(AgencyDataStacked[[#This Row],[Detail Group]]="Policy","Include","")))</f>
        <v>Include</v>
      </c>
      <c r="Z35"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5"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6" spans="2:27">
      <c r="B36" s="14" t="s">
        <v>385</v>
      </c>
      <c r="C36" s="14">
        <v>9</v>
      </c>
      <c r="D36" s="14">
        <v>794</v>
      </c>
      <c r="E36" s="14" t="s">
        <v>2573</v>
      </c>
      <c r="F36" s="14" t="s">
        <v>687</v>
      </c>
      <c r="G36" s="14">
        <v>142000</v>
      </c>
      <c r="H36" s="14">
        <v>197</v>
      </c>
      <c r="I36" s="14" t="s">
        <v>227</v>
      </c>
      <c r="J36" s="14" t="s">
        <v>20</v>
      </c>
      <c r="K36" s="14" t="s">
        <v>21</v>
      </c>
      <c r="L36" s="14">
        <v>199098.53</v>
      </c>
      <c r="M36" s="14">
        <v>251126</v>
      </c>
      <c r="N36" s="14">
        <v>251126</v>
      </c>
      <c r="O36" s="82" t="s">
        <v>2183</v>
      </c>
      <c r="P36" s="82" t="s">
        <v>2189</v>
      </c>
      <c r="Q36" s="14" t="s">
        <v>3036</v>
      </c>
      <c r="R36" s="14">
        <v>8</v>
      </c>
      <c r="S36" s="14"/>
      <c r="T36" s="14" t="s">
        <v>2903</v>
      </c>
      <c r="U36" s="14" t="s">
        <v>3044</v>
      </c>
      <c r="V36" s="14" t="s">
        <v>2887</v>
      </c>
      <c r="W36" s="77" t="s">
        <v>2887</v>
      </c>
      <c r="X36" s="108" t="str">
        <f>IF(AgencyDataStacked[[#This Row],[Fund Group Code]]="99","Total",IF(AgencyDataStacked[[#This Row],[Fund Group Code]]="01","GF",IF((1*AgencyDataStacked[[#This Row],[Fund Group Code]])&gt;1,"NGF","")))</f>
        <v>GF</v>
      </c>
      <c r="Y36" s="108" t="str">
        <f>IF(AgencyDataStacked[[#This Row],[Category]]="FY 2022 Spending Level","Include",IF(AgencyDataStacked[[#This Row],[Detail Group]]="Baseline Adj","Include",IF(AgencyDataStacked[[#This Row],[Detail Group]]="Policy","Include","")))</f>
        <v>Include</v>
      </c>
      <c r="Z36"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6"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7" spans="2:27">
      <c r="B37" s="14" t="s">
        <v>385</v>
      </c>
      <c r="C37" s="14">
        <v>9</v>
      </c>
      <c r="D37" s="14">
        <v>794</v>
      </c>
      <c r="E37" s="14" t="s">
        <v>2573</v>
      </c>
      <c r="F37" s="14" t="s">
        <v>687</v>
      </c>
      <c r="G37" s="14">
        <v>142000</v>
      </c>
      <c r="H37" s="14">
        <v>197</v>
      </c>
      <c r="I37" s="14" t="s">
        <v>227</v>
      </c>
      <c r="J37" s="14" t="s">
        <v>20</v>
      </c>
      <c r="K37" s="14" t="s">
        <v>21</v>
      </c>
      <c r="L37" s="14">
        <v>199098.53</v>
      </c>
      <c r="M37" s="14">
        <v>251126</v>
      </c>
      <c r="N37" s="14">
        <v>251126</v>
      </c>
      <c r="O37" s="82" t="s">
        <v>2183</v>
      </c>
      <c r="P37" s="82" t="s">
        <v>2189</v>
      </c>
      <c r="Q37" s="14" t="s">
        <v>3036</v>
      </c>
      <c r="R37" s="14">
        <v>9</v>
      </c>
      <c r="S37" s="14"/>
      <c r="T37" s="14" t="s">
        <v>2903</v>
      </c>
      <c r="U37" s="14" t="s">
        <v>3045</v>
      </c>
      <c r="V37" s="14" t="s">
        <v>2888</v>
      </c>
      <c r="W37" s="77" t="s">
        <v>2888</v>
      </c>
      <c r="X37" s="108" t="str">
        <f>IF(AgencyDataStacked[[#This Row],[Fund Group Code]]="99","Total",IF(AgencyDataStacked[[#This Row],[Fund Group Code]]="01","GF",IF((1*AgencyDataStacked[[#This Row],[Fund Group Code]])&gt;1,"NGF","")))</f>
        <v>GF</v>
      </c>
      <c r="Y37" s="108" t="str">
        <f>IF(AgencyDataStacked[[#This Row],[Category]]="FY 2022 Spending Level","Include",IF(AgencyDataStacked[[#This Row],[Detail Group]]="Baseline Adj","Include",IF(AgencyDataStacked[[#This Row],[Detail Group]]="Policy","Include","")))</f>
        <v>Include</v>
      </c>
      <c r="Z37"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7"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8" spans="2:27">
      <c r="B38" s="14" t="s">
        <v>385</v>
      </c>
      <c r="C38" s="14">
        <v>9</v>
      </c>
      <c r="D38" s="14">
        <v>794</v>
      </c>
      <c r="E38" s="14" t="s">
        <v>2573</v>
      </c>
      <c r="F38" s="14" t="s">
        <v>687</v>
      </c>
      <c r="G38" s="14">
        <v>142000</v>
      </c>
      <c r="H38" s="14">
        <v>197</v>
      </c>
      <c r="I38" s="14" t="s">
        <v>227</v>
      </c>
      <c r="J38" s="14" t="s">
        <v>20</v>
      </c>
      <c r="K38" s="14" t="s">
        <v>21</v>
      </c>
      <c r="L38" s="14">
        <v>199098.53</v>
      </c>
      <c r="M38" s="14">
        <v>251126</v>
      </c>
      <c r="N38" s="14">
        <v>251126</v>
      </c>
      <c r="O38" s="82" t="s">
        <v>2183</v>
      </c>
      <c r="P38" s="82" t="s">
        <v>2189</v>
      </c>
      <c r="Q38" s="14"/>
      <c r="R38" s="14"/>
      <c r="S38" s="14" t="s">
        <v>2900</v>
      </c>
      <c r="T38" s="14"/>
      <c r="U38" s="14" t="s">
        <v>2917</v>
      </c>
      <c r="V38" s="14" t="s">
        <v>2918</v>
      </c>
      <c r="W38" s="77" t="s">
        <v>2918</v>
      </c>
      <c r="X38" s="108" t="str">
        <f>IF(AgencyDataStacked[[#This Row],[Fund Group Code]]="99","Total",IF(AgencyDataStacked[[#This Row],[Fund Group Code]]="01","GF",IF((1*AgencyDataStacked[[#This Row],[Fund Group Code]])&gt;1,"NGF","")))</f>
        <v>GF</v>
      </c>
      <c r="Y38" s="108" t="str">
        <f>IF(AgencyDataStacked[[#This Row],[Category]]="FY 2022 Spending Level","Include",IF(AgencyDataStacked[[#This Row],[Detail Group]]="Baseline Adj","Include",IF(AgencyDataStacked[[#This Row],[Detail Group]]="Policy","Include","")))</f>
        <v/>
      </c>
      <c r="Z38"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8"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9" spans="2:27" ht="9.4" customHeight="1">
      <c r="B39" s="14" t="s">
        <v>385</v>
      </c>
      <c r="C39" s="14">
        <v>9</v>
      </c>
      <c r="D39" s="14">
        <v>794</v>
      </c>
      <c r="E39" s="14" t="s">
        <v>2573</v>
      </c>
      <c r="F39" s="14" t="s">
        <v>687</v>
      </c>
      <c r="G39" s="14">
        <v>142000</v>
      </c>
      <c r="H39" s="14">
        <v>197</v>
      </c>
      <c r="I39" s="14" t="s">
        <v>227</v>
      </c>
      <c r="J39" s="14" t="s">
        <v>20</v>
      </c>
      <c r="K39" s="14" t="s">
        <v>21</v>
      </c>
      <c r="L39" s="14">
        <v>199098.53</v>
      </c>
      <c r="M39" s="14">
        <v>251126</v>
      </c>
      <c r="N39" s="14">
        <v>251126</v>
      </c>
      <c r="O39" s="82" t="s">
        <v>2183</v>
      </c>
      <c r="P39" s="82" t="s">
        <v>2189</v>
      </c>
      <c r="Q39" s="14"/>
      <c r="R39" s="14"/>
      <c r="S39" s="14"/>
      <c r="T39" s="14"/>
      <c r="U39" s="14" t="s">
        <v>2919</v>
      </c>
      <c r="V39" s="14" t="s">
        <v>2898</v>
      </c>
      <c r="W39" s="77" t="s">
        <v>212</v>
      </c>
      <c r="X39" s="108" t="str">
        <f>IF(AgencyDataStacked[[#This Row],[Fund Group Code]]="99","Total",IF(AgencyDataStacked[[#This Row],[Fund Group Code]]="01","GF",IF((1*AgencyDataStacked[[#This Row],[Fund Group Code]])&gt;1,"NGF","")))</f>
        <v>GF</v>
      </c>
      <c r="Y39" s="108" t="str">
        <f>IF(AgencyDataStacked[[#This Row],[Category]]="FY 2022 Spending Level","Include",IF(AgencyDataStacked[[#This Row],[Detail Group]]="Baseline Adj","Include",IF(AgencyDataStacked[[#This Row],[Detail Group]]="Policy","Include","")))</f>
        <v/>
      </c>
      <c r="Z39"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9"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0" spans="2:27">
      <c r="B40" s="14" t="s">
        <v>385</v>
      </c>
      <c r="C40" s="14">
        <v>9</v>
      </c>
      <c r="D40" s="14">
        <v>794</v>
      </c>
      <c r="E40" s="14" t="s">
        <v>2573</v>
      </c>
      <c r="F40" s="14" t="s">
        <v>687</v>
      </c>
      <c r="G40" s="14">
        <v>142000</v>
      </c>
      <c r="H40" s="14">
        <v>197</v>
      </c>
      <c r="I40" s="14" t="s">
        <v>227</v>
      </c>
      <c r="J40" s="14" t="s">
        <v>20</v>
      </c>
      <c r="K40" s="14" t="s">
        <v>21</v>
      </c>
      <c r="L40" s="14">
        <v>199098.53</v>
      </c>
      <c r="M40" s="14">
        <v>251126</v>
      </c>
      <c r="N40" s="14">
        <v>251126</v>
      </c>
      <c r="O40" s="82" t="s">
        <v>2183</v>
      </c>
      <c r="P40" s="82" t="s">
        <v>2189</v>
      </c>
      <c r="Q40" s="14"/>
      <c r="R40" s="14"/>
      <c r="S40" s="14" t="s">
        <v>2900</v>
      </c>
      <c r="T40" s="14" t="s">
        <v>2909</v>
      </c>
      <c r="U40" s="14" t="s">
        <v>2920</v>
      </c>
      <c r="V40" s="14" t="s">
        <v>2921</v>
      </c>
      <c r="W40" s="77" t="s">
        <v>2921</v>
      </c>
      <c r="X40" s="108" t="str">
        <f>IF(AgencyDataStacked[[#This Row],[Fund Group Code]]="99","Total",IF(AgencyDataStacked[[#This Row],[Fund Group Code]]="01","GF",IF((1*AgencyDataStacked[[#This Row],[Fund Group Code]])&gt;1,"NGF","")))</f>
        <v>GF</v>
      </c>
      <c r="Y40" s="108" t="str">
        <f>IF(AgencyDataStacked[[#This Row],[Category]]="FY 2022 Spending Level","Include",IF(AgencyDataStacked[[#This Row],[Detail Group]]="Baseline Adj","Include",IF(AgencyDataStacked[[#This Row],[Detail Group]]="Policy","Include","")))</f>
        <v/>
      </c>
      <c r="Z40"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231273.06</v>
      </c>
      <c r="AA40"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232277.06</v>
      </c>
    </row>
    <row r="41" spans="2:27">
      <c r="B41" s="14" t="s">
        <v>385</v>
      </c>
      <c r="C41" s="14">
        <v>9</v>
      </c>
      <c r="D41" s="14">
        <v>794</v>
      </c>
      <c r="E41" s="14" t="s">
        <v>2573</v>
      </c>
      <c r="F41" s="14" t="s">
        <v>687</v>
      </c>
      <c r="G41" s="14">
        <v>142000</v>
      </c>
      <c r="H41" s="14">
        <v>197</v>
      </c>
      <c r="I41" s="14" t="s">
        <v>227</v>
      </c>
      <c r="J41" s="14" t="s">
        <v>20</v>
      </c>
      <c r="K41" s="14" t="s">
        <v>21</v>
      </c>
      <c r="L41" s="14">
        <v>199098.53</v>
      </c>
      <c r="M41" s="14">
        <v>251126</v>
      </c>
      <c r="N41" s="14">
        <v>251126</v>
      </c>
      <c r="O41" s="82" t="s">
        <v>2183</v>
      </c>
      <c r="P41" s="82" t="s">
        <v>2189</v>
      </c>
      <c r="Q41" s="14"/>
      <c r="R41" s="14"/>
      <c r="S41" s="14" t="s">
        <v>2912</v>
      </c>
      <c r="T41" s="14"/>
      <c r="U41" s="14" t="s">
        <v>2922</v>
      </c>
      <c r="V41" s="14" t="s">
        <v>2923</v>
      </c>
      <c r="W41" s="77" t="s">
        <v>2923</v>
      </c>
      <c r="X41" s="108" t="str">
        <f>IF(AgencyDataStacked[[#This Row],[Fund Group Code]]="99","Total",IF(AgencyDataStacked[[#This Row],[Fund Group Code]]="01","GF",IF((1*AgencyDataStacked[[#This Row],[Fund Group Code]])&gt;1,"NGF","")))</f>
        <v>GF</v>
      </c>
      <c r="Y41" s="108" t="str">
        <f>IF(AgencyDataStacked[[#This Row],[Category]]="FY 2022 Spending Level","Include",IF(AgencyDataStacked[[#This Row],[Detail Group]]="Baseline Adj","Include",IF(AgencyDataStacked[[#This Row],[Detail Group]]="Policy","Include","")))</f>
        <v/>
      </c>
      <c r="Z41"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231273.06</v>
      </c>
      <c r="AA41"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232277.06</v>
      </c>
    </row>
    <row r="42" spans="2:27" ht="8.65" customHeight="1">
      <c r="B42" s="14" t="s">
        <v>385</v>
      </c>
      <c r="C42" s="14">
        <v>9</v>
      </c>
      <c r="D42" s="14">
        <v>794</v>
      </c>
      <c r="E42" s="14" t="s">
        <v>2573</v>
      </c>
      <c r="F42" s="14" t="s">
        <v>687</v>
      </c>
      <c r="G42" s="14">
        <v>142000</v>
      </c>
      <c r="H42" s="14">
        <v>197</v>
      </c>
      <c r="I42" s="14" t="s">
        <v>227</v>
      </c>
      <c r="J42" s="14" t="s">
        <v>20</v>
      </c>
      <c r="K42" s="14" t="s">
        <v>21</v>
      </c>
      <c r="L42" s="14">
        <v>199098.53</v>
      </c>
      <c r="M42" s="14">
        <v>251126</v>
      </c>
      <c r="N42" s="14">
        <v>251126</v>
      </c>
      <c r="O42" s="82" t="s">
        <v>2183</v>
      </c>
      <c r="P42" s="82" t="s">
        <v>2189</v>
      </c>
      <c r="Q42" s="14"/>
      <c r="R42" s="14"/>
      <c r="S42" s="14"/>
      <c r="T42" s="14"/>
      <c r="U42" s="14" t="s">
        <v>2924</v>
      </c>
      <c r="V42" s="14" t="s">
        <v>2898</v>
      </c>
      <c r="W42" s="77" t="s">
        <v>212</v>
      </c>
      <c r="X42" s="108" t="str">
        <f>IF(AgencyDataStacked[[#This Row],[Fund Group Code]]="99","Total",IF(AgencyDataStacked[[#This Row],[Fund Group Code]]="01","GF",IF((1*AgencyDataStacked[[#This Row],[Fund Group Code]])&gt;1,"NGF","")))</f>
        <v>GF</v>
      </c>
      <c r="Y42" s="108" t="str">
        <f>IF(AgencyDataStacked[[#This Row],[Category]]="FY 2022 Spending Level","Include",IF(AgencyDataStacked[[#This Row],[Detail Group]]="Baseline Adj","Include",IF(AgencyDataStacked[[#This Row],[Detail Group]]="Policy","Include","")))</f>
        <v/>
      </c>
      <c r="Z42"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2"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3" spans="2:27">
      <c r="B43" s="14" t="s">
        <v>385</v>
      </c>
      <c r="C43" s="14">
        <v>9</v>
      </c>
      <c r="D43" s="14">
        <v>794</v>
      </c>
      <c r="E43" s="14" t="s">
        <v>2573</v>
      </c>
      <c r="F43" s="14" t="s">
        <v>687</v>
      </c>
      <c r="G43" s="14">
        <v>142000</v>
      </c>
      <c r="H43" s="14">
        <v>197</v>
      </c>
      <c r="I43" s="14" t="s">
        <v>227</v>
      </c>
      <c r="J43" s="14" t="s">
        <v>20</v>
      </c>
      <c r="K43" s="14" t="s">
        <v>21</v>
      </c>
      <c r="L43" s="14">
        <v>199098.53</v>
      </c>
      <c r="M43" s="14">
        <v>251126</v>
      </c>
      <c r="N43" s="14">
        <v>251126</v>
      </c>
      <c r="O43" s="82" t="s">
        <v>2183</v>
      </c>
      <c r="P43" s="82" t="s">
        <v>2189</v>
      </c>
      <c r="Q43" s="14"/>
      <c r="R43" s="14"/>
      <c r="S43" s="14" t="s">
        <v>2900</v>
      </c>
      <c r="T43" s="14"/>
      <c r="U43" s="14" t="s">
        <v>2925</v>
      </c>
      <c r="V43" s="14" t="s">
        <v>2926</v>
      </c>
      <c r="W43" s="77" t="s">
        <v>2926</v>
      </c>
      <c r="X43" s="108" t="str">
        <f>IF(AgencyDataStacked[[#This Row],[Fund Group Code]]="99","Total",IF(AgencyDataStacked[[#This Row],[Fund Group Code]]="01","GF",IF((1*AgencyDataStacked[[#This Row],[Fund Group Code]])&gt;1,"NGF","")))</f>
        <v>GF</v>
      </c>
      <c r="Y43" s="108" t="str">
        <f>IF(AgencyDataStacked[[#This Row],[Category]]="FY 2022 Spending Level","Include",IF(AgencyDataStacked[[#This Row],[Detail Group]]="Baseline Adj","Include",IF(AgencyDataStacked[[#This Row],[Detail Group]]="Policy","Include","")))</f>
        <v/>
      </c>
      <c r="Z43"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-19852.940000000002</v>
      </c>
      <c r="AA43"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-18848.940000000002</v>
      </c>
    </row>
    <row r="44" spans="2:27">
      <c r="B44" s="14" t="s">
        <v>385</v>
      </c>
      <c r="C44" s="14">
        <v>9</v>
      </c>
      <c r="D44" s="14">
        <v>794</v>
      </c>
      <c r="E44" s="14" t="s">
        <v>2573</v>
      </c>
      <c r="F44" s="14" t="s">
        <v>687</v>
      </c>
      <c r="G44" s="14">
        <v>142000</v>
      </c>
      <c r="H44" s="14">
        <v>197</v>
      </c>
      <c r="I44" s="14" t="s">
        <v>227</v>
      </c>
      <c r="J44" s="14" t="s">
        <v>20</v>
      </c>
      <c r="K44" s="14" t="s">
        <v>21</v>
      </c>
      <c r="L44" s="14">
        <v>199098.53</v>
      </c>
      <c r="M44" s="14">
        <v>251126</v>
      </c>
      <c r="N44" s="14">
        <v>251126</v>
      </c>
      <c r="O44" s="82" t="s">
        <v>2183</v>
      </c>
      <c r="P44" s="82" t="s">
        <v>2189</v>
      </c>
      <c r="Q44" s="14"/>
      <c r="R44" s="14"/>
      <c r="S44" s="14"/>
      <c r="T44" s="14"/>
      <c r="U44" s="14" t="s">
        <v>2927</v>
      </c>
      <c r="V44" s="14" t="s">
        <v>2898</v>
      </c>
      <c r="W44" s="77" t="s">
        <v>212</v>
      </c>
      <c r="X44" s="108" t="str">
        <f>IF(AgencyDataStacked[[#This Row],[Fund Group Code]]="99","Total",IF(AgencyDataStacked[[#This Row],[Fund Group Code]]="01","GF",IF((1*AgencyDataStacked[[#This Row],[Fund Group Code]])&gt;1,"NGF","")))</f>
        <v>GF</v>
      </c>
      <c r="Y44" s="108" t="str">
        <f>IF(AgencyDataStacked[[#This Row],[Category]]="FY 2022 Spending Level","Include",IF(AgencyDataStacked[[#This Row],[Detail Group]]="Baseline Adj","Include",IF(AgencyDataStacked[[#This Row],[Detail Group]]="Policy","Include","")))</f>
        <v/>
      </c>
      <c r="Z44"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4"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5" spans="2:27">
      <c r="B45" s="14" t="s">
        <v>385</v>
      </c>
      <c r="C45" s="14">
        <v>9</v>
      </c>
      <c r="D45" s="14">
        <v>794</v>
      </c>
      <c r="E45" s="14" t="s">
        <v>2573</v>
      </c>
      <c r="F45" s="14" t="s">
        <v>687</v>
      </c>
      <c r="G45" s="14">
        <v>142000</v>
      </c>
      <c r="H45" s="14">
        <v>197</v>
      </c>
      <c r="I45" s="14" t="s">
        <v>227</v>
      </c>
      <c r="J45" s="14" t="s">
        <v>3046</v>
      </c>
      <c r="K45" s="14" t="s">
        <v>2963</v>
      </c>
      <c r="L45" s="14"/>
      <c r="M45" s="14"/>
      <c r="N45" s="14"/>
      <c r="O45" s="82" t="s">
        <v>2183</v>
      </c>
      <c r="P45" s="82" t="s">
        <v>3047</v>
      </c>
      <c r="Q45" s="14"/>
      <c r="R45" s="14"/>
      <c r="S45" s="14" t="s">
        <v>2900</v>
      </c>
      <c r="T45" s="14"/>
      <c r="U45" s="14" t="s">
        <v>2928</v>
      </c>
      <c r="V45" s="14" t="s">
        <v>2929</v>
      </c>
      <c r="W45" s="77" t="s">
        <v>3048</v>
      </c>
      <c r="X45" s="108" t="str">
        <f>IF(AgencyDataStacked[[#This Row],[Fund Group Code]]="99","Total",IF(AgencyDataStacked[[#This Row],[Fund Group Code]]="01","GF",IF((1*AgencyDataStacked[[#This Row],[Fund Group Code]])&gt;1,"NGF","")))</f>
        <v>Total</v>
      </c>
      <c r="Y45" s="108" t="str">
        <f>IF(AgencyDataStacked[[#This Row],[Category]]="FY 2022 Spending Level","Include",IF(AgencyDataStacked[[#This Row],[Detail Group]]="Baseline Adj","Include",IF(AgencyDataStacked[[#This Row],[Detail Group]]="Policy","Include","")))</f>
        <v/>
      </c>
      <c r="Z45"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5"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6" spans="2:27">
      <c r="B46" s="14" t="s">
        <v>385</v>
      </c>
      <c r="C46" s="14">
        <v>9</v>
      </c>
      <c r="D46" s="14">
        <v>794</v>
      </c>
      <c r="E46" s="14" t="s">
        <v>2573</v>
      </c>
      <c r="F46" s="14" t="s">
        <v>687</v>
      </c>
      <c r="G46" s="14">
        <v>142000</v>
      </c>
      <c r="H46" s="14">
        <v>197</v>
      </c>
      <c r="I46" s="14" t="s">
        <v>227</v>
      </c>
      <c r="J46" s="14" t="s">
        <v>3046</v>
      </c>
      <c r="K46" s="14" t="s">
        <v>2963</v>
      </c>
      <c r="L46" s="14"/>
      <c r="M46" s="14"/>
      <c r="N46" s="14"/>
      <c r="O46" s="82" t="s">
        <v>2183</v>
      </c>
      <c r="P46" s="82" t="s">
        <v>3047</v>
      </c>
      <c r="Q46" s="14"/>
      <c r="R46" s="14"/>
      <c r="S46" s="14" t="s">
        <v>2912</v>
      </c>
      <c r="T46" s="14"/>
      <c r="U46" s="14" t="s">
        <v>2930</v>
      </c>
      <c r="V46" s="14" t="s">
        <v>2931</v>
      </c>
      <c r="W46" s="77" t="s">
        <v>2931</v>
      </c>
      <c r="X46" s="108" t="str">
        <f>IF(AgencyDataStacked[[#This Row],[Fund Group Code]]="99","Total",IF(AgencyDataStacked[[#This Row],[Fund Group Code]]="01","GF",IF((1*AgencyDataStacked[[#This Row],[Fund Group Code]])&gt;1,"NGF","")))</f>
        <v>Total</v>
      </c>
      <c r="Y46" s="108" t="str">
        <f>IF(AgencyDataStacked[[#This Row],[Category]]="FY 2022 Spending Level","Include",IF(AgencyDataStacked[[#This Row],[Detail Group]]="Baseline Adj","Include",IF(AgencyDataStacked[[#This Row],[Detail Group]]="Policy","Include","")))</f>
        <v/>
      </c>
      <c r="Z46"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231273.06</v>
      </c>
      <c r="AA46"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232277.06</v>
      </c>
    </row>
    <row r="47" spans="2:27">
      <c r="B47" s="14" t="s">
        <v>385</v>
      </c>
      <c r="C47" s="14">
        <v>9</v>
      </c>
      <c r="D47" s="14">
        <v>794</v>
      </c>
      <c r="E47" s="14" t="s">
        <v>2573</v>
      </c>
      <c r="F47" s="14" t="s">
        <v>687</v>
      </c>
      <c r="G47" s="14">
        <v>142000</v>
      </c>
      <c r="H47" s="14">
        <v>197</v>
      </c>
      <c r="I47" s="14" t="s">
        <v>227</v>
      </c>
      <c r="J47" s="14" t="s">
        <v>3046</v>
      </c>
      <c r="K47" s="14" t="s">
        <v>2963</v>
      </c>
      <c r="L47" s="14"/>
      <c r="M47" s="14"/>
      <c r="N47" s="14"/>
      <c r="O47" s="82" t="s">
        <v>2183</v>
      </c>
      <c r="P47" s="82" t="s">
        <v>3047</v>
      </c>
      <c r="Q47" s="14"/>
      <c r="R47" s="14"/>
      <c r="S47" s="14" t="s">
        <v>2912</v>
      </c>
      <c r="T47" s="14" t="s">
        <v>2909</v>
      </c>
      <c r="U47" s="14" t="s">
        <v>2932</v>
      </c>
      <c r="V47" s="14" t="s">
        <v>2933</v>
      </c>
      <c r="W47" s="77" t="s">
        <v>2933</v>
      </c>
      <c r="X47" s="108" t="str">
        <f>IF(AgencyDataStacked[[#This Row],[Fund Group Code]]="99","Total",IF(AgencyDataStacked[[#This Row],[Fund Group Code]]="01","GF",IF((1*AgencyDataStacked[[#This Row],[Fund Group Code]])&gt;1,"NGF","")))</f>
        <v>Total</v>
      </c>
      <c r="Y47" s="108" t="str">
        <f>IF(AgencyDataStacked[[#This Row],[Category]]="FY 2022 Spending Level","Include",IF(AgencyDataStacked[[#This Row],[Detail Group]]="Baseline Adj","Include",IF(AgencyDataStacked[[#This Row],[Detail Group]]="Policy","Include","")))</f>
        <v/>
      </c>
      <c r="Z47"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7"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8" spans="2:27">
      <c r="B48" s="14" t="s">
        <v>385</v>
      </c>
      <c r="C48" s="14">
        <v>9</v>
      </c>
      <c r="D48" s="14">
        <v>794</v>
      </c>
      <c r="E48" s="14" t="s">
        <v>2573</v>
      </c>
      <c r="F48" s="14" t="s">
        <v>687</v>
      </c>
      <c r="G48" s="14">
        <v>142000</v>
      </c>
      <c r="H48" s="14">
        <v>197</v>
      </c>
      <c r="I48" s="14" t="s">
        <v>227</v>
      </c>
      <c r="J48" s="14" t="s">
        <v>3046</v>
      </c>
      <c r="K48" s="14" t="s">
        <v>2963</v>
      </c>
      <c r="L48" s="14"/>
      <c r="M48" s="14"/>
      <c r="N48" s="14"/>
      <c r="O48" s="82" t="s">
        <v>2183</v>
      </c>
      <c r="P48" s="82" t="s">
        <v>3047</v>
      </c>
      <c r="Q48" s="14"/>
      <c r="R48" s="14"/>
      <c r="S48" s="14" t="s">
        <v>2912</v>
      </c>
      <c r="T48" s="14"/>
      <c r="U48" s="14" t="s">
        <v>2934</v>
      </c>
      <c r="V48" s="14" t="s">
        <v>2935</v>
      </c>
      <c r="W48" s="77" t="s">
        <v>2935</v>
      </c>
      <c r="X48" s="108" t="str">
        <f>IF(AgencyDataStacked[[#This Row],[Fund Group Code]]="99","Total",IF(AgencyDataStacked[[#This Row],[Fund Group Code]]="01","GF",IF((1*AgencyDataStacked[[#This Row],[Fund Group Code]])&gt;1,"NGF","")))</f>
        <v>Total</v>
      </c>
      <c r="Y48" s="108" t="str">
        <f>IF(AgencyDataStacked[[#This Row],[Category]]="FY 2022 Spending Level","Include",IF(AgencyDataStacked[[#This Row],[Detail Group]]="Baseline Adj","Include",IF(AgencyDataStacked[[#This Row],[Detail Group]]="Policy","Include","")))</f>
        <v/>
      </c>
      <c r="Z48"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231273.06</v>
      </c>
      <c r="AA48"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232277.06</v>
      </c>
    </row>
    <row r="49" spans="2:27">
      <c r="B49" s="14" t="s">
        <v>385</v>
      </c>
      <c r="C49" s="14">
        <v>9</v>
      </c>
      <c r="D49" s="14">
        <v>794</v>
      </c>
      <c r="E49" s="14" t="s">
        <v>2573</v>
      </c>
      <c r="F49" s="14" t="s">
        <v>687</v>
      </c>
      <c r="G49" s="14">
        <v>142000</v>
      </c>
      <c r="H49" s="14">
        <v>197</v>
      </c>
      <c r="I49" s="14" t="s">
        <v>227</v>
      </c>
      <c r="J49" s="14" t="s">
        <v>3046</v>
      </c>
      <c r="K49" s="14" t="s">
        <v>2963</v>
      </c>
      <c r="L49" s="14"/>
      <c r="M49" s="14"/>
      <c r="N49" s="14"/>
      <c r="O49" s="82" t="s">
        <v>2183</v>
      </c>
      <c r="P49" s="82" t="s">
        <v>3047</v>
      </c>
      <c r="Q49" s="14"/>
      <c r="R49" s="14"/>
      <c r="S49" s="14"/>
      <c r="T49" s="14"/>
      <c r="U49" s="14" t="s">
        <v>2936</v>
      </c>
      <c r="V49" s="14" t="s">
        <v>2898</v>
      </c>
      <c r="W49" s="77" t="s">
        <v>212</v>
      </c>
      <c r="X49" s="108" t="str">
        <f>IF(AgencyDataStacked[[#This Row],[Fund Group Code]]="99","Total",IF(AgencyDataStacked[[#This Row],[Fund Group Code]]="01","GF",IF((1*AgencyDataStacked[[#This Row],[Fund Group Code]])&gt;1,"NGF","")))</f>
        <v>Total</v>
      </c>
      <c r="Y49" s="108" t="str">
        <f>IF(AgencyDataStacked[[#This Row],[Category]]="FY 2022 Spending Level","Include",IF(AgencyDataStacked[[#This Row],[Detail Group]]="Baseline Adj","Include",IF(AgencyDataStacked[[#This Row],[Detail Group]]="Policy","Include","")))</f>
        <v/>
      </c>
      <c r="Z49"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9"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0" spans="2:27">
      <c r="B50" s="14" t="s">
        <v>385</v>
      </c>
      <c r="C50" s="14">
        <v>9</v>
      </c>
      <c r="D50" s="14">
        <v>794</v>
      </c>
      <c r="E50" s="14" t="s">
        <v>2573</v>
      </c>
      <c r="F50" s="14" t="s">
        <v>687</v>
      </c>
      <c r="G50" s="14">
        <v>142000</v>
      </c>
      <c r="H50" s="14">
        <v>357</v>
      </c>
      <c r="I50" s="14" t="s">
        <v>584</v>
      </c>
      <c r="J50" s="14" t="s">
        <v>20</v>
      </c>
      <c r="K50" s="14" t="s">
        <v>21</v>
      </c>
      <c r="L50" s="14">
        <v>18536026.640000001</v>
      </c>
      <c r="M50" s="14">
        <v>21452776</v>
      </c>
      <c r="N50" s="14">
        <v>21452776</v>
      </c>
      <c r="O50" s="82" t="s">
        <v>2184</v>
      </c>
      <c r="P50" s="82" t="s">
        <v>2189</v>
      </c>
      <c r="Q50" s="14"/>
      <c r="R50" s="14"/>
      <c r="S50" s="14" t="s">
        <v>2895</v>
      </c>
      <c r="T50" s="14"/>
      <c r="U50" s="14" t="s">
        <v>2894</v>
      </c>
      <c r="V50" s="14" t="s">
        <v>2896</v>
      </c>
      <c r="W50" s="77" t="s">
        <v>3049</v>
      </c>
      <c r="X50" s="108" t="str">
        <f>IF(AgencyDataStacked[[#This Row],[Fund Group Code]]="99","Total",IF(AgencyDataStacked[[#This Row],[Fund Group Code]]="01","GF",IF((1*AgencyDataStacked[[#This Row],[Fund Group Code]])&gt;1,"NGF","")))</f>
        <v>GF</v>
      </c>
      <c r="Y50" s="108" t="str">
        <f>IF(AgencyDataStacked[[#This Row],[Category]]="FY 2022 Spending Level","Include",IF(AgencyDataStacked[[#This Row],[Detail Group]]="Baseline Adj","Include",IF(AgencyDataStacked[[#This Row],[Detail Group]]="Policy","Include","")))</f>
        <v/>
      </c>
      <c r="Z50"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0"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1" spans="2:27">
      <c r="B51" s="14" t="s">
        <v>385</v>
      </c>
      <c r="C51" s="14">
        <v>9</v>
      </c>
      <c r="D51" s="14">
        <v>794</v>
      </c>
      <c r="E51" s="14" t="s">
        <v>2573</v>
      </c>
      <c r="F51" s="14" t="s">
        <v>687</v>
      </c>
      <c r="G51" s="14">
        <v>142000</v>
      </c>
      <c r="H51" s="14">
        <v>357</v>
      </c>
      <c r="I51" s="14" t="s">
        <v>584</v>
      </c>
      <c r="J51" s="14" t="s">
        <v>20</v>
      </c>
      <c r="K51" s="14" t="s">
        <v>21</v>
      </c>
      <c r="L51" s="14">
        <v>18536026.640000001</v>
      </c>
      <c r="M51" s="14">
        <v>21452776</v>
      </c>
      <c r="N51" s="14">
        <v>21452776</v>
      </c>
      <c r="O51" s="82" t="s">
        <v>2184</v>
      </c>
      <c r="P51" s="82" t="s">
        <v>2189</v>
      </c>
      <c r="Q51" s="14"/>
      <c r="R51" s="14"/>
      <c r="S51" s="14"/>
      <c r="T51" s="14"/>
      <c r="U51" s="14" t="s">
        <v>2897</v>
      </c>
      <c r="V51" s="14" t="s">
        <v>2898</v>
      </c>
      <c r="W51" s="77" t="s">
        <v>212</v>
      </c>
      <c r="X51" s="108" t="str">
        <f>IF(AgencyDataStacked[[#This Row],[Fund Group Code]]="99","Total",IF(AgencyDataStacked[[#This Row],[Fund Group Code]]="01","GF",IF((1*AgencyDataStacked[[#This Row],[Fund Group Code]])&gt;1,"NGF","")))</f>
        <v>GF</v>
      </c>
      <c r="Y51" s="108" t="str">
        <f>IF(AgencyDataStacked[[#This Row],[Category]]="FY 2022 Spending Level","Include",IF(AgencyDataStacked[[#This Row],[Detail Group]]="Baseline Adj","Include",IF(AgencyDataStacked[[#This Row],[Detail Group]]="Policy","Include","")))</f>
        <v/>
      </c>
      <c r="Z51"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1"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2" spans="2:27">
      <c r="B52" s="14" t="s">
        <v>385</v>
      </c>
      <c r="C52" s="14">
        <v>9</v>
      </c>
      <c r="D52" s="14">
        <v>794</v>
      </c>
      <c r="E52" s="14" t="s">
        <v>2573</v>
      </c>
      <c r="F52" s="14" t="s">
        <v>687</v>
      </c>
      <c r="G52" s="14">
        <v>142000</v>
      </c>
      <c r="H52" s="14">
        <v>357</v>
      </c>
      <c r="I52" s="14" t="s">
        <v>584</v>
      </c>
      <c r="J52" s="14" t="s">
        <v>20</v>
      </c>
      <c r="K52" s="14" t="s">
        <v>21</v>
      </c>
      <c r="L52" s="14">
        <v>18536026.640000001</v>
      </c>
      <c r="M52" s="14">
        <v>21452776</v>
      </c>
      <c r="N52" s="14">
        <v>21452776</v>
      </c>
      <c r="O52" s="82" t="s">
        <v>2184</v>
      </c>
      <c r="P52" s="82" t="s">
        <v>2189</v>
      </c>
      <c r="Q52" s="14"/>
      <c r="R52" s="14"/>
      <c r="S52" s="14" t="s">
        <v>2900</v>
      </c>
      <c r="T52" s="14"/>
      <c r="U52" s="14" t="s">
        <v>2899</v>
      </c>
      <c r="V52" s="14" t="s">
        <v>2901</v>
      </c>
      <c r="W52" s="77" t="s">
        <v>2901</v>
      </c>
      <c r="X52" s="108" t="str">
        <f>IF(AgencyDataStacked[[#This Row],[Fund Group Code]]="99","Total",IF(AgencyDataStacked[[#This Row],[Fund Group Code]]="01","GF",IF((1*AgencyDataStacked[[#This Row],[Fund Group Code]])&gt;1,"NGF","")))</f>
        <v>GF</v>
      </c>
      <c r="Y52" s="108" t="str">
        <f>IF(AgencyDataStacked[[#This Row],[Category]]="FY 2022 Spending Level","Include",IF(AgencyDataStacked[[#This Row],[Detail Group]]="Baseline Adj","Include",IF(AgencyDataStacked[[#This Row],[Detail Group]]="Policy","Include","")))</f>
        <v/>
      </c>
      <c r="Z52"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2"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3" spans="2:27">
      <c r="B53" s="14" t="s">
        <v>385</v>
      </c>
      <c r="C53" s="14">
        <v>9</v>
      </c>
      <c r="D53" s="14">
        <v>794</v>
      </c>
      <c r="E53" s="14" t="s">
        <v>2573</v>
      </c>
      <c r="F53" s="14" t="s">
        <v>687</v>
      </c>
      <c r="G53" s="14">
        <v>142000</v>
      </c>
      <c r="H53" s="14">
        <v>357</v>
      </c>
      <c r="I53" s="14" t="s">
        <v>584</v>
      </c>
      <c r="J53" s="14" t="s">
        <v>20</v>
      </c>
      <c r="K53" s="14" t="s">
        <v>21</v>
      </c>
      <c r="L53" s="14">
        <v>18536026.640000001</v>
      </c>
      <c r="M53" s="14">
        <v>21452776</v>
      </c>
      <c r="N53" s="14">
        <v>21452776</v>
      </c>
      <c r="O53" s="82" t="s">
        <v>2184</v>
      </c>
      <c r="P53" s="82" t="s">
        <v>2189</v>
      </c>
      <c r="Q53" s="14"/>
      <c r="R53" s="14"/>
      <c r="S53" s="14"/>
      <c r="T53" s="14" t="s">
        <v>2903</v>
      </c>
      <c r="U53" s="14" t="s">
        <v>2902</v>
      </c>
      <c r="V53" s="14" t="s">
        <v>2904</v>
      </c>
      <c r="W53" s="77" t="s">
        <v>2904</v>
      </c>
      <c r="X53" s="108" t="str">
        <f>IF(AgencyDataStacked[[#This Row],[Fund Group Code]]="99","Total",IF(AgencyDataStacked[[#This Row],[Fund Group Code]]="01","GF",IF((1*AgencyDataStacked[[#This Row],[Fund Group Code]])&gt;1,"NGF","")))</f>
        <v>GF</v>
      </c>
      <c r="Y53" s="108" t="str">
        <f>IF(AgencyDataStacked[[#This Row],[Category]]="FY 2022 Spending Level","Include",IF(AgencyDataStacked[[#This Row],[Detail Group]]="Baseline Adj","Include",IF(AgencyDataStacked[[#This Row],[Detail Group]]="Policy","Include","")))</f>
        <v>Include</v>
      </c>
      <c r="Z53"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18536026.640000001</v>
      </c>
      <c r="AA53"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18536026.640000001</v>
      </c>
    </row>
    <row r="54" spans="2:27">
      <c r="B54" s="14" t="s">
        <v>385</v>
      </c>
      <c r="C54" s="14">
        <v>9</v>
      </c>
      <c r="D54" s="14">
        <v>794</v>
      </c>
      <c r="E54" s="14" t="s">
        <v>2573</v>
      </c>
      <c r="F54" s="14" t="s">
        <v>687</v>
      </c>
      <c r="G54" s="14">
        <v>142000</v>
      </c>
      <c r="H54" s="14">
        <v>357</v>
      </c>
      <c r="I54" s="14" t="s">
        <v>584</v>
      </c>
      <c r="J54" s="14" t="s">
        <v>20</v>
      </c>
      <c r="K54" s="14" t="s">
        <v>21</v>
      </c>
      <c r="L54" s="14">
        <v>18536026.640000001</v>
      </c>
      <c r="M54" s="14">
        <v>21452776</v>
      </c>
      <c r="N54" s="14">
        <v>21452776</v>
      </c>
      <c r="O54" s="82" t="s">
        <v>2184</v>
      </c>
      <c r="P54" s="82" t="s">
        <v>2189</v>
      </c>
      <c r="Q54" s="14" t="s">
        <v>3023</v>
      </c>
      <c r="R54" s="14">
        <v>1</v>
      </c>
      <c r="S54" s="14"/>
      <c r="T54" s="14" t="s">
        <v>2903</v>
      </c>
      <c r="U54" s="14" t="s">
        <v>3024</v>
      </c>
      <c r="V54" s="14" t="s">
        <v>2862</v>
      </c>
      <c r="W54" s="77" t="s">
        <v>2862</v>
      </c>
      <c r="X54" s="108" t="str">
        <f>IF(AgencyDataStacked[[#This Row],[Fund Group Code]]="99","Total",IF(AgencyDataStacked[[#This Row],[Fund Group Code]]="01","GF",IF((1*AgencyDataStacked[[#This Row],[Fund Group Code]])&gt;1,"NGF","")))</f>
        <v>GF</v>
      </c>
      <c r="Y54" s="108" t="str">
        <f>IF(AgencyDataStacked[[#This Row],[Category]]="FY 2022 Spending Level","Include",IF(AgencyDataStacked[[#This Row],[Detail Group]]="Baseline Adj","Include",IF(AgencyDataStacked[[#This Row],[Detail Group]]="Policy","Include","")))</f>
        <v>Include</v>
      </c>
      <c r="Z54"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-2219908</v>
      </c>
      <c r="AA54"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-2219908</v>
      </c>
    </row>
    <row r="55" spans="2:27">
      <c r="B55" s="14" t="s">
        <v>385</v>
      </c>
      <c r="C55" s="14">
        <v>9</v>
      </c>
      <c r="D55" s="14">
        <v>794</v>
      </c>
      <c r="E55" s="14" t="s">
        <v>2573</v>
      </c>
      <c r="F55" s="14" t="s">
        <v>687</v>
      </c>
      <c r="G55" s="14">
        <v>142000</v>
      </c>
      <c r="H55" s="14">
        <v>357</v>
      </c>
      <c r="I55" s="14" t="s">
        <v>584</v>
      </c>
      <c r="J55" s="14" t="s">
        <v>20</v>
      </c>
      <c r="K55" s="14" t="s">
        <v>21</v>
      </c>
      <c r="L55" s="14">
        <v>18536026.640000001</v>
      </c>
      <c r="M55" s="14">
        <v>21452776</v>
      </c>
      <c r="N55" s="14">
        <v>21452776</v>
      </c>
      <c r="O55" s="82" t="s">
        <v>2184</v>
      </c>
      <c r="P55" s="82" t="s">
        <v>2189</v>
      </c>
      <c r="Q55" s="14" t="s">
        <v>3023</v>
      </c>
      <c r="R55" s="14">
        <v>2</v>
      </c>
      <c r="S55" s="14"/>
      <c r="T55" s="14" t="s">
        <v>2903</v>
      </c>
      <c r="U55" s="14" t="s">
        <v>3025</v>
      </c>
      <c r="V55" s="14" t="s">
        <v>2865</v>
      </c>
      <c r="W55" s="77" t="s">
        <v>2865</v>
      </c>
      <c r="X55" s="108" t="str">
        <f>IF(AgencyDataStacked[[#This Row],[Fund Group Code]]="99","Total",IF(AgencyDataStacked[[#This Row],[Fund Group Code]]="01","GF",IF((1*AgencyDataStacked[[#This Row],[Fund Group Code]])&gt;1,"NGF","")))</f>
        <v>GF</v>
      </c>
      <c r="Y55" s="108" t="str">
        <f>IF(AgencyDataStacked[[#This Row],[Category]]="FY 2022 Spending Level","Include",IF(AgencyDataStacked[[#This Row],[Detail Group]]="Baseline Adj","Include",IF(AgencyDataStacked[[#This Row],[Detail Group]]="Policy","Include","")))</f>
        <v>Include</v>
      </c>
      <c r="Z55"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-579648.98</v>
      </c>
      <c r="AA55"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-579648.98</v>
      </c>
    </row>
    <row r="56" spans="2:27">
      <c r="B56" s="14" t="s">
        <v>385</v>
      </c>
      <c r="C56" s="14">
        <v>9</v>
      </c>
      <c r="D56" s="14">
        <v>794</v>
      </c>
      <c r="E56" s="14" t="s">
        <v>2573</v>
      </c>
      <c r="F56" s="14" t="s">
        <v>687</v>
      </c>
      <c r="G56" s="14">
        <v>142000</v>
      </c>
      <c r="H56" s="14">
        <v>357</v>
      </c>
      <c r="I56" s="14" t="s">
        <v>584</v>
      </c>
      <c r="J56" s="14" t="s">
        <v>20</v>
      </c>
      <c r="K56" s="14" t="s">
        <v>21</v>
      </c>
      <c r="L56" s="14">
        <v>18536026.640000001</v>
      </c>
      <c r="M56" s="14">
        <v>21452776</v>
      </c>
      <c r="N56" s="14">
        <v>21452776</v>
      </c>
      <c r="O56" s="82" t="s">
        <v>2184</v>
      </c>
      <c r="P56" s="82" t="s">
        <v>2189</v>
      </c>
      <c r="Q56" s="14" t="s">
        <v>3023</v>
      </c>
      <c r="R56" s="14">
        <v>3</v>
      </c>
      <c r="S56" s="14"/>
      <c r="T56" s="14" t="s">
        <v>2903</v>
      </c>
      <c r="U56" s="14" t="s">
        <v>3026</v>
      </c>
      <c r="V56" s="14" t="s">
        <v>2867</v>
      </c>
      <c r="W56" s="77" t="s">
        <v>2867</v>
      </c>
      <c r="X56" s="108" t="str">
        <f>IF(AgencyDataStacked[[#This Row],[Fund Group Code]]="99","Total",IF(AgencyDataStacked[[#This Row],[Fund Group Code]]="01","GF",IF((1*AgencyDataStacked[[#This Row],[Fund Group Code]])&gt;1,"NGF","")))</f>
        <v>GF</v>
      </c>
      <c r="Y56" s="108" t="str">
        <f>IF(AgencyDataStacked[[#This Row],[Category]]="FY 2022 Spending Level","Include",IF(AgencyDataStacked[[#This Row],[Detail Group]]="Baseline Adj","Include",IF(AgencyDataStacked[[#This Row],[Detail Group]]="Policy","Include","")))</f>
        <v>Include</v>
      </c>
      <c r="Z56"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4350542</v>
      </c>
      <c r="AA56"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4350542</v>
      </c>
    </row>
    <row r="57" spans="2:27">
      <c r="B57" s="14" t="s">
        <v>385</v>
      </c>
      <c r="C57" s="14">
        <v>9</v>
      </c>
      <c r="D57" s="14">
        <v>794</v>
      </c>
      <c r="E57" s="14" t="s">
        <v>2573</v>
      </c>
      <c r="F57" s="14" t="s">
        <v>687</v>
      </c>
      <c r="G57" s="14">
        <v>142000</v>
      </c>
      <c r="H57" s="14">
        <v>357</v>
      </c>
      <c r="I57" s="14" t="s">
        <v>584</v>
      </c>
      <c r="J57" s="14" t="s">
        <v>20</v>
      </c>
      <c r="K57" s="14" t="s">
        <v>21</v>
      </c>
      <c r="L57" s="14">
        <v>18536026.640000001</v>
      </c>
      <c r="M57" s="14">
        <v>21452776</v>
      </c>
      <c r="N57" s="14">
        <v>21452776</v>
      </c>
      <c r="O57" s="82" t="s">
        <v>2184</v>
      </c>
      <c r="P57" s="82" t="s">
        <v>2189</v>
      </c>
      <c r="Q57" s="14" t="s">
        <v>3023</v>
      </c>
      <c r="R57" s="14">
        <v>4</v>
      </c>
      <c r="S57" s="14"/>
      <c r="T57" s="14" t="s">
        <v>2903</v>
      </c>
      <c r="U57" s="14" t="s">
        <v>3027</v>
      </c>
      <c r="V57" s="14" t="s">
        <v>2870</v>
      </c>
      <c r="W57" s="77" t="s">
        <v>2870</v>
      </c>
      <c r="X57" s="108" t="str">
        <f>IF(AgencyDataStacked[[#This Row],[Fund Group Code]]="99","Total",IF(AgencyDataStacked[[#This Row],[Fund Group Code]]="01","GF",IF((1*AgencyDataStacked[[#This Row],[Fund Group Code]])&gt;1,"NGF","")))</f>
        <v>GF</v>
      </c>
      <c r="Y57" s="108" t="str">
        <f>IF(AgencyDataStacked[[#This Row],[Category]]="FY 2022 Spending Level","Include",IF(AgencyDataStacked[[#This Row],[Detail Group]]="Baseline Adj","Include",IF(AgencyDataStacked[[#This Row],[Detail Group]]="Policy","Include","")))</f>
        <v>Include</v>
      </c>
      <c r="Z57"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7"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8" spans="2:27">
      <c r="B58" s="14" t="s">
        <v>385</v>
      </c>
      <c r="C58" s="14">
        <v>9</v>
      </c>
      <c r="D58" s="14">
        <v>794</v>
      </c>
      <c r="E58" s="14" t="s">
        <v>2573</v>
      </c>
      <c r="F58" s="14" t="s">
        <v>687</v>
      </c>
      <c r="G58" s="14">
        <v>142000</v>
      </c>
      <c r="H58" s="14">
        <v>357</v>
      </c>
      <c r="I58" s="14" t="s">
        <v>584</v>
      </c>
      <c r="J58" s="14" t="s">
        <v>20</v>
      </c>
      <c r="K58" s="14" t="s">
        <v>21</v>
      </c>
      <c r="L58" s="14">
        <v>18536026.640000001</v>
      </c>
      <c r="M58" s="14">
        <v>21452776</v>
      </c>
      <c r="N58" s="14">
        <v>21452776</v>
      </c>
      <c r="O58" s="82" t="s">
        <v>2184</v>
      </c>
      <c r="P58" s="82" t="s">
        <v>2189</v>
      </c>
      <c r="Q58" s="14" t="s">
        <v>3023</v>
      </c>
      <c r="R58" s="14">
        <v>5</v>
      </c>
      <c r="S58" s="14"/>
      <c r="T58" s="14" t="s">
        <v>2903</v>
      </c>
      <c r="U58" s="14" t="s">
        <v>3028</v>
      </c>
      <c r="V58" s="14" t="s">
        <v>2871</v>
      </c>
      <c r="W58" s="77" t="s">
        <v>2871</v>
      </c>
      <c r="X58" s="108" t="str">
        <f>IF(AgencyDataStacked[[#This Row],[Fund Group Code]]="99","Total",IF(AgencyDataStacked[[#This Row],[Fund Group Code]]="01","GF",IF((1*AgencyDataStacked[[#This Row],[Fund Group Code]])&gt;1,"NGF","")))</f>
        <v>GF</v>
      </c>
      <c r="Y58" s="108" t="str">
        <f>IF(AgencyDataStacked[[#This Row],[Category]]="FY 2022 Spending Level","Include",IF(AgencyDataStacked[[#This Row],[Detail Group]]="Baseline Adj","Include",IF(AgencyDataStacked[[#This Row],[Detail Group]]="Policy","Include","")))</f>
        <v>Include</v>
      </c>
      <c r="Z58"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8"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9" spans="2:27">
      <c r="B59" s="14" t="s">
        <v>385</v>
      </c>
      <c r="C59" s="14">
        <v>9</v>
      </c>
      <c r="D59" s="14">
        <v>794</v>
      </c>
      <c r="E59" s="14" t="s">
        <v>2573</v>
      </c>
      <c r="F59" s="14" t="s">
        <v>687</v>
      </c>
      <c r="G59" s="14">
        <v>142000</v>
      </c>
      <c r="H59" s="14">
        <v>357</v>
      </c>
      <c r="I59" s="14" t="s">
        <v>584</v>
      </c>
      <c r="J59" s="14" t="s">
        <v>20</v>
      </c>
      <c r="K59" s="14" t="s">
        <v>21</v>
      </c>
      <c r="L59" s="14">
        <v>18536026.640000001</v>
      </c>
      <c r="M59" s="14">
        <v>21452776</v>
      </c>
      <c r="N59" s="14">
        <v>21452776</v>
      </c>
      <c r="O59" s="82" t="s">
        <v>2184</v>
      </c>
      <c r="P59" s="82" t="s">
        <v>2189</v>
      </c>
      <c r="Q59" s="14" t="s">
        <v>3023</v>
      </c>
      <c r="R59" s="14">
        <v>6</v>
      </c>
      <c r="S59" s="14"/>
      <c r="T59" s="14" t="s">
        <v>2903</v>
      </c>
      <c r="U59" s="14" t="s">
        <v>3029</v>
      </c>
      <c r="V59" s="14" t="s">
        <v>2872</v>
      </c>
      <c r="W59" s="77" t="s">
        <v>2872</v>
      </c>
      <c r="X59" s="108" t="str">
        <f>IF(AgencyDataStacked[[#This Row],[Fund Group Code]]="99","Total",IF(AgencyDataStacked[[#This Row],[Fund Group Code]]="01","GF",IF((1*AgencyDataStacked[[#This Row],[Fund Group Code]])&gt;1,"NGF","")))</f>
        <v>GF</v>
      </c>
      <c r="Y59" s="108" t="str">
        <f>IF(AgencyDataStacked[[#This Row],[Category]]="FY 2022 Spending Level","Include",IF(AgencyDataStacked[[#This Row],[Detail Group]]="Baseline Adj","Include",IF(AgencyDataStacked[[#This Row],[Detail Group]]="Policy","Include","")))</f>
        <v>Include</v>
      </c>
      <c r="Z59"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9"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0" spans="2:27">
      <c r="B60" s="14" t="s">
        <v>385</v>
      </c>
      <c r="C60" s="14">
        <v>9</v>
      </c>
      <c r="D60" s="14">
        <v>794</v>
      </c>
      <c r="E60" s="14" t="s">
        <v>2573</v>
      </c>
      <c r="F60" s="14" t="s">
        <v>687</v>
      </c>
      <c r="G60" s="14">
        <v>142000</v>
      </c>
      <c r="H60" s="14">
        <v>357</v>
      </c>
      <c r="I60" s="14" t="s">
        <v>584</v>
      </c>
      <c r="J60" s="14" t="s">
        <v>20</v>
      </c>
      <c r="K60" s="14" t="s">
        <v>21</v>
      </c>
      <c r="L60" s="14">
        <v>18536026.640000001</v>
      </c>
      <c r="M60" s="14">
        <v>21452776</v>
      </c>
      <c r="N60" s="14">
        <v>21452776</v>
      </c>
      <c r="O60" s="82" t="s">
        <v>2184</v>
      </c>
      <c r="P60" s="82" t="s">
        <v>2189</v>
      </c>
      <c r="Q60" s="14" t="s">
        <v>3023</v>
      </c>
      <c r="R60" s="14">
        <v>7</v>
      </c>
      <c r="S60" s="14"/>
      <c r="T60" s="14" t="s">
        <v>2903</v>
      </c>
      <c r="U60" s="14" t="s">
        <v>3030</v>
      </c>
      <c r="V60" s="14" t="s">
        <v>2873</v>
      </c>
      <c r="W60" s="77" t="s">
        <v>2873</v>
      </c>
      <c r="X60" s="108" t="str">
        <f>IF(AgencyDataStacked[[#This Row],[Fund Group Code]]="99","Total",IF(AgencyDataStacked[[#This Row],[Fund Group Code]]="01","GF",IF((1*AgencyDataStacked[[#This Row],[Fund Group Code]])&gt;1,"NGF","")))</f>
        <v>GF</v>
      </c>
      <c r="Y60" s="108" t="str">
        <f>IF(AgencyDataStacked[[#This Row],[Category]]="FY 2022 Spending Level","Include",IF(AgencyDataStacked[[#This Row],[Detail Group]]="Baseline Adj","Include",IF(AgencyDataStacked[[#This Row],[Detail Group]]="Policy","Include","")))</f>
        <v>Include</v>
      </c>
      <c r="Z60"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95305</v>
      </c>
      <c r="AA60"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190610</v>
      </c>
    </row>
    <row r="61" spans="2:27">
      <c r="B61" s="14" t="s">
        <v>385</v>
      </c>
      <c r="C61" s="14">
        <v>9</v>
      </c>
      <c r="D61" s="14">
        <v>794</v>
      </c>
      <c r="E61" s="14" t="s">
        <v>2573</v>
      </c>
      <c r="F61" s="14" t="s">
        <v>687</v>
      </c>
      <c r="G61" s="14">
        <v>142000</v>
      </c>
      <c r="H61" s="14">
        <v>357</v>
      </c>
      <c r="I61" s="14" t="s">
        <v>584</v>
      </c>
      <c r="J61" s="14" t="s">
        <v>20</v>
      </c>
      <c r="K61" s="14" t="s">
        <v>21</v>
      </c>
      <c r="L61" s="14">
        <v>18536026.640000001</v>
      </c>
      <c r="M61" s="14">
        <v>21452776</v>
      </c>
      <c r="N61" s="14">
        <v>21452776</v>
      </c>
      <c r="O61" s="82" t="s">
        <v>2184</v>
      </c>
      <c r="P61" s="82" t="s">
        <v>2189</v>
      </c>
      <c r="Q61" s="14" t="s">
        <v>3023</v>
      </c>
      <c r="R61" s="14">
        <v>8</v>
      </c>
      <c r="S61" s="14"/>
      <c r="T61" s="14" t="s">
        <v>2903</v>
      </c>
      <c r="U61" s="14" t="s">
        <v>3031</v>
      </c>
      <c r="V61" s="14" t="s">
        <v>2874</v>
      </c>
      <c r="W61" s="77" t="s">
        <v>2874</v>
      </c>
      <c r="X61" s="108" t="str">
        <f>IF(AgencyDataStacked[[#This Row],[Fund Group Code]]="99","Total",IF(AgencyDataStacked[[#This Row],[Fund Group Code]]="01","GF",IF((1*AgencyDataStacked[[#This Row],[Fund Group Code]])&gt;1,"NGF","")))</f>
        <v>GF</v>
      </c>
      <c r="Y61" s="108" t="str">
        <f>IF(AgencyDataStacked[[#This Row],[Category]]="FY 2022 Spending Level","Include",IF(AgencyDataStacked[[#This Row],[Detail Group]]="Baseline Adj","Include",IF(AgencyDataStacked[[#This Row],[Detail Group]]="Policy","Include","")))</f>
        <v>Include</v>
      </c>
      <c r="Z61"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1"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2" spans="2:27">
      <c r="B62" s="14" t="s">
        <v>385</v>
      </c>
      <c r="C62" s="14">
        <v>9</v>
      </c>
      <c r="D62" s="14">
        <v>794</v>
      </c>
      <c r="E62" s="14" t="s">
        <v>2573</v>
      </c>
      <c r="F62" s="14" t="s">
        <v>687</v>
      </c>
      <c r="G62" s="14">
        <v>142000</v>
      </c>
      <c r="H62" s="14">
        <v>357</v>
      </c>
      <c r="I62" s="14" t="s">
        <v>584</v>
      </c>
      <c r="J62" s="14" t="s">
        <v>20</v>
      </c>
      <c r="K62" s="14" t="s">
        <v>21</v>
      </c>
      <c r="L62" s="14">
        <v>18536026.640000001</v>
      </c>
      <c r="M62" s="14">
        <v>21452776</v>
      </c>
      <c r="N62" s="14">
        <v>21452776</v>
      </c>
      <c r="O62" s="82" t="s">
        <v>2184</v>
      </c>
      <c r="P62" s="82" t="s">
        <v>2189</v>
      </c>
      <c r="Q62" s="14" t="s">
        <v>3023</v>
      </c>
      <c r="R62" s="14">
        <v>9</v>
      </c>
      <c r="S62" s="14"/>
      <c r="T62" s="14" t="s">
        <v>2903</v>
      </c>
      <c r="U62" s="14" t="s">
        <v>3032</v>
      </c>
      <c r="V62" s="14" t="s">
        <v>2875</v>
      </c>
      <c r="W62" s="77" t="s">
        <v>2875</v>
      </c>
      <c r="X62" s="108" t="str">
        <f>IF(AgencyDataStacked[[#This Row],[Fund Group Code]]="99","Total",IF(AgencyDataStacked[[#This Row],[Fund Group Code]]="01","GF",IF((1*AgencyDataStacked[[#This Row],[Fund Group Code]])&gt;1,"NGF","")))</f>
        <v>GF</v>
      </c>
      <c r="Y62" s="108" t="str">
        <f>IF(AgencyDataStacked[[#This Row],[Category]]="FY 2022 Spending Level","Include",IF(AgencyDataStacked[[#This Row],[Detail Group]]="Baseline Adj","Include",IF(AgencyDataStacked[[#This Row],[Detail Group]]="Policy","Include","")))</f>
        <v>Include</v>
      </c>
      <c r="Z62"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2"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3" spans="2:27">
      <c r="B63" s="14" t="s">
        <v>385</v>
      </c>
      <c r="C63" s="14">
        <v>9</v>
      </c>
      <c r="D63" s="14">
        <v>794</v>
      </c>
      <c r="E63" s="14" t="s">
        <v>2573</v>
      </c>
      <c r="F63" s="14" t="s">
        <v>687</v>
      </c>
      <c r="G63" s="14">
        <v>142000</v>
      </c>
      <c r="H63" s="14">
        <v>357</v>
      </c>
      <c r="I63" s="14" t="s">
        <v>584</v>
      </c>
      <c r="J63" s="14" t="s">
        <v>20</v>
      </c>
      <c r="K63" s="14" t="s">
        <v>21</v>
      </c>
      <c r="L63" s="14">
        <v>18536026.640000001</v>
      </c>
      <c r="M63" s="14">
        <v>21452776</v>
      </c>
      <c r="N63" s="14">
        <v>21452776</v>
      </c>
      <c r="O63" s="82" t="s">
        <v>2184</v>
      </c>
      <c r="P63" s="82" t="s">
        <v>2189</v>
      </c>
      <c r="Q63" s="14" t="s">
        <v>3023</v>
      </c>
      <c r="R63" s="14">
        <v>10</v>
      </c>
      <c r="S63" s="14"/>
      <c r="T63" s="14" t="s">
        <v>2903</v>
      </c>
      <c r="U63" s="14" t="s">
        <v>3033</v>
      </c>
      <c r="V63" s="14" t="s">
        <v>2876</v>
      </c>
      <c r="W63" s="77" t="s">
        <v>2876</v>
      </c>
      <c r="X63" s="108" t="str">
        <f>IF(AgencyDataStacked[[#This Row],[Fund Group Code]]="99","Total",IF(AgencyDataStacked[[#This Row],[Fund Group Code]]="01","GF",IF((1*AgencyDataStacked[[#This Row],[Fund Group Code]])&gt;1,"NGF","")))</f>
        <v>GF</v>
      </c>
      <c r="Y63" s="108" t="str">
        <f>IF(AgencyDataStacked[[#This Row],[Category]]="FY 2022 Spending Level","Include",IF(AgencyDataStacked[[#This Row],[Detail Group]]="Baseline Adj","Include",IF(AgencyDataStacked[[#This Row],[Detail Group]]="Policy","Include","")))</f>
        <v>Include</v>
      </c>
      <c r="Z63"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3"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4" spans="2:27">
      <c r="B64" s="14" t="s">
        <v>385</v>
      </c>
      <c r="C64" s="14">
        <v>9</v>
      </c>
      <c r="D64" s="14">
        <v>794</v>
      </c>
      <c r="E64" s="14" t="s">
        <v>2573</v>
      </c>
      <c r="F64" s="14" t="s">
        <v>687</v>
      </c>
      <c r="G64" s="14">
        <v>142000</v>
      </c>
      <c r="H64" s="14">
        <v>357</v>
      </c>
      <c r="I64" s="14" t="s">
        <v>584</v>
      </c>
      <c r="J64" s="14" t="s">
        <v>20</v>
      </c>
      <c r="K64" s="14" t="s">
        <v>21</v>
      </c>
      <c r="L64" s="14">
        <v>18536026.640000001</v>
      </c>
      <c r="M64" s="14">
        <v>21452776</v>
      </c>
      <c r="N64" s="14">
        <v>21452776</v>
      </c>
      <c r="O64" s="82" t="s">
        <v>2184</v>
      </c>
      <c r="P64" s="82" t="s">
        <v>2189</v>
      </c>
      <c r="Q64" s="14" t="s">
        <v>3023</v>
      </c>
      <c r="R64" s="14">
        <v>11</v>
      </c>
      <c r="S64" s="14"/>
      <c r="T64" s="14" t="s">
        <v>2903</v>
      </c>
      <c r="U64" s="14" t="s">
        <v>3034</v>
      </c>
      <c r="V64" s="14" t="s">
        <v>2877</v>
      </c>
      <c r="W64" s="77" t="s">
        <v>2877</v>
      </c>
      <c r="X64" s="108" t="str">
        <f>IF(AgencyDataStacked[[#This Row],[Fund Group Code]]="99","Total",IF(AgencyDataStacked[[#This Row],[Fund Group Code]]="01","GF",IF((1*AgencyDataStacked[[#This Row],[Fund Group Code]])&gt;1,"NGF","")))</f>
        <v>GF</v>
      </c>
      <c r="Y64" s="108" t="str">
        <f>IF(AgencyDataStacked[[#This Row],[Category]]="FY 2022 Spending Level","Include",IF(AgencyDataStacked[[#This Row],[Detail Group]]="Baseline Adj","Include",IF(AgencyDataStacked[[#This Row],[Detail Group]]="Policy","Include","")))</f>
        <v>Include</v>
      </c>
      <c r="Z64"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4"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5" spans="2:27">
      <c r="B65" s="14" t="s">
        <v>385</v>
      </c>
      <c r="C65" s="14">
        <v>9</v>
      </c>
      <c r="D65" s="14">
        <v>794</v>
      </c>
      <c r="E65" s="14" t="s">
        <v>2573</v>
      </c>
      <c r="F65" s="14" t="s">
        <v>687</v>
      </c>
      <c r="G65" s="14">
        <v>142000</v>
      </c>
      <c r="H65" s="14">
        <v>357</v>
      </c>
      <c r="I65" s="14" t="s">
        <v>584</v>
      </c>
      <c r="J65" s="14" t="s">
        <v>20</v>
      </c>
      <c r="K65" s="14" t="s">
        <v>21</v>
      </c>
      <c r="L65" s="14">
        <v>18536026.640000001</v>
      </c>
      <c r="M65" s="14">
        <v>21452776</v>
      </c>
      <c r="N65" s="14">
        <v>21452776</v>
      </c>
      <c r="O65" s="82" t="s">
        <v>2184</v>
      </c>
      <c r="P65" s="82" t="s">
        <v>2189</v>
      </c>
      <c r="Q65" s="14" t="s">
        <v>3023</v>
      </c>
      <c r="R65" s="14">
        <v>12</v>
      </c>
      <c r="S65" s="14"/>
      <c r="T65" s="14" t="s">
        <v>2903</v>
      </c>
      <c r="U65" s="14" t="s">
        <v>3035</v>
      </c>
      <c r="V65" s="14" t="s">
        <v>2878</v>
      </c>
      <c r="W65" s="77" t="s">
        <v>2878</v>
      </c>
      <c r="X65" s="108" t="str">
        <f>IF(AgencyDataStacked[[#This Row],[Fund Group Code]]="99","Total",IF(AgencyDataStacked[[#This Row],[Fund Group Code]]="01","GF",IF((1*AgencyDataStacked[[#This Row],[Fund Group Code]])&gt;1,"NGF","")))</f>
        <v>GF</v>
      </c>
      <c r="Y65" s="108" t="str">
        <f>IF(AgencyDataStacked[[#This Row],[Category]]="FY 2022 Spending Level","Include",IF(AgencyDataStacked[[#This Row],[Detail Group]]="Baseline Adj","Include",IF(AgencyDataStacked[[#This Row],[Detail Group]]="Policy","Include","")))</f>
        <v>Include</v>
      </c>
      <c r="Z65"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5"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6" spans="2:27">
      <c r="B66" s="14" t="s">
        <v>385</v>
      </c>
      <c r="C66" s="14">
        <v>9</v>
      </c>
      <c r="D66" s="14">
        <v>794</v>
      </c>
      <c r="E66" s="14" t="s">
        <v>2573</v>
      </c>
      <c r="F66" s="14" t="s">
        <v>687</v>
      </c>
      <c r="G66" s="14">
        <v>142000</v>
      </c>
      <c r="H66" s="14">
        <v>357</v>
      </c>
      <c r="I66" s="14" t="s">
        <v>584</v>
      </c>
      <c r="J66" s="14" t="s">
        <v>20</v>
      </c>
      <c r="K66" s="14" t="s">
        <v>21</v>
      </c>
      <c r="L66" s="14">
        <v>18536026.640000001</v>
      </c>
      <c r="M66" s="14">
        <v>21452776</v>
      </c>
      <c r="N66" s="14">
        <v>21452776</v>
      </c>
      <c r="O66" s="82" t="s">
        <v>2184</v>
      </c>
      <c r="P66" s="82" t="s">
        <v>2189</v>
      </c>
      <c r="Q66" s="14"/>
      <c r="R66" s="14"/>
      <c r="S66" s="14" t="s">
        <v>2900</v>
      </c>
      <c r="T66" s="14"/>
      <c r="U66" s="14" t="s">
        <v>2905</v>
      </c>
      <c r="V66" s="14" t="s">
        <v>2906</v>
      </c>
      <c r="W66" s="77" t="s">
        <v>2906</v>
      </c>
      <c r="X66" s="108" t="str">
        <f>IF(AgencyDataStacked[[#This Row],[Fund Group Code]]="99","Total",IF(AgencyDataStacked[[#This Row],[Fund Group Code]]="01","GF",IF((1*AgencyDataStacked[[#This Row],[Fund Group Code]])&gt;1,"NGF","")))</f>
        <v>GF</v>
      </c>
      <c r="Y66" s="108" t="str">
        <f>IF(AgencyDataStacked[[#This Row],[Category]]="FY 2022 Spending Level","Include",IF(AgencyDataStacked[[#This Row],[Detail Group]]="Baseline Adj","Include",IF(AgencyDataStacked[[#This Row],[Detail Group]]="Policy","Include","")))</f>
        <v/>
      </c>
      <c r="Z66"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20182316.66</v>
      </c>
      <c r="AA66"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20277621.66</v>
      </c>
    </row>
    <row r="67" spans="2:27">
      <c r="B67" s="14" t="s">
        <v>385</v>
      </c>
      <c r="C67" s="14">
        <v>9</v>
      </c>
      <c r="D67" s="14">
        <v>794</v>
      </c>
      <c r="E67" s="14" t="s">
        <v>2573</v>
      </c>
      <c r="F67" s="14" t="s">
        <v>687</v>
      </c>
      <c r="G67" s="14">
        <v>142000</v>
      </c>
      <c r="H67" s="14">
        <v>357</v>
      </c>
      <c r="I67" s="14" t="s">
        <v>584</v>
      </c>
      <c r="J67" s="14" t="s">
        <v>20</v>
      </c>
      <c r="K67" s="14" t="s">
        <v>21</v>
      </c>
      <c r="L67" s="14">
        <v>18536026.640000001</v>
      </c>
      <c r="M67" s="14">
        <v>21452776</v>
      </c>
      <c r="N67" s="14">
        <v>21452776</v>
      </c>
      <c r="O67" s="82" t="s">
        <v>2184</v>
      </c>
      <c r="P67" s="82" t="s">
        <v>2189</v>
      </c>
      <c r="Q67" s="14"/>
      <c r="R67" s="14"/>
      <c r="S67" s="14"/>
      <c r="T67" s="14"/>
      <c r="U67" s="14" t="s">
        <v>2907</v>
      </c>
      <c r="V67" s="14" t="s">
        <v>2898</v>
      </c>
      <c r="W67" s="77" t="s">
        <v>212</v>
      </c>
      <c r="X67" s="108" t="str">
        <f>IF(AgencyDataStacked[[#This Row],[Fund Group Code]]="99","Total",IF(AgencyDataStacked[[#This Row],[Fund Group Code]]="01","GF",IF((1*AgencyDataStacked[[#This Row],[Fund Group Code]])&gt;1,"NGF","")))</f>
        <v>GF</v>
      </c>
      <c r="Y67" s="108" t="str">
        <f>IF(AgencyDataStacked[[#This Row],[Category]]="FY 2022 Spending Level","Include",IF(AgencyDataStacked[[#This Row],[Detail Group]]="Baseline Adj","Include",IF(AgencyDataStacked[[#This Row],[Detail Group]]="Policy","Include","")))</f>
        <v/>
      </c>
      <c r="Z67"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7"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8" spans="2:27">
      <c r="B68" s="14" t="s">
        <v>385</v>
      </c>
      <c r="C68" s="14">
        <v>9</v>
      </c>
      <c r="D68" s="14">
        <v>794</v>
      </c>
      <c r="E68" s="14" t="s">
        <v>2573</v>
      </c>
      <c r="F68" s="14" t="s">
        <v>687</v>
      </c>
      <c r="G68" s="14">
        <v>142000</v>
      </c>
      <c r="H68" s="14">
        <v>357</v>
      </c>
      <c r="I68" s="14" t="s">
        <v>584</v>
      </c>
      <c r="J68" s="14" t="s">
        <v>20</v>
      </c>
      <c r="K68" s="14" t="s">
        <v>21</v>
      </c>
      <c r="L68" s="14">
        <v>18536026.640000001</v>
      </c>
      <c r="M68" s="14">
        <v>21452776</v>
      </c>
      <c r="N68" s="14">
        <v>21452776</v>
      </c>
      <c r="O68" s="82" t="s">
        <v>2184</v>
      </c>
      <c r="P68" s="82" t="s">
        <v>2189</v>
      </c>
      <c r="Q68" s="14"/>
      <c r="R68" s="14"/>
      <c r="S68" s="14" t="s">
        <v>2900</v>
      </c>
      <c r="T68" s="14" t="s">
        <v>2909</v>
      </c>
      <c r="U68" s="14" t="s">
        <v>2908</v>
      </c>
      <c r="V68" s="14" t="s">
        <v>2910</v>
      </c>
      <c r="W68" s="77" t="s">
        <v>2910</v>
      </c>
      <c r="X68" s="108" t="str">
        <f>IF(AgencyDataStacked[[#This Row],[Fund Group Code]]="99","Total",IF(AgencyDataStacked[[#This Row],[Fund Group Code]]="01","GF",IF((1*AgencyDataStacked[[#This Row],[Fund Group Code]])&gt;1,"NGF","")))</f>
        <v>GF</v>
      </c>
      <c r="Y68" s="108" t="str">
        <f>IF(AgencyDataStacked[[#This Row],[Category]]="FY 2022 Spending Level","Include",IF(AgencyDataStacked[[#This Row],[Detail Group]]="Baseline Adj","Include",IF(AgencyDataStacked[[#This Row],[Detail Group]]="Policy","Include","")))</f>
        <v/>
      </c>
      <c r="Z68"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21452776</v>
      </c>
      <c r="AA68"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21452776</v>
      </c>
    </row>
    <row r="69" spans="2:27">
      <c r="B69" s="14" t="s">
        <v>385</v>
      </c>
      <c r="C69" s="14">
        <v>9</v>
      </c>
      <c r="D69" s="14">
        <v>794</v>
      </c>
      <c r="E69" s="14" t="s">
        <v>2573</v>
      </c>
      <c r="F69" s="14" t="s">
        <v>687</v>
      </c>
      <c r="G69" s="14">
        <v>142000</v>
      </c>
      <c r="H69" s="14">
        <v>357</v>
      </c>
      <c r="I69" s="14" t="s">
        <v>584</v>
      </c>
      <c r="J69" s="14" t="s">
        <v>20</v>
      </c>
      <c r="K69" s="14" t="s">
        <v>21</v>
      </c>
      <c r="L69" s="14">
        <v>18536026.640000001</v>
      </c>
      <c r="M69" s="14">
        <v>21452776</v>
      </c>
      <c r="N69" s="14">
        <v>21452776</v>
      </c>
      <c r="O69" s="82" t="s">
        <v>2184</v>
      </c>
      <c r="P69" s="82" t="s">
        <v>2189</v>
      </c>
      <c r="Q69" s="14"/>
      <c r="R69" s="14"/>
      <c r="S69" s="14" t="s">
        <v>2912</v>
      </c>
      <c r="T69" s="14"/>
      <c r="U69" s="14" t="s">
        <v>2911</v>
      </c>
      <c r="V69" s="14" t="s">
        <v>2913</v>
      </c>
      <c r="W69" s="77" t="s">
        <v>2913</v>
      </c>
      <c r="X69" s="108" t="str">
        <f>IF(AgencyDataStacked[[#This Row],[Fund Group Code]]="99","Total",IF(AgencyDataStacked[[#This Row],[Fund Group Code]]="01","GF",IF((1*AgencyDataStacked[[#This Row],[Fund Group Code]])&gt;1,"NGF","")))</f>
        <v>GF</v>
      </c>
      <c r="Y69" s="108" t="str">
        <f>IF(AgencyDataStacked[[#This Row],[Category]]="FY 2022 Spending Level","Include",IF(AgencyDataStacked[[#This Row],[Detail Group]]="Baseline Adj","Include",IF(AgencyDataStacked[[#This Row],[Detail Group]]="Policy","Include","")))</f>
        <v/>
      </c>
      <c r="Z69"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-1270459.3399999999</v>
      </c>
      <c r="AA69"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-1175154.3399999999</v>
      </c>
    </row>
    <row r="70" spans="2:27">
      <c r="B70" s="14" t="s">
        <v>385</v>
      </c>
      <c r="C70" s="14">
        <v>9</v>
      </c>
      <c r="D70" s="14">
        <v>794</v>
      </c>
      <c r="E70" s="14" t="s">
        <v>2573</v>
      </c>
      <c r="F70" s="14" t="s">
        <v>687</v>
      </c>
      <c r="G70" s="14">
        <v>142000</v>
      </c>
      <c r="H70" s="14">
        <v>357</v>
      </c>
      <c r="I70" s="14" t="s">
        <v>584</v>
      </c>
      <c r="J70" s="14" t="s">
        <v>20</v>
      </c>
      <c r="K70" s="14" t="s">
        <v>21</v>
      </c>
      <c r="L70" s="14">
        <v>18536026.640000001</v>
      </c>
      <c r="M70" s="14">
        <v>21452776</v>
      </c>
      <c r="N70" s="14">
        <v>21452776</v>
      </c>
      <c r="O70" s="82" t="s">
        <v>2184</v>
      </c>
      <c r="P70" s="82" t="s">
        <v>2189</v>
      </c>
      <c r="Q70" s="14"/>
      <c r="R70" s="14"/>
      <c r="S70" s="14"/>
      <c r="T70" s="14"/>
      <c r="U70" s="14" t="s">
        <v>2914</v>
      </c>
      <c r="V70" s="14" t="s">
        <v>2898</v>
      </c>
      <c r="W70" s="77" t="s">
        <v>212</v>
      </c>
      <c r="X70" s="108" t="str">
        <f>IF(AgencyDataStacked[[#This Row],[Fund Group Code]]="99","Total",IF(AgencyDataStacked[[#This Row],[Fund Group Code]]="01","GF",IF((1*AgencyDataStacked[[#This Row],[Fund Group Code]])&gt;1,"NGF","")))</f>
        <v>GF</v>
      </c>
      <c r="Y70" s="108" t="str">
        <f>IF(AgencyDataStacked[[#This Row],[Category]]="FY 2022 Spending Level","Include",IF(AgencyDataStacked[[#This Row],[Detail Group]]="Baseline Adj","Include",IF(AgencyDataStacked[[#This Row],[Detail Group]]="Policy","Include","")))</f>
        <v/>
      </c>
      <c r="Z70"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70"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71" spans="2:27">
      <c r="B71" s="14" t="s">
        <v>385</v>
      </c>
      <c r="C71" s="14">
        <v>9</v>
      </c>
      <c r="D71" s="14">
        <v>794</v>
      </c>
      <c r="E71" s="14" t="s">
        <v>2573</v>
      </c>
      <c r="F71" s="14" t="s">
        <v>687</v>
      </c>
      <c r="G71" s="14">
        <v>142000</v>
      </c>
      <c r="H71" s="14">
        <v>357</v>
      </c>
      <c r="I71" s="14" t="s">
        <v>584</v>
      </c>
      <c r="J71" s="14" t="s">
        <v>20</v>
      </c>
      <c r="K71" s="14" t="s">
        <v>21</v>
      </c>
      <c r="L71" s="14">
        <v>18536026.640000001</v>
      </c>
      <c r="M71" s="14">
        <v>21452776</v>
      </c>
      <c r="N71" s="14">
        <v>21452776</v>
      </c>
      <c r="O71" s="82" t="s">
        <v>2184</v>
      </c>
      <c r="P71" s="82" t="s">
        <v>2189</v>
      </c>
      <c r="Q71" s="14"/>
      <c r="R71" s="14"/>
      <c r="S71" s="14" t="s">
        <v>2900</v>
      </c>
      <c r="T71" s="14"/>
      <c r="U71" s="14" t="s">
        <v>2915</v>
      </c>
      <c r="V71" s="14" t="s">
        <v>2916</v>
      </c>
      <c r="W71" s="77" t="s">
        <v>2916</v>
      </c>
      <c r="X71" s="108" t="str">
        <f>IF(AgencyDataStacked[[#This Row],[Fund Group Code]]="99","Total",IF(AgencyDataStacked[[#This Row],[Fund Group Code]]="01","GF",IF((1*AgencyDataStacked[[#This Row],[Fund Group Code]])&gt;1,"NGF","")))</f>
        <v>GF</v>
      </c>
      <c r="Y71" s="108" t="str">
        <f>IF(AgencyDataStacked[[#This Row],[Category]]="FY 2022 Spending Level","Include",IF(AgencyDataStacked[[#This Row],[Detail Group]]="Baseline Adj","Include",IF(AgencyDataStacked[[#This Row],[Detail Group]]="Policy","Include","")))</f>
        <v/>
      </c>
      <c r="Z71"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71"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72" spans="2:27">
      <c r="B72" s="14" t="s">
        <v>385</v>
      </c>
      <c r="C72" s="14">
        <v>9</v>
      </c>
      <c r="D72" s="14">
        <v>794</v>
      </c>
      <c r="E72" s="14" t="s">
        <v>2573</v>
      </c>
      <c r="F72" s="14" t="s">
        <v>687</v>
      </c>
      <c r="G72" s="14">
        <v>142000</v>
      </c>
      <c r="H72" s="14">
        <v>357</v>
      </c>
      <c r="I72" s="14" t="s">
        <v>584</v>
      </c>
      <c r="J72" s="14" t="s">
        <v>20</v>
      </c>
      <c r="K72" s="14" t="s">
        <v>21</v>
      </c>
      <c r="L72" s="14">
        <v>18536026.640000001</v>
      </c>
      <c r="M72" s="14">
        <v>21452776</v>
      </c>
      <c r="N72" s="14">
        <v>21452776</v>
      </c>
      <c r="O72" s="82" t="s">
        <v>2184</v>
      </c>
      <c r="P72" s="82" t="s">
        <v>2189</v>
      </c>
      <c r="Q72" s="14" t="s">
        <v>3036</v>
      </c>
      <c r="R72" s="14">
        <v>1</v>
      </c>
      <c r="S72" s="14"/>
      <c r="T72" s="14" t="s">
        <v>2903</v>
      </c>
      <c r="U72" s="14" t="s">
        <v>3037</v>
      </c>
      <c r="V72" s="14" t="s">
        <v>2880</v>
      </c>
      <c r="W72" s="77" t="s">
        <v>2880</v>
      </c>
      <c r="X72" s="108" t="str">
        <f>IF(AgencyDataStacked[[#This Row],[Fund Group Code]]="99","Total",IF(AgencyDataStacked[[#This Row],[Fund Group Code]]="01","GF",IF((1*AgencyDataStacked[[#This Row],[Fund Group Code]])&gt;1,"NGF","")))</f>
        <v>GF</v>
      </c>
      <c r="Y72" s="108" t="str">
        <f>IF(AgencyDataStacked[[#This Row],[Category]]="FY 2022 Spending Level","Include",IF(AgencyDataStacked[[#This Row],[Detail Group]]="Baseline Adj","Include",IF(AgencyDataStacked[[#This Row],[Detail Group]]="Policy","Include","")))</f>
        <v>Include</v>
      </c>
      <c r="Z72"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2"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3" spans="2:27">
      <c r="B73" s="14" t="s">
        <v>385</v>
      </c>
      <c r="C73" s="14">
        <v>9</v>
      </c>
      <c r="D73" s="14">
        <v>794</v>
      </c>
      <c r="E73" s="14" t="s">
        <v>2573</v>
      </c>
      <c r="F73" s="14" t="s">
        <v>687</v>
      </c>
      <c r="G73" s="14">
        <v>142000</v>
      </c>
      <c r="H73" s="14">
        <v>357</v>
      </c>
      <c r="I73" s="14" t="s">
        <v>584</v>
      </c>
      <c r="J73" s="14" t="s">
        <v>20</v>
      </c>
      <c r="K73" s="14" t="s">
        <v>21</v>
      </c>
      <c r="L73" s="14">
        <v>18536026.640000001</v>
      </c>
      <c r="M73" s="14">
        <v>21452776</v>
      </c>
      <c r="N73" s="14">
        <v>21452776</v>
      </c>
      <c r="O73" s="82" t="s">
        <v>2184</v>
      </c>
      <c r="P73" s="82" t="s">
        <v>2189</v>
      </c>
      <c r="Q73" s="14" t="s">
        <v>3036</v>
      </c>
      <c r="R73" s="14">
        <v>2</v>
      </c>
      <c r="S73" s="14"/>
      <c r="T73" s="14" t="s">
        <v>2903</v>
      </c>
      <c r="U73" s="14" t="s">
        <v>3038</v>
      </c>
      <c r="V73" s="14" t="s">
        <v>2881</v>
      </c>
      <c r="W73" s="77" t="s">
        <v>2881</v>
      </c>
      <c r="X73" s="108" t="str">
        <f>IF(AgencyDataStacked[[#This Row],[Fund Group Code]]="99","Total",IF(AgencyDataStacked[[#This Row],[Fund Group Code]]="01","GF",IF((1*AgencyDataStacked[[#This Row],[Fund Group Code]])&gt;1,"NGF","")))</f>
        <v>GF</v>
      </c>
      <c r="Y73" s="108" t="str">
        <f>IF(AgencyDataStacked[[#This Row],[Category]]="FY 2022 Spending Level","Include",IF(AgencyDataStacked[[#This Row],[Detail Group]]="Baseline Adj","Include",IF(AgencyDataStacked[[#This Row],[Detail Group]]="Policy","Include","")))</f>
        <v>Include</v>
      </c>
      <c r="Z73"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3"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4" spans="2:27">
      <c r="B74" s="14" t="s">
        <v>385</v>
      </c>
      <c r="C74" s="14">
        <v>9</v>
      </c>
      <c r="D74" s="14">
        <v>794</v>
      </c>
      <c r="E74" s="14" t="s">
        <v>2573</v>
      </c>
      <c r="F74" s="14" t="s">
        <v>687</v>
      </c>
      <c r="G74" s="14">
        <v>142000</v>
      </c>
      <c r="H74" s="14">
        <v>357</v>
      </c>
      <c r="I74" s="14" t="s">
        <v>584</v>
      </c>
      <c r="J74" s="14" t="s">
        <v>20</v>
      </c>
      <c r="K74" s="14" t="s">
        <v>21</v>
      </c>
      <c r="L74" s="14">
        <v>18536026.640000001</v>
      </c>
      <c r="M74" s="14">
        <v>21452776</v>
      </c>
      <c r="N74" s="14">
        <v>21452776</v>
      </c>
      <c r="O74" s="82" t="s">
        <v>2184</v>
      </c>
      <c r="P74" s="82" t="s">
        <v>2189</v>
      </c>
      <c r="Q74" s="14" t="s">
        <v>3036</v>
      </c>
      <c r="R74" s="14">
        <v>3</v>
      </c>
      <c r="S74" s="14"/>
      <c r="T74" s="14" t="s">
        <v>2903</v>
      </c>
      <c r="U74" s="14" t="s">
        <v>3039</v>
      </c>
      <c r="V74" s="14" t="s">
        <v>2882</v>
      </c>
      <c r="W74" s="77" t="s">
        <v>2882</v>
      </c>
      <c r="X74" s="108" t="str">
        <f>IF(AgencyDataStacked[[#This Row],[Fund Group Code]]="99","Total",IF(AgencyDataStacked[[#This Row],[Fund Group Code]]="01","GF",IF((1*AgencyDataStacked[[#This Row],[Fund Group Code]])&gt;1,"NGF","")))</f>
        <v>GF</v>
      </c>
      <c r="Y74" s="108" t="str">
        <f>IF(AgencyDataStacked[[#This Row],[Category]]="FY 2022 Spending Level","Include",IF(AgencyDataStacked[[#This Row],[Detail Group]]="Baseline Adj","Include",IF(AgencyDataStacked[[#This Row],[Detail Group]]="Policy","Include","")))</f>
        <v>Include</v>
      </c>
      <c r="Z74"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4"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5" spans="2:27">
      <c r="B75" s="14" t="s">
        <v>385</v>
      </c>
      <c r="C75" s="14">
        <v>9</v>
      </c>
      <c r="D75" s="14">
        <v>794</v>
      </c>
      <c r="E75" s="14" t="s">
        <v>2573</v>
      </c>
      <c r="F75" s="14" t="s">
        <v>687</v>
      </c>
      <c r="G75" s="14">
        <v>142000</v>
      </c>
      <c r="H75" s="14">
        <v>357</v>
      </c>
      <c r="I75" s="14" t="s">
        <v>584</v>
      </c>
      <c r="J75" s="14" t="s">
        <v>20</v>
      </c>
      <c r="K75" s="14" t="s">
        <v>21</v>
      </c>
      <c r="L75" s="14">
        <v>18536026.640000001</v>
      </c>
      <c r="M75" s="14">
        <v>21452776</v>
      </c>
      <c r="N75" s="14">
        <v>21452776</v>
      </c>
      <c r="O75" s="82" t="s">
        <v>2184</v>
      </c>
      <c r="P75" s="82" t="s">
        <v>2189</v>
      </c>
      <c r="Q75" s="14" t="s">
        <v>3036</v>
      </c>
      <c r="R75" s="14">
        <v>4</v>
      </c>
      <c r="S75" s="14"/>
      <c r="T75" s="14" t="s">
        <v>2903</v>
      </c>
      <c r="U75" s="14" t="s">
        <v>3040</v>
      </c>
      <c r="V75" s="14" t="s">
        <v>2883</v>
      </c>
      <c r="W75" s="77" t="s">
        <v>2883</v>
      </c>
      <c r="X75" s="108" t="str">
        <f>IF(AgencyDataStacked[[#This Row],[Fund Group Code]]="99","Total",IF(AgencyDataStacked[[#This Row],[Fund Group Code]]="01","GF",IF((1*AgencyDataStacked[[#This Row],[Fund Group Code]])&gt;1,"NGF","")))</f>
        <v>GF</v>
      </c>
      <c r="Y75" s="108" t="str">
        <f>IF(AgencyDataStacked[[#This Row],[Category]]="FY 2022 Spending Level","Include",IF(AgencyDataStacked[[#This Row],[Detail Group]]="Baseline Adj","Include",IF(AgencyDataStacked[[#This Row],[Detail Group]]="Policy","Include","")))</f>
        <v>Include</v>
      </c>
      <c r="Z75"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5"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6" spans="2:27">
      <c r="B76" s="14" t="s">
        <v>385</v>
      </c>
      <c r="C76" s="14">
        <v>9</v>
      </c>
      <c r="D76" s="14">
        <v>794</v>
      </c>
      <c r="E76" s="14" t="s">
        <v>2573</v>
      </c>
      <c r="F76" s="14" t="s">
        <v>687</v>
      </c>
      <c r="G76" s="14">
        <v>142000</v>
      </c>
      <c r="H76" s="14">
        <v>357</v>
      </c>
      <c r="I76" s="14" t="s">
        <v>584</v>
      </c>
      <c r="J76" s="14" t="s">
        <v>20</v>
      </c>
      <c r="K76" s="14" t="s">
        <v>21</v>
      </c>
      <c r="L76" s="14">
        <v>18536026.640000001</v>
      </c>
      <c r="M76" s="14">
        <v>21452776</v>
      </c>
      <c r="N76" s="14">
        <v>21452776</v>
      </c>
      <c r="O76" s="82" t="s">
        <v>2184</v>
      </c>
      <c r="P76" s="82" t="s">
        <v>2189</v>
      </c>
      <c r="Q76" s="14" t="s">
        <v>3036</v>
      </c>
      <c r="R76" s="14">
        <v>5</v>
      </c>
      <c r="S76" s="14"/>
      <c r="T76" s="14" t="s">
        <v>2903</v>
      </c>
      <c r="U76" s="14" t="s">
        <v>3041</v>
      </c>
      <c r="V76" s="14" t="s">
        <v>2884</v>
      </c>
      <c r="W76" s="77" t="s">
        <v>2884</v>
      </c>
      <c r="X76" s="108" t="str">
        <f>IF(AgencyDataStacked[[#This Row],[Fund Group Code]]="99","Total",IF(AgencyDataStacked[[#This Row],[Fund Group Code]]="01","GF",IF((1*AgencyDataStacked[[#This Row],[Fund Group Code]])&gt;1,"NGF","")))</f>
        <v>GF</v>
      </c>
      <c r="Y76" s="108" t="str">
        <f>IF(AgencyDataStacked[[#This Row],[Category]]="FY 2022 Spending Level","Include",IF(AgencyDataStacked[[#This Row],[Detail Group]]="Baseline Adj","Include",IF(AgencyDataStacked[[#This Row],[Detail Group]]="Policy","Include","")))</f>
        <v>Include</v>
      </c>
      <c r="Z76"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6"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7" spans="2:27">
      <c r="B77" s="14" t="s">
        <v>385</v>
      </c>
      <c r="C77" s="14">
        <v>9</v>
      </c>
      <c r="D77" s="14">
        <v>794</v>
      </c>
      <c r="E77" s="14" t="s">
        <v>2573</v>
      </c>
      <c r="F77" s="14" t="s">
        <v>687</v>
      </c>
      <c r="G77" s="14">
        <v>142000</v>
      </c>
      <c r="H77" s="14">
        <v>357</v>
      </c>
      <c r="I77" s="14" t="s">
        <v>584</v>
      </c>
      <c r="J77" s="14" t="s">
        <v>20</v>
      </c>
      <c r="K77" s="14" t="s">
        <v>21</v>
      </c>
      <c r="L77" s="14">
        <v>18536026.640000001</v>
      </c>
      <c r="M77" s="14">
        <v>21452776</v>
      </c>
      <c r="N77" s="14">
        <v>21452776</v>
      </c>
      <c r="O77" s="82" t="s">
        <v>2184</v>
      </c>
      <c r="P77" s="82" t="s">
        <v>2189</v>
      </c>
      <c r="Q77" s="14" t="s">
        <v>3036</v>
      </c>
      <c r="R77" s="14">
        <v>6</v>
      </c>
      <c r="S77" s="14"/>
      <c r="T77" s="14" t="s">
        <v>2903</v>
      </c>
      <c r="U77" s="14" t="s">
        <v>3042</v>
      </c>
      <c r="V77" s="14" t="s">
        <v>2885</v>
      </c>
      <c r="W77" s="77" t="s">
        <v>2885</v>
      </c>
      <c r="X77" s="108" t="str">
        <f>IF(AgencyDataStacked[[#This Row],[Fund Group Code]]="99","Total",IF(AgencyDataStacked[[#This Row],[Fund Group Code]]="01","GF",IF((1*AgencyDataStacked[[#This Row],[Fund Group Code]])&gt;1,"NGF","")))</f>
        <v>GF</v>
      </c>
      <c r="Y77" s="108" t="str">
        <f>IF(AgencyDataStacked[[#This Row],[Category]]="FY 2022 Spending Level","Include",IF(AgencyDataStacked[[#This Row],[Detail Group]]="Baseline Adj","Include",IF(AgencyDataStacked[[#This Row],[Detail Group]]="Policy","Include","")))</f>
        <v>Include</v>
      </c>
      <c r="Z77"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7"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8" spans="2:27">
      <c r="B78" s="14" t="s">
        <v>385</v>
      </c>
      <c r="C78" s="14">
        <v>9</v>
      </c>
      <c r="D78" s="14">
        <v>794</v>
      </c>
      <c r="E78" s="14" t="s">
        <v>2573</v>
      </c>
      <c r="F78" s="14" t="s">
        <v>687</v>
      </c>
      <c r="G78" s="14">
        <v>142000</v>
      </c>
      <c r="H78" s="14">
        <v>357</v>
      </c>
      <c r="I78" s="14" t="s">
        <v>584</v>
      </c>
      <c r="J78" s="14" t="s">
        <v>20</v>
      </c>
      <c r="K78" s="14" t="s">
        <v>21</v>
      </c>
      <c r="L78" s="14">
        <v>18536026.640000001</v>
      </c>
      <c r="M78" s="14">
        <v>21452776</v>
      </c>
      <c r="N78" s="14">
        <v>21452776</v>
      </c>
      <c r="O78" s="82" t="s">
        <v>2184</v>
      </c>
      <c r="P78" s="82" t="s">
        <v>2189</v>
      </c>
      <c r="Q78" s="14" t="s">
        <v>3036</v>
      </c>
      <c r="R78" s="14">
        <v>7</v>
      </c>
      <c r="S78" s="14"/>
      <c r="T78" s="14" t="s">
        <v>2903</v>
      </c>
      <c r="U78" s="14" t="s">
        <v>3043</v>
      </c>
      <c r="V78" s="14" t="s">
        <v>2886</v>
      </c>
      <c r="W78" s="77" t="s">
        <v>2886</v>
      </c>
      <c r="X78" s="108" t="str">
        <f>IF(AgencyDataStacked[[#This Row],[Fund Group Code]]="99","Total",IF(AgencyDataStacked[[#This Row],[Fund Group Code]]="01","GF",IF((1*AgencyDataStacked[[#This Row],[Fund Group Code]])&gt;1,"NGF","")))</f>
        <v>GF</v>
      </c>
      <c r="Y78" s="108" t="str">
        <f>IF(AgencyDataStacked[[#This Row],[Category]]="FY 2022 Spending Level","Include",IF(AgencyDataStacked[[#This Row],[Detail Group]]="Baseline Adj","Include",IF(AgencyDataStacked[[#This Row],[Detail Group]]="Policy","Include","")))</f>
        <v>Include</v>
      </c>
      <c r="Z78"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8"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9" spans="2:27">
      <c r="B79" s="14" t="s">
        <v>385</v>
      </c>
      <c r="C79" s="14">
        <v>9</v>
      </c>
      <c r="D79" s="14">
        <v>794</v>
      </c>
      <c r="E79" s="14" t="s">
        <v>2573</v>
      </c>
      <c r="F79" s="14" t="s">
        <v>687</v>
      </c>
      <c r="G79" s="14">
        <v>142000</v>
      </c>
      <c r="H79" s="14">
        <v>357</v>
      </c>
      <c r="I79" s="14" t="s">
        <v>584</v>
      </c>
      <c r="J79" s="14" t="s">
        <v>20</v>
      </c>
      <c r="K79" s="14" t="s">
        <v>21</v>
      </c>
      <c r="L79" s="14">
        <v>18536026.640000001</v>
      </c>
      <c r="M79" s="14">
        <v>21452776</v>
      </c>
      <c r="N79" s="14">
        <v>21452776</v>
      </c>
      <c r="O79" s="82" t="s">
        <v>2184</v>
      </c>
      <c r="P79" s="82" t="s">
        <v>2189</v>
      </c>
      <c r="Q79" s="14" t="s">
        <v>3036</v>
      </c>
      <c r="R79" s="14">
        <v>8</v>
      </c>
      <c r="S79" s="14"/>
      <c r="T79" s="14" t="s">
        <v>2903</v>
      </c>
      <c r="U79" s="14" t="s">
        <v>3044</v>
      </c>
      <c r="V79" s="14" t="s">
        <v>2887</v>
      </c>
      <c r="W79" s="77" t="s">
        <v>2887</v>
      </c>
      <c r="X79" s="108" t="str">
        <f>IF(AgencyDataStacked[[#This Row],[Fund Group Code]]="99","Total",IF(AgencyDataStacked[[#This Row],[Fund Group Code]]="01","GF",IF((1*AgencyDataStacked[[#This Row],[Fund Group Code]])&gt;1,"NGF","")))</f>
        <v>GF</v>
      </c>
      <c r="Y79" s="108" t="str">
        <f>IF(AgencyDataStacked[[#This Row],[Category]]="FY 2022 Spending Level","Include",IF(AgencyDataStacked[[#This Row],[Detail Group]]="Baseline Adj","Include",IF(AgencyDataStacked[[#This Row],[Detail Group]]="Policy","Include","")))</f>
        <v>Include</v>
      </c>
      <c r="Z79"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9"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80" spans="2:27">
      <c r="B80" s="14" t="s">
        <v>385</v>
      </c>
      <c r="C80" s="14">
        <v>9</v>
      </c>
      <c r="D80" s="14">
        <v>794</v>
      </c>
      <c r="E80" s="14" t="s">
        <v>2573</v>
      </c>
      <c r="F80" s="14" t="s">
        <v>687</v>
      </c>
      <c r="G80" s="14">
        <v>142000</v>
      </c>
      <c r="H80" s="14">
        <v>357</v>
      </c>
      <c r="I80" s="14" t="s">
        <v>584</v>
      </c>
      <c r="J80" s="14" t="s">
        <v>20</v>
      </c>
      <c r="K80" s="14" t="s">
        <v>21</v>
      </c>
      <c r="L80" s="14">
        <v>18536026.640000001</v>
      </c>
      <c r="M80" s="14">
        <v>21452776</v>
      </c>
      <c r="N80" s="14">
        <v>21452776</v>
      </c>
      <c r="O80" s="82" t="s">
        <v>2184</v>
      </c>
      <c r="P80" s="82" t="s">
        <v>2189</v>
      </c>
      <c r="Q80" s="14" t="s">
        <v>3036</v>
      </c>
      <c r="R80" s="14">
        <v>9</v>
      </c>
      <c r="S80" s="14"/>
      <c r="T80" s="14" t="s">
        <v>2903</v>
      </c>
      <c r="U80" s="14" t="s">
        <v>3045</v>
      </c>
      <c r="V80" s="14" t="s">
        <v>2888</v>
      </c>
      <c r="W80" s="77" t="s">
        <v>2888</v>
      </c>
      <c r="X80" s="108" t="str">
        <f>IF(AgencyDataStacked[[#This Row],[Fund Group Code]]="99","Total",IF(AgencyDataStacked[[#This Row],[Fund Group Code]]="01","GF",IF((1*AgencyDataStacked[[#This Row],[Fund Group Code]])&gt;1,"NGF","")))</f>
        <v>GF</v>
      </c>
      <c r="Y80" s="108" t="str">
        <f>IF(AgencyDataStacked[[#This Row],[Category]]="FY 2022 Spending Level","Include",IF(AgencyDataStacked[[#This Row],[Detail Group]]="Baseline Adj","Include",IF(AgencyDataStacked[[#This Row],[Detail Group]]="Policy","Include","")))</f>
        <v>Include</v>
      </c>
      <c r="Z80"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80"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81" spans="2:27">
      <c r="B81" s="14" t="s">
        <v>385</v>
      </c>
      <c r="C81" s="14">
        <v>9</v>
      </c>
      <c r="D81" s="14">
        <v>794</v>
      </c>
      <c r="E81" s="14" t="s">
        <v>2573</v>
      </c>
      <c r="F81" s="14" t="s">
        <v>687</v>
      </c>
      <c r="G81" s="14">
        <v>142000</v>
      </c>
      <c r="H81" s="14">
        <v>357</v>
      </c>
      <c r="I81" s="14" t="s">
        <v>584</v>
      </c>
      <c r="J81" s="14" t="s">
        <v>20</v>
      </c>
      <c r="K81" s="14" t="s">
        <v>21</v>
      </c>
      <c r="L81" s="14">
        <v>18536026.640000001</v>
      </c>
      <c r="M81" s="14">
        <v>21452776</v>
      </c>
      <c r="N81" s="14">
        <v>21452776</v>
      </c>
      <c r="O81" s="82" t="s">
        <v>2184</v>
      </c>
      <c r="P81" s="82" t="s">
        <v>2189</v>
      </c>
      <c r="Q81" s="14"/>
      <c r="R81" s="14"/>
      <c r="S81" s="14" t="s">
        <v>2900</v>
      </c>
      <c r="T81" s="14"/>
      <c r="U81" s="14" t="s">
        <v>2917</v>
      </c>
      <c r="V81" s="14" t="s">
        <v>2918</v>
      </c>
      <c r="W81" s="77" t="s">
        <v>2918</v>
      </c>
      <c r="X81" s="108" t="str">
        <f>IF(AgencyDataStacked[[#This Row],[Fund Group Code]]="99","Total",IF(AgencyDataStacked[[#This Row],[Fund Group Code]]="01","GF",IF((1*AgencyDataStacked[[#This Row],[Fund Group Code]])&gt;1,"NGF","")))</f>
        <v>GF</v>
      </c>
      <c r="Y81" s="108" t="str">
        <f>IF(AgencyDataStacked[[#This Row],[Category]]="FY 2022 Spending Level","Include",IF(AgencyDataStacked[[#This Row],[Detail Group]]="Baseline Adj","Include",IF(AgencyDataStacked[[#This Row],[Detail Group]]="Policy","Include","")))</f>
        <v/>
      </c>
      <c r="Z81"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81"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82" spans="2:27">
      <c r="B82" s="14" t="s">
        <v>385</v>
      </c>
      <c r="C82" s="14">
        <v>9</v>
      </c>
      <c r="D82" s="14">
        <v>794</v>
      </c>
      <c r="E82" s="14" t="s">
        <v>2573</v>
      </c>
      <c r="F82" s="14" t="s">
        <v>687</v>
      </c>
      <c r="G82" s="14">
        <v>142000</v>
      </c>
      <c r="H82" s="14">
        <v>357</v>
      </c>
      <c r="I82" s="14" t="s">
        <v>584</v>
      </c>
      <c r="J82" s="14" t="s">
        <v>20</v>
      </c>
      <c r="K82" s="14" t="s">
        <v>21</v>
      </c>
      <c r="L82" s="14">
        <v>18536026.640000001</v>
      </c>
      <c r="M82" s="14">
        <v>21452776</v>
      </c>
      <c r="N82" s="14">
        <v>21452776</v>
      </c>
      <c r="O82" s="82" t="s">
        <v>2184</v>
      </c>
      <c r="P82" s="82" t="s">
        <v>2189</v>
      </c>
      <c r="Q82" s="14"/>
      <c r="R82" s="14"/>
      <c r="S82" s="14"/>
      <c r="T82" s="14"/>
      <c r="U82" s="14" t="s">
        <v>2919</v>
      </c>
      <c r="V82" s="14" t="s">
        <v>2898</v>
      </c>
      <c r="W82" s="77" t="s">
        <v>212</v>
      </c>
      <c r="X82" s="108" t="str">
        <f>IF(AgencyDataStacked[[#This Row],[Fund Group Code]]="99","Total",IF(AgencyDataStacked[[#This Row],[Fund Group Code]]="01","GF",IF((1*AgencyDataStacked[[#This Row],[Fund Group Code]])&gt;1,"NGF","")))</f>
        <v>GF</v>
      </c>
      <c r="Y82" s="108" t="str">
        <f>IF(AgencyDataStacked[[#This Row],[Category]]="FY 2022 Spending Level","Include",IF(AgencyDataStacked[[#This Row],[Detail Group]]="Baseline Adj","Include",IF(AgencyDataStacked[[#This Row],[Detail Group]]="Policy","Include","")))</f>
        <v/>
      </c>
      <c r="Z82"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2"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3" spans="2:27">
      <c r="B83" s="14" t="s">
        <v>385</v>
      </c>
      <c r="C83" s="14">
        <v>9</v>
      </c>
      <c r="D83" s="14">
        <v>794</v>
      </c>
      <c r="E83" s="14" t="s">
        <v>2573</v>
      </c>
      <c r="F83" s="14" t="s">
        <v>687</v>
      </c>
      <c r="G83" s="14">
        <v>142000</v>
      </c>
      <c r="H83" s="14">
        <v>357</v>
      </c>
      <c r="I83" s="14" t="s">
        <v>584</v>
      </c>
      <c r="J83" s="14" t="s">
        <v>20</v>
      </c>
      <c r="K83" s="14" t="s">
        <v>21</v>
      </c>
      <c r="L83" s="14">
        <v>18536026.640000001</v>
      </c>
      <c r="M83" s="14">
        <v>21452776</v>
      </c>
      <c r="N83" s="14">
        <v>21452776</v>
      </c>
      <c r="O83" s="82" t="s">
        <v>2184</v>
      </c>
      <c r="P83" s="82" t="s">
        <v>2189</v>
      </c>
      <c r="Q83" s="14"/>
      <c r="R83" s="14"/>
      <c r="S83" s="14" t="s">
        <v>2900</v>
      </c>
      <c r="T83" s="14" t="s">
        <v>2909</v>
      </c>
      <c r="U83" s="14" t="s">
        <v>2920</v>
      </c>
      <c r="V83" s="14" t="s">
        <v>2921</v>
      </c>
      <c r="W83" s="77" t="s">
        <v>2921</v>
      </c>
      <c r="X83" s="108" t="str">
        <f>IF(AgencyDataStacked[[#This Row],[Fund Group Code]]="99","Total",IF(AgencyDataStacked[[#This Row],[Fund Group Code]]="01","GF",IF((1*AgencyDataStacked[[#This Row],[Fund Group Code]])&gt;1,"NGF","")))</f>
        <v>GF</v>
      </c>
      <c r="Y83" s="108" t="str">
        <f>IF(AgencyDataStacked[[#This Row],[Category]]="FY 2022 Spending Level","Include",IF(AgencyDataStacked[[#This Row],[Detail Group]]="Baseline Adj","Include",IF(AgencyDataStacked[[#This Row],[Detail Group]]="Policy","Include","")))</f>
        <v/>
      </c>
      <c r="Z83"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20182316.66</v>
      </c>
      <c r="AA83"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20277621.66</v>
      </c>
    </row>
    <row r="84" spans="2:27">
      <c r="B84" s="14" t="s">
        <v>385</v>
      </c>
      <c r="C84" s="14">
        <v>9</v>
      </c>
      <c r="D84" s="14">
        <v>794</v>
      </c>
      <c r="E84" s="14" t="s">
        <v>2573</v>
      </c>
      <c r="F84" s="14" t="s">
        <v>687</v>
      </c>
      <c r="G84" s="14">
        <v>142000</v>
      </c>
      <c r="H84" s="14">
        <v>357</v>
      </c>
      <c r="I84" s="14" t="s">
        <v>584</v>
      </c>
      <c r="J84" s="14" t="s">
        <v>20</v>
      </c>
      <c r="K84" s="14" t="s">
        <v>21</v>
      </c>
      <c r="L84" s="14">
        <v>18536026.640000001</v>
      </c>
      <c r="M84" s="14">
        <v>21452776</v>
      </c>
      <c r="N84" s="14">
        <v>21452776</v>
      </c>
      <c r="O84" s="82" t="s">
        <v>2184</v>
      </c>
      <c r="P84" s="82" t="s">
        <v>2189</v>
      </c>
      <c r="Q84" s="14"/>
      <c r="R84" s="14"/>
      <c r="S84" s="14" t="s">
        <v>2912</v>
      </c>
      <c r="T84" s="14"/>
      <c r="U84" s="14" t="s">
        <v>2922</v>
      </c>
      <c r="V84" s="14" t="s">
        <v>2923</v>
      </c>
      <c r="W84" s="77" t="s">
        <v>2923</v>
      </c>
      <c r="X84" s="108" t="str">
        <f>IF(AgencyDataStacked[[#This Row],[Fund Group Code]]="99","Total",IF(AgencyDataStacked[[#This Row],[Fund Group Code]]="01","GF",IF((1*AgencyDataStacked[[#This Row],[Fund Group Code]])&gt;1,"NGF","")))</f>
        <v>GF</v>
      </c>
      <c r="Y84" s="108" t="str">
        <f>IF(AgencyDataStacked[[#This Row],[Category]]="FY 2022 Spending Level","Include",IF(AgencyDataStacked[[#This Row],[Detail Group]]="Baseline Adj","Include",IF(AgencyDataStacked[[#This Row],[Detail Group]]="Policy","Include","")))</f>
        <v/>
      </c>
      <c r="Z84"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20182316.66</v>
      </c>
      <c r="AA84"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20277621.66</v>
      </c>
    </row>
    <row r="85" spans="2:27">
      <c r="B85" s="14" t="s">
        <v>385</v>
      </c>
      <c r="C85" s="14">
        <v>9</v>
      </c>
      <c r="D85" s="14">
        <v>794</v>
      </c>
      <c r="E85" s="14" t="s">
        <v>2573</v>
      </c>
      <c r="F85" s="14" t="s">
        <v>687</v>
      </c>
      <c r="G85" s="14">
        <v>142000</v>
      </c>
      <c r="H85" s="14">
        <v>357</v>
      </c>
      <c r="I85" s="14" t="s">
        <v>584</v>
      </c>
      <c r="J85" s="14" t="s">
        <v>20</v>
      </c>
      <c r="K85" s="14" t="s">
        <v>21</v>
      </c>
      <c r="L85" s="14">
        <v>18536026.640000001</v>
      </c>
      <c r="M85" s="14">
        <v>21452776</v>
      </c>
      <c r="N85" s="14">
        <v>21452776</v>
      </c>
      <c r="O85" s="82" t="s">
        <v>2184</v>
      </c>
      <c r="P85" s="82" t="s">
        <v>2189</v>
      </c>
      <c r="Q85" s="14"/>
      <c r="R85" s="14"/>
      <c r="S85" s="14"/>
      <c r="T85" s="14"/>
      <c r="U85" s="14" t="s">
        <v>2924</v>
      </c>
      <c r="V85" s="14" t="s">
        <v>2898</v>
      </c>
      <c r="W85" s="77" t="s">
        <v>212</v>
      </c>
      <c r="X85" s="108" t="str">
        <f>IF(AgencyDataStacked[[#This Row],[Fund Group Code]]="99","Total",IF(AgencyDataStacked[[#This Row],[Fund Group Code]]="01","GF",IF((1*AgencyDataStacked[[#This Row],[Fund Group Code]])&gt;1,"NGF","")))</f>
        <v>GF</v>
      </c>
      <c r="Y85" s="108" t="str">
        <f>IF(AgencyDataStacked[[#This Row],[Category]]="FY 2022 Spending Level","Include",IF(AgencyDataStacked[[#This Row],[Detail Group]]="Baseline Adj","Include",IF(AgencyDataStacked[[#This Row],[Detail Group]]="Policy","Include","")))</f>
        <v/>
      </c>
      <c r="Z85"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5"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6" spans="2:27">
      <c r="B86" s="14" t="s">
        <v>385</v>
      </c>
      <c r="C86" s="14">
        <v>9</v>
      </c>
      <c r="D86" s="14">
        <v>794</v>
      </c>
      <c r="E86" s="14" t="s">
        <v>2573</v>
      </c>
      <c r="F86" s="14" t="s">
        <v>687</v>
      </c>
      <c r="G86" s="14">
        <v>142000</v>
      </c>
      <c r="H86" s="14">
        <v>357</v>
      </c>
      <c r="I86" s="14" t="s">
        <v>584</v>
      </c>
      <c r="J86" s="14" t="s">
        <v>20</v>
      </c>
      <c r="K86" s="14" t="s">
        <v>21</v>
      </c>
      <c r="L86" s="14">
        <v>18536026.640000001</v>
      </c>
      <c r="M86" s="14">
        <v>21452776</v>
      </c>
      <c r="N86" s="14">
        <v>21452776</v>
      </c>
      <c r="O86" s="82" t="s">
        <v>2184</v>
      </c>
      <c r="P86" s="82" t="s">
        <v>2189</v>
      </c>
      <c r="Q86" s="14"/>
      <c r="R86" s="14"/>
      <c r="S86" s="14" t="s">
        <v>2900</v>
      </c>
      <c r="T86" s="14"/>
      <c r="U86" s="14" t="s">
        <v>2925</v>
      </c>
      <c r="V86" s="14" t="s">
        <v>2926</v>
      </c>
      <c r="W86" s="77" t="s">
        <v>2926</v>
      </c>
      <c r="X86" s="108" t="str">
        <f>IF(AgencyDataStacked[[#This Row],[Fund Group Code]]="99","Total",IF(AgencyDataStacked[[#This Row],[Fund Group Code]]="01","GF",IF((1*AgencyDataStacked[[#This Row],[Fund Group Code]])&gt;1,"NGF","")))</f>
        <v>GF</v>
      </c>
      <c r="Y86" s="108" t="str">
        <f>IF(AgencyDataStacked[[#This Row],[Category]]="FY 2022 Spending Level","Include",IF(AgencyDataStacked[[#This Row],[Detail Group]]="Baseline Adj","Include",IF(AgencyDataStacked[[#This Row],[Detail Group]]="Policy","Include","")))</f>
        <v/>
      </c>
      <c r="Z86"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-1270459.3399999999</v>
      </c>
      <c r="AA86"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-1175154.3399999999</v>
      </c>
    </row>
    <row r="87" spans="2:27">
      <c r="B87" s="14" t="s">
        <v>385</v>
      </c>
      <c r="C87" s="14">
        <v>9</v>
      </c>
      <c r="D87" s="14">
        <v>794</v>
      </c>
      <c r="E87" s="14" t="s">
        <v>2573</v>
      </c>
      <c r="F87" s="14" t="s">
        <v>687</v>
      </c>
      <c r="G87" s="14">
        <v>142000</v>
      </c>
      <c r="H87" s="14">
        <v>357</v>
      </c>
      <c r="I87" s="14" t="s">
        <v>584</v>
      </c>
      <c r="J87" s="14" t="s">
        <v>20</v>
      </c>
      <c r="K87" s="14" t="s">
        <v>21</v>
      </c>
      <c r="L87" s="14">
        <v>18536026.640000001</v>
      </c>
      <c r="M87" s="14">
        <v>21452776</v>
      </c>
      <c r="N87" s="14">
        <v>21452776</v>
      </c>
      <c r="O87" s="82" t="s">
        <v>2184</v>
      </c>
      <c r="P87" s="82" t="s">
        <v>2189</v>
      </c>
      <c r="Q87" s="14"/>
      <c r="R87" s="14"/>
      <c r="S87" s="14"/>
      <c r="T87" s="14"/>
      <c r="U87" s="14" t="s">
        <v>2927</v>
      </c>
      <c r="V87" s="14" t="s">
        <v>2898</v>
      </c>
      <c r="W87" s="77" t="s">
        <v>212</v>
      </c>
      <c r="X87" s="108" t="str">
        <f>IF(AgencyDataStacked[[#This Row],[Fund Group Code]]="99","Total",IF(AgencyDataStacked[[#This Row],[Fund Group Code]]="01","GF",IF((1*AgencyDataStacked[[#This Row],[Fund Group Code]])&gt;1,"NGF","")))</f>
        <v>GF</v>
      </c>
      <c r="Y87" s="108" t="str">
        <f>IF(AgencyDataStacked[[#This Row],[Category]]="FY 2022 Spending Level","Include",IF(AgencyDataStacked[[#This Row],[Detail Group]]="Baseline Adj","Include",IF(AgencyDataStacked[[#This Row],[Detail Group]]="Policy","Include","")))</f>
        <v/>
      </c>
      <c r="Z87"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7"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8" spans="2:27">
      <c r="B88" s="14" t="s">
        <v>385</v>
      </c>
      <c r="C88" s="14">
        <v>9</v>
      </c>
      <c r="D88" s="14">
        <v>794</v>
      </c>
      <c r="E88" s="14" t="s">
        <v>2573</v>
      </c>
      <c r="F88" s="14" t="s">
        <v>687</v>
      </c>
      <c r="G88" s="14">
        <v>142000</v>
      </c>
      <c r="H88" s="14">
        <v>357</v>
      </c>
      <c r="I88" s="14" t="s">
        <v>584</v>
      </c>
      <c r="J88" s="14" t="s">
        <v>33</v>
      </c>
      <c r="K88" s="14" t="s">
        <v>34</v>
      </c>
      <c r="L88" s="14">
        <v>1978069</v>
      </c>
      <c r="M88" s="14">
        <v>0</v>
      </c>
      <c r="N88" s="14">
        <v>0</v>
      </c>
      <c r="O88" s="82" t="s">
        <v>2184</v>
      </c>
      <c r="P88" s="82" t="s">
        <v>2199</v>
      </c>
      <c r="Q88" s="14"/>
      <c r="R88" s="14"/>
      <c r="S88" s="14" t="s">
        <v>2895</v>
      </c>
      <c r="T88" s="14"/>
      <c r="U88" s="14" t="s">
        <v>2894</v>
      </c>
      <c r="V88" s="14" t="s">
        <v>2896</v>
      </c>
      <c r="W88" s="77" t="s">
        <v>3050</v>
      </c>
      <c r="X88" s="108" t="str">
        <f>IF(AgencyDataStacked[[#This Row],[Fund Group Code]]="99","Total",IF(AgencyDataStacked[[#This Row],[Fund Group Code]]="01","GF",IF((1*AgencyDataStacked[[#This Row],[Fund Group Code]])&gt;1,"NGF","")))</f>
        <v>NGF</v>
      </c>
      <c r="Y88" s="108" t="str">
        <f>IF(AgencyDataStacked[[#This Row],[Category]]="FY 2022 Spending Level","Include",IF(AgencyDataStacked[[#This Row],[Detail Group]]="Baseline Adj","Include",IF(AgencyDataStacked[[#This Row],[Detail Group]]="Policy","Include","")))</f>
        <v/>
      </c>
      <c r="Z88"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8"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9" spans="2:27">
      <c r="B89" s="14" t="s">
        <v>385</v>
      </c>
      <c r="C89" s="14">
        <v>9</v>
      </c>
      <c r="D89" s="14">
        <v>794</v>
      </c>
      <c r="E89" s="14" t="s">
        <v>2573</v>
      </c>
      <c r="F89" s="14" t="s">
        <v>687</v>
      </c>
      <c r="G89" s="14">
        <v>142000</v>
      </c>
      <c r="H89" s="14">
        <v>357</v>
      </c>
      <c r="I89" s="14" t="s">
        <v>584</v>
      </c>
      <c r="J89" s="14" t="s">
        <v>33</v>
      </c>
      <c r="K89" s="14" t="s">
        <v>34</v>
      </c>
      <c r="L89" s="14">
        <v>1978069</v>
      </c>
      <c r="M89" s="14">
        <v>0</v>
      </c>
      <c r="N89" s="14">
        <v>0</v>
      </c>
      <c r="O89" s="82" t="s">
        <v>2184</v>
      </c>
      <c r="P89" s="82" t="s">
        <v>2199</v>
      </c>
      <c r="Q89" s="14"/>
      <c r="R89" s="14"/>
      <c r="S89" s="14"/>
      <c r="T89" s="14"/>
      <c r="U89" s="14" t="s">
        <v>2897</v>
      </c>
      <c r="V89" s="14" t="s">
        <v>2898</v>
      </c>
      <c r="W89" s="77" t="s">
        <v>212</v>
      </c>
      <c r="X89" s="108" t="str">
        <f>IF(AgencyDataStacked[[#This Row],[Fund Group Code]]="99","Total",IF(AgencyDataStacked[[#This Row],[Fund Group Code]]="01","GF",IF((1*AgencyDataStacked[[#This Row],[Fund Group Code]])&gt;1,"NGF","")))</f>
        <v>NGF</v>
      </c>
      <c r="Y89" s="108" t="str">
        <f>IF(AgencyDataStacked[[#This Row],[Category]]="FY 2022 Spending Level","Include",IF(AgencyDataStacked[[#This Row],[Detail Group]]="Baseline Adj","Include",IF(AgencyDataStacked[[#This Row],[Detail Group]]="Policy","Include","")))</f>
        <v/>
      </c>
      <c r="Z89"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9"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90" spans="2:27">
      <c r="B90" s="14" t="s">
        <v>385</v>
      </c>
      <c r="C90" s="14">
        <v>9</v>
      </c>
      <c r="D90" s="14">
        <v>794</v>
      </c>
      <c r="E90" s="14" t="s">
        <v>2573</v>
      </c>
      <c r="F90" s="14" t="s">
        <v>687</v>
      </c>
      <c r="G90" s="14">
        <v>142000</v>
      </c>
      <c r="H90" s="14">
        <v>357</v>
      </c>
      <c r="I90" s="14" t="s">
        <v>584</v>
      </c>
      <c r="J90" s="14" t="s">
        <v>33</v>
      </c>
      <c r="K90" s="14" t="s">
        <v>34</v>
      </c>
      <c r="L90" s="14">
        <v>1978069</v>
      </c>
      <c r="M90" s="14">
        <v>0</v>
      </c>
      <c r="N90" s="14">
        <v>0</v>
      </c>
      <c r="O90" s="82" t="s">
        <v>2184</v>
      </c>
      <c r="P90" s="82" t="s">
        <v>2199</v>
      </c>
      <c r="Q90" s="14"/>
      <c r="R90" s="14"/>
      <c r="S90" s="14" t="s">
        <v>2900</v>
      </c>
      <c r="T90" s="14"/>
      <c r="U90" s="14" t="s">
        <v>2899</v>
      </c>
      <c r="V90" s="14" t="s">
        <v>2901</v>
      </c>
      <c r="W90" s="77" t="s">
        <v>2901</v>
      </c>
      <c r="X90" s="108" t="str">
        <f>IF(AgencyDataStacked[[#This Row],[Fund Group Code]]="99","Total",IF(AgencyDataStacked[[#This Row],[Fund Group Code]]="01","GF",IF((1*AgencyDataStacked[[#This Row],[Fund Group Code]])&gt;1,"NGF","")))</f>
        <v>NGF</v>
      </c>
      <c r="Y90" s="108" t="str">
        <f>IF(AgencyDataStacked[[#This Row],[Category]]="FY 2022 Spending Level","Include",IF(AgencyDataStacked[[#This Row],[Detail Group]]="Baseline Adj","Include",IF(AgencyDataStacked[[#This Row],[Detail Group]]="Policy","Include","")))</f>
        <v/>
      </c>
      <c r="Z90"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90"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91" spans="2:27">
      <c r="B91" s="14" t="s">
        <v>385</v>
      </c>
      <c r="C91" s="14">
        <v>9</v>
      </c>
      <c r="D91" s="14">
        <v>794</v>
      </c>
      <c r="E91" s="14" t="s">
        <v>2573</v>
      </c>
      <c r="F91" s="14" t="s">
        <v>687</v>
      </c>
      <c r="G91" s="14">
        <v>142000</v>
      </c>
      <c r="H91" s="14">
        <v>357</v>
      </c>
      <c r="I91" s="14" t="s">
        <v>584</v>
      </c>
      <c r="J91" s="14" t="s">
        <v>33</v>
      </c>
      <c r="K91" s="14" t="s">
        <v>34</v>
      </c>
      <c r="L91" s="14">
        <v>1978069</v>
      </c>
      <c r="M91" s="14">
        <v>0</v>
      </c>
      <c r="N91" s="14">
        <v>0</v>
      </c>
      <c r="O91" s="82" t="s">
        <v>2184</v>
      </c>
      <c r="P91" s="82" t="s">
        <v>2199</v>
      </c>
      <c r="Q91" s="14"/>
      <c r="R91" s="14"/>
      <c r="S91" s="14"/>
      <c r="T91" s="14" t="s">
        <v>2903</v>
      </c>
      <c r="U91" s="14" t="s">
        <v>2902</v>
      </c>
      <c r="V91" s="14" t="s">
        <v>2904</v>
      </c>
      <c r="W91" s="77" t="s">
        <v>2904</v>
      </c>
      <c r="X91" s="108" t="str">
        <f>IF(AgencyDataStacked[[#This Row],[Fund Group Code]]="99","Total",IF(AgencyDataStacked[[#This Row],[Fund Group Code]]="01","GF",IF((1*AgencyDataStacked[[#This Row],[Fund Group Code]])&gt;1,"NGF","")))</f>
        <v>NGF</v>
      </c>
      <c r="Y91" s="108" t="str">
        <f>IF(AgencyDataStacked[[#This Row],[Category]]="FY 2022 Spending Level","Include",IF(AgencyDataStacked[[#This Row],[Detail Group]]="Baseline Adj","Include",IF(AgencyDataStacked[[#This Row],[Detail Group]]="Policy","Include","")))</f>
        <v>Include</v>
      </c>
      <c r="Z91"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1978069</v>
      </c>
      <c r="AA91"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1978069</v>
      </c>
    </row>
    <row r="92" spans="2:27">
      <c r="B92" s="14" t="s">
        <v>385</v>
      </c>
      <c r="C92" s="14">
        <v>9</v>
      </c>
      <c r="D92" s="14">
        <v>794</v>
      </c>
      <c r="E92" s="14" t="s">
        <v>2573</v>
      </c>
      <c r="F92" s="14" t="s">
        <v>687</v>
      </c>
      <c r="G92" s="14">
        <v>142000</v>
      </c>
      <c r="H92" s="14">
        <v>357</v>
      </c>
      <c r="I92" s="14" t="s">
        <v>584</v>
      </c>
      <c r="J92" s="14" t="s">
        <v>33</v>
      </c>
      <c r="K92" s="14" t="s">
        <v>34</v>
      </c>
      <c r="L92" s="14">
        <v>1978069</v>
      </c>
      <c r="M92" s="14">
        <v>0</v>
      </c>
      <c r="N92" s="14">
        <v>0</v>
      </c>
      <c r="O92" s="82" t="s">
        <v>2184</v>
      </c>
      <c r="P92" s="82" t="s">
        <v>2199</v>
      </c>
      <c r="Q92" s="14" t="s">
        <v>3023</v>
      </c>
      <c r="R92" s="14">
        <v>1</v>
      </c>
      <c r="S92" s="14"/>
      <c r="T92" s="14" t="s">
        <v>2903</v>
      </c>
      <c r="U92" s="14" t="s">
        <v>3024</v>
      </c>
      <c r="V92" s="14" t="s">
        <v>2862</v>
      </c>
      <c r="W92" s="77" t="s">
        <v>2862</v>
      </c>
      <c r="X92" s="108" t="str">
        <f>IF(AgencyDataStacked[[#This Row],[Fund Group Code]]="99","Total",IF(AgencyDataStacked[[#This Row],[Fund Group Code]]="01","GF",IF((1*AgencyDataStacked[[#This Row],[Fund Group Code]])&gt;1,"NGF","")))</f>
        <v>NGF</v>
      </c>
      <c r="Y92" s="108" t="str">
        <f>IF(AgencyDataStacked[[#This Row],[Category]]="FY 2022 Spending Level","Include",IF(AgencyDataStacked[[#This Row],[Detail Group]]="Baseline Adj","Include",IF(AgencyDataStacked[[#This Row],[Detail Group]]="Policy","Include","")))</f>
        <v>Include</v>
      </c>
      <c r="Z92"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2"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3" spans="2:27">
      <c r="B93" s="14" t="s">
        <v>385</v>
      </c>
      <c r="C93" s="14">
        <v>9</v>
      </c>
      <c r="D93" s="14">
        <v>794</v>
      </c>
      <c r="E93" s="14" t="s">
        <v>2573</v>
      </c>
      <c r="F93" s="14" t="s">
        <v>687</v>
      </c>
      <c r="G93" s="14">
        <v>142000</v>
      </c>
      <c r="H93" s="14">
        <v>357</v>
      </c>
      <c r="I93" s="14" t="s">
        <v>584</v>
      </c>
      <c r="J93" s="14" t="s">
        <v>33</v>
      </c>
      <c r="K93" s="14" t="s">
        <v>34</v>
      </c>
      <c r="L93" s="14">
        <v>1978069</v>
      </c>
      <c r="M93" s="14">
        <v>0</v>
      </c>
      <c r="N93" s="14">
        <v>0</v>
      </c>
      <c r="O93" s="82" t="s">
        <v>2184</v>
      </c>
      <c r="P93" s="82" t="s">
        <v>2199</v>
      </c>
      <c r="Q93" s="14" t="s">
        <v>3023</v>
      </c>
      <c r="R93" s="14">
        <v>2</v>
      </c>
      <c r="S93" s="14"/>
      <c r="T93" s="14" t="s">
        <v>2903</v>
      </c>
      <c r="U93" s="14" t="s">
        <v>3025</v>
      </c>
      <c r="V93" s="14" t="s">
        <v>2865</v>
      </c>
      <c r="W93" s="77" t="s">
        <v>2865</v>
      </c>
      <c r="X93" s="108" t="str">
        <f>IF(AgencyDataStacked[[#This Row],[Fund Group Code]]="99","Total",IF(AgencyDataStacked[[#This Row],[Fund Group Code]]="01","GF",IF((1*AgencyDataStacked[[#This Row],[Fund Group Code]])&gt;1,"NGF","")))</f>
        <v>NGF</v>
      </c>
      <c r="Y93" s="108" t="str">
        <f>IF(AgencyDataStacked[[#This Row],[Category]]="FY 2022 Spending Level","Include",IF(AgencyDataStacked[[#This Row],[Detail Group]]="Baseline Adj","Include",IF(AgencyDataStacked[[#This Row],[Detail Group]]="Policy","Include","")))</f>
        <v>Include</v>
      </c>
      <c r="Z93"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-2239586</v>
      </c>
      <c r="AA93"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-2239586</v>
      </c>
    </row>
    <row r="94" spans="2:27">
      <c r="B94" s="14" t="s">
        <v>385</v>
      </c>
      <c r="C94" s="14">
        <v>9</v>
      </c>
      <c r="D94" s="14">
        <v>794</v>
      </c>
      <c r="E94" s="14" t="s">
        <v>2573</v>
      </c>
      <c r="F94" s="14" t="s">
        <v>687</v>
      </c>
      <c r="G94" s="14">
        <v>142000</v>
      </c>
      <c r="H94" s="14">
        <v>357</v>
      </c>
      <c r="I94" s="14" t="s">
        <v>584</v>
      </c>
      <c r="J94" s="14" t="s">
        <v>33</v>
      </c>
      <c r="K94" s="14" t="s">
        <v>34</v>
      </c>
      <c r="L94" s="14">
        <v>1978069</v>
      </c>
      <c r="M94" s="14">
        <v>0</v>
      </c>
      <c r="N94" s="14">
        <v>0</v>
      </c>
      <c r="O94" s="82" t="s">
        <v>2184</v>
      </c>
      <c r="P94" s="82" t="s">
        <v>2199</v>
      </c>
      <c r="Q94" s="14" t="s">
        <v>3023</v>
      </c>
      <c r="R94" s="14">
        <v>3</v>
      </c>
      <c r="S94" s="14"/>
      <c r="T94" s="14" t="s">
        <v>2903</v>
      </c>
      <c r="U94" s="14" t="s">
        <v>3026</v>
      </c>
      <c r="V94" s="14" t="s">
        <v>2867</v>
      </c>
      <c r="W94" s="77" t="s">
        <v>2867</v>
      </c>
      <c r="X94" s="108" t="str">
        <f>IF(AgencyDataStacked[[#This Row],[Fund Group Code]]="99","Total",IF(AgencyDataStacked[[#This Row],[Fund Group Code]]="01","GF",IF((1*AgencyDataStacked[[#This Row],[Fund Group Code]])&gt;1,"NGF","")))</f>
        <v>NGF</v>
      </c>
      <c r="Y94" s="108" t="str">
        <f>IF(AgencyDataStacked[[#This Row],[Category]]="FY 2022 Spending Level","Include",IF(AgencyDataStacked[[#This Row],[Detail Group]]="Baseline Adj","Include",IF(AgencyDataStacked[[#This Row],[Detail Group]]="Policy","Include","")))</f>
        <v>Include</v>
      </c>
      <c r="Z94"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4"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5" spans="2:27">
      <c r="B95" s="14" t="s">
        <v>385</v>
      </c>
      <c r="C95" s="14">
        <v>9</v>
      </c>
      <c r="D95" s="14">
        <v>794</v>
      </c>
      <c r="E95" s="14" t="s">
        <v>2573</v>
      </c>
      <c r="F95" s="14" t="s">
        <v>687</v>
      </c>
      <c r="G95" s="14">
        <v>142000</v>
      </c>
      <c r="H95" s="14">
        <v>357</v>
      </c>
      <c r="I95" s="14" t="s">
        <v>584</v>
      </c>
      <c r="J95" s="14" t="s">
        <v>33</v>
      </c>
      <c r="K95" s="14" t="s">
        <v>34</v>
      </c>
      <c r="L95" s="14">
        <v>1978069</v>
      </c>
      <c r="M95" s="14">
        <v>0</v>
      </c>
      <c r="N95" s="14">
        <v>0</v>
      </c>
      <c r="O95" s="82" t="s">
        <v>2184</v>
      </c>
      <c r="P95" s="82" t="s">
        <v>2199</v>
      </c>
      <c r="Q95" s="14" t="s">
        <v>3023</v>
      </c>
      <c r="R95" s="14">
        <v>4</v>
      </c>
      <c r="S95" s="14"/>
      <c r="T95" s="14" t="s">
        <v>2903</v>
      </c>
      <c r="U95" s="14" t="s">
        <v>3027</v>
      </c>
      <c r="V95" s="14" t="s">
        <v>2870</v>
      </c>
      <c r="W95" s="77" t="s">
        <v>2870</v>
      </c>
      <c r="X95" s="108" t="str">
        <f>IF(AgencyDataStacked[[#This Row],[Fund Group Code]]="99","Total",IF(AgencyDataStacked[[#This Row],[Fund Group Code]]="01","GF",IF((1*AgencyDataStacked[[#This Row],[Fund Group Code]])&gt;1,"NGF","")))</f>
        <v>NGF</v>
      </c>
      <c r="Y95" s="108" t="str">
        <f>IF(AgencyDataStacked[[#This Row],[Category]]="FY 2022 Spending Level","Include",IF(AgencyDataStacked[[#This Row],[Detail Group]]="Baseline Adj","Include",IF(AgencyDataStacked[[#This Row],[Detail Group]]="Policy","Include","")))</f>
        <v>Include</v>
      </c>
      <c r="Z95"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5"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6" spans="2:27">
      <c r="B96" s="14" t="s">
        <v>385</v>
      </c>
      <c r="C96" s="14">
        <v>9</v>
      </c>
      <c r="D96" s="14">
        <v>794</v>
      </c>
      <c r="E96" s="14" t="s">
        <v>2573</v>
      </c>
      <c r="F96" s="14" t="s">
        <v>687</v>
      </c>
      <c r="G96" s="14">
        <v>142000</v>
      </c>
      <c r="H96" s="14">
        <v>357</v>
      </c>
      <c r="I96" s="14" t="s">
        <v>584</v>
      </c>
      <c r="J96" s="14" t="s">
        <v>33</v>
      </c>
      <c r="K96" s="14" t="s">
        <v>34</v>
      </c>
      <c r="L96" s="14">
        <v>1978069</v>
      </c>
      <c r="M96" s="14">
        <v>0</v>
      </c>
      <c r="N96" s="14">
        <v>0</v>
      </c>
      <c r="O96" s="82" t="s">
        <v>2184</v>
      </c>
      <c r="P96" s="82" t="s">
        <v>2199</v>
      </c>
      <c r="Q96" s="14" t="s">
        <v>3023</v>
      </c>
      <c r="R96" s="14">
        <v>5</v>
      </c>
      <c r="S96" s="14"/>
      <c r="T96" s="14" t="s">
        <v>2903</v>
      </c>
      <c r="U96" s="14" t="s">
        <v>3028</v>
      </c>
      <c r="V96" s="14" t="s">
        <v>2871</v>
      </c>
      <c r="W96" s="77" t="s">
        <v>2871</v>
      </c>
      <c r="X96" s="108" t="str">
        <f>IF(AgencyDataStacked[[#This Row],[Fund Group Code]]="99","Total",IF(AgencyDataStacked[[#This Row],[Fund Group Code]]="01","GF",IF((1*AgencyDataStacked[[#This Row],[Fund Group Code]])&gt;1,"NGF","")))</f>
        <v>NGF</v>
      </c>
      <c r="Y96" s="108" t="str">
        <f>IF(AgencyDataStacked[[#This Row],[Category]]="FY 2022 Spending Level","Include",IF(AgencyDataStacked[[#This Row],[Detail Group]]="Baseline Adj","Include",IF(AgencyDataStacked[[#This Row],[Detail Group]]="Policy","Include","")))</f>
        <v>Include</v>
      </c>
      <c r="Z96"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6"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7" spans="2:27">
      <c r="B97" s="14" t="s">
        <v>385</v>
      </c>
      <c r="C97" s="14">
        <v>9</v>
      </c>
      <c r="D97" s="14">
        <v>794</v>
      </c>
      <c r="E97" s="14" t="s">
        <v>2573</v>
      </c>
      <c r="F97" s="14" t="s">
        <v>687</v>
      </c>
      <c r="G97" s="14">
        <v>142000</v>
      </c>
      <c r="H97" s="14">
        <v>357</v>
      </c>
      <c r="I97" s="14" t="s">
        <v>584</v>
      </c>
      <c r="J97" s="14" t="s">
        <v>33</v>
      </c>
      <c r="K97" s="14" t="s">
        <v>34</v>
      </c>
      <c r="L97" s="14">
        <v>1978069</v>
      </c>
      <c r="M97" s="14">
        <v>0</v>
      </c>
      <c r="N97" s="14">
        <v>0</v>
      </c>
      <c r="O97" s="82" t="s">
        <v>2184</v>
      </c>
      <c r="P97" s="82" t="s">
        <v>2199</v>
      </c>
      <c r="Q97" s="14" t="s">
        <v>3023</v>
      </c>
      <c r="R97" s="14">
        <v>6</v>
      </c>
      <c r="S97" s="14"/>
      <c r="T97" s="14" t="s">
        <v>2903</v>
      </c>
      <c r="U97" s="14" t="s">
        <v>3029</v>
      </c>
      <c r="V97" s="14" t="s">
        <v>2872</v>
      </c>
      <c r="W97" s="77" t="s">
        <v>2872</v>
      </c>
      <c r="X97" s="108" t="str">
        <f>IF(AgencyDataStacked[[#This Row],[Fund Group Code]]="99","Total",IF(AgencyDataStacked[[#This Row],[Fund Group Code]]="01","GF",IF((1*AgencyDataStacked[[#This Row],[Fund Group Code]])&gt;1,"NGF","")))</f>
        <v>NGF</v>
      </c>
      <c r="Y97" s="108" t="str">
        <f>IF(AgencyDataStacked[[#This Row],[Category]]="FY 2022 Spending Level","Include",IF(AgencyDataStacked[[#This Row],[Detail Group]]="Baseline Adj","Include",IF(AgencyDataStacked[[#This Row],[Detail Group]]="Policy","Include","")))</f>
        <v>Include</v>
      </c>
      <c r="Z97"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7"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8" spans="2:27">
      <c r="B98" s="14" t="s">
        <v>385</v>
      </c>
      <c r="C98" s="14">
        <v>9</v>
      </c>
      <c r="D98" s="14">
        <v>794</v>
      </c>
      <c r="E98" s="14" t="s">
        <v>2573</v>
      </c>
      <c r="F98" s="14" t="s">
        <v>687</v>
      </c>
      <c r="G98" s="14">
        <v>142000</v>
      </c>
      <c r="H98" s="14">
        <v>357</v>
      </c>
      <c r="I98" s="14" t="s">
        <v>584</v>
      </c>
      <c r="J98" s="14" t="s">
        <v>33</v>
      </c>
      <c r="K98" s="14" t="s">
        <v>34</v>
      </c>
      <c r="L98" s="14">
        <v>1978069</v>
      </c>
      <c r="M98" s="14">
        <v>0</v>
      </c>
      <c r="N98" s="14">
        <v>0</v>
      </c>
      <c r="O98" s="82" t="s">
        <v>2184</v>
      </c>
      <c r="P98" s="82" t="s">
        <v>2199</v>
      </c>
      <c r="Q98" s="14" t="s">
        <v>3023</v>
      </c>
      <c r="R98" s="14">
        <v>7</v>
      </c>
      <c r="S98" s="14"/>
      <c r="T98" s="14" t="s">
        <v>2903</v>
      </c>
      <c r="U98" s="14" t="s">
        <v>3030</v>
      </c>
      <c r="V98" s="14" t="s">
        <v>2873</v>
      </c>
      <c r="W98" s="77" t="s">
        <v>2873</v>
      </c>
      <c r="X98" s="108" t="str">
        <f>IF(AgencyDataStacked[[#This Row],[Fund Group Code]]="99","Total",IF(AgencyDataStacked[[#This Row],[Fund Group Code]]="01","GF",IF((1*AgencyDataStacked[[#This Row],[Fund Group Code]])&gt;1,"NGF","")))</f>
        <v>NGF</v>
      </c>
      <c r="Y98" s="108" t="str">
        <f>IF(AgencyDataStacked[[#This Row],[Category]]="FY 2022 Spending Level","Include",IF(AgencyDataStacked[[#This Row],[Detail Group]]="Baseline Adj","Include",IF(AgencyDataStacked[[#This Row],[Detail Group]]="Policy","Include","")))</f>
        <v>Include</v>
      </c>
      <c r="Z98"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8"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9" spans="2:27">
      <c r="B99" s="14" t="s">
        <v>385</v>
      </c>
      <c r="C99" s="14">
        <v>9</v>
      </c>
      <c r="D99" s="14">
        <v>794</v>
      </c>
      <c r="E99" s="14" t="s">
        <v>2573</v>
      </c>
      <c r="F99" s="14" t="s">
        <v>687</v>
      </c>
      <c r="G99" s="14">
        <v>142000</v>
      </c>
      <c r="H99" s="14">
        <v>357</v>
      </c>
      <c r="I99" s="14" t="s">
        <v>584</v>
      </c>
      <c r="J99" s="14" t="s">
        <v>33</v>
      </c>
      <c r="K99" s="14" t="s">
        <v>34</v>
      </c>
      <c r="L99" s="14">
        <v>1978069</v>
      </c>
      <c r="M99" s="14">
        <v>0</v>
      </c>
      <c r="N99" s="14">
        <v>0</v>
      </c>
      <c r="O99" s="82" t="s">
        <v>2184</v>
      </c>
      <c r="P99" s="82" t="s">
        <v>2199</v>
      </c>
      <c r="Q99" s="14" t="s">
        <v>3023</v>
      </c>
      <c r="R99" s="14">
        <v>8</v>
      </c>
      <c r="S99" s="14"/>
      <c r="T99" s="14" t="s">
        <v>2903</v>
      </c>
      <c r="U99" s="14" t="s">
        <v>3031</v>
      </c>
      <c r="V99" s="14" t="s">
        <v>2874</v>
      </c>
      <c r="W99" s="77" t="s">
        <v>2874</v>
      </c>
      <c r="X99" s="108" t="str">
        <f>IF(AgencyDataStacked[[#This Row],[Fund Group Code]]="99","Total",IF(AgencyDataStacked[[#This Row],[Fund Group Code]]="01","GF",IF((1*AgencyDataStacked[[#This Row],[Fund Group Code]])&gt;1,"NGF","")))</f>
        <v>NGF</v>
      </c>
      <c r="Y99" s="108" t="str">
        <f>IF(AgencyDataStacked[[#This Row],[Category]]="FY 2022 Spending Level","Include",IF(AgencyDataStacked[[#This Row],[Detail Group]]="Baseline Adj","Include",IF(AgencyDataStacked[[#This Row],[Detail Group]]="Policy","Include","")))</f>
        <v>Include</v>
      </c>
      <c r="Z99"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9"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00" spans="2:27">
      <c r="B100" s="14" t="s">
        <v>385</v>
      </c>
      <c r="C100" s="14">
        <v>9</v>
      </c>
      <c r="D100" s="14">
        <v>794</v>
      </c>
      <c r="E100" s="14" t="s">
        <v>2573</v>
      </c>
      <c r="F100" s="14" t="s">
        <v>687</v>
      </c>
      <c r="G100" s="14">
        <v>142000</v>
      </c>
      <c r="H100" s="14">
        <v>357</v>
      </c>
      <c r="I100" s="14" t="s">
        <v>584</v>
      </c>
      <c r="J100" s="14" t="s">
        <v>33</v>
      </c>
      <c r="K100" s="14" t="s">
        <v>34</v>
      </c>
      <c r="L100" s="14">
        <v>1978069</v>
      </c>
      <c r="M100" s="14">
        <v>0</v>
      </c>
      <c r="N100" s="14">
        <v>0</v>
      </c>
      <c r="O100" s="82" t="s">
        <v>2184</v>
      </c>
      <c r="P100" s="82" t="s">
        <v>2199</v>
      </c>
      <c r="Q100" s="14" t="s">
        <v>3023</v>
      </c>
      <c r="R100" s="14">
        <v>9</v>
      </c>
      <c r="S100" s="14"/>
      <c r="T100" s="14" t="s">
        <v>2903</v>
      </c>
      <c r="U100" s="14" t="s">
        <v>3032</v>
      </c>
      <c r="V100" s="14" t="s">
        <v>2875</v>
      </c>
      <c r="W100" s="77" t="s">
        <v>2875</v>
      </c>
      <c r="X100" s="108" t="str">
        <f>IF(AgencyDataStacked[[#This Row],[Fund Group Code]]="99","Total",IF(AgencyDataStacked[[#This Row],[Fund Group Code]]="01","GF",IF((1*AgencyDataStacked[[#This Row],[Fund Group Code]])&gt;1,"NGF","")))</f>
        <v>NGF</v>
      </c>
      <c r="Y100" s="108" t="str">
        <f>IF(AgencyDataStacked[[#This Row],[Category]]="FY 2022 Spending Level","Include",IF(AgencyDataStacked[[#This Row],[Detail Group]]="Baseline Adj","Include",IF(AgencyDataStacked[[#This Row],[Detail Group]]="Policy","Include","")))</f>
        <v>Include</v>
      </c>
      <c r="Z100"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00"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01" spans="2:27">
      <c r="B101" s="14" t="s">
        <v>385</v>
      </c>
      <c r="C101" s="14">
        <v>9</v>
      </c>
      <c r="D101" s="14">
        <v>794</v>
      </c>
      <c r="E101" s="14" t="s">
        <v>2573</v>
      </c>
      <c r="F101" s="14" t="s">
        <v>687</v>
      </c>
      <c r="G101" s="14">
        <v>142000</v>
      </c>
      <c r="H101" s="14">
        <v>357</v>
      </c>
      <c r="I101" s="14" t="s">
        <v>584</v>
      </c>
      <c r="J101" s="14" t="s">
        <v>33</v>
      </c>
      <c r="K101" s="14" t="s">
        <v>34</v>
      </c>
      <c r="L101" s="14">
        <v>1978069</v>
      </c>
      <c r="M101" s="14">
        <v>0</v>
      </c>
      <c r="N101" s="14">
        <v>0</v>
      </c>
      <c r="O101" s="82" t="s">
        <v>2184</v>
      </c>
      <c r="P101" s="82" t="s">
        <v>2199</v>
      </c>
      <c r="Q101" s="14" t="s">
        <v>3023</v>
      </c>
      <c r="R101" s="14">
        <v>10</v>
      </c>
      <c r="S101" s="14"/>
      <c r="T101" s="14" t="s">
        <v>2903</v>
      </c>
      <c r="U101" s="14" t="s">
        <v>3033</v>
      </c>
      <c r="V101" s="14" t="s">
        <v>2876</v>
      </c>
      <c r="W101" s="77" t="s">
        <v>2876</v>
      </c>
      <c r="X101" s="108" t="str">
        <f>IF(AgencyDataStacked[[#This Row],[Fund Group Code]]="99","Total",IF(AgencyDataStacked[[#This Row],[Fund Group Code]]="01","GF",IF((1*AgencyDataStacked[[#This Row],[Fund Group Code]])&gt;1,"NGF","")))</f>
        <v>NGF</v>
      </c>
      <c r="Y101" s="108" t="str">
        <f>IF(AgencyDataStacked[[#This Row],[Category]]="FY 2022 Spending Level","Include",IF(AgencyDataStacked[[#This Row],[Detail Group]]="Baseline Adj","Include",IF(AgencyDataStacked[[#This Row],[Detail Group]]="Policy","Include","")))</f>
        <v>Include</v>
      </c>
      <c r="Z101"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01"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02" spans="2:27">
      <c r="B102" s="14" t="s">
        <v>385</v>
      </c>
      <c r="C102" s="14">
        <v>9</v>
      </c>
      <c r="D102" s="14">
        <v>794</v>
      </c>
      <c r="E102" s="14" t="s">
        <v>2573</v>
      </c>
      <c r="F102" s="14" t="s">
        <v>687</v>
      </c>
      <c r="G102" s="14">
        <v>142000</v>
      </c>
      <c r="H102" s="14">
        <v>357</v>
      </c>
      <c r="I102" s="14" t="s">
        <v>584</v>
      </c>
      <c r="J102" s="14" t="s">
        <v>33</v>
      </c>
      <c r="K102" s="14" t="s">
        <v>34</v>
      </c>
      <c r="L102" s="14">
        <v>1978069</v>
      </c>
      <c r="M102" s="14">
        <v>0</v>
      </c>
      <c r="N102" s="14">
        <v>0</v>
      </c>
      <c r="O102" s="82" t="s">
        <v>2184</v>
      </c>
      <c r="P102" s="82" t="s">
        <v>2199</v>
      </c>
      <c r="Q102" s="14" t="s">
        <v>3023</v>
      </c>
      <c r="R102" s="14">
        <v>11</v>
      </c>
      <c r="S102" s="14"/>
      <c r="T102" s="14" t="s">
        <v>2903</v>
      </c>
      <c r="U102" s="14" t="s">
        <v>3034</v>
      </c>
      <c r="V102" s="14" t="s">
        <v>2877</v>
      </c>
      <c r="W102" s="77" t="s">
        <v>2877</v>
      </c>
      <c r="X102" s="108" t="str">
        <f>IF(AgencyDataStacked[[#This Row],[Fund Group Code]]="99","Total",IF(AgencyDataStacked[[#This Row],[Fund Group Code]]="01","GF",IF((1*AgencyDataStacked[[#This Row],[Fund Group Code]])&gt;1,"NGF","")))</f>
        <v>NGF</v>
      </c>
      <c r="Y102" s="108" t="str">
        <f>IF(AgencyDataStacked[[#This Row],[Category]]="FY 2022 Spending Level","Include",IF(AgencyDataStacked[[#This Row],[Detail Group]]="Baseline Adj","Include",IF(AgencyDataStacked[[#This Row],[Detail Group]]="Policy","Include","")))</f>
        <v>Include</v>
      </c>
      <c r="Z102"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02"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03" spans="2:27">
      <c r="B103" s="14" t="s">
        <v>385</v>
      </c>
      <c r="C103" s="14">
        <v>9</v>
      </c>
      <c r="D103" s="14">
        <v>794</v>
      </c>
      <c r="E103" s="14" t="s">
        <v>2573</v>
      </c>
      <c r="F103" s="14" t="s">
        <v>687</v>
      </c>
      <c r="G103" s="14">
        <v>142000</v>
      </c>
      <c r="H103" s="14">
        <v>357</v>
      </c>
      <c r="I103" s="14" t="s">
        <v>584</v>
      </c>
      <c r="J103" s="14" t="s">
        <v>33</v>
      </c>
      <c r="K103" s="14" t="s">
        <v>34</v>
      </c>
      <c r="L103" s="14">
        <v>1978069</v>
      </c>
      <c r="M103" s="14">
        <v>0</v>
      </c>
      <c r="N103" s="14">
        <v>0</v>
      </c>
      <c r="O103" s="82" t="s">
        <v>2184</v>
      </c>
      <c r="P103" s="82" t="s">
        <v>2199</v>
      </c>
      <c r="Q103" s="14" t="s">
        <v>3023</v>
      </c>
      <c r="R103" s="14">
        <v>12</v>
      </c>
      <c r="S103" s="14"/>
      <c r="T103" s="14" t="s">
        <v>2903</v>
      </c>
      <c r="U103" s="14" t="s">
        <v>3035</v>
      </c>
      <c r="V103" s="14" t="s">
        <v>2878</v>
      </c>
      <c r="W103" s="77" t="s">
        <v>2878</v>
      </c>
      <c r="X103" s="108" t="str">
        <f>IF(AgencyDataStacked[[#This Row],[Fund Group Code]]="99","Total",IF(AgencyDataStacked[[#This Row],[Fund Group Code]]="01","GF",IF((1*AgencyDataStacked[[#This Row],[Fund Group Code]])&gt;1,"NGF","")))</f>
        <v>NGF</v>
      </c>
      <c r="Y103" s="108" t="str">
        <f>IF(AgencyDataStacked[[#This Row],[Category]]="FY 2022 Spending Level","Include",IF(AgencyDataStacked[[#This Row],[Detail Group]]="Baseline Adj","Include",IF(AgencyDataStacked[[#This Row],[Detail Group]]="Policy","Include","")))</f>
        <v>Include</v>
      </c>
      <c r="Z103"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03"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04" spans="2:27">
      <c r="B104" s="14" t="s">
        <v>385</v>
      </c>
      <c r="C104" s="14">
        <v>9</v>
      </c>
      <c r="D104" s="14">
        <v>794</v>
      </c>
      <c r="E104" s="14" t="s">
        <v>2573</v>
      </c>
      <c r="F104" s="14" t="s">
        <v>687</v>
      </c>
      <c r="G104" s="14">
        <v>142000</v>
      </c>
      <c r="H104" s="14">
        <v>357</v>
      </c>
      <c r="I104" s="14" t="s">
        <v>584</v>
      </c>
      <c r="J104" s="14" t="s">
        <v>33</v>
      </c>
      <c r="K104" s="14" t="s">
        <v>34</v>
      </c>
      <c r="L104" s="14">
        <v>1978069</v>
      </c>
      <c r="M104" s="14">
        <v>0</v>
      </c>
      <c r="N104" s="14">
        <v>0</v>
      </c>
      <c r="O104" s="82" t="s">
        <v>2184</v>
      </c>
      <c r="P104" s="82" t="s">
        <v>2199</v>
      </c>
      <c r="Q104" s="14"/>
      <c r="R104" s="14"/>
      <c r="S104" s="14" t="s">
        <v>2900</v>
      </c>
      <c r="T104" s="14"/>
      <c r="U104" s="14" t="s">
        <v>2905</v>
      </c>
      <c r="V104" s="14" t="s">
        <v>2906</v>
      </c>
      <c r="W104" s="77" t="s">
        <v>2906</v>
      </c>
      <c r="X104" s="108" t="str">
        <f>IF(AgencyDataStacked[[#This Row],[Fund Group Code]]="99","Total",IF(AgencyDataStacked[[#This Row],[Fund Group Code]]="01","GF",IF((1*AgencyDataStacked[[#This Row],[Fund Group Code]])&gt;1,"NGF","")))</f>
        <v>NGF</v>
      </c>
      <c r="Y104" s="108" t="str">
        <f>IF(AgencyDataStacked[[#This Row],[Category]]="FY 2022 Spending Level","Include",IF(AgencyDataStacked[[#This Row],[Detail Group]]="Baseline Adj","Include",IF(AgencyDataStacked[[#This Row],[Detail Group]]="Policy","Include","")))</f>
        <v/>
      </c>
      <c r="Z104"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-261517</v>
      </c>
      <c r="AA104"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-261517</v>
      </c>
    </row>
    <row r="105" spans="2:27">
      <c r="B105" s="14" t="s">
        <v>385</v>
      </c>
      <c r="C105" s="14">
        <v>9</v>
      </c>
      <c r="D105" s="14">
        <v>794</v>
      </c>
      <c r="E105" s="14" t="s">
        <v>2573</v>
      </c>
      <c r="F105" s="14" t="s">
        <v>687</v>
      </c>
      <c r="G105" s="14">
        <v>142000</v>
      </c>
      <c r="H105" s="14">
        <v>357</v>
      </c>
      <c r="I105" s="14" t="s">
        <v>584</v>
      </c>
      <c r="J105" s="14" t="s">
        <v>33</v>
      </c>
      <c r="K105" s="14" t="s">
        <v>34</v>
      </c>
      <c r="L105" s="14">
        <v>1978069</v>
      </c>
      <c r="M105" s="14">
        <v>0</v>
      </c>
      <c r="N105" s="14">
        <v>0</v>
      </c>
      <c r="O105" s="82" t="s">
        <v>2184</v>
      </c>
      <c r="P105" s="82" t="s">
        <v>2199</v>
      </c>
      <c r="Q105" s="14"/>
      <c r="R105" s="14"/>
      <c r="S105" s="14"/>
      <c r="T105" s="14"/>
      <c r="U105" s="14" t="s">
        <v>2907</v>
      </c>
      <c r="V105" s="14" t="s">
        <v>2898</v>
      </c>
      <c r="W105" s="77" t="s">
        <v>212</v>
      </c>
      <c r="X105" s="108" t="str">
        <f>IF(AgencyDataStacked[[#This Row],[Fund Group Code]]="99","Total",IF(AgencyDataStacked[[#This Row],[Fund Group Code]]="01","GF",IF((1*AgencyDataStacked[[#This Row],[Fund Group Code]])&gt;1,"NGF","")))</f>
        <v>NGF</v>
      </c>
      <c r="Y105" s="108" t="str">
        <f>IF(AgencyDataStacked[[#This Row],[Category]]="FY 2022 Spending Level","Include",IF(AgencyDataStacked[[#This Row],[Detail Group]]="Baseline Adj","Include",IF(AgencyDataStacked[[#This Row],[Detail Group]]="Policy","Include","")))</f>
        <v/>
      </c>
      <c r="Z105"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05"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06" spans="2:27">
      <c r="B106" s="14" t="s">
        <v>385</v>
      </c>
      <c r="C106" s="14">
        <v>9</v>
      </c>
      <c r="D106" s="14">
        <v>794</v>
      </c>
      <c r="E106" s="14" t="s">
        <v>2573</v>
      </c>
      <c r="F106" s="14" t="s">
        <v>687</v>
      </c>
      <c r="G106" s="14">
        <v>142000</v>
      </c>
      <c r="H106" s="14">
        <v>357</v>
      </c>
      <c r="I106" s="14" t="s">
        <v>584</v>
      </c>
      <c r="J106" s="14" t="s">
        <v>33</v>
      </c>
      <c r="K106" s="14" t="s">
        <v>34</v>
      </c>
      <c r="L106" s="14">
        <v>1978069</v>
      </c>
      <c r="M106" s="14">
        <v>0</v>
      </c>
      <c r="N106" s="14">
        <v>0</v>
      </c>
      <c r="O106" s="82" t="s">
        <v>2184</v>
      </c>
      <c r="P106" s="82" t="s">
        <v>2199</v>
      </c>
      <c r="Q106" s="14"/>
      <c r="R106" s="14"/>
      <c r="S106" s="14" t="s">
        <v>2900</v>
      </c>
      <c r="T106" s="14" t="s">
        <v>2909</v>
      </c>
      <c r="U106" s="14" t="s">
        <v>2908</v>
      </c>
      <c r="V106" s="14" t="s">
        <v>2910</v>
      </c>
      <c r="W106" s="77" t="s">
        <v>2910</v>
      </c>
      <c r="X106" s="108" t="str">
        <f>IF(AgencyDataStacked[[#This Row],[Fund Group Code]]="99","Total",IF(AgencyDataStacked[[#This Row],[Fund Group Code]]="01","GF",IF((1*AgencyDataStacked[[#This Row],[Fund Group Code]])&gt;1,"NGF","")))</f>
        <v>NGF</v>
      </c>
      <c r="Y106" s="108" t="str">
        <f>IF(AgencyDataStacked[[#This Row],[Category]]="FY 2022 Spending Level","Include",IF(AgencyDataStacked[[#This Row],[Detail Group]]="Baseline Adj","Include",IF(AgencyDataStacked[[#This Row],[Detail Group]]="Policy","Include","")))</f>
        <v/>
      </c>
      <c r="Z106"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06"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07" spans="2:27">
      <c r="B107" s="14" t="s">
        <v>385</v>
      </c>
      <c r="C107" s="14">
        <v>9</v>
      </c>
      <c r="D107" s="14">
        <v>794</v>
      </c>
      <c r="E107" s="14" t="s">
        <v>2573</v>
      </c>
      <c r="F107" s="14" t="s">
        <v>687</v>
      </c>
      <c r="G107" s="14">
        <v>142000</v>
      </c>
      <c r="H107" s="14">
        <v>357</v>
      </c>
      <c r="I107" s="14" t="s">
        <v>584</v>
      </c>
      <c r="J107" s="14" t="s">
        <v>33</v>
      </c>
      <c r="K107" s="14" t="s">
        <v>34</v>
      </c>
      <c r="L107" s="14">
        <v>1978069</v>
      </c>
      <c r="M107" s="14">
        <v>0</v>
      </c>
      <c r="N107" s="14">
        <v>0</v>
      </c>
      <c r="O107" s="82" t="s">
        <v>2184</v>
      </c>
      <c r="P107" s="82" t="s">
        <v>2199</v>
      </c>
      <c r="Q107" s="14"/>
      <c r="R107" s="14"/>
      <c r="S107" s="14" t="s">
        <v>2912</v>
      </c>
      <c r="T107" s="14"/>
      <c r="U107" s="14" t="s">
        <v>2911</v>
      </c>
      <c r="V107" s="14" t="s">
        <v>2913</v>
      </c>
      <c r="W107" s="77" t="s">
        <v>2913</v>
      </c>
      <c r="X107" s="108" t="str">
        <f>IF(AgencyDataStacked[[#This Row],[Fund Group Code]]="99","Total",IF(AgencyDataStacked[[#This Row],[Fund Group Code]]="01","GF",IF((1*AgencyDataStacked[[#This Row],[Fund Group Code]])&gt;1,"NGF","")))</f>
        <v>NGF</v>
      </c>
      <c r="Y107" s="108" t="str">
        <f>IF(AgencyDataStacked[[#This Row],[Category]]="FY 2022 Spending Level","Include",IF(AgencyDataStacked[[#This Row],[Detail Group]]="Baseline Adj","Include",IF(AgencyDataStacked[[#This Row],[Detail Group]]="Policy","Include","")))</f>
        <v/>
      </c>
      <c r="Z107"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-261517</v>
      </c>
      <c r="AA107"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-261517</v>
      </c>
    </row>
    <row r="108" spans="2:27">
      <c r="B108" s="14" t="s">
        <v>385</v>
      </c>
      <c r="C108" s="14">
        <v>9</v>
      </c>
      <c r="D108" s="14">
        <v>794</v>
      </c>
      <c r="E108" s="14" t="s">
        <v>2573</v>
      </c>
      <c r="F108" s="14" t="s">
        <v>687</v>
      </c>
      <c r="G108" s="14">
        <v>142000</v>
      </c>
      <c r="H108" s="14">
        <v>357</v>
      </c>
      <c r="I108" s="14" t="s">
        <v>584</v>
      </c>
      <c r="J108" s="14" t="s">
        <v>33</v>
      </c>
      <c r="K108" s="14" t="s">
        <v>34</v>
      </c>
      <c r="L108" s="14">
        <v>1978069</v>
      </c>
      <c r="M108" s="14">
        <v>0</v>
      </c>
      <c r="N108" s="14">
        <v>0</v>
      </c>
      <c r="O108" s="82" t="s">
        <v>2184</v>
      </c>
      <c r="P108" s="82" t="s">
        <v>2199</v>
      </c>
      <c r="Q108" s="14"/>
      <c r="R108" s="14"/>
      <c r="S108" s="14"/>
      <c r="T108" s="14"/>
      <c r="U108" s="14" t="s">
        <v>2914</v>
      </c>
      <c r="V108" s="14" t="s">
        <v>2898</v>
      </c>
      <c r="W108" s="77" t="s">
        <v>212</v>
      </c>
      <c r="X108" s="108" t="str">
        <f>IF(AgencyDataStacked[[#This Row],[Fund Group Code]]="99","Total",IF(AgencyDataStacked[[#This Row],[Fund Group Code]]="01","GF",IF((1*AgencyDataStacked[[#This Row],[Fund Group Code]])&gt;1,"NGF","")))</f>
        <v>NGF</v>
      </c>
      <c r="Y108" s="108" t="str">
        <f>IF(AgencyDataStacked[[#This Row],[Category]]="FY 2022 Spending Level","Include",IF(AgencyDataStacked[[#This Row],[Detail Group]]="Baseline Adj","Include",IF(AgencyDataStacked[[#This Row],[Detail Group]]="Policy","Include","")))</f>
        <v/>
      </c>
      <c r="Z108"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08"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09" spans="2:27">
      <c r="B109" s="14" t="s">
        <v>385</v>
      </c>
      <c r="C109" s="14">
        <v>9</v>
      </c>
      <c r="D109" s="14">
        <v>794</v>
      </c>
      <c r="E109" s="14" t="s">
        <v>2573</v>
      </c>
      <c r="F109" s="14" t="s">
        <v>687</v>
      </c>
      <c r="G109" s="14">
        <v>142000</v>
      </c>
      <c r="H109" s="14">
        <v>357</v>
      </c>
      <c r="I109" s="14" t="s">
        <v>584</v>
      </c>
      <c r="J109" s="14" t="s">
        <v>33</v>
      </c>
      <c r="K109" s="14" t="s">
        <v>34</v>
      </c>
      <c r="L109" s="14">
        <v>1978069</v>
      </c>
      <c r="M109" s="14">
        <v>0</v>
      </c>
      <c r="N109" s="14">
        <v>0</v>
      </c>
      <c r="O109" s="82" t="s">
        <v>2184</v>
      </c>
      <c r="P109" s="82" t="s">
        <v>2199</v>
      </c>
      <c r="Q109" s="14"/>
      <c r="R109" s="14"/>
      <c r="S109" s="14" t="s">
        <v>2900</v>
      </c>
      <c r="T109" s="14"/>
      <c r="U109" s="14" t="s">
        <v>2915</v>
      </c>
      <c r="V109" s="14" t="s">
        <v>2916</v>
      </c>
      <c r="W109" s="77" t="s">
        <v>2916</v>
      </c>
      <c r="X109" s="108" t="str">
        <f>IF(AgencyDataStacked[[#This Row],[Fund Group Code]]="99","Total",IF(AgencyDataStacked[[#This Row],[Fund Group Code]]="01","GF",IF((1*AgencyDataStacked[[#This Row],[Fund Group Code]])&gt;1,"NGF","")))</f>
        <v>NGF</v>
      </c>
      <c r="Y109" s="108" t="str">
        <f>IF(AgencyDataStacked[[#This Row],[Category]]="FY 2022 Spending Level","Include",IF(AgencyDataStacked[[#This Row],[Detail Group]]="Baseline Adj","Include",IF(AgencyDataStacked[[#This Row],[Detail Group]]="Policy","Include","")))</f>
        <v/>
      </c>
      <c r="Z109"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09"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10" spans="2:27">
      <c r="B110" s="14" t="s">
        <v>385</v>
      </c>
      <c r="C110" s="14">
        <v>9</v>
      </c>
      <c r="D110" s="14">
        <v>794</v>
      </c>
      <c r="E110" s="14" t="s">
        <v>2573</v>
      </c>
      <c r="F110" s="14" t="s">
        <v>687</v>
      </c>
      <c r="G110" s="14">
        <v>142000</v>
      </c>
      <c r="H110" s="14">
        <v>357</v>
      </c>
      <c r="I110" s="14" t="s">
        <v>584</v>
      </c>
      <c r="J110" s="14" t="s">
        <v>33</v>
      </c>
      <c r="K110" s="14" t="s">
        <v>34</v>
      </c>
      <c r="L110" s="14">
        <v>1978069</v>
      </c>
      <c r="M110" s="14">
        <v>0</v>
      </c>
      <c r="N110" s="14">
        <v>0</v>
      </c>
      <c r="O110" s="82" t="s">
        <v>2184</v>
      </c>
      <c r="P110" s="82" t="s">
        <v>2199</v>
      </c>
      <c r="Q110" s="14" t="s">
        <v>3036</v>
      </c>
      <c r="R110" s="14">
        <v>1</v>
      </c>
      <c r="S110" s="14"/>
      <c r="T110" s="14" t="s">
        <v>2903</v>
      </c>
      <c r="U110" s="14" t="s">
        <v>3037</v>
      </c>
      <c r="V110" s="14" t="s">
        <v>2880</v>
      </c>
      <c r="W110" s="77" t="s">
        <v>2880</v>
      </c>
      <c r="X110" s="108" t="str">
        <f>IF(AgencyDataStacked[[#This Row],[Fund Group Code]]="99","Total",IF(AgencyDataStacked[[#This Row],[Fund Group Code]]="01","GF",IF((1*AgencyDataStacked[[#This Row],[Fund Group Code]])&gt;1,"NGF","")))</f>
        <v>NGF</v>
      </c>
      <c r="Y110" s="108" t="str">
        <f>IF(AgencyDataStacked[[#This Row],[Category]]="FY 2022 Spending Level","Include",IF(AgencyDataStacked[[#This Row],[Detail Group]]="Baseline Adj","Include",IF(AgencyDataStacked[[#This Row],[Detail Group]]="Policy","Include","")))</f>
        <v>Include</v>
      </c>
      <c r="Z110"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0"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1" spans="2:27">
      <c r="B111" s="14" t="s">
        <v>385</v>
      </c>
      <c r="C111" s="14">
        <v>9</v>
      </c>
      <c r="D111" s="14">
        <v>794</v>
      </c>
      <c r="E111" s="14" t="s">
        <v>2573</v>
      </c>
      <c r="F111" s="14" t="s">
        <v>687</v>
      </c>
      <c r="G111" s="14">
        <v>142000</v>
      </c>
      <c r="H111" s="14">
        <v>357</v>
      </c>
      <c r="I111" s="14" t="s">
        <v>584</v>
      </c>
      <c r="J111" s="14" t="s">
        <v>33</v>
      </c>
      <c r="K111" s="14" t="s">
        <v>34</v>
      </c>
      <c r="L111" s="14">
        <v>1978069</v>
      </c>
      <c r="M111" s="14">
        <v>0</v>
      </c>
      <c r="N111" s="14">
        <v>0</v>
      </c>
      <c r="O111" s="82" t="s">
        <v>2184</v>
      </c>
      <c r="P111" s="82" t="s">
        <v>2199</v>
      </c>
      <c r="Q111" s="14" t="s">
        <v>3036</v>
      </c>
      <c r="R111" s="14">
        <v>2</v>
      </c>
      <c r="S111" s="14"/>
      <c r="T111" s="14" t="s">
        <v>2903</v>
      </c>
      <c r="U111" s="14" t="s">
        <v>3038</v>
      </c>
      <c r="V111" s="14" t="s">
        <v>2881</v>
      </c>
      <c r="W111" s="77" t="s">
        <v>2881</v>
      </c>
      <c r="X111" s="108" t="str">
        <f>IF(AgencyDataStacked[[#This Row],[Fund Group Code]]="99","Total",IF(AgencyDataStacked[[#This Row],[Fund Group Code]]="01","GF",IF((1*AgencyDataStacked[[#This Row],[Fund Group Code]])&gt;1,"NGF","")))</f>
        <v>NGF</v>
      </c>
      <c r="Y111" s="108" t="str">
        <f>IF(AgencyDataStacked[[#This Row],[Category]]="FY 2022 Spending Level","Include",IF(AgencyDataStacked[[#This Row],[Detail Group]]="Baseline Adj","Include",IF(AgencyDataStacked[[#This Row],[Detail Group]]="Policy","Include","")))</f>
        <v>Include</v>
      </c>
      <c r="Z111"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1"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2" spans="2:27">
      <c r="B112" s="14" t="s">
        <v>385</v>
      </c>
      <c r="C112" s="14">
        <v>9</v>
      </c>
      <c r="D112" s="14">
        <v>794</v>
      </c>
      <c r="E112" s="14" t="s">
        <v>2573</v>
      </c>
      <c r="F112" s="14" t="s">
        <v>687</v>
      </c>
      <c r="G112" s="14">
        <v>142000</v>
      </c>
      <c r="H112" s="14">
        <v>357</v>
      </c>
      <c r="I112" s="14" t="s">
        <v>584</v>
      </c>
      <c r="J112" s="14" t="s">
        <v>33</v>
      </c>
      <c r="K112" s="14" t="s">
        <v>34</v>
      </c>
      <c r="L112" s="14">
        <v>1978069</v>
      </c>
      <c r="M112" s="14">
        <v>0</v>
      </c>
      <c r="N112" s="14">
        <v>0</v>
      </c>
      <c r="O112" s="82" t="s">
        <v>2184</v>
      </c>
      <c r="P112" s="82" t="s">
        <v>2199</v>
      </c>
      <c r="Q112" s="14" t="s">
        <v>3036</v>
      </c>
      <c r="R112" s="14">
        <v>3</v>
      </c>
      <c r="S112" s="14"/>
      <c r="T112" s="14" t="s">
        <v>2903</v>
      </c>
      <c r="U112" s="14" t="s">
        <v>3039</v>
      </c>
      <c r="V112" s="14" t="s">
        <v>2882</v>
      </c>
      <c r="W112" s="77" t="s">
        <v>2882</v>
      </c>
      <c r="X112" s="108" t="str">
        <f>IF(AgencyDataStacked[[#This Row],[Fund Group Code]]="99","Total",IF(AgencyDataStacked[[#This Row],[Fund Group Code]]="01","GF",IF((1*AgencyDataStacked[[#This Row],[Fund Group Code]])&gt;1,"NGF","")))</f>
        <v>NGF</v>
      </c>
      <c r="Y112" s="108" t="str">
        <f>IF(AgencyDataStacked[[#This Row],[Category]]="FY 2022 Spending Level","Include",IF(AgencyDataStacked[[#This Row],[Detail Group]]="Baseline Adj","Include",IF(AgencyDataStacked[[#This Row],[Detail Group]]="Policy","Include","")))</f>
        <v>Include</v>
      </c>
      <c r="Z112"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2"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3" spans="2:27">
      <c r="B113" s="14" t="s">
        <v>385</v>
      </c>
      <c r="C113" s="14">
        <v>9</v>
      </c>
      <c r="D113" s="14">
        <v>794</v>
      </c>
      <c r="E113" s="14" t="s">
        <v>2573</v>
      </c>
      <c r="F113" s="14" t="s">
        <v>687</v>
      </c>
      <c r="G113" s="14">
        <v>142000</v>
      </c>
      <c r="H113" s="14">
        <v>357</v>
      </c>
      <c r="I113" s="14" t="s">
        <v>584</v>
      </c>
      <c r="J113" s="14" t="s">
        <v>33</v>
      </c>
      <c r="K113" s="14" t="s">
        <v>34</v>
      </c>
      <c r="L113" s="14">
        <v>1978069</v>
      </c>
      <c r="M113" s="14">
        <v>0</v>
      </c>
      <c r="N113" s="14">
        <v>0</v>
      </c>
      <c r="O113" s="82" t="s">
        <v>2184</v>
      </c>
      <c r="P113" s="82" t="s">
        <v>2199</v>
      </c>
      <c r="Q113" s="14" t="s">
        <v>3036</v>
      </c>
      <c r="R113" s="14">
        <v>4</v>
      </c>
      <c r="S113" s="14"/>
      <c r="T113" s="14" t="s">
        <v>2903</v>
      </c>
      <c r="U113" s="14" t="s">
        <v>3040</v>
      </c>
      <c r="V113" s="14" t="s">
        <v>2883</v>
      </c>
      <c r="W113" s="77" t="s">
        <v>2883</v>
      </c>
      <c r="X113" s="108" t="str">
        <f>IF(AgencyDataStacked[[#This Row],[Fund Group Code]]="99","Total",IF(AgencyDataStacked[[#This Row],[Fund Group Code]]="01","GF",IF((1*AgencyDataStacked[[#This Row],[Fund Group Code]])&gt;1,"NGF","")))</f>
        <v>NGF</v>
      </c>
      <c r="Y113" s="108" t="str">
        <f>IF(AgencyDataStacked[[#This Row],[Category]]="FY 2022 Spending Level","Include",IF(AgencyDataStacked[[#This Row],[Detail Group]]="Baseline Adj","Include",IF(AgencyDataStacked[[#This Row],[Detail Group]]="Policy","Include","")))</f>
        <v>Include</v>
      </c>
      <c r="Z113"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3"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4" spans="2:27">
      <c r="B114" s="14" t="s">
        <v>385</v>
      </c>
      <c r="C114" s="14">
        <v>9</v>
      </c>
      <c r="D114" s="14">
        <v>794</v>
      </c>
      <c r="E114" s="14" t="s">
        <v>2573</v>
      </c>
      <c r="F114" s="14" t="s">
        <v>687</v>
      </c>
      <c r="G114" s="14">
        <v>142000</v>
      </c>
      <c r="H114" s="14">
        <v>357</v>
      </c>
      <c r="I114" s="14" t="s">
        <v>584</v>
      </c>
      <c r="J114" s="14" t="s">
        <v>33</v>
      </c>
      <c r="K114" s="14" t="s">
        <v>34</v>
      </c>
      <c r="L114" s="14">
        <v>1978069</v>
      </c>
      <c r="M114" s="14">
        <v>0</v>
      </c>
      <c r="N114" s="14">
        <v>0</v>
      </c>
      <c r="O114" s="82" t="s">
        <v>2184</v>
      </c>
      <c r="P114" s="82" t="s">
        <v>2199</v>
      </c>
      <c r="Q114" s="14" t="s">
        <v>3036</v>
      </c>
      <c r="R114" s="14">
        <v>5</v>
      </c>
      <c r="S114" s="14"/>
      <c r="T114" s="14" t="s">
        <v>2903</v>
      </c>
      <c r="U114" s="14" t="s">
        <v>3041</v>
      </c>
      <c r="V114" s="14" t="s">
        <v>2884</v>
      </c>
      <c r="W114" s="77" t="s">
        <v>2884</v>
      </c>
      <c r="X114" s="108" t="str">
        <f>IF(AgencyDataStacked[[#This Row],[Fund Group Code]]="99","Total",IF(AgencyDataStacked[[#This Row],[Fund Group Code]]="01","GF",IF((1*AgencyDataStacked[[#This Row],[Fund Group Code]])&gt;1,"NGF","")))</f>
        <v>NGF</v>
      </c>
      <c r="Y114" s="108" t="str">
        <f>IF(AgencyDataStacked[[#This Row],[Category]]="FY 2022 Spending Level","Include",IF(AgencyDataStacked[[#This Row],[Detail Group]]="Baseline Adj","Include",IF(AgencyDataStacked[[#This Row],[Detail Group]]="Policy","Include","")))</f>
        <v>Include</v>
      </c>
      <c r="Z114"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4"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5" spans="2:27">
      <c r="B115" s="14" t="s">
        <v>385</v>
      </c>
      <c r="C115" s="14">
        <v>9</v>
      </c>
      <c r="D115" s="14">
        <v>794</v>
      </c>
      <c r="E115" s="14" t="s">
        <v>2573</v>
      </c>
      <c r="F115" s="14" t="s">
        <v>687</v>
      </c>
      <c r="G115" s="14">
        <v>142000</v>
      </c>
      <c r="H115" s="14">
        <v>357</v>
      </c>
      <c r="I115" s="14" t="s">
        <v>584</v>
      </c>
      <c r="J115" s="14" t="s">
        <v>33</v>
      </c>
      <c r="K115" s="14" t="s">
        <v>34</v>
      </c>
      <c r="L115" s="14">
        <v>1978069</v>
      </c>
      <c r="M115" s="14">
        <v>0</v>
      </c>
      <c r="N115" s="14">
        <v>0</v>
      </c>
      <c r="O115" s="82" t="s">
        <v>2184</v>
      </c>
      <c r="P115" s="82" t="s">
        <v>2199</v>
      </c>
      <c r="Q115" s="14" t="s">
        <v>3036</v>
      </c>
      <c r="R115" s="14">
        <v>6</v>
      </c>
      <c r="S115" s="14"/>
      <c r="T115" s="14" t="s">
        <v>2903</v>
      </c>
      <c r="U115" s="14" t="s">
        <v>3042</v>
      </c>
      <c r="V115" s="14" t="s">
        <v>2885</v>
      </c>
      <c r="W115" s="77" t="s">
        <v>2885</v>
      </c>
      <c r="X115" s="108" t="str">
        <f>IF(AgencyDataStacked[[#This Row],[Fund Group Code]]="99","Total",IF(AgencyDataStacked[[#This Row],[Fund Group Code]]="01","GF",IF((1*AgencyDataStacked[[#This Row],[Fund Group Code]])&gt;1,"NGF","")))</f>
        <v>NGF</v>
      </c>
      <c r="Y115" s="108" t="str">
        <f>IF(AgencyDataStacked[[#This Row],[Category]]="FY 2022 Spending Level","Include",IF(AgencyDataStacked[[#This Row],[Detail Group]]="Baseline Adj","Include",IF(AgencyDataStacked[[#This Row],[Detail Group]]="Policy","Include","")))</f>
        <v>Include</v>
      </c>
      <c r="Z115"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5"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6" spans="2:27">
      <c r="B116" s="14" t="s">
        <v>385</v>
      </c>
      <c r="C116" s="14">
        <v>9</v>
      </c>
      <c r="D116" s="14">
        <v>794</v>
      </c>
      <c r="E116" s="14" t="s">
        <v>2573</v>
      </c>
      <c r="F116" s="14" t="s">
        <v>687</v>
      </c>
      <c r="G116" s="14">
        <v>142000</v>
      </c>
      <c r="H116" s="14">
        <v>357</v>
      </c>
      <c r="I116" s="14" t="s">
        <v>584</v>
      </c>
      <c r="J116" s="14" t="s">
        <v>33</v>
      </c>
      <c r="K116" s="14" t="s">
        <v>34</v>
      </c>
      <c r="L116" s="14">
        <v>1978069</v>
      </c>
      <c r="M116" s="14">
        <v>0</v>
      </c>
      <c r="N116" s="14">
        <v>0</v>
      </c>
      <c r="O116" s="82" t="s">
        <v>2184</v>
      </c>
      <c r="P116" s="82" t="s">
        <v>2199</v>
      </c>
      <c r="Q116" s="14" t="s">
        <v>3036</v>
      </c>
      <c r="R116" s="14">
        <v>7</v>
      </c>
      <c r="S116" s="14"/>
      <c r="T116" s="14" t="s">
        <v>2903</v>
      </c>
      <c r="U116" s="14" t="s">
        <v>3043</v>
      </c>
      <c r="V116" s="14" t="s">
        <v>2886</v>
      </c>
      <c r="W116" s="77" t="s">
        <v>2886</v>
      </c>
      <c r="X116" s="108" t="str">
        <f>IF(AgencyDataStacked[[#This Row],[Fund Group Code]]="99","Total",IF(AgencyDataStacked[[#This Row],[Fund Group Code]]="01","GF",IF((1*AgencyDataStacked[[#This Row],[Fund Group Code]])&gt;1,"NGF","")))</f>
        <v>NGF</v>
      </c>
      <c r="Y116" s="108" t="str">
        <f>IF(AgencyDataStacked[[#This Row],[Category]]="FY 2022 Spending Level","Include",IF(AgencyDataStacked[[#This Row],[Detail Group]]="Baseline Adj","Include",IF(AgencyDataStacked[[#This Row],[Detail Group]]="Policy","Include","")))</f>
        <v>Include</v>
      </c>
      <c r="Z116"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6"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7" spans="2:27">
      <c r="B117" s="14" t="s">
        <v>385</v>
      </c>
      <c r="C117" s="14">
        <v>9</v>
      </c>
      <c r="D117" s="14">
        <v>794</v>
      </c>
      <c r="E117" s="14" t="s">
        <v>2573</v>
      </c>
      <c r="F117" s="14" t="s">
        <v>687</v>
      </c>
      <c r="G117" s="14">
        <v>142000</v>
      </c>
      <c r="H117" s="14">
        <v>357</v>
      </c>
      <c r="I117" s="14" t="s">
        <v>584</v>
      </c>
      <c r="J117" s="14" t="s">
        <v>33</v>
      </c>
      <c r="K117" s="14" t="s">
        <v>34</v>
      </c>
      <c r="L117" s="14">
        <v>1978069</v>
      </c>
      <c r="M117" s="14">
        <v>0</v>
      </c>
      <c r="N117" s="14">
        <v>0</v>
      </c>
      <c r="O117" s="82" t="s">
        <v>2184</v>
      </c>
      <c r="P117" s="82" t="s">
        <v>2199</v>
      </c>
      <c r="Q117" s="14" t="s">
        <v>3036</v>
      </c>
      <c r="R117" s="14">
        <v>8</v>
      </c>
      <c r="S117" s="14"/>
      <c r="T117" s="14" t="s">
        <v>2903</v>
      </c>
      <c r="U117" s="14" t="s">
        <v>3044</v>
      </c>
      <c r="V117" s="14" t="s">
        <v>2887</v>
      </c>
      <c r="W117" s="77" t="s">
        <v>2887</v>
      </c>
      <c r="X117" s="108" t="str">
        <f>IF(AgencyDataStacked[[#This Row],[Fund Group Code]]="99","Total",IF(AgencyDataStacked[[#This Row],[Fund Group Code]]="01","GF",IF((1*AgencyDataStacked[[#This Row],[Fund Group Code]])&gt;1,"NGF","")))</f>
        <v>NGF</v>
      </c>
      <c r="Y117" s="108" t="str">
        <f>IF(AgencyDataStacked[[#This Row],[Category]]="FY 2022 Spending Level","Include",IF(AgencyDataStacked[[#This Row],[Detail Group]]="Baseline Adj","Include",IF(AgencyDataStacked[[#This Row],[Detail Group]]="Policy","Include","")))</f>
        <v>Include</v>
      </c>
      <c r="Z117"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7"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8" spans="2:27">
      <c r="B118" s="14" t="s">
        <v>385</v>
      </c>
      <c r="C118" s="14">
        <v>9</v>
      </c>
      <c r="D118" s="14">
        <v>794</v>
      </c>
      <c r="E118" s="14" t="s">
        <v>2573</v>
      </c>
      <c r="F118" s="14" t="s">
        <v>687</v>
      </c>
      <c r="G118" s="14">
        <v>142000</v>
      </c>
      <c r="H118" s="14">
        <v>357</v>
      </c>
      <c r="I118" s="14" t="s">
        <v>584</v>
      </c>
      <c r="J118" s="14" t="s">
        <v>33</v>
      </c>
      <c r="K118" s="14" t="s">
        <v>34</v>
      </c>
      <c r="L118" s="14">
        <v>1978069</v>
      </c>
      <c r="M118" s="14">
        <v>0</v>
      </c>
      <c r="N118" s="14">
        <v>0</v>
      </c>
      <c r="O118" s="82" t="s">
        <v>2184</v>
      </c>
      <c r="P118" s="82" t="s">
        <v>2199</v>
      </c>
      <c r="Q118" s="14" t="s">
        <v>3036</v>
      </c>
      <c r="R118" s="14">
        <v>9</v>
      </c>
      <c r="S118" s="14"/>
      <c r="T118" s="14" t="s">
        <v>2903</v>
      </c>
      <c r="U118" s="14" t="s">
        <v>3045</v>
      </c>
      <c r="V118" s="14" t="s">
        <v>2888</v>
      </c>
      <c r="W118" s="77" t="s">
        <v>2888</v>
      </c>
      <c r="X118" s="108" t="str">
        <f>IF(AgencyDataStacked[[#This Row],[Fund Group Code]]="99","Total",IF(AgencyDataStacked[[#This Row],[Fund Group Code]]="01","GF",IF((1*AgencyDataStacked[[#This Row],[Fund Group Code]])&gt;1,"NGF","")))</f>
        <v>NGF</v>
      </c>
      <c r="Y118" s="108" t="str">
        <f>IF(AgencyDataStacked[[#This Row],[Category]]="FY 2022 Spending Level","Include",IF(AgencyDataStacked[[#This Row],[Detail Group]]="Baseline Adj","Include",IF(AgencyDataStacked[[#This Row],[Detail Group]]="Policy","Include","")))</f>
        <v>Include</v>
      </c>
      <c r="Z118"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8"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9" spans="2:27">
      <c r="B119" s="14" t="s">
        <v>385</v>
      </c>
      <c r="C119" s="14">
        <v>9</v>
      </c>
      <c r="D119" s="14">
        <v>794</v>
      </c>
      <c r="E119" s="14" t="s">
        <v>2573</v>
      </c>
      <c r="F119" s="14" t="s">
        <v>687</v>
      </c>
      <c r="G119" s="14">
        <v>142000</v>
      </c>
      <c r="H119" s="14">
        <v>357</v>
      </c>
      <c r="I119" s="14" t="s">
        <v>584</v>
      </c>
      <c r="J119" s="14" t="s">
        <v>33</v>
      </c>
      <c r="K119" s="14" t="s">
        <v>34</v>
      </c>
      <c r="L119" s="14">
        <v>1978069</v>
      </c>
      <c r="M119" s="14">
        <v>0</v>
      </c>
      <c r="N119" s="14">
        <v>0</v>
      </c>
      <c r="O119" s="82" t="s">
        <v>2184</v>
      </c>
      <c r="P119" s="82" t="s">
        <v>2199</v>
      </c>
      <c r="Q119" s="14"/>
      <c r="R119" s="14"/>
      <c r="S119" s="14" t="s">
        <v>2900</v>
      </c>
      <c r="T119" s="14"/>
      <c r="U119" s="14" t="s">
        <v>2917</v>
      </c>
      <c r="V119" s="14" t="s">
        <v>2918</v>
      </c>
      <c r="W119" s="77" t="s">
        <v>2918</v>
      </c>
      <c r="X119" s="108" t="str">
        <f>IF(AgencyDataStacked[[#This Row],[Fund Group Code]]="99","Total",IF(AgencyDataStacked[[#This Row],[Fund Group Code]]="01","GF",IF((1*AgencyDataStacked[[#This Row],[Fund Group Code]])&gt;1,"NGF","")))</f>
        <v>NGF</v>
      </c>
      <c r="Y119" s="108" t="str">
        <f>IF(AgencyDataStacked[[#This Row],[Category]]="FY 2022 Spending Level","Include",IF(AgencyDataStacked[[#This Row],[Detail Group]]="Baseline Adj","Include",IF(AgencyDataStacked[[#This Row],[Detail Group]]="Policy","Include","")))</f>
        <v/>
      </c>
      <c r="Z119"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9"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20" spans="2:27">
      <c r="B120" s="14" t="s">
        <v>385</v>
      </c>
      <c r="C120" s="14">
        <v>9</v>
      </c>
      <c r="D120" s="14">
        <v>794</v>
      </c>
      <c r="E120" s="14" t="s">
        <v>2573</v>
      </c>
      <c r="F120" s="14" t="s">
        <v>687</v>
      </c>
      <c r="G120" s="14">
        <v>142000</v>
      </c>
      <c r="H120" s="14">
        <v>357</v>
      </c>
      <c r="I120" s="14" t="s">
        <v>584</v>
      </c>
      <c r="J120" s="14" t="s">
        <v>33</v>
      </c>
      <c r="K120" s="14" t="s">
        <v>34</v>
      </c>
      <c r="L120" s="14">
        <v>1978069</v>
      </c>
      <c r="M120" s="14">
        <v>0</v>
      </c>
      <c r="N120" s="14">
        <v>0</v>
      </c>
      <c r="O120" s="82" t="s">
        <v>2184</v>
      </c>
      <c r="P120" s="82" t="s">
        <v>2199</v>
      </c>
      <c r="Q120" s="14"/>
      <c r="R120" s="14"/>
      <c r="S120" s="14"/>
      <c r="T120" s="14"/>
      <c r="U120" s="14" t="s">
        <v>2919</v>
      </c>
      <c r="V120" s="14" t="s">
        <v>2898</v>
      </c>
      <c r="W120" s="77" t="s">
        <v>212</v>
      </c>
      <c r="X120" s="108" t="str">
        <f>IF(AgencyDataStacked[[#This Row],[Fund Group Code]]="99","Total",IF(AgencyDataStacked[[#This Row],[Fund Group Code]]="01","GF",IF((1*AgencyDataStacked[[#This Row],[Fund Group Code]])&gt;1,"NGF","")))</f>
        <v>NGF</v>
      </c>
      <c r="Y120" s="108" t="str">
        <f>IF(AgencyDataStacked[[#This Row],[Category]]="FY 2022 Spending Level","Include",IF(AgencyDataStacked[[#This Row],[Detail Group]]="Baseline Adj","Include",IF(AgencyDataStacked[[#This Row],[Detail Group]]="Policy","Include","")))</f>
        <v/>
      </c>
      <c r="Z120"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20"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21" spans="2:27">
      <c r="B121" s="14" t="s">
        <v>385</v>
      </c>
      <c r="C121" s="14">
        <v>9</v>
      </c>
      <c r="D121" s="14">
        <v>794</v>
      </c>
      <c r="E121" s="14" t="s">
        <v>2573</v>
      </c>
      <c r="F121" s="14" t="s">
        <v>687</v>
      </c>
      <c r="G121" s="14">
        <v>142000</v>
      </c>
      <c r="H121" s="14">
        <v>357</v>
      </c>
      <c r="I121" s="14" t="s">
        <v>584</v>
      </c>
      <c r="J121" s="14" t="s">
        <v>33</v>
      </c>
      <c r="K121" s="14" t="s">
        <v>34</v>
      </c>
      <c r="L121" s="14">
        <v>1978069</v>
      </c>
      <c r="M121" s="14">
        <v>0</v>
      </c>
      <c r="N121" s="14">
        <v>0</v>
      </c>
      <c r="O121" s="82" t="s">
        <v>2184</v>
      </c>
      <c r="P121" s="82" t="s">
        <v>2199</v>
      </c>
      <c r="Q121" s="14"/>
      <c r="R121" s="14"/>
      <c r="S121" s="14" t="s">
        <v>2900</v>
      </c>
      <c r="T121" s="14" t="s">
        <v>2909</v>
      </c>
      <c r="U121" s="14" t="s">
        <v>2920</v>
      </c>
      <c r="V121" s="14" t="s">
        <v>2921</v>
      </c>
      <c r="W121" s="77" t="s">
        <v>2921</v>
      </c>
      <c r="X121" s="108" t="str">
        <f>IF(AgencyDataStacked[[#This Row],[Fund Group Code]]="99","Total",IF(AgencyDataStacked[[#This Row],[Fund Group Code]]="01","GF",IF((1*AgencyDataStacked[[#This Row],[Fund Group Code]])&gt;1,"NGF","")))</f>
        <v>NGF</v>
      </c>
      <c r="Y121" s="108" t="str">
        <f>IF(AgencyDataStacked[[#This Row],[Category]]="FY 2022 Spending Level","Include",IF(AgencyDataStacked[[#This Row],[Detail Group]]="Baseline Adj","Include",IF(AgencyDataStacked[[#This Row],[Detail Group]]="Policy","Include","")))</f>
        <v/>
      </c>
      <c r="Z121"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-261517</v>
      </c>
      <c r="AA121"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-261517</v>
      </c>
    </row>
    <row r="122" spans="2:27">
      <c r="B122" s="14" t="s">
        <v>385</v>
      </c>
      <c r="C122" s="14">
        <v>9</v>
      </c>
      <c r="D122" s="14">
        <v>794</v>
      </c>
      <c r="E122" s="14" t="s">
        <v>2573</v>
      </c>
      <c r="F122" s="14" t="s">
        <v>687</v>
      </c>
      <c r="G122" s="14">
        <v>142000</v>
      </c>
      <c r="H122" s="14">
        <v>357</v>
      </c>
      <c r="I122" s="14" t="s">
        <v>584</v>
      </c>
      <c r="J122" s="14" t="s">
        <v>33</v>
      </c>
      <c r="K122" s="14" t="s">
        <v>34</v>
      </c>
      <c r="L122" s="14">
        <v>1978069</v>
      </c>
      <c r="M122" s="14">
        <v>0</v>
      </c>
      <c r="N122" s="14">
        <v>0</v>
      </c>
      <c r="O122" s="82" t="s">
        <v>2184</v>
      </c>
      <c r="P122" s="82" t="s">
        <v>2199</v>
      </c>
      <c r="Q122" s="14"/>
      <c r="R122" s="14"/>
      <c r="S122" s="14" t="s">
        <v>2912</v>
      </c>
      <c r="T122" s="14"/>
      <c r="U122" s="14" t="s">
        <v>2922</v>
      </c>
      <c r="V122" s="14" t="s">
        <v>2923</v>
      </c>
      <c r="W122" s="77" t="s">
        <v>2923</v>
      </c>
      <c r="X122" s="108" t="str">
        <f>IF(AgencyDataStacked[[#This Row],[Fund Group Code]]="99","Total",IF(AgencyDataStacked[[#This Row],[Fund Group Code]]="01","GF",IF((1*AgencyDataStacked[[#This Row],[Fund Group Code]])&gt;1,"NGF","")))</f>
        <v>NGF</v>
      </c>
      <c r="Y122" s="108" t="str">
        <f>IF(AgencyDataStacked[[#This Row],[Category]]="FY 2022 Spending Level","Include",IF(AgencyDataStacked[[#This Row],[Detail Group]]="Baseline Adj","Include",IF(AgencyDataStacked[[#This Row],[Detail Group]]="Policy","Include","")))</f>
        <v/>
      </c>
      <c r="Z122"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-261517</v>
      </c>
      <c r="AA122"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-261517</v>
      </c>
    </row>
    <row r="123" spans="2:27">
      <c r="B123" s="14" t="s">
        <v>385</v>
      </c>
      <c r="C123" s="14">
        <v>9</v>
      </c>
      <c r="D123" s="14">
        <v>794</v>
      </c>
      <c r="E123" s="14" t="s">
        <v>2573</v>
      </c>
      <c r="F123" s="14" t="s">
        <v>687</v>
      </c>
      <c r="G123" s="14">
        <v>142000</v>
      </c>
      <c r="H123" s="14">
        <v>357</v>
      </c>
      <c r="I123" s="14" t="s">
        <v>584</v>
      </c>
      <c r="J123" s="14" t="s">
        <v>33</v>
      </c>
      <c r="K123" s="14" t="s">
        <v>34</v>
      </c>
      <c r="L123" s="14">
        <v>1978069</v>
      </c>
      <c r="M123" s="14">
        <v>0</v>
      </c>
      <c r="N123" s="14">
        <v>0</v>
      </c>
      <c r="O123" s="82" t="s">
        <v>2184</v>
      </c>
      <c r="P123" s="82" t="s">
        <v>2199</v>
      </c>
      <c r="Q123" s="14"/>
      <c r="R123" s="14"/>
      <c r="S123" s="14"/>
      <c r="T123" s="14"/>
      <c r="U123" s="14" t="s">
        <v>2924</v>
      </c>
      <c r="V123" s="14" t="s">
        <v>2898</v>
      </c>
      <c r="W123" s="77" t="s">
        <v>212</v>
      </c>
      <c r="X123" s="108" t="str">
        <f>IF(AgencyDataStacked[[#This Row],[Fund Group Code]]="99","Total",IF(AgencyDataStacked[[#This Row],[Fund Group Code]]="01","GF",IF((1*AgencyDataStacked[[#This Row],[Fund Group Code]])&gt;1,"NGF","")))</f>
        <v>NGF</v>
      </c>
      <c r="Y123" s="108" t="str">
        <f>IF(AgencyDataStacked[[#This Row],[Category]]="FY 2022 Spending Level","Include",IF(AgencyDataStacked[[#This Row],[Detail Group]]="Baseline Adj","Include",IF(AgencyDataStacked[[#This Row],[Detail Group]]="Policy","Include","")))</f>
        <v/>
      </c>
      <c r="Z123"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23"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24" spans="2:27">
      <c r="B124" s="14" t="s">
        <v>385</v>
      </c>
      <c r="C124" s="14">
        <v>9</v>
      </c>
      <c r="D124" s="14">
        <v>794</v>
      </c>
      <c r="E124" s="14" t="s">
        <v>2573</v>
      </c>
      <c r="F124" s="14" t="s">
        <v>687</v>
      </c>
      <c r="G124" s="14">
        <v>142000</v>
      </c>
      <c r="H124" s="14">
        <v>357</v>
      </c>
      <c r="I124" s="14" t="s">
        <v>584</v>
      </c>
      <c r="J124" s="14" t="s">
        <v>33</v>
      </c>
      <c r="K124" s="14" t="s">
        <v>34</v>
      </c>
      <c r="L124" s="14">
        <v>1978069</v>
      </c>
      <c r="M124" s="14">
        <v>0</v>
      </c>
      <c r="N124" s="14">
        <v>0</v>
      </c>
      <c r="O124" s="82" t="s">
        <v>2184</v>
      </c>
      <c r="P124" s="82" t="s">
        <v>2199</v>
      </c>
      <c r="Q124" s="14"/>
      <c r="R124" s="14"/>
      <c r="S124" s="14" t="s">
        <v>2900</v>
      </c>
      <c r="T124" s="14"/>
      <c r="U124" s="14" t="s">
        <v>2925</v>
      </c>
      <c r="V124" s="14" t="s">
        <v>2926</v>
      </c>
      <c r="W124" s="77" t="s">
        <v>2926</v>
      </c>
      <c r="X124" s="108" t="str">
        <f>IF(AgencyDataStacked[[#This Row],[Fund Group Code]]="99","Total",IF(AgencyDataStacked[[#This Row],[Fund Group Code]]="01","GF",IF((1*AgencyDataStacked[[#This Row],[Fund Group Code]])&gt;1,"NGF","")))</f>
        <v>NGF</v>
      </c>
      <c r="Y124" s="108" t="str">
        <f>IF(AgencyDataStacked[[#This Row],[Category]]="FY 2022 Spending Level","Include",IF(AgencyDataStacked[[#This Row],[Detail Group]]="Baseline Adj","Include",IF(AgencyDataStacked[[#This Row],[Detail Group]]="Policy","Include","")))</f>
        <v/>
      </c>
      <c r="Z124"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-261517</v>
      </c>
      <c r="AA124"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-261517</v>
      </c>
    </row>
    <row r="125" spans="2:27">
      <c r="B125" s="14" t="s">
        <v>385</v>
      </c>
      <c r="C125" s="14">
        <v>9</v>
      </c>
      <c r="D125" s="14">
        <v>794</v>
      </c>
      <c r="E125" s="14" t="s">
        <v>2573</v>
      </c>
      <c r="F125" s="14" t="s">
        <v>687</v>
      </c>
      <c r="G125" s="14">
        <v>142000</v>
      </c>
      <c r="H125" s="14">
        <v>357</v>
      </c>
      <c r="I125" s="14" t="s">
        <v>584</v>
      </c>
      <c r="J125" s="14" t="s">
        <v>33</v>
      </c>
      <c r="K125" s="14" t="s">
        <v>34</v>
      </c>
      <c r="L125" s="14">
        <v>1978069</v>
      </c>
      <c r="M125" s="14">
        <v>0</v>
      </c>
      <c r="N125" s="14">
        <v>0</v>
      </c>
      <c r="O125" s="82" t="s">
        <v>2184</v>
      </c>
      <c r="P125" s="82" t="s">
        <v>2199</v>
      </c>
      <c r="Q125" s="14"/>
      <c r="R125" s="14"/>
      <c r="S125" s="14"/>
      <c r="T125" s="14"/>
      <c r="U125" s="14" t="s">
        <v>2927</v>
      </c>
      <c r="V125" s="14" t="s">
        <v>2898</v>
      </c>
      <c r="W125" s="77" t="s">
        <v>212</v>
      </c>
      <c r="X125" s="108" t="str">
        <f>IF(AgencyDataStacked[[#This Row],[Fund Group Code]]="99","Total",IF(AgencyDataStacked[[#This Row],[Fund Group Code]]="01","GF",IF((1*AgencyDataStacked[[#This Row],[Fund Group Code]])&gt;1,"NGF","")))</f>
        <v>NGF</v>
      </c>
      <c r="Y125" s="108" t="str">
        <f>IF(AgencyDataStacked[[#This Row],[Category]]="FY 2022 Spending Level","Include",IF(AgencyDataStacked[[#This Row],[Detail Group]]="Baseline Adj","Include",IF(AgencyDataStacked[[#This Row],[Detail Group]]="Policy","Include","")))</f>
        <v/>
      </c>
      <c r="Z125"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25"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26" spans="2:27">
      <c r="B126" s="14" t="s">
        <v>385</v>
      </c>
      <c r="C126" s="14">
        <v>9</v>
      </c>
      <c r="D126" s="14">
        <v>794</v>
      </c>
      <c r="E126" s="14" t="s">
        <v>2573</v>
      </c>
      <c r="F126" s="14" t="s">
        <v>687</v>
      </c>
      <c r="G126" s="14">
        <v>142000</v>
      </c>
      <c r="H126" s="14">
        <v>357</v>
      </c>
      <c r="I126" s="14" t="s">
        <v>584</v>
      </c>
      <c r="J126" s="14" t="s">
        <v>3046</v>
      </c>
      <c r="K126" s="14" t="s">
        <v>2963</v>
      </c>
      <c r="L126" s="14"/>
      <c r="M126" s="14"/>
      <c r="N126" s="14"/>
      <c r="O126" s="82" t="s">
        <v>2184</v>
      </c>
      <c r="P126" s="82" t="s">
        <v>3047</v>
      </c>
      <c r="Q126" s="14"/>
      <c r="R126" s="14"/>
      <c r="S126" s="14" t="s">
        <v>2900</v>
      </c>
      <c r="T126" s="14"/>
      <c r="U126" s="14" t="s">
        <v>2928</v>
      </c>
      <c r="V126" s="14" t="s">
        <v>2929</v>
      </c>
      <c r="W126" s="77" t="s">
        <v>3051</v>
      </c>
      <c r="X126" s="108" t="str">
        <f>IF(AgencyDataStacked[[#This Row],[Fund Group Code]]="99","Total",IF(AgencyDataStacked[[#This Row],[Fund Group Code]]="01","GF",IF((1*AgencyDataStacked[[#This Row],[Fund Group Code]])&gt;1,"NGF","")))</f>
        <v>Total</v>
      </c>
      <c r="Y126" s="108" t="str">
        <f>IF(AgencyDataStacked[[#This Row],[Category]]="FY 2022 Spending Level","Include",IF(AgencyDataStacked[[#This Row],[Detail Group]]="Baseline Adj","Include",IF(AgencyDataStacked[[#This Row],[Detail Group]]="Policy","Include","")))</f>
        <v/>
      </c>
      <c r="Z126"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26"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27" spans="2:27">
      <c r="B127" s="14" t="s">
        <v>385</v>
      </c>
      <c r="C127" s="14">
        <v>9</v>
      </c>
      <c r="D127" s="14">
        <v>794</v>
      </c>
      <c r="E127" s="14" t="s">
        <v>2573</v>
      </c>
      <c r="F127" s="14" t="s">
        <v>687</v>
      </c>
      <c r="G127" s="14">
        <v>142000</v>
      </c>
      <c r="H127" s="14">
        <v>357</v>
      </c>
      <c r="I127" s="14" t="s">
        <v>584</v>
      </c>
      <c r="J127" s="14" t="s">
        <v>3046</v>
      </c>
      <c r="K127" s="14" t="s">
        <v>2963</v>
      </c>
      <c r="L127" s="14"/>
      <c r="M127" s="14"/>
      <c r="N127" s="14"/>
      <c r="O127" s="82" t="s">
        <v>2184</v>
      </c>
      <c r="P127" s="82" t="s">
        <v>3047</v>
      </c>
      <c r="Q127" s="14"/>
      <c r="R127" s="14"/>
      <c r="S127" s="14" t="s">
        <v>2912</v>
      </c>
      <c r="T127" s="14"/>
      <c r="U127" s="14" t="s">
        <v>2930</v>
      </c>
      <c r="V127" s="14" t="s">
        <v>2931</v>
      </c>
      <c r="W127" s="77" t="s">
        <v>2931</v>
      </c>
      <c r="X127" s="108" t="str">
        <f>IF(AgencyDataStacked[[#This Row],[Fund Group Code]]="99","Total",IF(AgencyDataStacked[[#This Row],[Fund Group Code]]="01","GF",IF((1*AgencyDataStacked[[#This Row],[Fund Group Code]])&gt;1,"NGF","")))</f>
        <v>Total</v>
      </c>
      <c r="Y127" s="108" t="str">
        <f>IF(AgencyDataStacked[[#This Row],[Category]]="FY 2022 Spending Level","Include",IF(AgencyDataStacked[[#This Row],[Detail Group]]="Baseline Adj","Include",IF(AgencyDataStacked[[#This Row],[Detail Group]]="Policy","Include","")))</f>
        <v/>
      </c>
      <c r="Z127"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20182316.66</v>
      </c>
      <c r="AA127"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20277621.66</v>
      </c>
    </row>
    <row r="128" spans="2:27">
      <c r="B128" s="14" t="s">
        <v>385</v>
      </c>
      <c r="C128" s="14">
        <v>9</v>
      </c>
      <c r="D128" s="14">
        <v>794</v>
      </c>
      <c r="E128" s="14" t="s">
        <v>2573</v>
      </c>
      <c r="F128" s="14" t="s">
        <v>687</v>
      </c>
      <c r="G128" s="14">
        <v>142000</v>
      </c>
      <c r="H128" s="14">
        <v>357</v>
      </c>
      <c r="I128" s="14" t="s">
        <v>584</v>
      </c>
      <c r="J128" s="14" t="s">
        <v>3046</v>
      </c>
      <c r="K128" s="14" t="s">
        <v>2963</v>
      </c>
      <c r="L128" s="14"/>
      <c r="M128" s="14"/>
      <c r="N128" s="14"/>
      <c r="O128" s="82" t="s">
        <v>2184</v>
      </c>
      <c r="P128" s="82" t="s">
        <v>3047</v>
      </c>
      <c r="Q128" s="14"/>
      <c r="R128" s="14"/>
      <c r="S128" s="14" t="s">
        <v>2912</v>
      </c>
      <c r="T128" s="14" t="s">
        <v>2909</v>
      </c>
      <c r="U128" s="14" t="s">
        <v>2932</v>
      </c>
      <c r="V128" s="14" t="s">
        <v>2933</v>
      </c>
      <c r="W128" s="77" t="s">
        <v>2933</v>
      </c>
      <c r="X128" s="108" t="str">
        <f>IF(AgencyDataStacked[[#This Row],[Fund Group Code]]="99","Total",IF(AgencyDataStacked[[#This Row],[Fund Group Code]]="01","GF",IF((1*AgencyDataStacked[[#This Row],[Fund Group Code]])&gt;1,"NGF","")))</f>
        <v>Total</v>
      </c>
      <c r="Y128" s="108" t="str">
        <f>IF(AgencyDataStacked[[#This Row],[Category]]="FY 2022 Spending Level","Include",IF(AgencyDataStacked[[#This Row],[Detail Group]]="Baseline Adj","Include",IF(AgencyDataStacked[[#This Row],[Detail Group]]="Policy","Include","")))</f>
        <v/>
      </c>
      <c r="Z128"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-261517</v>
      </c>
      <c r="AA128"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-261517</v>
      </c>
    </row>
    <row r="129" spans="2:27">
      <c r="B129" s="14" t="s">
        <v>385</v>
      </c>
      <c r="C129" s="14">
        <v>9</v>
      </c>
      <c r="D129" s="14">
        <v>794</v>
      </c>
      <c r="E129" s="14" t="s">
        <v>2573</v>
      </c>
      <c r="F129" s="14" t="s">
        <v>687</v>
      </c>
      <c r="G129" s="14">
        <v>142000</v>
      </c>
      <c r="H129" s="14">
        <v>357</v>
      </c>
      <c r="I129" s="14" t="s">
        <v>584</v>
      </c>
      <c r="J129" s="14" t="s">
        <v>3046</v>
      </c>
      <c r="K129" s="14" t="s">
        <v>2963</v>
      </c>
      <c r="L129" s="14"/>
      <c r="M129" s="14"/>
      <c r="N129" s="14"/>
      <c r="O129" s="82" t="s">
        <v>2184</v>
      </c>
      <c r="P129" s="82" t="s">
        <v>3047</v>
      </c>
      <c r="Q129" s="14"/>
      <c r="R129" s="14"/>
      <c r="S129" s="14" t="s">
        <v>2912</v>
      </c>
      <c r="T129" s="14"/>
      <c r="U129" s="14" t="s">
        <v>2934</v>
      </c>
      <c r="V129" s="14" t="s">
        <v>2935</v>
      </c>
      <c r="W129" s="77" t="s">
        <v>2935</v>
      </c>
      <c r="X129" s="108" t="str">
        <f>IF(AgencyDataStacked[[#This Row],[Fund Group Code]]="99","Total",IF(AgencyDataStacked[[#This Row],[Fund Group Code]]="01","GF",IF((1*AgencyDataStacked[[#This Row],[Fund Group Code]])&gt;1,"NGF","")))</f>
        <v>Total</v>
      </c>
      <c r="Y129" s="108" t="str">
        <f>IF(AgencyDataStacked[[#This Row],[Category]]="FY 2022 Spending Level","Include",IF(AgencyDataStacked[[#This Row],[Detail Group]]="Baseline Adj","Include",IF(AgencyDataStacked[[#This Row],[Detail Group]]="Policy","Include","")))</f>
        <v/>
      </c>
      <c r="Z129"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19920799.66</v>
      </c>
      <c r="AA129"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20016104.66</v>
      </c>
    </row>
    <row r="130" spans="2:27">
      <c r="B130" s="14" t="s">
        <v>385</v>
      </c>
      <c r="C130" s="14">
        <v>9</v>
      </c>
      <c r="D130" s="14">
        <v>794</v>
      </c>
      <c r="E130" s="14" t="s">
        <v>2573</v>
      </c>
      <c r="F130" s="14" t="s">
        <v>687</v>
      </c>
      <c r="G130" s="14">
        <v>142000</v>
      </c>
      <c r="H130" s="14">
        <v>357</v>
      </c>
      <c r="I130" s="14" t="s">
        <v>584</v>
      </c>
      <c r="J130" s="14" t="s">
        <v>3046</v>
      </c>
      <c r="K130" s="14" t="s">
        <v>2963</v>
      </c>
      <c r="L130" s="14"/>
      <c r="M130" s="14"/>
      <c r="N130" s="14"/>
      <c r="O130" s="82" t="s">
        <v>2184</v>
      </c>
      <c r="P130" s="82" t="s">
        <v>3047</v>
      </c>
      <c r="Q130" s="14"/>
      <c r="R130" s="14"/>
      <c r="S130" s="14"/>
      <c r="T130" s="14"/>
      <c r="U130" s="14" t="s">
        <v>2936</v>
      </c>
      <c r="V130" s="14" t="s">
        <v>2898</v>
      </c>
      <c r="W130" s="77" t="s">
        <v>212</v>
      </c>
      <c r="X130" s="108" t="str">
        <f>IF(AgencyDataStacked[[#This Row],[Fund Group Code]]="99","Total",IF(AgencyDataStacked[[#This Row],[Fund Group Code]]="01","GF",IF((1*AgencyDataStacked[[#This Row],[Fund Group Code]])&gt;1,"NGF","")))</f>
        <v>Total</v>
      </c>
      <c r="Y130" s="108" t="str">
        <f>IF(AgencyDataStacked[[#This Row],[Category]]="FY 2022 Spending Level","Include",IF(AgencyDataStacked[[#This Row],[Detail Group]]="Baseline Adj","Include",IF(AgencyDataStacked[[#This Row],[Detail Group]]="Policy","Include","")))</f>
        <v/>
      </c>
      <c r="Z130"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30"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31" spans="2:27">
      <c r="B131" s="14" t="s">
        <v>385</v>
      </c>
      <c r="C131" s="14">
        <v>9</v>
      </c>
      <c r="D131" s="14">
        <v>794</v>
      </c>
      <c r="E131" s="14" t="s">
        <v>2573</v>
      </c>
      <c r="F131" s="14" t="s">
        <v>687</v>
      </c>
      <c r="G131" s="14">
        <v>142000</v>
      </c>
      <c r="H131" s="14">
        <v>421</v>
      </c>
      <c r="I131" s="14" t="s">
        <v>589</v>
      </c>
      <c r="J131" s="14" t="s">
        <v>20</v>
      </c>
      <c r="K131" s="14" t="s">
        <v>21</v>
      </c>
      <c r="L131" s="14">
        <v>1937890</v>
      </c>
      <c r="M131" s="14">
        <v>1557890</v>
      </c>
      <c r="N131" s="14">
        <v>1557890</v>
      </c>
      <c r="O131" s="82" t="s">
        <v>2185</v>
      </c>
      <c r="P131" s="82" t="s">
        <v>2189</v>
      </c>
      <c r="Q131" s="14"/>
      <c r="R131" s="14"/>
      <c r="S131" s="14" t="s">
        <v>2895</v>
      </c>
      <c r="T131" s="14"/>
      <c r="U131" s="14" t="s">
        <v>2894</v>
      </c>
      <c r="V131" s="14" t="s">
        <v>2896</v>
      </c>
      <c r="W131" s="77" t="s">
        <v>3052</v>
      </c>
      <c r="X131" s="108" t="str">
        <f>IF(AgencyDataStacked[[#This Row],[Fund Group Code]]="99","Total",IF(AgencyDataStacked[[#This Row],[Fund Group Code]]="01","GF",IF((1*AgencyDataStacked[[#This Row],[Fund Group Code]])&gt;1,"NGF","")))</f>
        <v>GF</v>
      </c>
      <c r="Y131" s="108" t="str">
        <f>IF(AgencyDataStacked[[#This Row],[Category]]="FY 2022 Spending Level","Include",IF(AgencyDataStacked[[#This Row],[Detail Group]]="Baseline Adj","Include",IF(AgencyDataStacked[[#This Row],[Detail Group]]="Policy","Include","")))</f>
        <v/>
      </c>
      <c r="Z131"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31"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32" spans="2:27">
      <c r="B132" s="14" t="s">
        <v>385</v>
      </c>
      <c r="C132" s="14">
        <v>9</v>
      </c>
      <c r="D132" s="14">
        <v>794</v>
      </c>
      <c r="E132" s="14" t="s">
        <v>2573</v>
      </c>
      <c r="F132" s="14" t="s">
        <v>687</v>
      </c>
      <c r="G132" s="14">
        <v>142000</v>
      </c>
      <c r="H132" s="14">
        <v>421</v>
      </c>
      <c r="I132" s="14" t="s">
        <v>589</v>
      </c>
      <c r="J132" s="14" t="s">
        <v>20</v>
      </c>
      <c r="K132" s="14" t="s">
        <v>21</v>
      </c>
      <c r="L132" s="14">
        <v>1937890</v>
      </c>
      <c r="M132" s="14">
        <v>1557890</v>
      </c>
      <c r="N132" s="14">
        <v>1557890</v>
      </c>
      <c r="O132" s="82" t="s">
        <v>2185</v>
      </c>
      <c r="P132" s="82" t="s">
        <v>2189</v>
      </c>
      <c r="Q132" s="14"/>
      <c r="R132" s="14"/>
      <c r="S132" s="14"/>
      <c r="T132" s="14"/>
      <c r="U132" s="14" t="s">
        <v>2897</v>
      </c>
      <c r="V132" s="14" t="s">
        <v>2898</v>
      </c>
      <c r="W132" s="77" t="s">
        <v>212</v>
      </c>
      <c r="X132" s="108" t="str">
        <f>IF(AgencyDataStacked[[#This Row],[Fund Group Code]]="99","Total",IF(AgencyDataStacked[[#This Row],[Fund Group Code]]="01","GF",IF((1*AgencyDataStacked[[#This Row],[Fund Group Code]])&gt;1,"NGF","")))</f>
        <v>GF</v>
      </c>
      <c r="Y132" s="108" t="str">
        <f>IF(AgencyDataStacked[[#This Row],[Category]]="FY 2022 Spending Level","Include",IF(AgencyDataStacked[[#This Row],[Detail Group]]="Baseline Adj","Include",IF(AgencyDataStacked[[#This Row],[Detail Group]]="Policy","Include","")))</f>
        <v/>
      </c>
      <c r="Z132"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32"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33" spans="2:27">
      <c r="B133" s="14" t="s">
        <v>385</v>
      </c>
      <c r="C133" s="14">
        <v>9</v>
      </c>
      <c r="D133" s="14">
        <v>794</v>
      </c>
      <c r="E133" s="14" t="s">
        <v>2573</v>
      </c>
      <c r="F133" s="14" t="s">
        <v>687</v>
      </c>
      <c r="G133" s="14">
        <v>142000</v>
      </c>
      <c r="H133" s="14">
        <v>421</v>
      </c>
      <c r="I133" s="14" t="s">
        <v>589</v>
      </c>
      <c r="J133" s="14" t="s">
        <v>20</v>
      </c>
      <c r="K133" s="14" t="s">
        <v>21</v>
      </c>
      <c r="L133" s="14">
        <v>1937890</v>
      </c>
      <c r="M133" s="14">
        <v>1557890</v>
      </c>
      <c r="N133" s="14">
        <v>1557890</v>
      </c>
      <c r="O133" s="82" t="s">
        <v>2185</v>
      </c>
      <c r="P133" s="82" t="s">
        <v>2189</v>
      </c>
      <c r="Q133" s="14"/>
      <c r="R133" s="14"/>
      <c r="S133" s="14" t="s">
        <v>2900</v>
      </c>
      <c r="T133" s="14"/>
      <c r="U133" s="14" t="s">
        <v>2899</v>
      </c>
      <c r="V133" s="14" t="s">
        <v>2901</v>
      </c>
      <c r="W133" s="77" t="s">
        <v>2901</v>
      </c>
      <c r="X133" s="108" t="str">
        <f>IF(AgencyDataStacked[[#This Row],[Fund Group Code]]="99","Total",IF(AgencyDataStacked[[#This Row],[Fund Group Code]]="01","GF",IF((1*AgencyDataStacked[[#This Row],[Fund Group Code]])&gt;1,"NGF","")))</f>
        <v>GF</v>
      </c>
      <c r="Y133" s="108" t="str">
        <f>IF(AgencyDataStacked[[#This Row],[Category]]="FY 2022 Spending Level","Include",IF(AgencyDataStacked[[#This Row],[Detail Group]]="Baseline Adj","Include",IF(AgencyDataStacked[[#This Row],[Detail Group]]="Policy","Include","")))</f>
        <v/>
      </c>
      <c r="Z133"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33"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34" spans="2:27">
      <c r="B134" s="14" t="s">
        <v>385</v>
      </c>
      <c r="C134" s="14">
        <v>9</v>
      </c>
      <c r="D134" s="14">
        <v>794</v>
      </c>
      <c r="E134" s="14" t="s">
        <v>2573</v>
      </c>
      <c r="F134" s="14" t="s">
        <v>687</v>
      </c>
      <c r="G134" s="14">
        <v>142000</v>
      </c>
      <c r="H134" s="14">
        <v>421</v>
      </c>
      <c r="I134" s="14" t="s">
        <v>589</v>
      </c>
      <c r="J134" s="14" t="s">
        <v>20</v>
      </c>
      <c r="K134" s="14" t="s">
        <v>21</v>
      </c>
      <c r="L134" s="14">
        <v>1937890</v>
      </c>
      <c r="M134" s="14">
        <v>1557890</v>
      </c>
      <c r="N134" s="14">
        <v>1557890</v>
      </c>
      <c r="O134" s="82" t="s">
        <v>2185</v>
      </c>
      <c r="P134" s="82" t="s">
        <v>2189</v>
      </c>
      <c r="Q134" s="14"/>
      <c r="R134" s="14"/>
      <c r="S134" s="14"/>
      <c r="T134" s="14" t="s">
        <v>2903</v>
      </c>
      <c r="U134" s="14" t="s">
        <v>2902</v>
      </c>
      <c r="V134" s="14" t="s">
        <v>2904</v>
      </c>
      <c r="W134" s="77" t="s">
        <v>2904</v>
      </c>
      <c r="X134" s="108" t="str">
        <f>IF(AgencyDataStacked[[#This Row],[Fund Group Code]]="99","Total",IF(AgencyDataStacked[[#This Row],[Fund Group Code]]="01","GF",IF((1*AgencyDataStacked[[#This Row],[Fund Group Code]])&gt;1,"NGF","")))</f>
        <v>GF</v>
      </c>
      <c r="Y134" s="108" t="str">
        <f>IF(AgencyDataStacked[[#This Row],[Category]]="FY 2022 Spending Level","Include",IF(AgencyDataStacked[[#This Row],[Detail Group]]="Baseline Adj","Include",IF(AgencyDataStacked[[#This Row],[Detail Group]]="Policy","Include","")))</f>
        <v>Include</v>
      </c>
      <c r="Z134"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1937890</v>
      </c>
      <c r="AA134"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1937890</v>
      </c>
    </row>
    <row r="135" spans="2:27">
      <c r="B135" s="14" t="s">
        <v>385</v>
      </c>
      <c r="C135" s="14">
        <v>9</v>
      </c>
      <c r="D135" s="14">
        <v>794</v>
      </c>
      <c r="E135" s="14" t="s">
        <v>2573</v>
      </c>
      <c r="F135" s="14" t="s">
        <v>687</v>
      </c>
      <c r="G135" s="14">
        <v>142000</v>
      </c>
      <c r="H135" s="14">
        <v>421</v>
      </c>
      <c r="I135" s="14" t="s">
        <v>589</v>
      </c>
      <c r="J135" s="14" t="s">
        <v>20</v>
      </c>
      <c r="K135" s="14" t="s">
        <v>21</v>
      </c>
      <c r="L135" s="14">
        <v>1937890</v>
      </c>
      <c r="M135" s="14">
        <v>1557890</v>
      </c>
      <c r="N135" s="14">
        <v>1557890</v>
      </c>
      <c r="O135" s="82" t="s">
        <v>2185</v>
      </c>
      <c r="P135" s="82" t="s">
        <v>2189</v>
      </c>
      <c r="Q135" s="14" t="s">
        <v>3023</v>
      </c>
      <c r="R135" s="14">
        <v>1</v>
      </c>
      <c r="S135" s="14"/>
      <c r="T135" s="14" t="s">
        <v>2903</v>
      </c>
      <c r="U135" s="14" t="s">
        <v>3024</v>
      </c>
      <c r="V135" s="14" t="s">
        <v>2862</v>
      </c>
      <c r="W135" s="77" t="s">
        <v>2862</v>
      </c>
      <c r="X135" s="108" t="str">
        <f>IF(AgencyDataStacked[[#This Row],[Fund Group Code]]="99","Total",IF(AgencyDataStacked[[#This Row],[Fund Group Code]]="01","GF",IF((1*AgencyDataStacked[[#This Row],[Fund Group Code]])&gt;1,"NGF","")))</f>
        <v>GF</v>
      </c>
      <c r="Y135" s="108" t="str">
        <f>IF(AgencyDataStacked[[#This Row],[Category]]="FY 2022 Spending Level","Include",IF(AgencyDataStacked[[#This Row],[Detail Group]]="Baseline Adj","Include",IF(AgencyDataStacked[[#This Row],[Detail Group]]="Policy","Include","")))</f>
        <v>Include</v>
      </c>
      <c r="Z135"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5"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6" spans="2:27">
      <c r="B136" s="14" t="s">
        <v>385</v>
      </c>
      <c r="C136" s="14">
        <v>9</v>
      </c>
      <c r="D136" s="14">
        <v>794</v>
      </c>
      <c r="E136" s="14" t="s">
        <v>2573</v>
      </c>
      <c r="F136" s="14" t="s">
        <v>687</v>
      </c>
      <c r="G136" s="14">
        <v>142000</v>
      </c>
      <c r="H136" s="14">
        <v>421</v>
      </c>
      <c r="I136" s="14" t="s">
        <v>589</v>
      </c>
      <c r="J136" s="14" t="s">
        <v>20</v>
      </c>
      <c r="K136" s="14" t="s">
        <v>21</v>
      </c>
      <c r="L136" s="14">
        <v>1937890</v>
      </c>
      <c r="M136" s="14">
        <v>1557890</v>
      </c>
      <c r="N136" s="14">
        <v>1557890</v>
      </c>
      <c r="O136" s="82" t="s">
        <v>2185</v>
      </c>
      <c r="P136" s="82" t="s">
        <v>2189</v>
      </c>
      <c r="Q136" s="14" t="s">
        <v>3023</v>
      </c>
      <c r="R136" s="14">
        <v>2</v>
      </c>
      <c r="S136" s="14"/>
      <c r="T136" s="14" t="s">
        <v>2903</v>
      </c>
      <c r="U136" s="14" t="s">
        <v>3025</v>
      </c>
      <c r="V136" s="14" t="s">
        <v>2865</v>
      </c>
      <c r="W136" s="77" t="s">
        <v>2865</v>
      </c>
      <c r="X136" s="108" t="str">
        <f>IF(AgencyDataStacked[[#This Row],[Fund Group Code]]="99","Total",IF(AgencyDataStacked[[#This Row],[Fund Group Code]]="01","GF",IF((1*AgencyDataStacked[[#This Row],[Fund Group Code]])&gt;1,"NGF","")))</f>
        <v>GF</v>
      </c>
      <c r="Y136" s="108" t="str">
        <f>IF(AgencyDataStacked[[#This Row],[Category]]="FY 2022 Spending Level","Include",IF(AgencyDataStacked[[#This Row],[Detail Group]]="Baseline Adj","Include",IF(AgencyDataStacked[[#This Row],[Detail Group]]="Policy","Include","")))</f>
        <v>Include</v>
      </c>
      <c r="Z136"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6"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7" spans="2:27">
      <c r="B137" s="14" t="s">
        <v>385</v>
      </c>
      <c r="C137" s="14">
        <v>9</v>
      </c>
      <c r="D137" s="14">
        <v>794</v>
      </c>
      <c r="E137" s="14" t="s">
        <v>2573</v>
      </c>
      <c r="F137" s="14" t="s">
        <v>687</v>
      </c>
      <c r="G137" s="14">
        <v>142000</v>
      </c>
      <c r="H137" s="14">
        <v>421</v>
      </c>
      <c r="I137" s="14" t="s">
        <v>589</v>
      </c>
      <c r="J137" s="14" t="s">
        <v>20</v>
      </c>
      <c r="K137" s="14" t="s">
        <v>21</v>
      </c>
      <c r="L137" s="14">
        <v>1937890</v>
      </c>
      <c r="M137" s="14">
        <v>1557890</v>
      </c>
      <c r="N137" s="14">
        <v>1557890</v>
      </c>
      <c r="O137" s="82" t="s">
        <v>2185</v>
      </c>
      <c r="P137" s="82" t="s">
        <v>2189</v>
      </c>
      <c r="Q137" s="14" t="s">
        <v>3023</v>
      </c>
      <c r="R137" s="14">
        <v>3</v>
      </c>
      <c r="S137" s="14"/>
      <c r="T137" s="14" t="s">
        <v>2903</v>
      </c>
      <c r="U137" s="14" t="s">
        <v>3026</v>
      </c>
      <c r="V137" s="14" t="s">
        <v>2867</v>
      </c>
      <c r="W137" s="77" t="s">
        <v>2867</v>
      </c>
      <c r="X137" s="108" t="str">
        <f>IF(AgencyDataStacked[[#This Row],[Fund Group Code]]="99","Total",IF(AgencyDataStacked[[#This Row],[Fund Group Code]]="01","GF",IF((1*AgencyDataStacked[[#This Row],[Fund Group Code]])&gt;1,"NGF","")))</f>
        <v>GF</v>
      </c>
      <c r="Y137" s="108" t="str">
        <f>IF(AgencyDataStacked[[#This Row],[Category]]="FY 2022 Spending Level","Include",IF(AgencyDataStacked[[#This Row],[Detail Group]]="Baseline Adj","Include",IF(AgencyDataStacked[[#This Row],[Detail Group]]="Policy","Include","")))</f>
        <v>Include</v>
      </c>
      <c r="Z137"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7"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8" spans="2:27">
      <c r="B138" s="14" t="s">
        <v>385</v>
      </c>
      <c r="C138" s="14">
        <v>9</v>
      </c>
      <c r="D138" s="14">
        <v>794</v>
      </c>
      <c r="E138" s="14" t="s">
        <v>2573</v>
      </c>
      <c r="F138" s="14" t="s">
        <v>687</v>
      </c>
      <c r="G138" s="14">
        <v>142000</v>
      </c>
      <c r="H138" s="14">
        <v>421</v>
      </c>
      <c r="I138" s="14" t="s">
        <v>589</v>
      </c>
      <c r="J138" s="14" t="s">
        <v>20</v>
      </c>
      <c r="K138" s="14" t="s">
        <v>21</v>
      </c>
      <c r="L138" s="14">
        <v>1937890</v>
      </c>
      <c r="M138" s="14">
        <v>1557890</v>
      </c>
      <c r="N138" s="14">
        <v>1557890</v>
      </c>
      <c r="O138" s="82" t="s">
        <v>2185</v>
      </c>
      <c r="P138" s="82" t="s">
        <v>2189</v>
      </c>
      <c r="Q138" s="14" t="s">
        <v>3023</v>
      </c>
      <c r="R138" s="14">
        <v>4</v>
      </c>
      <c r="S138" s="14"/>
      <c r="T138" s="14" t="s">
        <v>2903</v>
      </c>
      <c r="U138" s="14" t="s">
        <v>3027</v>
      </c>
      <c r="V138" s="14" t="s">
        <v>2870</v>
      </c>
      <c r="W138" s="77" t="s">
        <v>2870</v>
      </c>
      <c r="X138" s="108" t="str">
        <f>IF(AgencyDataStacked[[#This Row],[Fund Group Code]]="99","Total",IF(AgencyDataStacked[[#This Row],[Fund Group Code]]="01","GF",IF((1*AgencyDataStacked[[#This Row],[Fund Group Code]])&gt;1,"NGF","")))</f>
        <v>GF</v>
      </c>
      <c r="Y138" s="108" t="str">
        <f>IF(AgencyDataStacked[[#This Row],[Category]]="FY 2022 Spending Level","Include",IF(AgencyDataStacked[[#This Row],[Detail Group]]="Baseline Adj","Include",IF(AgencyDataStacked[[#This Row],[Detail Group]]="Policy","Include","")))</f>
        <v>Include</v>
      </c>
      <c r="Z138"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8"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9" spans="2:27">
      <c r="B139" s="14" t="s">
        <v>385</v>
      </c>
      <c r="C139" s="14">
        <v>9</v>
      </c>
      <c r="D139" s="14">
        <v>794</v>
      </c>
      <c r="E139" s="14" t="s">
        <v>2573</v>
      </c>
      <c r="F139" s="14" t="s">
        <v>687</v>
      </c>
      <c r="G139" s="14">
        <v>142000</v>
      </c>
      <c r="H139" s="14">
        <v>421</v>
      </c>
      <c r="I139" s="14" t="s">
        <v>589</v>
      </c>
      <c r="J139" s="14" t="s">
        <v>20</v>
      </c>
      <c r="K139" s="14" t="s">
        <v>21</v>
      </c>
      <c r="L139" s="14">
        <v>1937890</v>
      </c>
      <c r="M139" s="14">
        <v>1557890</v>
      </c>
      <c r="N139" s="14">
        <v>1557890</v>
      </c>
      <c r="O139" s="82" t="s">
        <v>2185</v>
      </c>
      <c r="P139" s="82" t="s">
        <v>2189</v>
      </c>
      <c r="Q139" s="14" t="s">
        <v>3023</v>
      </c>
      <c r="R139" s="14">
        <v>5</v>
      </c>
      <c r="S139" s="14"/>
      <c r="T139" s="14" t="s">
        <v>2903</v>
      </c>
      <c r="U139" s="14" t="s">
        <v>3028</v>
      </c>
      <c r="V139" s="14" t="s">
        <v>2871</v>
      </c>
      <c r="W139" s="77" t="s">
        <v>2871</v>
      </c>
      <c r="X139" s="108" t="str">
        <f>IF(AgencyDataStacked[[#This Row],[Fund Group Code]]="99","Total",IF(AgencyDataStacked[[#This Row],[Fund Group Code]]="01","GF",IF((1*AgencyDataStacked[[#This Row],[Fund Group Code]])&gt;1,"NGF","")))</f>
        <v>GF</v>
      </c>
      <c r="Y139" s="108" t="str">
        <f>IF(AgencyDataStacked[[#This Row],[Category]]="FY 2022 Spending Level","Include",IF(AgencyDataStacked[[#This Row],[Detail Group]]="Baseline Adj","Include",IF(AgencyDataStacked[[#This Row],[Detail Group]]="Policy","Include","")))</f>
        <v>Include</v>
      </c>
      <c r="Z139"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9"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40" spans="2:27">
      <c r="B140" s="14" t="s">
        <v>385</v>
      </c>
      <c r="C140" s="14">
        <v>9</v>
      </c>
      <c r="D140" s="14">
        <v>794</v>
      </c>
      <c r="E140" s="14" t="s">
        <v>2573</v>
      </c>
      <c r="F140" s="14" t="s">
        <v>687</v>
      </c>
      <c r="G140" s="14">
        <v>142000</v>
      </c>
      <c r="H140" s="14">
        <v>421</v>
      </c>
      <c r="I140" s="14" t="s">
        <v>589</v>
      </c>
      <c r="J140" s="14" t="s">
        <v>20</v>
      </c>
      <c r="K140" s="14" t="s">
        <v>21</v>
      </c>
      <c r="L140" s="14">
        <v>1937890</v>
      </c>
      <c r="M140" s="14">
        <v>1557890</v>
      </c>
      <c r="N140" s="14">
        <v>1557890</v>
      </c>
      <c r="O140" s="82" t="s">
        <v>2185</v>
      </c>
      <c r="P140" s="82" t="s">
        <v>2189</v>
      </c>
      <c r="Q140" s="14" t="s">
        <v>3023</v>
      </c>
      <c r="R140" s="14">
        <v>6</v>
      </c>
      <c r="S140" s="14"/>
      <c r="T140" s="14" t="s">
        <v>2903</v>
      </c>
      <c r="U140" s="14" t="s">
        <v>3029</v>
      </c>
      <c r="V140" s="14" t="s">
        <v>2872</v>
      </c>
      <c r="W140" s="77" t="s">
        <v>2872</v>
      </c>
      <c r="X140" s="108" t="str">
        <f>IF(AgencyDataStacked[[#This Row],[Fund Group Code]]="99","Total",IF(AgencyDataStacked[[#This Row],[Fund Group Code]]="01","GF",IF((1*AgencyDataStacked[[#This Row],[Fund Group Code]])&gt;1,"NGF","")))</f>
        <v>GF</v>
      </c>
      <c r="Y140" s="108" t="str">
        <f>IF(AgencyDataStacked[[#This Row],[Category]]="FY 2022 Spending Level","Include",IF(AgencyDataStacked[[#This Row],[Detail Group]]="Baseline Adj","Include",IF(AgencyDataStacked[[#This Row],[Detail Group]]="Policy","Include","")))</f>
        <v>Include</v>
      </c>
      <c r="Z140"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40"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41" spans="2:27">
      <c r="B141" s="14" t="s">
        <v>385</v>
      </c>
      <c r="C141" s="14">
        <v>9</v>
      </c>
      <c r="D141" s="14">
        <v>794</v>
      </c>
      <c r="E141" s="14" t="s">
        <v>2573</v>
      </c>
      <c r="F141" s="14" t="s">
        <v>687</v>
      </c>
      <c r="G141" s="14">
        <v>142000</v>
      </c>
      <c r="H141" s="14">
        <v>421</v>
      </c>
      <c r="I141" s="14" t="s">
        <v>589</v>
      </c>
      <c r="J141" s="14" t="s">
        <v>20</v>
      </c>
      <c r="K141" s="14" t="s">
        <v>21</v>
      </c>
      <c r="L141" s="14">
        <v>1937890</v>
      </c>
      <c r="M141" s="14">
        <v>1557890</v>
      </c>
      <c r="N141" s="14">
        <v>1557890</v>
      </c>
      <c r="O141" s="82" t="s">
        <v>2185</v>
      </c>
      <c r="P141" s="82" t="s">
        <v>2189</v>
      </c>
      <c r="Q141" s="14" t="s">
        <v>3023</v>
      </c>
      <c r="R141" s="14">
        <v>7</v>
      </c>
      <c r="S141" s="14"/>
      <c r="T141" s="14" t="s">
        <v>2903</v>
      </c>
      <c r="U141" s="14" t="s">
        <v>3030</v>
      </c>
      <c r="V141" s="14" t="s">
        <v>2873</v>
      </c>
      <c r="W141" s="77" t="s">
        <v>2873</v>
      </c>
      <c r="X141" s="108" t="str">
        <f>IF(AgencyDataStacked[[#This Row],[Fund Group Code]]="99","Total",IF(AgencyDataStacked[[#This Row],[Fund Group Code]]="01","GF",IF((1*AgencyDataStacked[[#This Row],[Fund Group Code]])&gt;1,"NGF","")))</f>
        <v>GF</v>
      </c>
      <c r="Y141" s="108" t="str">
        <f>IF(AgencyDataStacked[[#This Row],[Category]]="FY 2022 Spending Level","Include",IF(AgencyDataStacked[[#This Row],[Detail Group]]="Baseline Adj","Include",IF(AgencyDataStacked[[#This Row],[Detail Group]]="Policy","Include","")))</f>
        <v>Include</v>
      </c>
      <c r="Z141"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41"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42" spans="2:27">
      <c r="B142" s="14" t="s">
        <v>385</v>
      </c>
      <c r="C142" s="14">
        <v>9</v>
      </c>
      <c r="D142" s="14">
        <v>794</v>
      </c>
      <c r="E142" s="14" t="s">
        <v>2573</v>
      </c>
      <c r="F142" s="14" t="s">
        <v>687</v>
      </c>
      <c r="G142" s="14">
        <v>142000</v>
      </c>
      <c r="H142" s="14">
        <v>421</v>
      </c>
      <c r="I142" s="14" t="s">
        <v>589</v>
      </c>
      <c r="J142" s="14" t="s">
        <v>20</v>
      </c>
      <c r="K142" s="14" t="s">
        <v>21</v>
      </c>
      <c r="L142" s="14">
        <v>1937890</v>
      </c>
      <c r="M142" s="14">
        <v>1557890</v>
      </c>
      <c r="N142" s="14">
        <v>1557890</v>
      </c>
      <c r="O142" s="82" t="s">
        <v>2185</v>
      </c>
      <c r="P142" s="82" t="s">
        <v>2189</v>
      </c>
      <c r="Q142" s="14" t="s">
        <v>3023</v>
      </c>
      <c r="R142" s="14">
        <v>8</v>
      </c>
      <c r="S142" s="14"/>
      <c r="T142" s="14" t="s">
        <v>2903</v>
      </c>
      <c r="U142" s="14" t="s">
        <v>3031</v>
      </c>
      <c r="V142" s="14" t="s">
        <v>2874</v>
      </c>
      <c r="W142" s="77" t="s">
        <v>2874</v>
      </c>
      <c r="X142" s="108" t="str">
        <f>IF(AgencyDataStacked[[#This Row],[Fund Group Code]]="99","Total",IF(AgencyDataStacked[[#This Row],[Fund Group Code]]="01","GF",IF((1*AgencyDataStacked[[#This Row],[Fund Group Code]])&gt;1,"NGF","")))</f>
        <v>GF</v>
      </c>
      <c r="Y142" s="108" t="str">
        <f>IF(AgencyDataStacked[[#This Row],[Category]]="FY 2022 Spending Level","Include",IF(AgencyDataStacked[[#This Row],[Detail Group]]="Baseline Adj","Include",IF(AgencyDataStacked[[#This Row],[Detail Group]]="Policy","Include","")))</f>
        <v>Include</v>
      </c>
      <c r="Z142"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42"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43" spans="2:27">
      <c r="B143" s="14" t="s">
        <v>385</v>
      </c>
      <c r="C143" s="14">
        <v>9</v>
      </c>
      <c r="D143" s="14">
        <v>794</v>
      </c>
      <c r="E143" s="14" t="s">
        <v>2573</v>
      </c>
      <c r="F143" s="14" t="s">
        <v>687</v>
      </c>
      <c r="G143" s="14">
        <v>142000</v>
      </c>
      <c r="H143" s="14">
        <v>421</v>
      </c>
      <c r="I143" s="14" t="s">
        <v>589</v>
      </c>
      <c r="J143" s="14" t="s">
        <v>20</v>
      </c>
      <c r="K143" s="14" t="s">
        <v>21</v>
      </c>
      <c r="L143" s="14">
        <v>1937890</v>
      </c>
      <c r="M143" s="14">
        <v>1557890</v>
      </c>
      <c r="N143" s="14">
        <v>1557890</v>
      </c>
      <c r="O143" s="82" t="s">
        <v>2185</v>
      </c>
      <c r="P143" s="82" t="s">
        <v>2189</v>
      </c>
      <c r="Q143" s="14" t="s">
        <v>3023</v>
      </c>
      <c r="R143" s="14">
        <v>9</v>
      </c>
      <c r="S143" s="14"/>
      <c r="T143" s="14" t="s">
        <v>2903</v>
      </c>
      <c r="U143" s="14" t="s">
        <v>3032</v>
      </c>
      <c r="V143" s="14" t="s">
        <v>2875</v>
      </c>
      <c r="W143" s="77" t="s">
        <v>2875</v>
      </c>
      <c r="X143" s="108" t="str">
        <f>IF(AgencyDataStacked[[#This Row],[Fund Group Code]]="99","Total",IF(AgencyDataStacked[[#This Row],[Fund Group Code]]="01","GF",IF((1*AgencyDataStacked[[#This Row],[Fund Group Code]])&gt;1,"NGF","")))</f>
        <v>GF</v>
      </c>
      <c r="Y143" s="108" t="str">
        <f>IF(AgencyDataStacked[[#This Row],[Category]]="FY 2022 Spending Level","Include",IF(AgencyDataStacked[[#This Row],[Detail Group]]="Baseline Adj","Include",IF(AgencyDataStacked[[#This Row],[Detail Group]]="Policy","Include","")))</f>
        <v>Include</v>
      </c>
      <c r="Z143"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43"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44" spans="2:27">
      <c r="B144" s="14" t="s">
        <v>385</v>
      </c>
      <c r="C144" s="14">
        <v>9</v>
      </c>
      <c r="D144" s="14">
        <v>794</v>
      </c>
      <c r="E144" s="14" t="s">
        <v>2573</v>
      </c>
      <c r="F144" s="14" t="s">
        <v>687</v>
      </c>
      <c r="G144" s="14">
        <v>142000</v>
      </c>
      <c r="H144" s="14">
        <v>421</v>
      </c>
      <c r="I144" s="14" t="s">
        <v>589</v>
      </c>
      <c r="J144" s="14" t="s">
        <v>20</v>
      </c>
      <c r="K144" s="14" t="s">
        <v>21</v>
      </c>
      <c r="L144" s="14">
        <v>1937890</v>
      </c>
      <c r="M144" s="14">
        <v>1557890</v>
      </c>
      <c r="N144" s="14">
        <v>1557890</v>
      </c>
      <c r="O144" s="82" t="s">
        <v>2185</v>
      </c>
      <c r="P144" s="82" t="s">
        <v>2189</v>
      </c>
      <c r="Q144" s="14" t="s">
        <v>3023</v>
      </c>
      <c r="R144" s="14">
        <v>10</v>
      </c>
      <c r="S144" s="14"/>
      <c r="T144" s="14" t="s">
        <v>2903</v>
      </c>
      <c r="U144" s="14" t="s">
        <v>3033</v>
      </c>
      <c r="V144" s="14" t="s">
        <v>2876</v>
      </c>
      <c r="W144" s="77" t="s">
        <v>2876</v>
      </c>
      <c r="X144" s="108" t="str">
        <f>IF(AgencyDataStacked[[#This Row],[Fund Group Code]]="99","Total",IF(AgencyDataStacked[[#This Row],[Fund Group Code]]="01","GF",IF((1*AgencyDataStacked[[#This Row],[Fund Group Code]])&gt;1,"NGF","")))</f>
        <v>GF</v>
      </c>
      <c r="Y144" s="108" t="str">
        <f>IF(AgencyDataStacked[[#This Row],[Category]]="FY 2022 Spending Level","Include",IF(AgencyDataStacked[[#This Row],[Detail Group]]="Baseline Adj","Include",IF(AgencyDataStacked[[#This Row],[Detail Group]]="Policy","Include","")))</f>
        <v>Include</v>
      </c>
      <c r="Z144"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44"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45" spans="2:27">
      <c r="B145" s="14" t="s">
        <v>385</v>
      </c>
      <c r="C145" s="14">
        <v>9</v>
      </c>
      <c r="D145" s="14">
        <v>794</v>
      </c>
      <c r="E145" s="14" t="s">
        <v>2573</v>
      </c>
      <c r="F145" s="14" t="s">
        <v>687</v>
      </c>
      <c r="G145" s="14">
        <v>142000</v>
      </c>
      <c r="H145" s="14">
        <v>421</v>
      </c>
      <c r="I145" s="14" t="s">
        <v>589</v>
      </c>
      <c r="J145" s="14" t="s">
        <v>20</v>
      </c>
      <c r="K145" s="14" t="s">
        <v>21</v>
      </c>
      <c r="L145" s="14">
        <v>1937890</v>
      </c>
      <c r="M145" s="14">
        <v>1557890</v>
      </c>
      <c r="N145" s="14">
        <v>1557890</v>
      </c>
      <c r="O145" s="82" t="s">
        <v>2185</v>
      </c>
      <c r="P145" s="82" t="s">
        <v>2189</v>
      </c>
      <c r="Q145" s="14" t="s">
        <v>3023</v>
      </c>
      <c r="R145" s="14">
        <v>11</v>
      </c>
      <c r="S145" s="14"/>
      <c r="T145" s="14" t="s">
        <v>2903</v>
      </c>
      <c r="U145" s="14" t="s">
        <v>3034</v>
      </c>
      <c r="V145" s="14" t="s">
        <v>2877</v>
      </c>
      <c r="W145" s="77" t="s">
        <v>2877</v>
      </c>
      <c r="X145" s="108" t="str">
        <f>IF(AgencyDataStacked[[#This Row],[Fund Group Code]]="99","Total",IF(AgencyDataStacked[[#This Row],[Fund Group Code]]="01","GF",IF((1*AgencyDataStacked[[#This Row],[Fund Group Code]])&gt;1,"NGF","")))</f>
        <v>GF</v>
      </c>
      <c r="Y145" s="108" t="str">
        <f>IF(AgencyDataStacked[[#This Row],[Category]]="FY 2022 Spending Level","Include",IF(AgencyDataStacked[[#This Row],[Detail Group]]="Baseline Adj","Include",IF(AgencyDataStacked[[#This Row],[Detail Group]]="Policy","Include","")))</f>
        <v>Include</v>
      </c>
      <c r="Z145"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45"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46" spans="2:27">
      <c r="B146" s="14" t="s">
        <v>385</v>
      </c>
      <c r="C146" s="14">
        <v>9</v>
      </c>
      <c r="D146" s="14">
        <v>794</v>
      </c>
      <c r="E146" s="14" t="s">
        <v>2573</v>
      </c>
      <c r="F146" s="14" t="s">
        <v>687</v>
      </c>
      <c r="G146" s="14">
        <v>142000</v>
      </c>
      <c r="H146" s="14">
        <v>421</v>
      </c>
      <c r="I146" s="14" t="s">
        <v>589</v>
      </c>
      <c r="J146" s="14" t="s">
        <v>20</v>
      </c>
      <c r="K146" s="14" t="s">
        <v>21</v>
      </c>
      <c r="L146" s="14">
        <v>1937890</v>
      </c>
      <c r="M146" s="14">
        <v>1557890</v>
      </c>
      <c r="N146" s="14">
        <v>1557890</v>
      </c>
      <c r="O146" s="82" t="s">
        <v>2185</v>
      </c>
      <c r="P146" s="82" t="s">
        <v>2189</v>
      </c>
      <c r="Q146" s="14" t="s">
        <v>3023</v>
      </c>
      <c r="R146" s="14">
        <v>12</v>
      </c>
      <c r="S146" s="14"/>
      <c r="T146" s="14" t="s">
        <v>2903</v>
      </c>
      <c r="U146" s="14" t="s">
        <v>3035</v>
      </c>
      <c r="V146" s="14" t="s">
        <v>2878</v>
      </c>
      <c r="W146" s="77" t="s">
        <v>2878</v>
      </c>
      <c r="X146" s="108" t="str">
        <f>IF(AgencyDataStacked[[#This Row],[Fund Group Code]]="99","Total",IF(AgencyDataStacked[[#This Row],[Fund Group Code]]="01","GF",IF((1*AgencyDataStacked[[#This Row],[Fund Group Code]])&gt;1,"NGF","")))</f>
        <v>GF</v>
      </c>
      <c r="Y146" s="108" t="str">
        <f>IF(AgencyDataStacked[[#This Row],[Category]]="FY 2022 Spending Level","Include",IF(AgencyDataStacked[[#This Row],[Detail Group]]="Baseline Adj","Include",IF(AgencyDataStacked[[#This Row],[Detail Group]]="Policy","Include","")))</f>
        <v>Include</v>
      </c>
      <c r="Z146"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46"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47" spans="2:27">
      <c r="B147" s="14" t="s">
        <v>385</v>
      </c>
      <c r="C147" s="14">
        <v>9</v>
      </c>
      <c r="D147" s="14">
        <v>794</v>
      </c>
      <c r="E147" s="14" t="s">
        <v>2573</v>
      </c>
      <c r="F147" s="14" t="s">
        <v>687</v>
      </c>
      <c r="G147" s="14">
        <v>142000</v>
      </c>
      <c r="H147" s="14">
        <v>421</v>
      </c>
      <c r="I147" s="14" t="s">
        <v>589</v>
      </c>
      <c r="J147" s="14" t="s">
        <v>20</v>
      </c>
      <c r="K147" s="14" t="s">
        <v>21</v>
      </c>
      <c r="L147" s="14">
        <v>1937890</v>
      </c>
      <c r="M147" s="14">
        <v>1557890</v>
      </c>
      <c r="N147" s="14">
        <v>1557890</v>
      </c>
      <c r="O147" s="82" t="s">
        <v>2185</v>
      </c>
      <c r="P147" s="82" t="s">
        <v>2189</v>
      </c>
      <c r="Q147" s="14"/>
      <c r="R147" s="14"/>
      <c r="S147" s="14" t="s">
        <v>2900</v>
      </c>
      <c r="T147" s="14"/>
      <c r="U147" s="14" t="s">
        <v>2905</v>
      </c>
      <c r="V147" s="14" t="s">
        <v>2906</v>
      </c>
      <c r="W147" s="77" t="s">
        <v>2906</v>
      </c>
      <c r="X147" s="108" t="str">
        <f>IF(AgencyDataStacked[[#This Row],[Fund Group Code]]="99","Total",IF(AgencyDataStacked[[#This Row],[Fund Group Code]]="01","GF",IF((1*AgencyDataStacked[[#This Row],[Fund Group Code]])&gt;1,"NGF","")))</f>
        <v>GF</v>
      </c>
      <c r="Y147" s="108" t="str">
        <f>IF(AgencyDataStacked[[#This Row],[Category]]="FY 2022 Spending Level","Include",IF(AgencyDataStacked[[#This Row],[Detail Group]]="Baseline Adj","Include",IF(AgencyDataStacked[[#This Row],[Detail Group]]="Policy","Include","")))</f>
        <v/>
      </c>
      <c r="Z147"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1937890</v>
      </c>
      <c r="AA147"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1937890</v>
      </c>
    </row>
    <row r="148" spans="2:27">
      <c r="B148" s="14" t="s">
        <v>385</v>
      </c>
      <c r="C148" s="14">
        <v>9</v>
      </c>
      <c r="D148" s="14">
        <v>794</v>
      </c>
      <c r="E148" s="14" t="s">
        <v>2573</v>
      </c>
      <c r="F148" s="14" t="s">
        <v>687</v>
      </c>
      <c r="G148" s="14">
        <v>142000</v>
      </c>
      <c r="H148" s="14">
        <v>421</v>
      </c>
      <c r="I148" s="14" t="s">
        <v>589</v>
      </c>
      <c r="J148" s="14" t="s">
        <v>20</v>
      </c>
      <c r="K148" s="14" t="s">
        <v>21</v>
      </c>
      <c r="L148" s="14">
        <v>1937890</v>
      </c>
      <c r="M148" s="14">
        <v>1557890</v>
      </c>
      <c r="N148" s="14">
        <v>1557890</v>
      </c>
      <c r="O148" s="82" t="s">
        <v>2185</v>
      </c>
      <c r="P148" s="82" t="s">
        <v>2189</v>
      </c>
      <c r="Q148" s="14"/>
      <c r="R148" s="14"/>
      <c r="S148" s="14"/>
      <c r="T148" s="14"/>
      <c r="U148" s="14" t="s">
        <v>2907</v>
      </c>
      <c r="V148" s="14" t="s">
        <v>2898</v>
      </c>
      <c r="W148" s="77" t="s">
        <v>212</v>
      </c>
      <c r="X148" s="108" t="str">
        <f>IF(AgencyDataStacked[[#This Row],[Fund Group Code]]="99","Total",IF(AgencyDataStacked[[#This Row],[Fund Group Code]]="01","GF",IF((1*AgencyDataStacked[[#This Row],[Fund Group Code]])&gt;1,"NGF","")))</f>
        <v>GF</v>
      </c>
      <c r="Y148" s="108" t="str">
        <f>IF(AgencyDataStacked[[#This Row],[Category]]="FY 2022 Spending Level","Include",IF(AgencyDataStacked[[#This Row],[Detail Group]]="Baseline Adj","Include",IF(AgencyDataStacked[[#This Row],[Detail Group]]="Policy","Include","")))</f>
        <v/>
      </c>
      <c r="Z148"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48"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49" spans="2:27">
      <c r="B149" s="14" t="s">
        <v>385</v>
      </c>
      <c r="C149" s="14">
        <v>9</v>
      </c>
      <c r="D149" s="14">
        <v>794</v>
      </c>
      <c r="E149" s="14" t="s">
        <v>2573</v>
      </c>
      <c r="F149" s="14" t="s">
        <v>687</v>
      </c>
      <c r="G149" s="14">
        <v>142000</v>
      </c>
      <c r="H149" s="14">
        <v>421</v>
      </c>
      <c r="I149" s="14" t="s">
        <v>589</v>
      </c>
      <c r="J149" s="14" t="s">
        <v>20</v>
      </c>
      <c r="K149" s="14" t="s">
        <v>21</v>
      </c>
      <c r="L149" s="14">
        <v>1937890</v>
      </c>
      <c r="M149" s="14">
        <v>1557890</v>
      </c>
      <c r="N149" s="14">
        <v>1557890</v>
      </c>
      <c r="O149" s="82" t="s">
        <v>2185</v>
      </c>
      <c r="P149" s="82" t="s">
        <v>2189</v>
      </c>
      <c r="Q149" s="14"/>
      <c r="R149" s="14"/>
      <c r="S149" s="14" t="s">
        <v>2900</v>
      </c>
      <c r="T149" s="14" t="s">
        <v>2909</v>
      </c>
      <c r="U149" s="14" t="s">
        <v>2908</v>
      </c>
      <c r="V149" s="14" t="s">
        <v>2910</v>
      </c>
      <c r="W149" s="77" t="s">
        <v>2910</v>
      </c>
      <c r="X149" s="108" t="str">
        <f>IF(AgencyDataStacked[[#This Row],[Fund Group Code]]="99","Total",IF(AgencyDataStacked[[#This Row],[Fund Group Code]]="01","GF",IF((1*AgencyDataStacked[[#This Row],[Fund Group Code]])&gt;1,"NGF","")))</f>
        <v>GF</v>
      </c>
      <c r="Y149" s="108" t="str">
        <f>IF(AgencyDataStacked[[#This Row],[Category]]="FY 2022 Spending Level","Include",IF(AgencyDataStacked[[#This Row],[Detail Group]]="Baseline Adj","Include",IF(AgencyDataStacked[[#This Row],[Detail Group]]="Policy","Include","")))</f>
        <v/>
      </c>
      <c r="Z149"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1557890</v>
      </c>
      <c r="AA149"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1557890</v>
      </c>
    </row>
    <row r="150" spans="2:27">
      <c r="B150" s="14" t="s">
        <v>385</v>
      </c>
      <c r="C150" s="14">
        <v>9</v>
      </c>
      <c r="D150" s="14">
        <v>794</v>
      </c>
      <c r="E150" s="14" t="s">
        <v>2573</v>
      </c>
      <c r="F150" s="14" t="s">
        <v>687</v>
      </c>
      <c r="G150" s="14">
        <v>142000</v>
      </c>
      <c r="H150" s="14">
        <v>421</v>
      </c>
      <c r="I150" s="14" t="s">
        <v>589</v>
      </c>
      <c r="J150" s="14" t="s">
        <v>20</v>
      </c>
      <c r="K150" s="14" t="s">
        <v>21</v>
      </c>
      <c r="L150" s="14">
        <v>1937890</v>
      </c>
      <c r="M150" s="14">
        <v>1557890</v>
      </c>
      <c r="N150" s="14">
        <v>1557890</v>
      </c>
      <c r="O150" s="82" t="s">
        <v>2185</v>
      </c>
      <c r="P150" s="82" t="s">
        <v>2189</v>
      </c>
      <c r="Q150" s="14"/>
      <c r="R150" s="14"/>
      <c r="S150" s="14" t="s">
        <v>2912</v>
      </c>
      <c r="T150" s="14"/>
      <c r="U150" s="14" t="s">
        <v>2911</v>
      </c>
      <c r="V150" s="14" t="s">
        <v>2913</v>
      </c>
      <c r="W150" s="77" t="s">
        <v>2913</v>
      </c>
      <c r="X150" s="108" t="str">
        <f>IF(AgencyDataStacked[[#This Row],[Fund Group Code]]="99","Total",IF(AgencyDataStacked[[#This Row],[Fund Group Code]]="01","GF",IF((1*AgencyDataStacked[[#This Row],[Fund Group Code]])&gt;1,"NGF","")))</f>
        <v>GF</v>
      </c>
      <c r="Y150" s="108" t="str">
        <f>IF(AgencyDataStacked[[#This Row],[Category]]="FY 2022 Spending Level","Include",IF(AgencyDataStacked[[#This Row],[Detail Group]]="Baseline Adj","Include",IF(AgencyDataStacked[[#This Row],[Detail Group]]="Policy","Include","")))</f>
        <v/>
      </c>
      <c r="Z150"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380000</v>
      </c>
      <c r="AA150"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380000</v>
      </c>
    </row>
    <row r="151" spans="2:27">
      <c r="B151" s="14" t="s">
        <v>385</v>
      </c>
      <c r="C151" s="14">
        <v>9</v>
      </c>
      <c r="D151" s="14">
        <v>794</v>
      </c>
      <c r="E151" s="14" t="s">
        <v>2573</v>
      </c>
      <c r="F151" s="14" t="s">
        <v>687</v>
      </c>
      <c r="G151" s="14">
        <v>142000</v>
      </c>
      <c r="H151" s="14">
        <v>421</v>
      </c>
      <c r="I151" s="14" t="s">
        <v>589</v>
      </c>
      <c r="J151" s="14" t="s">
        <v>20</v>
      </c>
      <c r="K151" s="14" t="s">
        <v>21</v>
      </c>
      <c r="L151" s="14">
        <v>1937890</v>
      </c>
      <c r="M151" s="14">
        <v>1557890</v>
      </c>
      <c r="N151" s="14">
        <v>1557890</v>
      </c>
      <c r="O151" s="82" t="s">
        <v>2185</v>
      </c>
      <c r="P151" s="82" t="s">
        <v>2189</v>
      </c>
      <c r="Q151" s="14"/>
      <c r="R151" s="14"/>
      <c r="S151" s="14"/>
      <c r="T151" s="14"/>
      <c r="U151" s="14" t="s">
        <v>2914</v>
      </c>
      <c r="V151" s="14" t="s">
        <v>2898</v>
      </c>
      <c r="W151" s="77" t="s">
        <v>212</v>
      </c>
      <c r="X151" s="108" t="str">
        <f>IF(AgencyDataStacked[[#This Row],[Fund Group Code]]="99","Total",IF(AgencyDataStacked[[#This Row],[Fund Group Code]]="01","GF",IF((1*AgencyDataStacked[[#This Row],[Fund Group Code]])&gt;1,"NGF","")))</f>
        <v>GF</v>
      </c>
      <c r="Y151" s="108" t="str">
        <f>IF(AgencyDataStacked[[#This Row],[Category]]="FY 2022 Spending Level","Include",IF(AgencyDataStacked[[#This Row],[Detail Group]]="Baseline Adj","Include",IF(AgencyDataStacked[[#This Row],[Detail Group]]="Policy","Include","")))</f>
        <v/>
      </c>
      <c r="Z151"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51"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52" spans="2:27">
      <c r="B152" s="14" t="s">
        <v>385</v>
      </c>
      <c r="C152" s="14">
        <v>9</v>
      </c>
      <c r="D152" s="14">
        <v>794</v>
      </c>
      <c r="E152" s="14" t="s">
        <v>2573</v>
      </c>
      <c r="F152" s="14" t="s">
        <v>687</v>
      </c>
      <c r="G152" s="14">
        <v>142000</v>
      </c>
      <c r="H152" s="14">
        <v>421</v>
      </c>
      <c r="I152" s="14" t="s">
        <v>589</v>
      </c>
      <c r="J152" s="14" t="s">
        <v>20</v>
      </c>
      <c r="K152" s="14" t="s">
        <v>21</v>
      </c>
      <c r="L152" s="14">
        <v>1937890</v>
      </c>
      <c r="M152" s="14">
        <v>1557890</v>
      </c>
      <c r="N152" s="14">
        <v>1557890</v>
      </c>
      <c r="O152" s="82" t="s">
        <v>2185</v>
      </c>
      <c r="P152" s="82" t="s">
        <v>2189</v>
      </c>
      <c r="Q152" s="14"/>
      <c r="R152" s="14"/>
      <c r="S152" s="14" t="s">
        <v>2900</v>
      </c>
      <c r="T152" s="14"/>
      <c r="U152" s="14" t="s">
        <v>2915</v>
      </c>
      <c r="V152" s="14" t="s">
        <v>2916</v>
      </c>
      <c r="W152" s="77" t="s">
        <v>2916</v>
      </c>
      <c r="X152" s="108" t="str">
        <f>IF(AgencyDataStacked[[#This Row],[Fund Group Code]]="99","Total",IF(AgencyDataStacked[[#This Row],[Fund Group Code]]="01","GF",IF((1*AgencyDataStacked[[#This Row],[Fund Group Code]])&gt;1,"NGF","")))</f>
        <v>GF</v>
      </c>
      <c r="Y152" s="108" t="str">
        <f>IF(AgencyDataStacked[[#This Row],[Category]]="FY 2022 Spending Level","Include",IF(AgencyDataStacked[[#This Row],[Detail Group]]="Baseline Adj","Include",IF(AgencyDataStacked[[#This Row],[Detail Group]]="Policy","Include","")))</f>
        <v/>
      </c>
      <c r="Z152"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52"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53" spans="2:27">
      <c r="B153" s="14" t="s">
        <v>385</v>
      </c>
      <c r="C153" s="14">
        <v>9</v>
      </c>
      <c r="D153" s="14">
        <v>794</v>
      </c>
      <c r="E153" s="14" t="s">
        <v>2573</v>
      </c>
      <c r="F153" s="14" t="s">
        <v>687</v>
      </c>
      <c r="G153" s="14">
        <v>142000</v>
      </c>
      <c r="H153" s="14">
        <v>421</v>
      </c>
      <c r="I153" s="14" t="s">
        <v>589</v>
      </c>
      <c r="J153" s="14" t="s">
        <v>20</v>
      </c>
      <c r="K153" s="14" t="s">
        <v>21</v>
      </c>
      <c r="L153" s="14">
        <v>1937890</v>
      </c>
      <c r="M153" s="14">
        <v>1557890</v>
      </c>
      <c r="N153" s="14">
        <v>1557890</v>
      </c>
      <c r="O153" s="82" t="s">
        <v>2185</v>
      </c>
      <c r="P153" s="82" t="s">
        <v>2189</v>
      </c>
      <c r="Q153" s="14" t="s">
        <v>3036</v>
      </c>
      <c r="R153" s="14">
        <v>1</v>
      </c>
      <c r="S153" s="14"/>
      <c r="T153" s="14" t="s">
        <v>2903</v>
      </c>
      <c r="U153" s="14" t="s">
        <v>3037</v>
      </c>
      <c r="V153" s="14" t="s">
        <v>2880</v>
      </c>
      <c r="W153" s="77" t="s">
        <v>2880</v>
      </c>
      <c r="X153" s="108" t="str">
        <f>IF(AgencyDataStacked[[#This Row],[Fund Group Code]]="99","Total",IF(AgencyDataStacked[[#This Row],[Fund Group Code]]="01","GF",IF((1*AgencyDataStacked[[#This Row],[Fund Group Code]])&gt;1,"NGF","")))</f>
        <v>GF</v>
      </c>
      <c r="Y153" s="108" t="str">
        <f>IF(AgencyDataStacked[[#This Row],[Category]]="FY 2022 Spending Level","Include",IF(AgencyDataStacked[[#This Row],[Detail Group]]="Baseline Adj","Include",IF(AgencyDataStacked[[#This Row],[Detail Group]]="Policy","Include","")))</f>
        <v>Include</v>
      </c>
      <c r="Z153"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53"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54" spans="2:27">
      <c r="B154" s="14" t="s">
        <v>385</v>
      </c>
      <c r="C154" s="14">
        <v>9</v>
      </c>
      <c r="D154" s="14">
        <v>794</v>
      </c>
      <c r="E154" s="14" t="s">
        <v>2573</v>
      </c>
      <c r="F154" s="14" t="s">
        <v>687</v>
      </c>
      <c r="G154" s="14">
        <v>142000</v>
      </c>
      <c r="H154" s="14">
        <v>421</v>
      </c>
      <c r="I154" s="14" t="s">
        <v>589</v>
      </c>
      <c r="J154" s="14" t="s">
        <v>20</v>
      </c>
      <c r="K154" s="14" t="s">
        <v>21</v>
      </c>
      <c r="L154" s="14">
        <v>1937890</v>
      </c>
      <c r="M154" s="14">
        <v>1557890</v>
      </c>
      <c r="N154" s="14">
        <v>1557890</v>
      </c>
      <c r="O154" s="82" t="s">
        <v>2185</v>
      </c>
      <c r="P154" s="82" t="s">
        <v>2189</v>
      </c>
      <c r="Q154" s="14" t="s">
        <v>3036</v>
      </c>
      <c r="R154" s="14">
        <v>2</v>
      </c>
      <c r="S154" s="14"/>
      <c r="T154" s="14" t="s">
        <v>2903</v>
      </c>
      <c r="U154" s="14" t="s">
        <v>3038</v>
      </c>
      <c r="V154" s="14" t="s">
        <v>2881</v>
      </c>
      <c r="W154" s="77" t="s">
        <v>2881</v>
      </c>
      <c r="X154" s="108" t="str">
        <f>IF(AgencyDataStacked[[#This Row],[Fund Group Code]]="99","Total",IF(AgencyDataStacked[[#This Row],[Fund Group Code]]="01","GF",IF((1*AgencyDataStacked[[#This Row],[Fund Group Code]])&gt;1,"NGF","")))</f>
        <v>GF</v>
      </c>
      <c r="Y154" s="108" t="str">
        <f>IF(AgencyDataStacked[[#This Row],[Category]]="FY 2022 Spending Level","Include",IF(AgencyDataStacked[[#This Row],[Detail Group]]="Baseline Adj","Include",IF(AgencyDataStacked[[#This Row],[Detail Group]]="Policy","Include","")))</f>
        <v>Include</v>
      </c>
      <c r="Z154"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54"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55" spans="2:27">
      <c r="B155" s="14" t="s">
        <v>385</v>
      </c>
      <c r="C155" s="14">
        <v>9</v>
      </c>
      <c r="D155" s="14">
        <v>794</v>
      </c>
      <c r="E155" s="14" t="s">
        <v>2573</v>
      </c>
      <c r="F155" s="14" t="s">
        <v>687</v>
      </c>
      <c r="G155" s="14">
        <v>142000</v>
      </c>
      <c r="H155" s="14">
        <v>421</v>
      </c>
      <c r="I155" s="14" t="s">
        <v>589</v>
      </c>
      <c r="J155" s="14" t="s">
        <v>20</v>
      </c>
      <c r="K155" s="14" t="s">
        <v>21</v>
      </c>
      <c r="L155" s="14">
        <v>1937890</v>
      </c>
      <c r="M155" s="14">
        <v>1557890</v>
      </c>
      <c r="N155" s="14">
        <v>1557890</v>
      </c>
      <c r="O155" s="82" t="s">
        <v>2185</v>
      </c>
      <c r="P155" s="82" t="s">
        <v>2189</v>
      </c>
      <c r="Q155" s="14" t="s">
        <v>3036</v>
      </c>
      <c r="R155" s="14">
        <v>3</v>
      </c>
      <c r="S155" s="14"/>
      <c r="T155" s="14" t="s">
        <v>2903</v>
      </c>
      <c r="U155" s="14" t="s">
        <v>3039</v>
      </c>
      <c r="V155" s="14" t="s">
        <v>2882</v>
      </c>
      <c r="W155" s="77" t="s">
        <v>2882</v>
      </c>
      <c r="X155" s="108" t="str">
        <f>IF(AgencyDataStacked[[#This Row],[Fund Group Code]]="99","Total",IF(AgencyDataStacked[[#This Row],[Fund Group Code]]="01","GF",IF((1*AgencyDataStacked[[#This Row],[Fund Group Code]])&gt;1,"NGF","")))</f>
        <v>GF</v>
      </c>
      <c r="Y155" s="108" t="str">
        <f>IF(AgencyDataStacked[[#This Row],[Category]]="FY 2022 Spending Level","Include",IF(AgencyDataStacked[[#This Row],[Detail Group]]="Baseline Adj","Include",IF(AgencyDataStacked[[#This Row],[Detail Group]]="Policy","Include","")))</f>
        <v>Include</v>
      </c>
      <c r="Z155"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55"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56" spans="2:27">
      <c r="B156" s="14" t="s">
        <v>385</v>
      </c>
      <c r="C156" s="14">
        <v>9</v>
      </c>
      <c r="D156" s="14">
        <v>794</v>
      </c>
      <c r="E156" s="14" t="s">
        <v>2573</v>
      </c>
      <c r="F156" s="14" t="s">
        <v>687</v>
      </c>
      <c r="G156" s="14">
        <v>142000</v>
      </c>
      <c r="H156" s="14">
        <v>421</v>
      </c>
      <c r="I156" s="14" t="s">
        <v>589</v>
      </c>
      <c r="J156" s="14" t="s">
        <v>20</v>
      </c>
      <c r="K156" s="14" t="s">
        <v>21</v>
      </c>
      <c r="L156" s="14">
        <v>1937890</v>
      </c>
      <c r="M156" s="14">
        <v>1557890</v>
      </c>
      <c r="N156" s="14">
        <v>1557890</v>
      </c>
      <c r="O156" s="82" t="s">
        <v>2185</v>
      </c>
      <c r="P156" s="82" t="s">
        <v>2189</v>
      </c>
      <c r="Q156" s="14" t="s">
        <v>3036</v>
      </c>
      <c r="R156" s="14">
        <v>4</v>
      </c>
      <c r="S156" s="14"/>
      <c r="T156" s="14" t="s">
        <v>2903</v>
      </c>
      <c r="U156" s="14" t="s">
        <v>3040</v>
      </c>
      <c r="V156" s="14" t="s">
        <v>2883</v>
      </c>
      <c r="W156" s="77" t="s">
        <v>2883</v>
      </c>
      <c r="X156" s="108" t="str">
        <f>IF(AgencyDataStacked[[#This Row],[Fund Group Code]]="99","Total",IF(AgencyDataStacked[[#This Row],[Fund Group Code]]="01","GF",IF((1*AgencyDataStacked[[#This Row],[Fund Group Code]])&gt;1,"NGF","")))</f>
        <v>GF</v>
      </c>
      <c r="Y156" s="108" t="str">
        <f>IF(AgencyDataStacked[[#This Row],[Category]]="FY 2022 Spending Level","Include",IF(AgencyDataStacked[[#This Row],[Detail Group]]="Baseline Adj","Include",IF(AgencyDataStacked[[#This Row],[Detail Group]]="Policy","Include","")))</f>
        <v>Include</v>
      </c>
      <c r="Z156"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56"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57" spans="2:27">
      <c r="B157" s="14" t="s">
        <v>385</v>
      </c>
      <c r="C157" s="14">
        <v>9</v>
      </c>
      <c r="D157" s="14">
        <v>794</v>
      </c>
      <c r="E157" s="14" t="s">
        <v>2573</v>
      </c>
      <c r="F157" s="14" t="s">
        <v>687</v>
      </c>
      <c r="G157" s="14">
        <v>142000</v>
      </c>
      <c r="H157" s="14">
        <v>421</v>
      </c>
      <c r="I157" s="14" t="s">
        <v>589</v>
      </c>
      <c r="J157" s="14" t="s">
        <v>20</v>
      </c>
      <c r="K157" s="14" t="s">
        <v>21</v>
      </c>
      <c r="L157" s="14">
        <v>1937890</v>
      </c>
      <c r="M157" s="14">
        <v>1557890</v>
      </c>
      <c r="N157" s="14">
        <v>1557890</v>
      </c>
      <c r="O157" s="82" t="s">
        <v>2185</v>
      </c>
      <c r="P157" s="82" t="s">
        <v>2189</v>
      </c>
      <c r="Q157" s="14" t="s">
        <v>3036</v>
      </c>
      <c r="R157" s="14">
        <v>5</v>
      </c>
      <c r="S157" s="14"/>
      <c r="T157" s="14" t="s">
        <v>2903</v>
      </c>
      <c r="U157" s="14" t="s">
        <v>3041</v>
      </c>
      <c r="V157" s="14" t="s">
        <v>2884</v>
      </c>
      <c r="W157" s="77" t="s">
        <v>2884</v>
      </c>
      <c r="X157" s="108" t="str">
        <f>IF(AgencyDataStacked[[#This Row],[Fund Group Code]]="99","Total",IF(AgencyDataStacked[[#This Row],[Fund Group Code]]="01","GF",IF((1*AgencyDataStacked[[#This Row],[Fund Group Code]])&gt;1,"NGF","")))</f>
        <v>GF</v>
      </c>
      <c r="Y157" s="108" t="str">
        <f>IF(AgencyDataStacked[[#This Row],[Category]]="FY 2022 Spending Level","Include",IF(AgencyDataStacked[[#This Row],[Detail Group]]="Baseline Adj","Include",IF(AgencyDataStacked[[#This Row],[Detail Group]]="Policy","Include","")))</f>
        <v>Include</v>
      </c>
      <c r="Z157"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57"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58" spans="2:27">
      <c r="B158" s="14" t="s">
        <v>385</v>
      </c>
      <c r="C158" s="14">
        <v>9</v>
      </c>
      <c r="D158" s="14">
        <v>794</v>
      </c>
      <c r="E158" s="14" t="s">
        <v>2573</v>
      </c>
      <c r="F158" s="14" t="s">
        <v>687</v>
      </c>
      <c r="G158" s="14">
        <v>142000</v>
      </c>
      <c r="H158" s="14">
        <v>421</v>
      </c>
      <c r="I158" s="14" t="s">
        <v>589</v>
      </c>
      <c r="J158" s="14" t="s">
        <v>20</v>
      </c>
      <c r="K158" s="14" t="s">
        <v>21</v>
      </c>
      <c r="L158" s="14">
        <v>1937890</v>
      </c>
      <c r="M158" s="14">
        <v>1557890</v>
      </c>
      <c r="N158" s="14">
        <v>1557890</v>
      </c>
      <c r="O158" s="82" t="s">
        <v>2185</v>
      </c>
      <c r="P158" s="82" t="s">
        <v>2189</v>
      </c>
      <c r="Q158" s="14" t="s">
        <v>3036</v>
      </c>
      <c r="R158" s="14">
        <v>6</v>
      </c>
      <c r="S158" s="14"/>
      <c r="T158" s="14" t="s">
        <v>2903</v>
      </c>
      <c r="U158" s="14" t="s">
        <v>3042</v>
      </c>
      <c r="V158" s="14" t="s">
        <v>2885</v>
      </c>
      <c r="W158" s="77" t="s">
        <v>2885</v>
      </c>
      <c r="X158" s="108" t="str">
        <f>IF(AgencyDataStacked[[#This Row],[Fund Group Code]]="99","Total",IF(AgencyDataStacked[[#This Row],[Fund Group Code]]="01","GF",IF((1*AgencyDataStacked[[#This Row],[Fund Group Code]])&gt;1,"NGF","")))</f>
        <v>GF</v>
      </c>
      <c r="Y158" s="108" t="str">
        <f>IF(AgencyDataStacked[[#This Row],[Category]]="FY 2022 Spending Level","Include",IF(AgencyDataStacked[[#This Row],[Detail Group]]="Baseline Adj","Include",IF(AgencyDataStacked[[#This Row],[Detail Group]]="Policy","Include","")))</f>
        <v>Include</v>
      </c>
      <c r="Z158"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58"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59" spans="2:27">
      <c r="B159" s="14" t="s">
        <v>385</v>
      </c>
      <c r="C159" s="14">
        <v>9</v>
      </c>
      <c r="D159" s="14">
        <v>794</v>
      </c>
      <c r="E159" s="14" t="s">
        <v>2573</v>
      </c>
      <c r="F159" s="14" t="s">
        <v>687</v>
      </c>
      <c r="G159" s="14">
        <v>142000</v>
      </c>
      <c r="H159" s="14">
        <v>421</v>
      </c>
      <c r="I159" s="14" t="s">
        <v>589</v>
      </c>
      <c r="J159" s="14" t="s">
        <v>20</v>
      </c>
      <c r="K159" s="14" t="s">
        <v>21</v>
      </c>
      <c r="L159" s="14">
        <v>1937890</v>
      </c>
      <c r="M159" s="14">
        <v>1557890</v>
      </c>
      <c r="N159" s="14">
        <v>1557890</v>
      </c>
      <c r="O159" s="82" t="s">
        <v>2185</v>
      </c>
      <c r="P159" s="82" t="s">
        <v>2189</v>
      </c>
      <c r="Q159" s="14" t="s">
        <v>3036</v>
      </c>
      <c r="R159" s="14">
        <v>7</v>
      </c>
      <c r="S159" s="14"/>
      <c r="T159" s="14" t="s">
        <v>2903</v>
      </c>
      <c r="U159" s="14" t="s">
        <v>3043</v>
      </c>
      <c r="V159" s="14" t="s">
        <v>2886</v>
      </c>
      <c r="W159" s="77" t="s">
        <v>2886</v>
      </c>
      <c r="X159" s="108" t="str">
        <f>IF(AgencyDataStacked[[#This Row],[Fund Group Code]]="99","Total",IF(AgencyDataStacked[[#This Row],[Fund Group Code]]="01","GF",IF((1*AgencyDataStacked[[#This Row],[Fund Group Code]])&gt;1,"NGF","")))</f>
        <v>GF</v>
      </c>
      <c r="Y159" s="108" t="str">
        <f>IF(AgencyDataStacked[[#This Row],[Category]]="FY 2022 Spending Level","Include",IF(AgencyDataStacked[[#This Row],[Detail Group]]="Baseline Adj","Include",IF(AgencyDataStacked[[#This Row],[Detail Group]]="Policy","Include","")))</f>
        <v>Include</v>
      </c>
      <c r="Z159"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59"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60" spans="2:27">
      <c r="B160" s="14" t="s">
        <v>385</v>
      </c>
      <c r="C160" s="14">
        <v>9</v>
      </c>
      <c r="D160" s="14">
        <v>794</v>
      </c>
      <c r="E160" s="14" t="s">
        <v>2573</v>
      </c>
      <c r="F160" s="14" t="s">
        <v>687</v>
      </c>
      <c r="G160" s="14">
        <v>142000</v>
      </c>
      <c r="H160" s="14">
        <v>421</v>
      </c>
      <c r="I160" s="14" t="s">
        <v>589</v>
      </c>
      <c r="J160" s="14" t="s">
        <v>20</v>
      </c>
      <c r="K160" s="14" t="s">
        <v>21</v>
      </c>
      <c r="L160" s="14">
        <v>1937890</v>
      </c>
      <c r="M160" s="14">
        <v>1557890</v>
      </c>
      <c r="N160" s="14">
        <v>1557890</v>
      </c>
      <c r="O160" s="82" t="s">
        <v>2185</v>
      </c>
      <c r="P160" s="82" t="s">
        <v>2189</v>
      </c>
      <c r="Q160" s="14" t="s">
        <v>3036</v>
      </c>
      <c r="R160" s="14">
        <v>8</v>
      </c>
      <c r="S160" s="14"/>
      <c r="T160" s="14" t="s">
        <v>2903</v>
      </c>
      <c r="U160" s="14" t="s">
        <v>3044</v>
      </c>
      <c r="V160" s="14" t="s">
        <v>2887</v>
      </c>
      <c r="W160" s="77" t="s">
        <v>2887</v>
      </c>
      <c r="X160" s="108" t="str">
        <f>IF(AgencyDataStacked[[#This Row],[Fund Group Code]]="99","Total",IF(AgencyDataStacked[[#This Row],[Fund Group Code]]="01","GF",IF((1*AgencyDataStacked[[#This Row],[Fund Group Code]])&gt;1,"NGF","")))</f>
        <v>GF</v>
      </c>
      <c r="Y160" s="108" t="str">
        <f>IF(AgencyDataStacked[[#This Row],[Category]]="FY 2022 Spending Level","Include",IF(AgencyDataStacked[[#This Row],[Detail Group]]="Baseline Adj","Include",IF(AgencyDataStacked[[#This Row],[Detail Group]]="Policy","Include","")))</f>
        <v>Include</v>
      </c>
      <c r="Z160"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60"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61" spans="2:27">
      <c r="B161" s="14" t="s">
        <v>385</v>
      </c>
      <c r="C161" s="14">
        <v>9</v>
      </c>
      <c r="D161" s="14">
        <v>794</v>
      </c>
      <c r="E161" s="14" t="s">
        <v>2573</v>
      </c>
      <c r="F161" s="14" t="s">
        <v>687</v>
      </c>
      <c r="G161" s="14">
        <v>142000</v>
      </c>
      <c r="H161" s="14">
        <v>421</v>
      </c>
      <c r="I161" s="14" t="s">
        <v>589</v>
      </c>
      <c r="J161" s="14" t="s">
        <v>20</v>
      </c>
      <c r="K161" s="14" t="s">
        <v>21</v>
      </c>
      <c r="L161" s="14">
        <v>1937890</v>
      </c>
      <c r="M161" s="14">
        <v>1557890</v>
      </c>
      <c r="N161" s="14">
        <v>1557890</v>
      </c>
      <c r="O161" s="82" t="s">
        <v>2185</v>
      </c>
      <c r="P161" s="82" t="s">
        <v>2189</v>
      </c>
      <c r="Q161" s="14" t="s">
        <v>3036</v>
      </c>
      <c r="R161" s="14">
        <v>9</v>
      </c>
      <c r="S161" s="14"/>
      <c r="T161" s="14" t="s">
        <v>2903</v>
      </c>
      <c r="U161" s="14" t="s">
        <v>3045</v>
      </c>
      <c r="V161" s="14" t="s">
        <v>2888</v>
      </c>
      <c r="W161" s="77" t="s">
        <v>2888</v>
      </c>
      <c r="X161" s="108" t="str">
        <f>IF(AgencyDataStacked[[#This Row],[Fund Group Code]]="99","Total",IF(AgencyDataStacked[[#This Row],[Fund Group Code]]="01","GF",IF((1*AgencyDataStacked[[#This Row],[Fund Group Code]])&gt;1,"NGF","")))</f>
        <v>GF</v>
      </c>
      <c r="Y161" s="108" t="str">
        <f>IF(AgencyDataStacked[[#This Row],[Category]]="FY 2022 Spending Level","Include",IF(AgencyDataStacked[[#This Row],[Detail Group]]="Baseline Adj","Include",IF(AgencyDataStacked[[#This Row],[Detail Group]]="Policy","Include","")))</f>
        <v>Include</v>
      </c>
      <c r="Z161"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61"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62" spans="2:27">
      <c r="B162" s="14" t="s">
        <v>385</v>
      </c>
      <c r="C162" s="14">
        <v>9</v>
      </c>
      <c r="D162" s="14">
        <v>794</v>
      </c>
      <c r="E162" s="14" t="s">
        <v>2573</v>
      </c>
      <c r="F162" s="14" t="s">
        <v>687</v>
      </c>
      <c r="G162" s="14">
        <v>142000</v>
      </c>
      <c r="H162" s="14">
        <v>421</v>
      </c>
      <c r="I162" s="14" t="s">
        <v>589</v>
      </c>
      <c r="J162" s="14" t="s">
        <v>20</v>
      </c>
      <c r="K162" s="14" t="s">
        <v>21</v>
      </c>
      <c r="L162" s="14">
        <v>1937890</v>
      </c>
      <c r="M162" s="14">
        <v>1557890</v>
      </c>
      <c r="N162" s="14">
        <v>1557890</v>
      </c>
      <c r="O162" s="82" t="s">
        <v>2185</v>
      </c>
      <c r="P162" s="82" t="s">
        <v>2189</v>
      </c>
      <c r="Q162" s="14"/>
      <c r="R162" s="14"/>
      <c r="S162" s="14" t="s">
        <v>2900</v>
      </c>
      <c r="T162" s="14"/>
      <c r="U162" s="14" t="s">
        <v>2917</v>
      </c>
      <c r="V162" s="14" t="s">
        <v>2918</v>
      </c>
      <c r="W162" s="77" t="s">
        <v>2918</v>
      </c>
      <c r="X162" s="108" t="str">
        <f>IF(AgencyDataStacked[[#This Row],[Fund Group Code]]="99","Total",IF(AgencyDataStacked[[#This Row],[Fund Group Code]]="01","GF",IF((1*AgencyDataStacked[[#This Row],[Fund Group Code]])&gt;1,"NGF","")))</f>
        <v>GF</v>
      </c>
      <c r="Y162" s="108" t="str">
        <f>IF(AgencyDataStacked[[#This Row],[Category]]="FY 2022 Spending Level","Include",IF(AgencyDataStacked[[#This Row],[Detail Group]]="Baseline Adj","Include",IF(AgencyDataStacked[[#This Row],[Detail Group]]="Policy","Include","")))</f>
        <v/>
      </c>
      <c r="Z162"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62"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63" spans="2:27">
      <c r="B163" s="14" t="s">
        <v>385</v>
      </c>
      <c r="C163" s="14">
        <v>9</v>
      </c>
      <c r="D163" s="14">
        <v>794</v>
      </c>
      <c r="E163" s="14" t="s">
        <v>2573</v>
      </c>
      <c r="F163" s="14" t="s">
        <v>687</v>
      </c>
      <c r="G163" s="14">
        <v>142000</v>
      </c>
      <c r="H163" s="14">
        <v>421</v>
      </c>
      <c r="I163" s="14" t="s">
        <v>589</v>
      </c>
      <c r="J163" s="14" t="s">
        <v>20</v>
      </c>
      <c r="K163" s="14" t="s">
        <v>21</v>
      </c>
      <c r="L163" s="14">
        <v>1937890</v>
      </c>
      <c r="M163" s="14">
        <v>1557890</v>
      </c>
      <c r="N163" s="14">
        <v>1557890</v>
      </c>
      <c r="O163" s="82" t="s">
        <v>2185</v>
      </c>
      <c r="P163" s="82" t="s">
        <v>2189</v>
      </c>
      <c r="Q163" s="14"/>
      <c r="R163" s="14"/>
      <c r="S163" s="14"/>
      <c r="T163" s="14"/>
      <c r="U163" s="14" t="s">
        <v>2919</v>
      </c>
      <c r="V163" s="14" t="s">
        <v>2898</v>
      </c>
      <c r="W163" s="77" t="s">
        <v>212</v>
      </c>
      <c r="X163" s="108" t="str">
        <f>IF(AgencyDataStacked[[#This Row],[Fund Group Code]]="99","Total",IF(AgencyDataStacked[[#This Row],[Fund Group Code]]="01","GF",IF((1*AgencyDataStacked[[#This Row],[Fund Group Code]])&gt;1,"NGF","")))</f>
        <v>GF</v>
      </c>
      <c r="Y163" s="108" t="str">
        <f>IF(AgencyDataStacked[[#This Row],[Category]]="FY 2022 Spending Level","Include",IF(AgencyDataStacked[[#This Row],[Detail Group]]="Baseline Adj","Include",IF(AgencyDataStacked[[#This Row],[Detail Group]]="Policy","Include","")))</f>
        <v/>
      </c>
      <c r="Z163"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63"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64" spans="2:27">
      <c r="B164" s="14" t="s">
        <v>385</v>
      </c>
      <c r="C164" s="14">
        <v>9</v>
      </c>
      <c r="D164" s="14">
        <v>794</v>
      </c>
      <c r="E164" s="14" t="s">
        <v>2573</v>
      </c>
      <c r="F164" s="14" t="s">
        <v>687</v>
      </c>
      <c r="G164" s="14">
        <v>142000</v>
      </c>
      <c r="H164" s="14">
        <v>421</v>
      </c>
      <c r="I164" s="14" t="s">
        <v>589</v>
      </c>
      <c r="J164" s="14" t="s">
        <v>20</v>
      </c>
      <c r="K164" s="14" t="s">
        <v>21</v>
      </c>
      <c r="L164" s="14">
        <v>1937890</v>
      </c>
      <c r="M164" s="14">
        <v>1557890</v>
      </c>
      <c r="N164" s="14">
        <v>1557890</v>
      </c>
      <c r="O164" s="82" t="s">
        <v>2185</v>
      </c>
      <c r="P164" s="82" t="s">
        <v>2189</v>
      </c>
      <c r="Q164" s="14"/>
      <c r="R164" s="14"/>
      <c r="S164" s="14" t="s">
        <v>2900</v>
      </c>
      <c r="T164" s="14" t="s">
        <v>2909</v>
      </c>
      <c r="U164" s="14" t="s">
        <v>2920</v>
      </c>
      <c r="V164" s="14" t="s">
        <v>2921</v>
      </c>
      <c r="W164" s="77" t="s">
        <v>2921</v>
      </c>
      <c r="X164" s="108" t="str">
        <f>IF(AgencyDataStacked[[#This Row],[Fund Group Code]]="99","Total",IF(AgencyDataStacked[[#This Row],[Fund Group Code]]="01","GF",IF((1*AgencyDataStacked[[#This Row],[Fund Group Code]])&gt;1,"NGF","")))</f>
        <v>GF</v>
      </c>
      <c r="Y164" s="108" t="str">
        <f>IF(AgencyDataStacked[[#This Row],[Category]]="FY 2022 Spending Level","Include",IF(AgencyDataStacked[[#This Row],[Detail Group]]="Baseline Adj","Include",IF(AgencyDataStacked[[#This Row],[Detail Group]]="Policy","Include","")))</f>
        <v/>
      </c>
      <c r="Z164"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1937890</v>
      </c>
      <c r="AA164"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1937890</v>
      </c>
    </row>
    <row r="165" spans="2:27">
      <c r="B165" s="14" t="s">
        <v>385</v>
      </c>
      <c r="C165" s="14">
        <v>9</v>
      </c>
      <c r="D165" s="14">
        <v>794</v>
      </c>
      <c r="E165" s="14" t="s">
        <v>2573</v>
      </c>
      <c r="F165" s="14" t="s">
        <v>687</v>
      </c>
      <c r="G165" s="14">
        <v>142000</v>
      </c>
      <c r="H165" s="14">
        <v>421</v>
      </c>
      <c r="I165" s="14" t="s">
        <v>589</v>
      </c>
      <c r="J165" s="14" t="s">
        <v>20</v>
      </c>
      <c r="K165" s="14" t="s">
        <v>21</v>
      </c>
      <c r="L165" s="14">
        <v>1937890</v>
      </c>
      <c r="M165" s="14">
        <v>1557890</v>
      </c>
      <c r="N165" s="14">
        <v>1557890</v>
      </c>
      <c r="O165" s="82" t="s">
        <v>2185</v>
      </c>
      <c r="P165" s="82" t="s">
        <v>2189</v>
      </c>
      <c r="Q165" s="14"/>
      <c r="R165" s="14"/>
      <c r="S165" s="14" t="s">
        <v>2912</v>
      </c>
      <c r="T165" s="14"/>
      <c r="U165" s="14" t="s">
        <v>2922</v>
      </c>
      <c r="V165" s="14" t="s">
        <v>2923</v>
      </c>
      <c r="W165" s="77" t="s">
        <v>2923</v>
      </c>
      <c r="X165" s="108" t="str">
        <f>IF(AgencyDataStacked[[#This Row],[Fund Group Code]]="99","Total",IF(AgencyDataStacked[[#This Row],[Fund Group Code]]="01","GF",IF((1*AgencyDataStacked[[#This Row],[Fund Group Code]])&gt;1,"NGF","")))</f>
        <v>GF</v>
      </c>
      <c r="Y165" s="108" t="str">
        <f>IF(AgencyDataStacked[[#This Row],[Category]]="FY 2022 Spending Level","Include",IF(AgencyDataStacked[[#This Row],[Detail Group]]="Baseline Adj","Include",IF(AgencyDataStacked[[#This Row],[Detail Group]]="Policy","Include","")))</f>
        <v/>
      </c>
      <c r="Z165"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1937890</v>
      </c>
      <c r="AA165"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1937890</v>
      </c>
    </row>
    <row r="166" spans="2:27">
      <c r="B166" s="14" t="s">
        <v>385</v>
      </c>
      <c r="C166" s="14">
        <v>9</v>
      </c>
      <c r="D166" s="14">
        <v>794</v>
      </c>
      <c r="E166" s="14" t="s">
        <v>2573</v>
      </c>
      <c r="F166" s="14" t="s">
        <v>687</v>
      </c>
      <c r="G166" s="14">
        <v>142000</v>
      </c>
      <c r="H166" s="14">
        <v>421</v>
      </c>
      <c r="I166" s="14" t="s">
        <v>589</v>
      </c>
      <c r="J166" s="14" t="s">
        <v>20</v>
      </c>
      <c r="K166" s="14" t="s">
        <v>21</v>
      </c>
      <c r="L166" s="14">
        <v>1937890</v>
      </c>
      <c r="M166" s="14">
        <v>1557890</v>
      </c>
      <c r="N166" s="14">
        <v>1557890</v>
      </c>
      <c r="O166" s="82" t="s">
        <v>2185</v>
      </c>
      <c r="P166" s="82" t="s">
        <v>2189</v>
      </c>
      <c r="Q166" s="14"/>
      <c r="R166" s="14"/>
      <c r="S166" s="14"/>
      <c r="T166" s="14"/>
      <c r="U166" s="14" t="s">
        <v>2924</v>
      </c>
      <c r="V166" s="14" t="s">
        <v>2898</v>
      </c>
      <c r="W166" s="77" t="s">
        <v>212</v>
      </c>
      <c r="X166" s="108" t="str">
        <f>IF(AgencyDataStacked[[#This Row],[Fund Group Code]]="99","Total",IF(AgencyDataStacked[[#This Row],[Fund Group Code]]="01","GF",IF((1*AgencyDataStacked[[#This Row],[Fund Group Code]])&gt;1,"NGF","")))</f>
        <v>GF</v>
      </c>
      <c r="Y166" s="108" t="str">
        <f>IF(AgencyDataStacked[[#This Row],[Category]]="FY 2022 Spending Level","Include",IF(AgencyDataStacked[[#This Row],[Detail Group]]="Baseline Adj","Include",IF(AgencyDataStacked[[#This Row],[Detail Group]]="Policy","Include","")))</f>
        <v/>
      </c>
      <c r="Z166"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66"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67" spans="2:27">
      <c r="B167" s="14" t="s">
        <v>385</v>
      </c>
      <c r="C167" s="14">
        <v>9</v>
      </c>
      <c r="D167" s="14">
        <v>794</v>
      </c>
      <c r="E167" s="14" t="s">
        <v>2573</v>
      </c>
      <c r="F167" s="14" t="s">
        <v>687</v>
      </c>
      <c r="G167" s="14">
        <v>142000</v>
      </c>
      <c r="H167" s="14">
        <v>421</v>
      </c>
      <c r="I167" s="14" t="s">
        <v>589</v>
      </c>
      <c r="J167" s="14" t="s">
        <v>20</v>
      </c>
      <c r="K167" s="14" t="s">
        <v>21</v>
      </c>
      <c r="L167" s="14">
        <v>1937890</v>
      </c>
      <c r="M167" s="14">
        <v>1557890</v>
      </c>
      <c r="N167" s="14">
        <v>1557890</v>
      </c>
      <c r="O167" s="82" t="s">
        <v>2185</v>
      </c>
      <c r="P167" s="82" t="s">
        <v>2189</v>
      </c>
      <c r="Q167" s="14"/>
      <c r="R167" s="14"/>
      <c r="S167" s="14" t="s">
        <v>2900</v>
      </c>
      <c r="T167" s="14"/>
      <c r="U167" s="14" t="s">
        <v>2925</v>
      </c>
      <c r="V167" s="14" t="s">
        <v>2926</v>
      </c>
      <c r="W167" s="77" t="s">
        <v>2926</v>
      </c>
      <c r="X167" s="108" t="str">
        <f>IF(AgencyDataStacked[[#This Row],[Fund Group Code]]="99","Total",IF(AgencyDataStacked[[#This Row],[Fund Group Code]]="01","GF",IF((1*AgencyDataStacked[[#This Row],[Fund Group Code]])&gt;1,"NGF","")))</f>
        <v>GF</v>
      </c>
      <c r="Y167" s="108" t="str">
        <f>IF(AgencyDataStacked[[#This Row],[Category]]="FY 2022 Spending Level","Include",IF(AgencyDataStacked[[#This Row],[Detail Group]]="Baseline Adj","Include",IF(AgencyDataStacked[[#This Row],[Detail Group]]="Policy","Include","")))</f>
        <v/>
      </c>
      <c r="Z167"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380000</v>
      </c>
      <c r="AA167"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380000</v>
      </c>
    </row>
    <row r="168" spans="2:27">
      <c r="B168" s="14" t="s">
        <v>385</v>
      </c>
      <c r="C168" s="14">
        <v>9</v>
      </c>
      <c r="D168" s="14">
        <v>794</v>
      </c>
      <c r="E168" s="14" t="s">
        <v>2573</v>
      </c>
      <c r="F168" s="14" t="s">
        <v>687</v>
      </c>
      <c r="G168" s="14">
        <v>142000</v>
      </c>
      <c r="H168" s="14">
        <v>421</v>
      </c>
      <c r="I168" s="14" t="s">
        <v>589</v>
      </c>
      <c r="J168" s="14" t="s">
        <v>20</v>
      </c>
      <c r="K168" s="14" t="s">
        <v>21</v>
      </c>
      <c r="L168" s="14">
        <v>1937890</v>
      </c>
      <c r="M168" s="14">
        <v>1557890</v>
      </c>
      <c r="N168" s="14">
        <v>1557890</v>
      </c>
      <c r="O168" s="82" t="s">
        <v>2185</v>
      </c>
      <c r="P168" s="82" t="s">
        <v>2189</v>
      </c>
      <c r="Q168" s="14"/>
      <c r="R168" s="14"/>
      <c r="S168" s="14"/>
      <c r="T168" s="14"/>
      <c r="U168" s="14" t="s">
        <v>2927</v>
      </c>
      <c r="V168" s="14" t="s">
        <v>2898</v>
      </c>
      <c r="W168" s="77" t="s">
        <v>212</v>
      </c>
      <c r="X168" s="108" t="str">
        <f>IF(AgencyDataStacked[[#This Row],[Fund Group Code]]="99","Total",IF(AgencyDataStacked[[#This Row],[Fund Group Code]]="01","GF",IF((1*AgencyDataStacked[[#This Row],[Fund Group Code]])&gt;1,"NGF","")))</f>
        <v>GF</v>
      </c>
      <c r="Y168" s="108" t="str">
        <f>IF(AgencyDataStacked[[#This Row],[Category]]="FY 2022 Spending Level","Include",IF(AgencyDataStacked[[#This Row],[Detail Group]]="Baseline Adj","Include",IF(AgencyDataStacked[[#This Row],[Detail Group]]="Policy","Include","")))</f>
        <v/>
      </c>
      <c r="Z168"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68"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69" spans="2:27">
      <c r="B169" s="14" t="s">
        <v>385</v>
      </c>
      <c r="C169" s="14">
        <v>9</v>
      </c>
      <c r="D169" s="14">
        <v>794</v>
      </c>
      <c r="E169" s="14" t="s">
        <v>2573</v>
      </c>
      <c r="F169" s="14" t="s">
        <v>687</v>
      </c>
      <c r="G169" s="14">
        <v>142000</v>
      </c>
      <c r="H169" s="14">
        <v>421</v>
      </c>
      <c r="I169" s="14" t="s">
        <v>589</v>
      </c>
      <c r="J169" s="14" t="s">
        <v>3046</v>
      </c>
      <c r="K169" s="14" t="s">
        <v>2963</v>
      </c>
      <c r="L169" s="14"/>
      <c r="M169" s="14"/>
      <c r="N169" s="14"/>
      <c r="O169" s="82" t="s">
        <v>2185</v>
      </c>
      <c r="P169" s="82" t="s">
        <v>3047</v>
      </c>
      <c r="Q169" s="14"/>
      <c r="R169" s="14"/>
      <c r="S169" s="14" t="s">
        <v>2900</v>
      </c>
      <c r="T169" s="14"/>
      <c r="U169" s="14" t="s">
        <v>2928</v>
      </c>
      <c r="V169" s="14" t="s">
        <v>2929</v>
      </c>
      <c r="W169" s="77" t="s">
        <v>3053</v>
      </c>
      <c r="X169" s="108" t="str">
        <f>IF(AgencyDataStacked[[#This Row],[Fund Group Code]]="99","Total",IF(AgencyDataStacked[[#This Row],[Fund Group Code]]="01","GF",IF((1*AgencyDataStacked[[#This Row],[Fund Group Code]])&gt;1,"NGF","")))</f>
        <v>Total</v>
      </c>
      <c r="Y169" s="108" t="str">
        <f>IF(AgencyDataStacked[[#This Row],[Category]]="FY 2022 Spending Level","Include",IF(AgencyDataStacked[[#This Row],[Detail Group]]="Baseline Adj","Include",IF(AgencyDataStacked[[#This Row],[Detail Group]]="Policy","Include","")))</f>
        <v/>
      </c>
      <c r="Z169"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69"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70" spans="2:27">
      <c r="B170" s="14" t="s">
        <v>385</v>
      </c>
      <c r="C170" s="14">
        <v>9</v>
      </c>
      <c r="D170" s="14">
        <v>794</v>
      </c>
      <c r="E170" s="14" t="s">
        <v>2573</v>
      </c>
      <c r="F170" s="14" t="s">
        <v>687</v>
      </c>
      <c r="G170" s="14">
        <v>142000</v>
      </c>
      <c r="H170" s="14">
        <v>421</v>
      </c>
      <c r="I170" s="14" t="s">
        <v>589</v>
      </c>
      <c r="J170" s="14" t="s">
        <v>3046</v>
      </c>
      <c r="K170" s="14" t="s">
        <v>2963</v>
      </c>
      <c r="L170" s="14"/>
      <c r="M170" s="14"/>
      <c r="N170" s="14"/>
      <c r="O170" s="82" t="s">
        <v>2185</v>
      </c>
      <c r="P170" s="82" t="s">
        <v>3047</v>
      </c>
      <c r="Q170" s="14"/>
      <c r="R170" s="14"/>
      <c r="S170" s="14" t="s">
        <v>2912</v>
      </c>
      <c r="T170" s="14"/>
      <c r="U170" s="14" t="s">
        <v>2930</v>
      </c>
      <c r="V170" s="14" t="s">
        <v>2931</v>
      </c>
      <c r="W170" s="77" t="s">
        <v>2931</v>
      </c>
      <c r="X170" s="108" t="str">
        <f>IF(AgencyDataStacked[[#This Row],[Fund Group Code]]="99","Total",IF(AgencyDataStacked[[#This Row],[Fund Group Code]]="01","GF",IF((1*AgencyDataStacked[[#This Row],[Fund Group Code]])&gt;1,"NGF","")))</f>
        <v>Total</v>
      </c>
      <c r="Y170" s="108" t="str">
        <f>IF(AgencyDataStacked[[#This Row],[Category]]="FY 2022 Spending Level","Include",IF(AgencyDataStacked[[#This Row],[Detail Group]]="Baseline Adj","Include",IF(AgencyDataStacked[[#This Row],[Detail Group]]="Policy","Include","")))</f>
        <v/>
      </c>
      <c r="Z170"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1937890</v>
      </c>
      <c r="AA170"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1937890</v>
      </c>
    </row>
    <row r="171" spans="2:27">
      <c r="B171" s="14" t="s">
        <v>385</v>
      </c>
      <c r="C171" s="14">
        <v>9</v>
      </c>
      <c r="D171" s="14">
        <v>794</v>
      </c>
      <c r="E171" s="14" t="s">
        <v>2573</v>
      </c>
      <c r="F171" s="14" t="s">
        <v>687</v>
      </c>
      <c r="G171" s="14">
        <v>142000</v>
      </c>
      <c r="H171" s="14">
        <v>421</v>
      </c>
      <c r="I171" s="14" t="s">
        <v>589</v>
      </c>
      <c r="J171" s="14" t="s">
        <v>3046</v>
      </c>
      <c r="K171" s="14" t="s">
        <v>2963</v>
      </c>
      <c r="L171" s="14"/>
      <c r="M171" s="14"/>
      <c r="N171" s="14"/>
      <c r="O171" s="82" t="s">
        <v>2185</v>
      </c>
      <c r="P171" s="82" t="s">
        <v>3047</v>
      </c>
      <c r="Q171" s="14"/>
      <c r="R171" s="14"/>
      <c r="S171" s="14" t="s">
        <v>2912</v>
      </c>
      <c r="T171" s="14" t="s">
        <v>2909</v>
      </c>
      <c r="U171" s="14" t="s">
        <v>2932</v>
      </c>
      <c r="V171" s="14" t="s">
        <v>2933</v>
      </c>
      <c r="W171" s="77" t="s">
        <v>2933</v>
      </c>
      <c r="X171" s="108" t="str">
        <f>IF(AgencyDataStacked[[#This Row],[Fund Group Code]]="99","Total",IF(AgencyDataStacked[[#This Row],[Fund Group Code]]="01","GF",IF((1*AgencyDataStacked[[#This Row],[Fund Group Code]])&gt;1,"NGF","")))</f>
        <v>Total</v>
      </c>
      <c r="Y171" s="108" t="str">
        <f>IF(AgencyDataStacked[[#This Row],[Category]]="FY 2022 Spending Level","Include",IF(AgencyDataStacked[[#This Row],[Detail Group]]="Baseline Adj","Include",IF(AgencyDataStacked[[#This Row],[Detail Group]]="Policy","Include","")))</f>
        <v/>
      </c>
      <c r="Z171"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71"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72" spans="2:27">
      <c r="B172" s="14" t="s">
        <v>385</v>
      </c>
      <c r="C172" s="14">
        <v>9</v>
      </c>
      <c r="D172" s="14">
        <v>794</v>
      </c>
      <c r="E172" s="14" t="s">
        <v>2573</v>
      </c>
      <c r="F172" s="14" t="s">
        <v>687</v>
      </c>
      <c r="G172" s="14">
        <v>142000</v>
      </c>
      <c r="H172" s="14">
        <v>421</v>
      </c>
      <c r="I172" s="14" t="s">
        <v>589</v>
      </c>
      <c r="J172" s="14" t="s">
        <v>3046</v>
      </c>
      <c r="K172" s="14" t="s">
        <v>2963</v>
      </c>
      <c r="L172" s="14"/>
      <c r="M172" s="14"/>
      <c r="N172" s="14"/>
      <c r="O172" s="82" t="s">
        <v>2185</v>
      </c>
      <c r="P172" s="82" t="s">
        <v>3047</v>
      </c>
      <c r="Q172" s="14"/>
      <c r="R172" s="14"/>
      <c r="S172" s="14" t="s">
        <v>2912</v>
      </c>
      <c r="T172" s="14"/>
      <c r="U172" s="14" t="s">
        <v>2934</v>
      </c>
      <c r="V172" s="14" t="s">
        <v>2935</v>
      </c>
      <c r="W172" s="77" t="s">
        <v>2935</v>
      </c>
      <c r="X172" s="108" t="str">
        <f>IF(AgencyDataStacked[[#This Row],[Fund Group Code]]="99","Total",IF(AgencyDataStacked[[#This Row],[Fund Group Code]]="01","GF",IF((1*AgencyDataStacked[[#This Row],[Fund Group Code]])&gt;1,"NGF","")))</f>
        <v>Total</v>
      </c>
      <c r="Y172" s="108" t="str">
        <f>IF(AgencyDataStacked[[#This Row],[Category]]="FY 2022 Spending Level","Include",IF(AgencyDataStacked[[#This Row],[Detail Group]]="Baseline Adj","Include",IF(AgencyDataStacked[[#This Row],[Detail Group]]="Policy","Include","")))</f>
        <v/>
      </c>
      <c r="Z172"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1937890</v>
      </c>
      <c r="AA172"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1937890</v>
      </c>
    </row>
    <row r="173" spans="2:27">
      <c r="B173" s="14" t="s">
        <v>385</v>
      </c>
      <c r="C173" s="14">
        <v>9</v>
      </c>
      <c r="D173" s="14">
        <v>794</v>
      </c>
      <c r="E173" s="14" t="s">
        <v>2573</v>
      </c>
      <c r="F173" s="14" t="s">
        <v>687</v>
      </c>
      <c r="G173" s="14">
        <v>142000</v>
      </c>
      <c r="H173" s="14">
        <v>421</v>
      </c>
      <c r="I173" s="14" t="s">
        <v>589</v>
      </c>
      <c r="J173" s="14" t="s">
        <v>3046</v>
      </c>
      <c r="K173" s="14" t="s">
        <v>2963</v>
      </c>
      <c r="L173" s="14"/>
      <c r="M173" s="14"/>
      <c r="N173" s="14"/>
      <c r="O173" s="82" t="s">
        <v>2185</v>
      </c>
      <c r="P173" s="82" t="s">
        <v>3047</v>
      </c>
      <c r="Q173" s="14"/>
      <c r="R173" s="14"/>
      <c r="S173" s="14"/>
      <c r="T173" s="14"/>
      <c r="U173" s="14" t="s">
        <v>2936</v>
      </c>
      <c r="V173" s="14" t="s">
        <v>2898</v>
      </c>
      <c r="W173" s="77" t="s">
        <v>212</v>
      </c>
      <c r="X173" s="108" t="str">
        <f>IF(AgencyDataStacked[[#This Row],[Fund Group Code]]="99","Total",IF(AgencyDataStacked[[#This Row],[Fund Group Code]]="01","GF",IF((1*AgencyDataStacked[[#This Row],[Fund Group Code]])&gt;1,"NGF","")))</f>
        <v>Total</v>
      </c>
      <c r="Y173" s="108" t="str">
        <f>IF(AgencyDataStacked[[#This Row],[Category]]="FY 2022 Spending Level","Include",IF(AgencyDataStacked[[#This Row],[Detail Group]]="Baseline Adj","Include",IF(AgencyDataStacked[[#This Row],[Detail Group]]="Policy","Include","")))</f>
        <v/>
      </c>
      <c r="Z173"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73"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74" spans="2:27">
      <c r="B174" s="14" t="s">
        <v>385</v>
      </c>
      <c r="C174" s="14">
        <v>9</v>
      </c>
      <c r="D174" s="14">
        <v>794</v>
      </c>
      <c r="E174" s="14" t="s">
        <v>2573</v>
      </c>
      <c r="F174" s="14" t="s">
        <v>687</v>
      </c>
      <c r="G174" s="14">
        <v>142000</v>
      </c>
      <c r="H174" s="14">
        <v>430</v>
      </c>
      <c r="I174" s="14" t="s">
        <v>197</v>
      </c>
      <c r="J174" s="14" t="s">
        <v>20</v>
      </c>
      <c r="K174" s="14" t="s">
        <v>21</v>
      </c>
      <c r="L174" s="14">
        <v>14208539.210000001</v>
      </c>
      <c r="M174" s="14">
        <v>13848868</v>
      </c>
      <c r="N174" s="14">
        <v>19488214</v>
      </c>
      <c r="O174" s="82" t="s">
        <v>2186</v>
      </c>
      <c r="P174" s="82" t="s">
        <v>2189</v>
      </c>
      <c r="Q174" s="14"/>
      <c r="R174" s="14"/>
      <c r="S174" s="14" t="s">
        <v>2895</v>
      </c>
      <c r="T174" s="14"/>
      <c r="U174" s="14" t="s">
        <v>2894</v>
      </c>
      <c r="V174" s="14" t="s">
        <v>2896</v>
      </c>
      <c r="W174" s="77" t="s">
        <v>3054</v>
      </c>
      <c r="X174" s="108" t="str">
        <f>IF(AgencyDataStacked[[#This Row],[Fund Group Code]]="99","Total",IF(AgencyDataStacked[[#This Row],[Fund Group Code]]="01","GF",IF((1*AgencyDataStacked[[#This Row],[Fund Group Code]])&gt;1,"NGF","")))</f>
        <v>GF</v>
      </c>
      <c r="Y174" s="108" t="str">
        <f>IF(AgencyDataStacked[[#This Row],[Category]]="FY 2022 Spending Level","Include",IF(AgencyDataStacked[[#This Row],[Detail Group]]="Baseline Adj","Include",IF(AgencyDataStacked[[#This Row],[Detail Group]]="Policy","Include","")))</f>
        <v/>
      </c>
      <c r="Z174"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74"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75" spans="2:27">
      <c r="B175" s="14" t="s">
        <v>385</v>
      </c>
      <c r="C175" s="14">
        <v>9</v>
      </c>
      <c r="D175" s="14">
        <v>794</v>
      </c>
      <c r="E175" s="14" t="s">
        <v>2573</v>
      </c>
      <c r="F175" s="14" t="s">
        <v>687</v>
      </c>
      <c r="G175" s="14">
        <v>142000</v>
      </c>
      <c r="H175" s="14">
        <v>430</v>
      </c>
      <c r="I175" s="14" t="s">
        <v>197</v>
      </c>
      <c r="J175" s="14" t="s">
        <v>20</v>
      </c>
      <c r="K175" s="14" t="s">
        <v>21</v>
      </c>
      <c r="L175" s="14">
        <v>14208539.210000001</v>
      </c>
      <c r="M175" s="14">
        <v>13848868</v>
      </c>
      <c r="N175" s="14">
        <v>19488214</v>
      </c>
      <c r="O175" s="82" t="s">
        <v>2186</v>
      </c>
      <c r="P175" s="82" t="s">
        <v>2189</v>
      </c>
      <c r="Q175" s="14"/>
      <c r="R175" s="14"/>
      <c r="S175" s="14"/>
      <c r="T175" s="14"/>
      <c r="U175" s="14" t="s">
        <v>2897</v>
      </c>
      <c r="V175" s="14" t="s">
        <v>2898</v>
      </c>
      <c r="W175" s="77" t="s">
        <v>212</v>
      </c>
      <c r="X175" s="108" t="str">
        <f>IF(AgencyDataStacked[[#This Row],[Fund Group Code]]="99","Total",IF(AgencyDataStacked[[#This Row],[Fund Group Code]]="01","GF",IF((1*AgencyDataStacked[[#This Row],[Fund Group Code]])&gt;1,"NGF","")))</f>
        <v>GF</v>
      </c>
      <c r="Y175" s="108" t="str">
        <f>IF(AgencyDataStacked[[#This Row],[Category]]="FY 2022 Spending Level","Include",IF(AgencyDataStacked[[#This Row],[Detail Group]]="Baseline Adj","Include",IF(AgencyDataStacked[[#This Row],[Detail Group]]="Policy","Include","")))</f>
        <v/>
      </c>
      <c r="Z175"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75"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76" spans="2:27">
      <c r="B176" s="14" t="s">
        <v>385</v>
      </c>
      <c r="C176" s="14">
        <v>9</v>
      </c>
      <c r="D176" s="14">
        <v>794</v>
      </c>
      <c r="E176" s="14" t="s">
        <v>2573</v>
      </c>
      <c r="F176" s="14" t="s">
        <v>687</v>
      </c>
      <c r="G176" s="14">
        <v>142000</v>
      </c>
      <c r="H176" s="14">
        <v>430</v>
      </c>
      <c r="I176" s="14" t="s">
        <v>197</v>
      </c>
      <c r="J176" s="14" t="s">
        <v>20</v>
      </c>
      <c r="K176" s="14" t="s">
        <v>21</v>
      </c>
      <c r="L176" s="14">
        <v>14208539.210000001</v>
      </c>
      <c r="M176" s="14">
        <v>13848868</v>
      </c>
      <c r="N176" s="14">
        <v>19488214</v>
      </c>
      <c r="O176" s="82" t="s">
        <v>2186</v>
      </c>
      <c r="P176" s="82" t="s">
        <v>2189</v>
      </c>
      <c r="Q176" s="14"/>
      <c r="R176" s="14"/>
      <c r="S176" s="14" t="s">
        <v>2900</v>
      </c>
      <c r="T176" s="14"/>
      <c r="U176" s="14" t="s">
        <v>2899</v>
      </c>
      <c r="V176" s="14" t="s">
        <v>2901</v>
      </c>
      <c r="W176" s="77" t="s">
        <v>2901</v>
      </c>
      <c r="X176" s="108" t="str">
        <f>IF(AgencyDataStacked[[#This Row],[Fund Group Code]]="99","Total",IF(AgencyDataStacked[[#This Row],[Fund Group Code]]="01","GF",IF((1*AgencyDataStacked[[#This Row],[Fund Group Code]])&gt;1,"NGF","")))</f>
        <v>GF</v>
      </c>
      <c r="Y176" s="108" t="str">
        <f>IF(AgencyDataStacked[[#This Row],[Category]]="FY 2022 Spending Level","Include",IF(AgencyDataStacked[[#This Row],[Detail Group]]="Baseline Adj","Include",IF(AgencyDataStacked[[#This Row],[Detail Group]]="Policy","Include","")))</f>
        <v/>
      </c>
      <c r="Z176"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76"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77" spans="2:27">
      <c r="B177" s="14" t="s">
        <v>385</v>
      </c>
      <c r="C177" s="14">
        <v>9</v>
      </c>
      <c r="D177" s="14">
        <v>794</v>
      </c>
      <c r="E177" s="14" t="s">
        <v>2573</v>
      </c>
      <c r="F177" s="14" t="s">
        <v>687</v>
      </c>
      <c r="G177" s="14">
        <v>142000</v>
      </c>
      <c r="H177" s="14">
        <v>430</v>
      </c>
      <c r="I177" s="14" t="s">
        <v>197</v>
      </c>
      <c r="J177" s="14" t="s">
        <v>20</v>
      </c>
      <c r="K177" s="14" t="s">
        <v>21</v>
      </c>
      <c r="L177" s="14">
        <v>14208539.210000001</v>
      </c>
      <c r="M177" s="14">
        <v>13848868</v>
      </c>
      <c r="N177" s="14">
        <v>19488214</v>
      </c>
      <c r="O177" s="82" t="s">
        <v>2186</v>
      </c>
      <c r="P177" s="82" t="s">
        <v>2189</v>
      </c>
      <c r="Q177" s="14"/>
      <c r="R177" s="14"/>
      <c r="S177" s="14"/>
      <c r="T177" s="14" t="s">
        <v>2903</v>
      </c>
      <c r="U177" s="14" t="s">
        <v>2902</v>
      </c>
      <c r="V177" s="14" t="s">
        <v>2904</v>
      </c>
      <c r="W177" s="77" t="s">
        <v>2904</v>
      </c>
      <c r="X177" s="108" t="str">
        <f>IF(AgencyDataStacked[[#This Row],[Fund Group Code]]="99","Total",IF(AgencyDataStacked[[#This Row],[Fund Group Code]]="01","GF",IF((1*AgencyDataStacked[[#This Row],[Fund Group Code]])&gt;1,"NGF","")))</f>
        <v>GF</v>
      </c>
      <c r="Y177" s="108" t="str">
        <f>IF(AgencyDataStacked[[#This Row],[Category]]="FY 2022 Spending Level","Include",IF(AgencyDataStacked[[#This Row],[Detail Group]]="Baseline Adj","Include",IF(AgencyDataStacked[[#This Row],[Detail Group]]="Policy","Include","")))</f>
        <v>Include</v>
      </c>
      <c r="Z177"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14208539.210000001</v>
      </c>
      <c r="AA177"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14208539.210000001</v>
      </c>
    </row>
    <row r="178" spans="2:27">
      <c r="B178" s="14" t="s">
        <v>385</v>
      </c>
      <c r="C178" s="14">
        <v>9</v>
      </c>
      <c r="D178" s="14">
        <v>794</v>
      </c>
      <c r="E178" s="14" t="s">
        <v>2573</v>
      </c>
      <c r="F178" s="14" t="s">
        <v>687</v>
      </c>
      <c r="G178" s="14">
        <v>142000</v>
      </c>
      <c r="H178" s="14">
        <v>430</v>
      </c>
      <c r="I178" s="14" t="s">
        <v>197</v>
      </c>
      <c r="J178" s="14" t="s">
        <v>20</v>
      </c>
      <c r="K178" s="14" t="s">
        <v>21</v>
      </c>
      <c r="L178" s="14">
        <v>14208539.210000001</v>
      </c>
      <c r="M178" s="14">
        <v>13848868</v>
      </c>
      <c r="N178" s="14">
        <v>19488214</v>
      </c>
      <c r="O178" s="82" t="s">
        <v>2186</v>
      </c>
      <c r="P178" s="82" t="s">
        <v>2189</v>
      </c>
      <c r="Q178" s="14" t="s">
        <v>3023</v>
      </c>
      <c r="R178" s="14">
        <v>1</v>
      </c>
      <c r="S178" s="14"/>
      <c r="T178" s="14" t="s">
        <v>2903</v>
      </c>
      <c r="U178" s="14" t="s">
        <v>3024</v>
      </c>
      <c r="V178" s="14" t="s">
        <v>2862</v>
      </c>
      <c r="W178" s="77" t="s">
        <v>2862</v>
      </c>
      <c r="X178" s="108" t="str">
        <f>IF(AgencyDataStacked[[#This Row],[Fund Group Code]]="99","Total",IF(AgencyDataStacked[[#This Row],[Fund Group Code]]="01","GF",IF((1*AgencyDataStacked[[#This Row],[Fund Group Code]])&gt;1,"NGF","")))</f>
        <v>GF</v>
      </c>
      <c r="Y178" s="108" t="str">
        <f>IF(AgencyDataStacked[[#This Row],[Category]]="FY 2022 Spending Level","Include",IF(AgencyDataStacked[[#This Row],[Detail Group]]="Baseline Adj","Include",IF(AgencyDataStacked[[#This Row],[Detail Group]]="Policy","Include","")))</f>
        <v>Include</v>
      </c>
      <c r="Z178"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-557242</v>
      </c>
      <c r="AA178"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-557242</v>
      </c>
    </row>
    <row r="179" spans="2:27">
      <c r="B179" s="14" t="s">
        <v>385</v>
      </c>
      <c r="C179" s="14">
        <v>9</v>
      </c>
      <c r="D179" s="14">
        <v>794</v>
      </c>
      <c r="E179" s="14" t="s">
        <v>2573</v>
      </c>
      <c r="F179" s="14" t="s">
        <v>687</v>
      </c>
      <c r="G179" s="14">
        <v>142000</v>
      </c>
      <c r="H179" s="14">
        <v>430</v>
      </c>
      <c r="I179" s="14" t="s">
        <v>197</v>
      </c>
      <c r="J179" s="14" t="s">
        <v>20</v>
      </c>
      <c r="K179" s="14" t="s">
        <v>21</v>
      </c>
      <c r="L179" s="14">
        <v>14208539.210000001</v>
      </c>
      <c r="M179" s="14">
        <v>13848868</v>
      </c>
      <c r="N179" s="14">
        <v>19488214</v>
      </c>
      <c r="O179" s="82" t="s">
        <v>2186</v>
      </c>
      <c r="P179" s="82" t="s">
        <v>2189</v>
      </c>
      <c r="Q179" s="14" t="s">
        <v>3023</v>
      </c>
      <c r="R179" s="14">
        <v>2</v>
      </c>
      <c r="S179" s="14"/>
      <c r="T179" s="14" t="s">
        <v>2903</v>
      </c>
      <c r="U179" s="14" t="s">
        <v>3025</v>
      </c>
      <c r="V179" s="14" t="s">
        <v>2865</v>
      </c>
      <c r="W179" s="77" t="s">
        <v>2865</v>
      </c>
      <c r="X179" s="108" t="str">
        <f>IF(AgencyDataStacked[[#This Row],[Fund Group Code]]="99","Total",IF(AgencyDataStacked[[#This Row],[Fund Group Code]]="01","GF",IF((1*AgencyDataStacked[[#This Row],[Fund Group Code]])&gt;1,"NGF","")))</f>
        <v>GF</v>
      </c>
      <c r="Y179" s="108" t="str">
        <f>IF(AgencyDataStacked[[#This Row],[Category]]="FY 2022 Spending Level","Include",IF(AgencyDataStacked[[#This Row],[Detail Group]]="Baseline Adj","Include",IF(AgencyDataStacked[[#This Row],[Detail Group]]="Policy","Include","")))</f>
        <v>Include</v>
      </c>
      <c r="Z179"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-740438.21</v>
      </c>
      <c r="AA179"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-740438.21</v>
      </c>
    </row>
    <row r="180" spans="2:27">
      <c r="B180" s="14" t="s">
        <v>385</v>
      </c>
      <c r="C180" s="14">
        <v>9</v>
      </c>
      <c r="D180" s="14">
        <v>794</v>
      </c>
      <c r="E180" s="14" t="s">
        <v>2573</v>
      </c>
      <c r="F180" s="14" t="s">
        <v>687</v>
      </c>
      <c r="G180" s="14">
        <v>142000</v>
      </c>
      <c r="H180" s="14">
        <v>430</v>
      </c>
      <c r="I180" s="14" t="s">
        <v>197</v>
      </c>
      <c r="J180" s="14" t="s">
        <v>20</v>
      </c>
      <c r="K180" s="14" t="s">
        <v>21</v>
      </c>
      <c r="L180" s="14">
        <v>14208539.210000001</v>
      </c>
      <c r="M180" s="14">
        <v>13848868</v>
      </c>
      <c r="N180" s="14">
        <v>19488214</v>
      </c>
      <c r="O180" s="82" t="s">
        <v>2186</v>
      </c>
      <c r="P180" s="82" t="s">
        <v>2189</v>
      </c>
      <c r="Q180" s="14" t="s">
        <v>3023</v>
      </c>
      <c r="R180" s="14">
        <v>3</v>
      </c>
      <c r="S180" s="14"/>
      <c r="T180" s="14" t="s">
        <v>2903</v>
      </c>
      <c r="U180" s="14" t="s">
        <v>3026</v>
      </c>
      <c r="V180" s="14" t="s">
        <v>2867</v>
      </c>
      <c r="W180" s="77" t="s">
        <v>2867</v>
      </c>
      <c r="X180" s="108" t="str">
        <f>IF(AgencyDataStacked[[#This Row],[Fund Group Code]]="99","Total",IF(AgencyDataStacked[[#This Row],[Fund Group Code]]="01","GF",IF((1*AgencyDataStacked[[#This Row],[Fund Group Code]])&gt;1,"NGF","")))</f>
        <v>GF</v>
      </c>
      <c r="Y180" s="108" t="str">
        <f>IF(AgencyDataStacked[[#This Row],[Category]]="FY 2022 Spending Level","Include",IF(AgencyDataStacked[[#This Row],[Detail Group]]="Baseline Adj","Include",IF(AgencyDataStacked[[#This Row],[Detail Group]]="Policy","Include","")))</f>
        <v>Include</v>
      </c>
      <c r="Z180"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2170079</v>
      </c>
      <c r="AA180"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2170079</v>
      </c>
    </row>
    <row r="181" spans="2:27">
      <c r="B181" s="14" t="s">
        <v>385</v>
      </c>
      <c r="C181" s="14">
        <v>9</v>
      </c>
      <c r="D181" s="14">
        <v>794</v>
      </c>
      <c r="E181" s="14" t="s">
        <v>2573</v>
      </c>
      <c r="F181" s="14" t="s">
        <v>687</v>
      </c>
      <c r="G181" s="14">
        <v>142000</v>
      </c>
      <c r="H181" s="14">
        <v>430</v>
      </c>
      <c r="I181" s="14" t="s">
        <v>197</v>
      </c>
      <c r="J181" s="14" t="s">
        <v>20</v>
      </c>
      <c r="K181" s="14" t="s">
        <v>21</v>
      </c>
      <c r="L181" s="14">
        <v>14208539.210000001</v>
      </c>
      <c r="M181" s="14">
        <v>13848868</v>
      </c>
      <c r="N181" s="14">
        <v>19488214</v>
      </c>
      <c r="O181" s="82" t="s">
        <v>2186</v>
      </c>
      <c r="P181" s="82" t="s">
        <v>2189</v>
      </c>
      <c r="Q181" s="14" t="s">
        <v>3023</v>
      </c>
      <c r="R181" s="14">
        <v>4</v>
      </c>
      <c r="S181" s="14"/>
      <c r="T181" s="14" t="s">
        <v>2903</v>
      </c>
      <c r="U181" s="14" t="s">
        <v>3027</v>
      </c>
      <c r="V181" s="14" t="s">
        <v>2870</v>
      </c>
      <c r="W181" s="77" t="s">
        <v>2870</v>
      </c>
      <c r="X181" s="108" t="str">
        <f>IF(AgencyDataStacked[[#This Row],[Fund Group Code]]="99","Total",IF(AgencyDataStacked[[#This Row],[Fund Group Code]]="01","GF",IF((1*AgencyDataStacked[[#This Row],[Fund Group Code]])&gt;1,"NGF","")))</f>
        <v>GF</v>
      </c>
      <c r="Y181" s="108" t="str">
        <f>IF(AgencyDataStacked[[#This Row],[Category]]="FY 2022 Spending Level","Include",IF(AgencyDataStacked[[#This Row],[Detail Group]]="Baseline Adj","Include",IF(AgencyDataStacked[[#This Row],[Detail Group]]="Policy","Include","")))</f>
        <v>Include</v>
      </c>
      <c r="Z181"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81"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82" spans="2:27">
      <c r="B182" s="14" t="s">
        <v>385</v>
      </c>
      <c r="C182" s="14">
        <v>9</v>
      </c>
      <c r="D182" s="14">
        <v>794</v>
      </c>
      <c r="E182" s="14" t="s">
        <v>2573</v>
      </c>
      <c r="F182" s="14" t="s">
        <v>687</v>
      </c>
      <c r="G182" s="14">
        <v>142000</v>
      </c>
      <c r="H182" s="14">
        <v>430</v>
      </c>
      <c r="I182" s="14" t="s">
        <v>197</v>
      </c>
      <c r="J182" s="14" t="s">
        <v>20</v>
      </c>
      <c r="K182" s="14" t="s">
        <v>21</v>
      </c>
      <c r="L182" s="14">
        <v>14208539.210000001</v>
      </c>
      <c r="M182" s="14">
        <v>13848868</v>
      </c>
      <c r="N182" s="14">
        <v>19488214</v>
      </c>
      <c r="O182" s="82" t="s">
        <v>2186</v>
      </c>
      <c r="P182" s="82" t="s">
        <v>2189</v>
      </c>
      <c r="Q182" s="14" t="s">
        <v>3023</v>
      </c>
      <c r="R182" s="14">
        <v>5</v>
      </c>
      <c r="S182" s="14"/>
      <c r="T182" s="14" t="s">
        <v>2903</v>
      </c>
      <c r="U182" s="14" t="s">
        <v>3028</v>
      </c>
      <c r="V182" s="14" t="s">
        <v>2871</v>
      </c>
      <c r="W182" s="77" t="s">
        <v>2871</v>
      </c>
      <c r="X182" s="108" t="str">
        <f>IF(AgencyDataStacked[[#This Row],[Fund Group Code]]="99","Total",IF(AgencyDataStacked[[#This Row],[Fund Group Code]]="01","GF",IF((1*AgencyDataStacked[[#This Row],[Fund Group Code]])&gt;1,"NGF","")))</f>
        <v>GF</v>
      </c>
      <c r="Y182" s="108" t="str">
        <f>IF(AgencyDataStacked[[#This Row],[Category]]="FY 2022 Spending Level","Include",IF(AgencyDataStacked[[#This Row],[Detail Group]]="Baseline Adj","Include",IF(AgencyDataStacked[[#This Row],[Detail Group]]="Policy","Include","")))</f>
        <v>Include</v>
      </c>
      <c r="Z182"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82"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83" spans="2:27">
      <c r="B183" s="14" t="s">
        <v>385</v>
      </c>
      <c r="C183" s="14">
        <v>9</v>
      </c>
      <c r="D183" s="14">
        <v>794</v>
      </c>
      <c r="E183" s="14" t="s">
        <v>2573</v>
      </c>
      <c r="F183" s="14" t="s">
        <v>687</v>
      </c>
      <c r="G183" s="14">
        <v>142000</v>
      </c>
      <c r="H183" s="14">
        <v>430</v>
      </c>
      <c r="I183" s="14" t="s">
        <v>197</v>
      </c>
      <c r="J183" s="14" t="s">
        <v>20</v>
      </c>
      <c r="K183" s="14" t="s">
        <v>21</v>
      </c>
      <c r="L183" s="14">
        <v>14208539.210000001</v>
      </c>
      <c r="M183" s="14">
        <v>13848868</v>
      </c>
      <c r="N183" s="14">
        <v>19488214</v>
      </c>
      <c r="O183" s="82" t="s">
        <v>2186</v>
      </c>
      <c r="P183" s="82" t="s">
        <v>2189</v>
      </c>
      <c r="Q183" s="14" t="s">
        <v>3023</v>
      </c>
      <c r="R183" s="14">
        <v>6</v>
      </c>
      <c r="S183" s="14"/>
      <c r="T183" s="14" t="s">
        <v>2903</v>
      </c>
      <c r="U183" s="14" t="s">
        <v>3029</v>
      </c>
      <c r="V183" s="14" t="s">
        <v>2872</v>
      </c>
      <c r="W183" s="77" t="s">
        <v>2872</v>
      </c>
      <c r="X183" s="108" t="str">
        <f>IF(AgencyDataStacked[[#This Row],[Fund Group Code]]="99","Total",IF(AgencyDataStacked[[#This Row],[Fund Group Code]]="01","GF",IF((1*AgencyDataStacked[[#This Row],[Fund Group Code]])&gt;1,"NGF","")))</f>
        <v>GF</v>
      </c>
      <c r="Y183" s="108" t="str">
        <f>IF(AgencyDataStacked[[#This Row],[Category]]="FY 2022 Spending Level","Include",IF(AgencyDataStacked[[#This Row],[Detail Group]]="Baseline Adj","Include",IF(AgencyDataStacked[[#This Row],[Detail Group]]="Policy","Include","")))</f>
        <v>Include</v>
      </c>
      <c r="Z183"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83"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84" spans="2:27">
      <c r="B184" s="14" t="s">
        <v>385</v>
      </c>
      <c r="C184" s="14">
        <v>9</v>
      </c>
      <c r="D184" s="14">
        <v>794</v>
      </c>
      <c r="E184" s="14" t="s">
        <v>2573</v>
      </c>
      <c r="F184" s="14" t="s">
        <v>687</v>
      </c>
      <c r="G184" s="14">
        <v>142000</v>
      </c>
      <c r="H184" s="14">
        <v>430</v>
      </c>
      <c r="I184" s="14" t="s">
        <v>197</v>
      </c>
      <c r="J184" s="14" t="s">
        <v>20</v>
      </c>
      <c r="K184" s="14" t="s">
        <v>21</v>
      </c>
      <c r="L184" s="14">
        <v>14208539.210000001</v>
      </c>
      <c r="M184" s="14">
        <v>13848868</v>
      </c>
      <c r="N184" s="14">
        <v>19488214</v>
      </c>
      <c r="O184" s="82" t="s">
        <v>2186</v>
      </c>
      <c r="P184" s="82" t="s">
        <v>2189</v>
      </c>
      <c r="Q184" s="14" t="s">
        <v>3023</v>
      </c>
      <c r="R184" s="14">
        <v>7</v>
      </c>
      <c r="S184" s="14"/>
      <c r="T184" s="14" t="s">
        <v>2903</v>
      </c>
      <c r="U184" s="14" t="s">
        <v>3030</v>
      </c>
      <c r="V184" s="14" t="s">
        <v>2873</v>
      </c>
      <c r="W184" s="77" t="s">
        <v>2873</v>
      </c>
      <c r="X184" s="108" t="str">
        <f>IF(AgencyDataStacked[[#This Row],[Fund Group Code]]="99","Total",IF(AgencyDataStacked[[#This Row],[Fund Group Code]]="01","GF",IF((1*AgencyDataStacked[[#This Row],[Fund Group Code]])&gt;1,"NGF","")))</f>
        <v>GF</v>
      </c>
      <c r="Y184" s="108" t="str">
        <f>IF(AgencyDataStacked[[#This Row],[Category]]="FY 2022 Spending Level","Include",IF(AgencyDataStacked[[#This Row],[Detail Group]]="Baseline Adj","Include",IF(AgencyDataStacked[[#This Row],[Detail Group]]="Policy","Include","")))</f>
        <v>Include</v>
      </c>
      <c r="Z184"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47539</v>
      </c>
      <c r="AA184"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95078</v>
      </c>
    </row>
    <row r="185" spans="2:27">
      <c r="B185" s="14" t="s">
        <v>385</v>
      </c>
      <c r="C185" s="14">
        <v>9</v>
      </c>
      <c r="D185" s="14">
        <v>794</v>
      </c>
      <c r="E185" s="14" t="s">
        <v>2573</v>
      </c>
      <c r="F185" s="14" t="s">
        <v>687</v>
      </c>
      <c r="G185" s="14">
        <v>142000</v>
      </c>
      <c r="H185" s="14">
        <v>430</v>
      </c>
      <c r="I185" s="14" t="s">
        <v>197</v>
      </c>
      <c r="J185" s="14" t="s">
        <v>20</v>
      </c>
      <c r="K185" s="14" t="s">
        <v>21</v>
      </c>
      <c r="L185" s="14">
        <v>14208539.210000001</v>
      </c>
      <c r="M185" s="14">
        <v>13848868</v>
      </c>
      <c r="N185" s="14">
        <v>19488214</v>
      </c>
      <c r="O185" s="82" t="s">
        <v>2186</v>
      </c>
      <c r="P185" s="82" t="s">
        <v>2189</v>
      </c>
      <c r="Q185" s="14" t="s">
        <v>3023</v>
      </c>
      <c r="R185" s="14">
        <v>8</v>
      </c>
      <c r="S185" s="14"/>
      <c r="T185" s="14" t="s">
        <v>2903</v>
      </c>
      <c r="U185" s="14" t="s">
        <v>3031</v>
      </c>
      <c r="V185" s="14" t="s">
        <v>2874</v>
      </c>
      <c r="W185" s="77" t="s">
        <v>2874</v>
      </c>
      <c r="X185" s="108" t="str">
        <f>IF(AgencyDataStacked[[#This Row],[Fund Group Code]]="99","Total",IF(AgencyDataStacked[[#This Row],[Fund Group Code]]="01","GF",IF((1*AgencyDataStacked[[#This Row],[Fund Group Code]])&gt;1,"NGF","")))</f>
        <v>GF</v>
      </c>
      <c r="Y185" s="108" t="str">
        <f>IF(AgencyDataStacked[[#This Row],[Category]]="FY 2022 Spending Level","Include",IF(AgencyDataStacked[[#This Row],[Detail Group]]="Baseline Adj","Include",IF(AgencyDataStacked[[#This Row],[Detail Group]]="Policy","Include","")))</f>
        <v>Include</v>
      </c>
      <c r="Z185"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85"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86" spans="2:27">
      <c r="B186" s="14" t="s">
        <v>385</v>
      </c>
      <c r="C186" s="14">
        <v>9</v>
      </c>
      <c r="D186" s="14">
        <v>794</v>
      </c>
      <c r="E186" s="14" t="s">
        <v>2573</v>
      </c>
      <c r="F186" s="14" t="s">
        <v>687</v>
      </c>
      <c r="G186" s="14">
        <v>142000</v>
      </c>
      <c r="H186" s="14">
        <v>430</v>
      </c>
      <c r="I186" s="14" t="s">
        <v>197</v>
      </c>
      <c r="J186" s="14" t="s">
        <v>20</v>
      </c>
      <c r="K186" s="14" t="s">
        <v>21</v>
      </c>
      <c r="L186" s="14">
        <v>14208539.210000001</v>
      </c>
      <c r="M186" s="14">
        <v>13848868</v>
      </c>
      <c r="N186" s="14">
        <v>19488214</v>
      </c>
      <c r="O186" s="82" t="s">
        <v>2186</v>
      </c>
      <c r="P186" s="82" t="s">
        <v>2189</v>
      </c>
      <c r="Q186" s="14" t="s">
        <v>3023</v>
      </c>
      <c r="R186" s="14">
        <v>9</v>
      </c>
      <c r="S186" s="14"/>
      <c r="T186" s="14" t="s">
        <v>2903</v>
      </c>
      <c r="U186" s="14" t="s">
        <v>3032</v>
      </c>
      <c r="V186" s="14" t="s">
        <v>2875</v>
      </c>
      <c r="W186" s="77" t="s">
        <v>2875</v>
      </c>
      <c r="X186" s="108" t="str">
        <f>IF(AgencyDataStacked[[#This Row],[Fund Group Code]]="99","Total",IF(AgencyDataStacked[[#This Row],[Fund Group Code]]="01","GF",IF((1*AgencyDataStacked[[#This Row],[Fund Group Code]])&gt;1,"NGF","")))</f>
        <v>GF</v>
      </c>
      <c r="Y186" s="108" t="str">
        <f>IF(AgencyDataStacked[[#This Row],[Category]]="FY 2022 Spending Level","Include",IF(AgencyDataStacked[[#This Row],[Detail Group]]="Baseline Adj","Include",IF(AgencyDataStacked[[#This Row],[Detail Group]]="Policy","Include","")))</f>
        <v>Include</v>
      </c>
      <c r="Z186"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86"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87" spans="2:27">
      <c r="B187" s="14" t="s">
        <v>385</v>
      </c>
      <c r="C187" s="14">
        <v>9</v>
      </c>
      <c r="D187" s="14">
        <v>794</v>
      </c>
      <c r="E187" s="14" t="s">
        <v>2573</v>
      </c>
      <c r="F187" s="14" t="s">
        <v>687</v>
      </c>
      <c r="G187" s="14">
        <v>142000</v>
      </c>
      <c r="H187" s="14">
        <v>430</v>
      </c>
      <c r="I187" s="14" t="s">
        <v>197</v>
      </c>
      <c r="J187" s="14" t="s">
        <v>20</v>
      </c>
      <c r="K187" s="14" t="s">
        <v>21</v>
      </c>
      <c r="L187" s="14">
        <v>14208539.210000001</v>
      </c>
      <c r="M187" s="14">
        <v>13848868</v>
      </c>
      <c r="N187" s="14">
        <v>19488214</v>
      </c>
      <c r="O187" s="82" t="s">
        <v>2186</v>
      </c>
      <c r="P187" s="82" t="s">
        <v>2189</v>
      </c>
      <c r="Q187" s="14" t="s">
        <v>3023</v>
      </c>
      <c r="R187" s="14">
        <v>10</v>
      </c>
      <c r="S187" s="14"/>
      <c r="T187" s="14" t="s">
        <v>2903</v>
      </c>
      <c r="U187" s="14" t="s">
        <v>3033</v>
      </c>
      <c r="V187" s="14" t="s">
        <v>2876</v>
      </c>
      <c r="W187" s="77" t="s">
        <v>2876</v>
      </c>
      <c r="X187" s="108" t="str">
        <f>IF(AgencyDataStacked[[#This Row],[Fund Group Code]]="99","Total",IF(AgencyDataStacked[[#This Row],[Fund Group Code]]="01","GF",IF((1*AgencyDataStacked[[#This Row],[Fund Group Code]])&gt;1,"NGF","")))</f>
        <v>GF</v>
      </c>
      <c r="Y187" s="108" t="str">
        <f>IF(AgencyDataStacked[[#This Row],[Category]]="FY 2022 Spending Level","Include",IF(AgencyDataStacked[[#This Row],[Detail Group]]="Baseline Adj","Include",IF(AgencyDataStacked[[#This Row],[Detail Group]]="Policy","Include","")))</f>
        <v>Include</v>
      </c>
      <c r="Z187"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1203586</v>
      </c>
      <c r="AA187"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8331001</v>
      </c>
    </row>
    <row r="188" spans="2:27">
      <c r="B188" s="14" t="s">
        <v>385</v>
      </c>
      <c r="C188" s="14">
        <v>9</v>
      </c>
      <c r="D188" s="14">
        <v>794</v>
      </c>
      <c r="E188" s="14" t="s">
        <v>2573</v>
      </c>
      <c r="F188" s="14" t="s">
        <v>687</v>
      </c>
      <c r="G188" s="14">
        <v>142000</v>
      </c>
      <c r="H188" s="14">
        <v>430</v>
      </c>
      <c r="I188" s="14" t="s">
        <v>197</v>
      </c>
      <c r="J188" s="14" t="s">
        <v>20</v>
      </c>
      <c r="K188" s="14" t="s">
        <v>21</v>
      </c>
      <c r="L188" s="14">
        <v>14208539.210000001</v>
      </c>
      <c r="M188" s="14">
        <v>13848868</v>
      </c>
      <c r="N188" s="14">
        <v>19488214</v>
      </c>
      <c r="O188" s="82" t="s">
        <v>2186</v>
      </c>
      <c r="P188" s="82" t="s">
        <v>2189</v>
      </c>
      <c r="Q188" s="14" t="s">
        <v>3023</v>
      </c>
      <c r="R188" s="14">
        <v>11</v>
      </c>
      <c r="S188" s="14"/>
      <c r="T188" s="14" t="s">
        <v>2903</v>
      </c>
      <c r="U188" s="14" t="s">
        <v>3034</v>
      </c>
      <c r="V188" s="14" t="s">
        <v>2877</v>
      </c>
      <c r="W188" s="77" t="s">
        <v>2877</v>
      </c>
      <c r="X188" s="108" t="str">
        <f>IF(AgencyDataStacked[[#This Row],[Fund Group Code]]="99","Total",IF(AgencyDataStacked[[#This Row],[Fund Group Code]]="01","GF",IF((1*AgencyDataStacked[[#This Row],[Fund Group Code]])&gt;1,"NGF","")))</f>
        <v>GF</v>
      </c>
      <c r="Y188" s="108" t="str">
        <f>IF(AgencyDataStacked[[#This Row],[Category]]="FY 2022 Spending Level","Include",IF(AgencyDataStacked[[#This Row],[Detail Group]]="Baseline Adj","Include",IF(AgencyDataStacked[[#This Row],[Detail Group]]="Policy","Include","")))</f>
        <v>Include</v>
      </c>
      <c r="Z188"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88"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89" spans="2:27">
      <c r="B189" s="14" t="s">
        <v>385</v>
      </c>
      <c r="C189" s="14">
        <v>9</v>
      </c>
      <c r="D189" s="14">
        <v>794</v>
      </c>
      <c r="E189" s="14" t="s">
        <v>2573</v>
      </c>
      <c r="F189" s="14" t="s">
        <v>687</v>
      </c>
      <c r="G189" s="14">
        <v>142000</v>
      </c>
      <c r="H189" s="14">
        <v>430</v>
      </c>
      <c r="I189" s="14" t="s">
        <v>197</v>
      </c>
      <c r="J189" s="14" t="s">
        <v>20</v>
      </c>
      <c r="K189" s="14" t="s">
        <v>21</v>
      </c>
      <c r="L189" s="14">
        <v>14208539.210000001</v>
      </c>
      <c r="M189" s="14">
        <v>13848868</v>
      </c>
      <c r="N189" s="14">
        <v>19488214</v>
      </c>
      <c r="O189" s="82" t="s">
        <v>2186</v>
      </c>
      <c r="P189" s="82" t="s">
        <v>2189</v>
      </c>
      <c r="Q189" s="14" t="s">
        <v>3023</v>
      </c>
      <c r="R189" s="14">
        <v>12</v>
      </c>
      <c r="S189" s="14"/>
      <c r="T189" s="14" t="s">
        <v>2903</v>
      </c>
      <c r="U189" s="14" t="s">
        <v>3035</v>
      </c>
      <c r="V189" s="14" t="s">
        <v>2878</v>
      </c>
      <c r="W189" s="77" t="s">
        <v>2878</v>
      </c>
      <c r="X189" s="108" t="str">
        <f>IF(AgencyDataStacked[[#This Row],[Fund Group Code]]="99","Total",IF(AgencyDataStacked[[#This Row],[Fund Group Code]]="01","GF",IF((1*AgencyDataStacked[[#This Row],[Fund Group Code]])&gt;1,"NGF","")))</f>
        <v>GF</v>
      </c>
      <c r="Y189" s="108" t="str">
        <f>IF(AgencyDataStacked[[#This Row],[Category]]="FY 2022 Spending Level","Include",IF(AgencyDataStacked[[#This Row],[Detail Group]]="Baseline Adj","Include",IF(AgencyDataStacked[[#This Row],[Detail Group]]="Policy","Include","")))</f>
        <v>Include</v>
      </c>
      <c r="Z189"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89"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90" spans="2:27">
      <c r="B190" s="14" t="s">
        <v>385</v>
      </c>
      <c r="C190" s="14">
        <v>9</v>
      </c>
      <c r="D190" s="14">
        <v>794</v>
      </c>
      <c r="E190" s="14" t="s">
        <v>2573</v>
      </c>
      <c r="F190" s="14" t="s">
        <v>687</v>
      </c>
      <c r="G190" s="14">
        <v>142000</v>
      </c>
      <c r="H190" s="14">
        <v>430</v>
      </c>
      <c r="I190" s="14" t="s">
        <v>197</v>
      </c>
      <c r="J190" s="14" t="s">
        <v>20</v>
      </c>
      <c r="K190" s="14" t="s">
        <v>21</v>
      </c>
      <c r="L190" s="14">
        <v>14208539.210000001</v>
      </c>
      <c r="M190" s="14">
        <v>13848868</v>
      </c>
      <c r="N190" s="14">
        <v>19488214</v>
      </c>
      <c r="O190" s="82" t="s">
        <v>2186</v>
      </c>
      <c r="P190" s="82" t="s">
        <v>2189</v>
      </c>
      <c r="Q190" s="14"/>
      <c r="R190" s="14"/>
      <c r="S190" s="14" t="s">
        <v>2900</v>
      </c>
      <c r="T190" s="14"/>
      <c r="U190" s="14" t="s">
        <v>2905</v>
      </c>
      <c r="V190" s="14" t="s">
        <v>2906</v>
      </c>
      <c r="W190" s="77" t="s">
        <v>2906</v>
      </c>
      <c r="X190" s="108" t="str">
        <f>IF(AgencyDataStacked[[#This Row],[Fund Group Code]]="99","Total",IF(AgencyDataStacked[[#This Row],[Fund Group Code]]="01","GF",IF((1*AgencyDataStacked[[#This Row],[Fund Group Code]])&gt;1,"NGF","")))</f>
        <v>GF</v>
      </c>
      <c r="Y190" s="108" t="str">
        <f>IF(AgencyDataStacked[[#This Row],[Category]]="FY 2022 Spending Level","Include",IF(AgencyDataStacked[[#This Row],[Detail Group]]="Baseline Adj","Include",IF(AgencyDataStacked[[#This Row],[Detail Group]]="Policy","Include","")))</f>
        <v/>
      </c>
      <c r="Z190"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16332063</v>
      </c>
      <c r="AA190"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23507017</v>
      </c>
    </row>
    <row r="191" spans="2:27">
      <c r="B191" s="14" t="s">
        <v>385</v>
      </c>
      <c r="C191" s="14">
        <v>9</v>
      </c>
      <c r="D191" s="14">
        <v>794</v>
      </c>
      <c r="E191" s="14" t="s">
        <v>2573</v>
      </c>
      <c r="F191" s="14" t="s">
        <v>687</v>
      </c>
      <c r="G191" s="14">
        <v>142000</v>
      </c>
      <c r="H191" s="14">
        <v>430</v>
      </c>
      <c r="I191" s="14" t="s">
        <v>197</v>
      </c>
      <c r="J191" s="14" t="s">
        <v>20</v>
      </c>
      <c r="K191" s="14" t="s">
        <v>21</v>
      </c>
      <c r="L191" s="14">
        <v>14208539.210000001</v>
      </c>
      <c r="M191" s="14">
        <v>13848868</v>
      </c>
      <c r="N191" s="14">
        <v>19488214</v>
      </c>
      <c r="O191" s="82" t="s">
        <v>2186</v>
      </c>
      <c r="P191" s="82" t="s">
        <v>2189</v>
      </c>
      <c r="Q191" s="14"/>
      <c r="R191" s="14"/>
      <c r="S191" s="14"/>
      <c r="T191" s="14"/>
      <c r="U191" s="14" t="s">
        <v>2907</v>
      </c>
      <c r="V191" s="14" t="s">
        <v>2898</v>
      </c>
      <c r="W191" s="77" t="s">
        <v>212</v>
      </c>
      <c r="X191" s="108" t="str">
        <f>IF(AgencyDataStacked[[#This Row],[Fund Group Code]]="99","Total",IF(AgencyDataStacked[[#This Row],[Fund Group Code]]="01","GF",IF((1*AgencyDataStacked[[#This Row],[Fund Group Code]])&gt;1,"NGF","")))</f>
        <v>GF</v>
      </c>
      <c r="Y191" s="108" t="str">
        <f>IF(AgencyDataStacked[[#This Row],[Category]]="FY 2022 Spending Level","Include",IF(AgencyDataStacked[[#This Row],[Detail Group]]="Baseline Adj","Include",IF(AgencyDataStacked[[#This Row],[Detail Group]]="Policy","Include","")))</f>
        <v/>
      </c>
      <c r="Z191"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91"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92" spans="2:27">
      <c r="B192" s="14" t="s">
        <v>385</v>
      </c>
      <c r="C192" s="14">
        <v>9</v>
      </c>
      <c r="D192" s="14">
        <v>794</v>
      </c>
      <c r="E192" s="14" t="s">
        <v>2573</v>
      </c>
      <c r="F192" s="14" t="s">
        <v>687</v>
      </c>
      <c r="G192" s="14">
        <v>142000</v>
      </c>
      <c r="H192" s="14">
        <v>430</v>
      </c>
      <c r="I192" s="14" t="s">
        <v>197</v>
      </c>
      <c r="J192" s="14" t="s">
        <v>20</v>
      </c>
      <c r="K192" s="14" t="s">
        <v>21</v>
      </c>
      <c r="L192" s="14">
        <v>14208539.210000001</v>
      </c>
      <c r="M192" s="14">
        <v>13848868</v>
      </c>
      <c r="N192" s="14">
        <v>19488214</v>
      </c>
      <c r="O192" s="82" t="s">
        <v>2186</v>
      </c>
      <c r="P192" s="82" t="s">
        <v>2189</v>
      </c>
      <c r="Q192" s="14"/>
      <c r="R192" s="14"/>
      <c r="S192" s="14" t="s">
        <v>2900</v>
      </c>
      <c r="T192" s="14" t="s">
        <v>2909</v>
      </c>
      <c r="U192" s="14" t="s">
        <v>2908</v>
      </c>
      <c r="V192" s="14" t="s">
        <v>2910</v>
      </c>
      <c r="W192" s="77" t="s">
        <v>2910</v>
      </c>
      <c r="X192" s="108" t="str">
        <f>IF(AgencyDataStacked[[#This Row],[Fund Group Code]]="99","Total",IF(AgencyDataStacked[[#This Row],[Fund Group Code]]="01","GF",IF((1*AgencyDataStacked[[#This Row],[Fund Group Code]])&gt;1,"NGF","")))</f>
        <v>GF</v>
      </c>
      <c r="Y192" s="108" t="str">
        <f>IF(AgencyDataStacked[[#This Row],[Category]]="FY 2022 Spending Level","Include",IF(AgencyDataStacked[[#This Row],[Detail Group]]="Baseline Adj","Include",IF(AgencyDataStacked[[#This Row],[Detail Group]]="Policy","Include","")))</f>
        <v/>
      </c>
      <c r="Z192"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13848868</v>
      </c>
      <c r="AA192"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19488214</v>
      </c>
    </row>
    <row r="193" spans="2:27">
      <c r="B193" s="14" t="s">
        <v>385</v>
      </c>
      <c r="C193" s="14">
        <v>9</v>
      </c>
      <c r="D193" s="14">
        <v>794</v>
      </c>
      <c r="E193" s="14" t="s">
        <v>2573</v>
      </c>
      <c r="F193" s="14" t="s">
        <v>687</v>
      </c>
      <c r="G193" s="14">
        <v>142000</v>
      </c>
      <c r="H193" s="14">
        <v>430</v>
      </c>
      <c r="I193" s="14" t="s">
        <v>197</v>
      </c>
      <c r="J193" s="14" t="s">
        <v>20</v>
      </c>
      <c r="K193" s="14" t="s">
        <v>21</v>
      </c>
      <c r="L193" s="14">
        <v>14208539.210000001</v>
      </c>
      <c r="M193" s="14">
        <v>13848868</v>
      </c>
      <c r="N193" s="14">
        <v>19488214</v>
      </c>
      <c r="O193" s="82" t="s">
        <v>2186</v>
      </c>
      <c r="P193" s="82" t="s">
        <v>2189</v>
      </c>
      <c r="Q193" s="14"/>
      <c r="R193" s="14"/>
      <c r="S193" s="14" t="s">
        <v>2912</v>
      </c>
      <c r="T193" s="14"/>
      <c r="U193" s="14" t="s">
        <v>2911</v>
      </c>
      <c r="V193" s="14" t="s">
        <v>2913</v>
      </c>
      <c r="W193" s="77" t="s">
        <v>2913</v>
      </c>
      <c r="X193" s="108" t="str">
        <f>IF(AgencyDataStacked[[#This Row],[Fund Group Code]]="99","Total",IF(AgencyDataStacked[[#This Row],[Fund Group Code]]="01","GF",IF((1*AgencyDataStacked[[#This Row],[Fund Group Code]])&gt;1,"NGF","")))</f>
        <v>GF</v>
      </c>
      <c r="Y193" s="108" t="str">
        <f>IF(AgencyDataStacked[[#This Row],[Category]]="FY 2022 Spending Level","Include",IF(AgencyDataStacked[[#This Row],[Detail Group]]="Baseline Adj","Include",IF(AgencyDataStacked[[#This Row],[Detail Group]]="Policy","Include","")))</f>
        <v/>
      </c>
      <c r="Z193"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2483195</v>
      </c>
      <c r="AA193"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4018803</v>
      </c>
    </row>
    <row r="194" spans="2:27">
      <c r="B194" s="14" t="s">
        <v>385</v>
      </c>
      <c r="C194" s="14">
        <v>9</v>
      </c>
      <c r="D194" s="14">
        <v>794</v>
      </c>
      <c r="E194" s="14" t="s">
        <v>2573</v>
      </c>
      <c r="F194" s="14" t="s">
        <v>687</v>
      </c>
      <c r="G194" s="14">
        <v>142000</v>
      </c>
      <c r="H194" s="14">
        <v>430</v>
      </c>
      <c r="I194" s="14" t="s">
        <v>197</v>
      </c>
      <c r="J194" s="14" t="s">
        <v>20</v>
      </c>
      <c r="K194" s="14" t="s">
        <v>21</v>
      </c>
      <c r="L194" s="14">
        <v>14208539.210000001</v>
      </c>
      <c r="M194" s="14">
        <v>13848868</v>
      </c>
      <c r="N194" s="14">
        <v>19488214</v>
      </c>
      <c r="O194" s="82" t="s">
        <v>2186</v>
      </c>
      <c r="P194" s="82" t="s">
        <v>2189</v>
      </c>
      <c r="Q194" s="14"/>
      <c r="R194" s="14"/>
      <c r="S194" s="14"/>
      <c r="T194" s="14"/>
      <c r="U194" s="14" t="s">
        <v>2914</v>
      </c>
      <c r="V194" s="14" t="s">
        <v>2898</v>
      </c>
      <c r="W194" s="77" t="s">
        <v>212</v>
      </c>
      <c r="X194" s="108" t="str">
        <f>IF(AgencyDataStacked[[#This Row],[Fund Group Code]]="99","Total",IF(AgencyDataStacked[[#This Row],[Fund Group Code]]="01","GF",IF((1*AgencyDataStacked[[#This Row],[Fund Group Code]])&gt;1,"NGF","")))</f>
        <v>GF</v>
      </c>
      <c r="Y194" s="108" t="str">
        <f>IF(AgencyDataStacked[[#This Row],[Category]]="FY 2022 Spending Level","Include",IF(AgencyDataStacked[[#This Row],[Detail Group]]="Baseline Adj","Include",IF(AgencyDataStacked[[#This Row],[Detail Group]]="Policy","Include","")))</f>
        <v/>
      </c>
      <c r="Z194"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94"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95" spans="2:27">
      <c r="B195" s="14" t="s">
        <v>385</v>
      </c>
      <c r="C195" s="14">
        <v>9</v>
      </c>
      <c r="D195" s="14">
        <v>794</v>
      </c>
      <c r="E195" s="14" t="s">
        <v>2573</v>
      </c>
      <c r="F195" s="14" t="s">
        <v>687</v>
      </c>
      <c r="G195" s="14">
        <v>142000</v>
      </c>
      <c r="H195" s="14">
        <v>430</v>
      </c>
      <c r="I195" s="14" t="s">
        <v>197</v>
      </c>
      <c r="J195" s="14" t="s">
        <v>20</v>
      </c>
      <c r="K195" s="14" t="s">
        <v>21</v>
      </c>
      <c r="L195" s="14">
        <v>14208539.210000001</v>
      </c>
      <c r="M195" s="14">
        <v>13848868</v>
      </c>
      <c r="N195" s="14">
        <v>19488214</v>
      </c>
      <c r="O195" s="82" t="s">
        <v>2186</v>
      </c>
      <c r="P195" s="82" t="s">
        <v>2189</v>
      </c>
      <c r="Q195" s="14"/>
      <c r="R195" s="14"/>
      <c r="S195" s="14" t="s">
        <v>2900</v>
      </c>
      <c r="T195" s="14"/>
      <c r="U195" s="14" t="s">
        <v>2915</v>
      </c>
      <c r="V195" s="14" t="s">
        <v>2916</v>
      </c>
      <c r="W195" s="77" t="s">
        <v>2916</v>
      </c>
      <c r="X195" s="108" t="str">
        <f>IF(AgencyDataStacked[[#This Row],[Fund Group Code]]="99","Total",IF(AgencyDataStacked[[#This Row],[Fund Group Code]]="01","GF",IF((1*AgencyDataStacked[[#This Row],[Fund Group Code]])&gt;1,"NGF","")))</f>
        <v>GF</v>
      </c>
      <c r="Y195" s="108" t="str">
        <f>IF(AgencyDataStacked[[#This Row],[Category]]="FY 2022 Spending Level","Include",IF(AgencyDataStacked[[#This Row],[Detail Group]]="Baseline Adj","Include",IF(AgencyDataStacked[[#This Row],[Detail Group]]="Policy","Include","")))</f>
        <v/>
      </c>
      <c r="Z195"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95"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96" spans="2:27">
      <c r="B196" s="14" t="s">
        <v>385</v>
      </c>
      <c r="C196" s="14">
        <v>9</v>
      </c>
      <c r="D196" s="14">
        <v>794</v>
      </c>
      <c r="E196" s="14" t="s">
        <v>2573</v>
      </c>
      <c r="F196" s="14" t="s">
        <v>687</v>
      </c>
      <c r="G196" s="14">
        <v>142000</v>
      </c>
      <c r="H196" s="14">
        <v>430</v>
      </c>
      <c r="I196" s="14" t="s">
        <v>197</v>
      </c>
      <c r="J196" s="14" t="s">
        <v>20</v>
      </c>
      <c r="K196" s="14" t="s">
        <v>21</v>
      </c>
      <c r="L196" s="14">
        <v>14208539.210000001</v>
      </c>
      <c r="M196" s="14">
        <v>13848868</v>
      </c>
      <c r="N196" s="14">
        <v>19488214</v>
      </c>
      <c r="O196" s="82" t="s">
        <v>2186</v>
      </c>
      <c r="P196" s="82" t="s">
        <v>2189</v>
      </c>
      <c r="Q196" s="14" t="s">
        <v>3036</v>
      </c>
      <c r="R196" s="14">
        <v>1</v>
      </c>
      <c r="S196" s="14"/>
      <c r="T196" s="14" t="s">
        <v>2903</v>
      </c>
      <c r="U196" s="14" t="s">
        <v>3037</v>
      </c>
      <c r="V196" s="14" t="s">
        <v>2880</v>
      </c>
      <c r="W196" s="77" t="s">
        <v>2880</v>
      </c>
      <c r="X196" s="108" t="str">
        <f>IF(AgencyDataStacked[[#This Row],[Fund Group Code]]="99","Total",IF(AgencyDataStacked[[#This Row],[Fund Group Code]]="01","GF",IF((1*AgencyDataStacked[[#This Row],[Fund Group Code]])&gt;1,"NGF","")))</f>
        <v>GF</v>
      </c>
      <c r="Y196" s="108" t="str">
        <f>IF(AgencyDataStacked[[#This Row],[Category]]="FY 2022 Spending Level","Include",IF(AgencyDataStacked[[#This Row],[Detail Group]]="Baseline Adj","Include",IF(AgencyDataStacked[[#This Row],[Detail Group]]="Policy","Include","")))</f>
        <v>Include</v>
      </c>
      <c r="Z196"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96"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97" spans="2:27">
      <c r="B197" s="14" t="s">
        <v>385</v>
      </c>
      <c r="C197" s="14">
        <v>9</v>
      </c>
      <c r="D197" s="14">
        <v>794</v>
      </c>
      <c r="E197" s="14" t="s">
        <v>2573</v>
      </c>
      <c r="F197" s="14" t="s">
        <v>687</v>
      </c>
      <c r="G197" s="14">
        <v>142000</v>
      </c>
      <c r="H197" s="14">
        <v>430</v>
      </c>
      <c r="I197" s="14" t="s">
        <v>197</v>
      </c>
      <c r="J197" s="14" t="s">
        <v>20</v>
      </c>
      <c r="K197" s="14" t="s">
        <v>21</v>
      </c>
      <c r="L197" s="14">
        <v>14208539.210000001</v>
      </c>
      <c r="M197" s="14">
        <v>13848868</v>
      </c>
      <c r="N197" s="14">
        <v>19488214</v>
      </c>
      <c r="O197" s="82" t="s">
        <v>2186</v>
      </c>
      <c r="P197" s="82" t="s">
        <v>2189</v>
      </c>
      <c r="Q197" s="14" t="s">
        <v>3036</v>
      </c>
      <c r="R197" s="14">
        <v>2</v>
      </c>
      <c r="S197" s="14"/>
      <c r="T197" s="14" t="s">
        <v>2903</v>
      </c>
      <c r="U197" s="14" t="s">
        <v>3038</v>
      </c>
      <c r="V197" s="14" t="s">
        <v>2881</v>
      </c>
      <c r="W197" s="77" t="s">
        <v>2881</v>
      </c>
      <c r="X197" s="108" t="str">
        <f>IF(AgencyDataStacked[[#This Row],[Fund Group Code]]="99","Total",IF(AgencyDataStacked[[#This Row],[Fund Group Code]]="01","GF",IF((1*AgencyDataStacked[[#This Row],[Fund Group Code]])&gt;1,"NGF","")))</f>
        <v>GF</v>
      </c>
      <c r="Y197" s="108" t="str">
        <f>IF(AgencyDataStacked[[#This Row],[Category]]="FY 2022 Spending Level","Include",IF(AgencyDataStacked[[#This Row],[Detail Group]]="Baseline Adj","Include",IF(AgencyDataStacked[[#This Row],[Detail Group]]="Policy","Include","")))</f>
        <v>Include</v>
      </c>
      <c r="Z197"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97"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98" spans="2:27">
      <c r="B198" s="14" t="s">
        <v>385</v>
      </c>
      <c r="C198" s="14">
        <v>9</v>
      </c>
      <c r="D198" s="14">
        <v>794</v>
      </c>
      <c r="E198" s="14" t="s">
        <v>2573</v>
      </c>
      <c r="F198" s="14" t="s">
        <v>687</v>
      </c>
      <c r="G198" s="14">
        <v>142000</v>
      </c>
      <c r="H198" s="14">
        <v>430</v>
      </c>
      <c r="I198" s="14" t="s">
        <v>197</v>
      </c>
      <c r="J198" s="14" t="s">
        <v>20</v>
      </c>
      <c r="K198" s="14" t="s">
        <v>21</v>
      </c>
      <c r="L198" s="14">
        <v>14208539.210000001</v>
      </c>
      <c r="M198" s="14">
        <v>13848868</v>
      </c>
      <c r="N198" s="14">
        <v>19488214</v>
      </c>
      <c r="O198" s="82" t="s">
        <v>2186</v>
      </c>
      <c r="P198" s="82" t="s">
        <v>2189</v>
      </c>
      <c r="Q198" s="14" t="s">
        <v>3036</v>
      </c>
      <c r="R198" s="14">
        <v>3</v>
      </c>
      <c r="S198" s="14"/>
      <c r="T198" s="14" t="s">
        <v>2903</v>
      </c>
      <c r="U198" s="14" t="s">
        <v>3039</v>
      </c>
      <c r="V198" s="14" t="s">
        <v>2882</v>
      </c>
      <c r="W198" s="77" t="s">
        <v>2882</v>
      </c>
      <c r="X198" s="108" t="str">
        <f>IF(AgencyDataStacked[[#This Row],[Fund Group Code]]="99","Total",IF(AgencyDataStacked[[#This Row],[Fund Group Code]]="01","GF",IF((1*AgencyDataStacked[[#This Row],[Fund Group Code]])&gt;1,"NGF","")))</f>
        <v>GF</v>
      </c>
      <c r="Y198" s="108" t="str">
        <f>IF(AgencyDataStacked[[#This Row],[Category]]="FY 2022 Spending Level","Include",IF(AgencyDataStacked[[#This Row],[Detail Group]]="Baseline Adj","Include",IF(AgencyDataStacked[[#This Row],[Detail Group]]="Policy","Include","")))</f>
        <v>Include</v>
      </c>
      <c r="Z198"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98"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99" spans="2:27">
      <c r="B199" s="14" t="s">
        <v>385</v>
      </c>
      <c r="C199" s="14">
        <v>9</v>
      </c>
      <c r="D199" s="14">
        <v>794</v>
      </c>
      <c r="E199" s="14" t="s">
        <v>2573</v>
      </c>
      <c r="F199" s="14" t="s">
        <v>687</v>
      </c>
      <c r="G199" s="14">
        <v>142000</v>
      </c>
      <c r="H199" s="14">
        <v>430</v>
      </c>
      <c r="I199" s="14" t="s">
        <v>197</v>
      </c>
      <c r="J199" s="14" t="s">
        <v>20</v>
      </c>
      <c r="K199" s="14" t="s">
        <v>21</v>
      </c>
      <c r="L199" s="14">
        <v>14208539.210000001</v>
      </c>
      <c r="M199" s="14">
        <v>13848868</v>
      </c>
      <c r="N199" s="14">
        <v>19488214</v>
      </c>
      <c r="O199" s="82" t="s">
        <v>2186</v>
      </c>
      <c r="P199" s="82" t="s">
        <v>2189</v>
      </c>
      <c r="Q199" s="14" t="s">
        <v>3036</v>
      </c>
      <c r="R199" s="14">
        <v>4</v>
      </c>
      <c r="S199" s="14"/>
      <c r="T199" s="14" t="s">
        <v>2903</v>
      </c>
      <c r="U199" s="14" t="s">
        <v>3040</v>
      </c>
      <c r="V199" s="14" t="s">
        <v>2883</v>
      </c>
      <c r="W199" s="77" t="s">
        <v>2883</v>
      </c>
      <c r="X199" s="108" t="str">
        <f>IF(AgencyDataStacked[[#This Row],[Fund Group Code]]="99","Total",IF(AgencyDataStacked[[#This Row],[Fund Group Code]]="01","GF",IF((1*AgencyDataStacked[[#This Row],[Fund Group Code]])&gt;1,"NGF","")))</f>
        <v>GF</v>
      </c>
      <c r="Y199" s="108" t="str">
        <f>IF(AgencyDataStacked[[#This Row],[Category]]="FY 2022 Spending Level","Include",IF(AgencyDataStacked[[#This Row],[Detail Group]]="Baseline Adj","Include",IF(AgencyDataStacked[[#This Row],[Detail Group]]="Policy","Include","")))</f>
        <v>Include</v>
      </c>
      <c r="Z199"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99"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00" spans="2:27">
      <c r="B200" s="14" t="s">
        <v>385</v>
      </c>
      <c r="C200" s="14">
        <v>9</v>
      </c>
      <c r="D200" s="14">
        <v>794</v>
      </c>
      <c r="E200" s="14" t="s">
        <v>2573</v>
      </c>
      <c r="F200" s="14" t="s">
        <v>687</v>
      </c>
      <c r="G200" s="14">
        <v>142000</v>
      </c>
      <c r="H200" s="14">
        <v>430</v>
      </c>
      <c r="I200" s="14" t="s">
        <v>197</v>
      </c>
      <c r="J200" s="14" t="s">
        <v>20</v>
      </c>
      <c r="K200" s="14" t="s">
        <v>21</v>
      </c>
      <c r="L200" s="14">
        <v>14208539.210000001</v>
      </c>
      <c r="M200" s="14">
        <v>13848868</v>
      </c>
      <c r="N200" s="14">
        <v>19488214</v>
      </c>
      <c r="O200" s="82" t="s">
        <v>2186</v>
      </c>
      <c r="P200" s="82" t="s">
        <v>2189</v>
      </c>
      <c r="Q200" s="14" t="s">
        <v>3036</v>
      </c>
      <c r="R200" s="14">
        <v>5</v>
      </c>
      <c r="S200" s="14"/>
      <c r="T200" s="14" t="s">
        <v>2903</v>
      </c>
      <c r="U200" s="14" t="s">
        <v>3041</v>
      </c>
      <c r="V200" s="14" t="s">
        <v>2884</v>
      </c>
      <c r="W200" s="77" t="s">
        <v>2884</v>
      </c>
      <c r="X200" s="108" t="str">
        <f>IF(AgencyDataStacked[[#This Row],[Fund Group Code]]="99","Total",IF(AgencyDataStacked[[#This Row],[Fund Group Code]]="01","GF",IF((1*AgencyDataStacked[[#This Row],[Fund Group Code]])&gt;1,"NGF","")))</f>
        <v>GF</v>
      </c>
      <c r="Y200" s="108" t="str">
        <f>IF(AgencyDataStacked[[#This Row],[Category]]="FY 2022 Spending Level","Include",IF(AgencyDataStacked[[#This Row],[Detail Group]]="Baseline Adj","Include",IF(AgencyDataStacked[[#This Row],[Detail Group]]="Policy","Include","")))</f>
        <v>Include</v>
      </c>
      <c r="Z200"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00"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01" spans="2:27">
      <c r="B201" s="14" t="s">
        <v>385</v>
      </c>
      <c r="C201" s="14">
        <v>9</v>
      </c>
      <c r="D201" s="14">
        <v>794</v>
      </c>
      <c r="E201" s="14" t="s">
        <v>2573</v>
      </c>
      <c r="F201" s="14" t="s">
        <v>687</v>
      </c>
      <c r="G201" s="14">
        <v>142000</v>
      </c>
      <c r="H201" s="14">
        <v>430</v>
      </c>
      <c r="I201" s="14" t="s">
        <v>197</v>
      </c>
      <c r="J201" s="14" t="s">
        <v>20</v>
      </c>
      <c r="K201" s="14" t="s">
        <v>21</v>
      </c>
      <c r="L201" s="14">
        <v>14208539.210000001</v>
      </c>
      <c r="M201" s="14">
        <v>13848868</v>
      </c>
      <c r="N201" s="14">
        <v>19488214</v>
      </c>
      <c r="O201" s="82" t="s">
        <v>2186</v>
      </c>
      <c r="P201" s="82" t="s">
        <v>2189</v>
      </c>
      <c r="Q201" s="14" t="s">
        <v>3036</v>
      </c>
      <c r="R201" s="14">
        <v>6</v>
      </c>
      <c r="S201" s="14"/>
      <c r="T201" s="14" t="s">
        <v>2903</v>
      </c>
      <c r="U201" s="14" t="s">
        <v>3042</v>
      </c>
      <c r="V201" s="14" t="s">
        <v>2885</v>
      </c>
      <c r="W201" s="77" t="s">
        <v>2885</v>
      </c>
      <c r="X201" s="108" t="str">
        <f>IF(AgencyDataStacked[[#This Row],[Fund Group Code]]="99","Total",IF(AgencyDataStacked[[#This Row],[Fund Group Code]]="01","GF",IF((1*AgencyDataStacked[[#This Row],[Fund Group Code]])&gt;1,"NGF","")))</f>
        <v>GF</v>
      </c>
      <c r="Y201" s="108" t="str">
        <f>IF(AgencyDataStacked[[#This Row],[Category]]="FY 2022 Spending Level","Include",IF(AgencyDataStacked[[#This Row],[Detail Group]]="Baseline Adj","Include",IF(AgencyDataStacked[[#This Row],[Detail Group]]="Policy","Include","")))</f>
        <v>Include</v>
      </c>
      <c r="Z201"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01"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02" spans="2:27">
      <c r="B202" s="14" t="s">
        <v>385</v>
      </c>
      <c r="C202" s="14">
        <v>9</v>
      </c>
      <c r="D202" s="14">
        <v>794</v>
      </c>
      <c r="E202" s="14" t="s">
        <v>2573</v>
      </c>
      <c r="F202" s="14" t="s">
        <v>687</v>
      </c>
      <c r="G202" s="14">
        <v>142000</v>
      </c>
      <c r="H202" s="14">
        <v>430</v>
      </c>
      <c r="I202" s="14" t="s">
        <v>197</v>
      </c>
      <c r="J202" s="14" t="s">
        <v>20</v>
      </c>
      <c r="K202" s="14" t="s">
        <v>21</v>
      </c>
      <c r="L202" s="14">
        <v>14208539.210000001</v>
      </c>
      <c r="M202" s="14">
        <v>13848868</v>
      </c>
      <c r="N202" s="14">
        <v>19488214</v>
      </c>
      <c r="O202" s="82" t="s">
        <v>2186</v>
      </c>
      <c r="P202" s="82" t="s">
        <v>2189</v>
      </c>
      <c r="Q202" s="14" t="s">
        <v>3036</v>
      </c>
      <c r="R202" s="14">
        <v>7</v>
      </c>
      <c r="S202" s="14"/>
      <c r="T202" s="14" t="s">
        <v>2903</v>
      </c>
      <c r="U202" s="14" t="s">
        <v>3043</v>
      </c>
      <c r="V202" s="14" t="s">
        <v>2886</v>
      </c>
      <c r="W202" s="77" t="s">
        <v>2886</v>
      </c>
      <c r="X202" s="108" t="str">
        <f>IF(AgencyDataStacked[[#This Row],[Fund Group Code]]="99","Total",IF(AgencyDataStacked[[#This Row],[Fund Group Code]]="01","GF",IF((1*AgencyDataStacked[[#This Row],[Fund Group Code]])&gt;1,"NGF","")))</f>
        <v>GF</v>
      </c>
      <c r="Y202" s="108" t="str">
        <f>IF(AgencyDataStacked[[#This Row],[Category]]="FY 2022 Spending Level","Include",IF(AgencyDataStacked[[#This Row],[Detail Group]]="Baseline Adj","Include",IF(AgencyDataStacked[[#This Row],[Detail Group]]="Policy","Include","")))</f>
        <v>Include</v>
      </c>
      <c r="Z202"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02"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03" spans="2:27">
      <c r="B203" s="14" t="s">
        <v>385</v>
      </c>
      <c r="C203" s="14">
        <v>9</v>
      </c>
      <c r="D203" s="14">
        <v>794</v>
      </c>
      <c r="E203" s="14" t="s">
        <v>2573</v>
      </c>
      <c r="F203" s="14" t="s">
        <v>687</v>
      </c>
      <c r="G203" s="14">
        <v>142000</v>
      </c>
      <c r="H203" s="14">
        <v>430</v>
      </c>
      <c r="I203" s="14" t="s">
        <v>197</v>
      </c>
      <c r="J203" s="14" t="s">
        <v>20</v>
      </c>
      <c r="K203" s="14" t="s">
        <v>21</v>
      </c>
      <c r="L203" s="14">
        <v>14208539.210000001</v>
      </c>
      <c r="M203" s="14">
        <v>13848868</v>
      </c>
      <c r="N203" s="14">
        <v>19488214</v>
      </c>
      <c r="O203" s="82" t="s">
        <v>2186</v>
      </c>
      <c r="P203" s="82" t="s">
        <v>2189</v>
      </c>
      <c r="Q203" s="14" t="s">
        <v>3036</v>
      </c>
      <c r="R203" s="14">
        <v>8</v>
      </c>
      <c r="S203" s="14"/>
      <c r="T203" s="14" t="s">
        <v>2903</v>
      </c>
      <c r="U203" s="14" t="s">
        <v>3044</v>
      </c>
      <c r="V203" s="14" t="s">
        <v>2887</v>
      </c>
      <c r="W203" s="77" t="s">
        <v>2887</v>
      </c>
      <c r="X203" s="108" t="str">
        <f>IF(AgencyDataStacked[[#This Row],[Fund Group Code]]="99","Total",IF(AgencyDataStacked[[#This Row],[Fund Group Code]]="01","GF",IF((1*AgencyDataStacked[[#This Row],[Fund Group Code]])&gt;1,"NGF","")))</f>
        <v>GF</v>
      </c>
      <c r="Y203" s="108" t="str">
        <f>IF(AgencyDataStacked[[#This Row],[Category]]="FY 2022 Spending Level","Include",IF(AgencyDataStacked[[#This Row],[Detail Group]]="Baseline Adj","Include",IF(AgencyDataStacked[[#This Row],[Detail Group]]="Policy","Include","")))</f>
        <v>Include</v>
      </c>
      <c r="Z203"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03"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04" spans="2:27">
      <c r="B204" s="14" t="s">
        <v>385</v>
      </c>
      <c r="C204" s="14">
        <v>9</v>
      </c>
      <c r="D204" s="14">
        <v>794</v>
      </c>
      <c r="E204" s="14" t="s">
        <v>2573</v>
      </c>
      <c r="F204" s="14" t="s">
        <v>687</v>
      </c>
      <c r="G204" s="14">
        <v>142000</v>
      </c>
      <c r="H204" s="14">
        <v>430</v>
      </c>
      <c r="I204" s="14" t="s">
        <v>197</v>
      </c>
      <c r="J204" s="14" t="s">
        <v>20</v>
      </c>
      <c r="K204" s="14" t="s">
        <v>21</v>
      </c>
      <c r="L204" s="14">
        <v>14208539.210000001</v>
      </c>
      <c r="M204" s="14">
        <v>13848868</v>
      </c>
      <c r="N204" s="14">
        <v>19488214</v>
      </c>
      <c r="O204" s="82" t="s">
        <v>2186</v>
      </c>
      <c r="P204" s="82" t="s">
        <v>2189</v>
      </c>
      <c r="Q204" s="14" t="s">
        <v>3036</v>
      </c>
      <c r="R204" s="14">
        <v>9</v>
      </c>
      <c r="S204" s="14"/>
      <c r="T204" s="14" t="s">
        <v>2903</v>
      </c>
      <c r="U204" s="14" t="s">
        <v>3045</v>
      </c>
      <c r="V204" s="14" t="s">
        <v>2888</v>
      </c>
      <c r="W204" s="77" t="s">
        <v>2888</v>
      </c>
      <c r="X204" s="108" t="str">
        <f>IF(AgencyDataStacked[[#This Row],[Fund Group Code]]="99","Total",IF(AgencyDataStacked[[#This Row],[Fund Group Code]]="01","GF",IF((1*AgencyDataStacked[[#This Row],[Fund Group Code]])&gt;1,"NGF","")))</f>
        <v>GF</v>
      </c>
      <c r="Y204" s="108" t="str">
        <f>IF(AgencyDataStacked[[#This Row],[Category]]="FY 2022 Spending Level","Include",IF(AgencyDataStacked[[#This Row],[Detail Group]]="Baseline Adj","Include",IF(AgencyDataStacked[[#This Row],[Detail Group]]="Policy","Include","")))</f>
        <v>Include</v>
      </c>
      <c r="Z204"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04"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05" spans="2:27">
      <c r="B205" s="14" t="s">
        <v>385</v>
      </c>
      <c r="C205" s="14">
        <v>9</v>
      </c>
      <c r="D205" s="14">
        <v>794</v>
      </c>
      <c r="E205" s="14" t="s">
        <v>2573</v>
      </c>
      <c r="F205" s="14" t="s">
        <v>687</v>
      </c>
      <c r="G205" s="14">
        <v>142000</v>
      </c>
      <c r="H205" s="14">
        <v>430</v>
      </c>
      <c r="I205" s="14" t="s">
        <v>197</v>
      </c>
      <c r="J205" s="14" t="s">
        <v>20</v>
      </c>
      <c r="K205" s="14" t="s">
        <v>21</v>
      </c>
      <c r="L205" s="14">
        <v>14208539.210000001</v>
      </c>
      <c r="M205" s="14">
        <v>13848868</v>
      </c>
      <c r="N205" s="14">
        <v>19488214</v>
      </c>
      <c r="O205" s="82" t="s">
        <v>2186</v>
      </c>
      <c r="P205" s="82" t="s">
        <v>2189</v>
      </c>
      <c r="Q205" s="14"/>
      <c r="R205" s="14"/>
      <c r="S205" s="14" t="s">
        <v>2900</v>
      </c>
      <c r="T205" s="14"/>
      <c r="U205" s="14" t="s">
        <v>2917</v>
      </c>
      <c r="V205" s="14" t="s">
        <v>2918</v>
      </c>
      <c r="W205" s="77" t="s">
        <v>2918</v>
      </c>
      <c r="X205" s="108" t="str">
        <f>IF(AgencyDataStacked[[#This Row],[Fund Group Code]]="99","Total",IF(AgencyDataStacked[[#This Row],[Fund Group Code]]="01","GF",IF((1*AgencyDataStacked[[#This Row],[Fund Group Code]])&gt;1,"NGF","")))</f>
        <v>GF</v>
      </c>
      <c r="Y205" s="108" t="str">
        <f>IF(AgencyDataStacked[[#This Row],[Category]]="FY 2022 Spending Level","Include",IF(AgencyDataStacked[[#This Row],[Detail Group]]="Baseline Adj","Include",IF(AgencyDataStacked[[#This Row],[Detail Group]]="Policy","Include","")))</f>
        <v/>
      </c>
      <c r="Z205"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05"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06" spans="2:27">
      <c r="B206" s="14" t="s">
        <v>385</v>
      </c>
      <c r="C206" s="14">
        <v>9</v>
      </c>
      <c r="D206" s="14">
        <v>794</v>
      </c>
      <c r="E206" s="14" t="s">
        <v>2573</v>
      </c>
      <c r="F206" s="14" t="s">
        <v>687</v>
      </c>
      <c r="G206" s="14">
        <v>142000</v>
      </c>
      <c r="H206" s="14">
        <v>430</v>
      </c>
      <c r="I206" s="14" t="s">
        <v>197</v>
      </c>
      <c r="J206" s="14" t="s">
        <v>20</v>
      </c>
      <c r="K206" s="14" t="s">
        <v>21</v>
      </c>
      <c r="L206" s="14">
        <v>14208539.210000001</v>
      </c>
      <c r="M206" s="14">
        <v>13848868</v>
      </c>
      <c r="N206" s="14">
        <v>19488214</v>
      </c>
      <c r="O206" s="82" t="s">
        <v>2186</v>
      </c>
      <c r="P206" s="82" t="s">
        <v>2189</v>
      </c>
      <c r="Q206" s="14"/>
      <c r="R206" s="14"/>
      <c r="S206" s="14"/>
      <c r="T206" s="14"/>
      <c r="U206" s="14" t="s">
        <v>2919</v>
      </c>
      <c r="V206" s="14" t="s">
        <v>2898</v>
      </c>
      <c r="W206" s="77" t="s">
        <v>212</v>
      </c>
      <c r="X206" s="108" t="str">
        <f>IF(AgencyDataStacked[[#This Row],[Fund Group Code]]="99","Total",IF(AgencyDataStacked[[#This Row],[Fund Group Code]]="01","GF",IF((1*AgencyDataStacked[[#This Row],[Fund Group Code]])&gt;1,"NGF","")))</f>
        <v>GF</v>
      </c>
      <c r="Y206" s="108" t="str">
        <f>IF(AgencyDataStacked[[#This Row],[Category]]="FY 2022 Spending Level","Include",IF(AgencyDataStacked[[#This Row],[Detail Group]]="Baseline Adj","Include",IF(AgencyDataStacked[[#This Row],[Detail Group]]="Policy","Include","")))</f>
        <v/>
      </c>
      <c r="Z206"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06"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07" spans="2:27">
      <c r="B207" s="14" t="s">
        <v>385</v>
      </c>
      <c r="C207" s="14">
        <v>9</v>
      </c>
      <c r="D207" s="14">
        <v>794</v>
      </c>
      <c r="E207" s="14" t="s">
        <v>2573</v>
      </c>
      <c r="F207" s="14" t="s">
        <v>687</v>
      </c>
      <c r="G207" s="14">
        <v>142000</v>
      </c>
      <c r="H207" s="14">
        <v>430</v>
      </c>
      <c r="I207" s="14" t="s">
        <v>197</v>
      </c>
      <c r="J207" s="14" t="s">
        <v>20</v>
      </c>
      <c r="K207" s="14" t="s">
        <v>21</v>
      </c>
      <c r="L207" s="14">
        <v>14208539.210000001</v>
      </c>
      <c r="M207" s="14">
        <v>13848868</v>
      </c>
      <c r="N207" s="14">
        <v>19488214</v>
      </c>
      <c r="O207" s="82" t="s">
        <v>2186</v>
      </c>
      <c r="P207" s="82" t="s">
        <v>2189</v>
      </c>
      <c r="Q207" s="14"/>
      <c r="R207" s="14"/>
      <c r="S207" s="14" t="s">
        <v>2900</v>
      </c>
      <c r="T207" s="14" t="s">
        <v>2909</v>
      </c>
      <c r="U207" s="14" t="s">
        <v>2920</v>
      </c>
      <c r="V207" s="14" t="s">
        <v>2921</v>
      </c>
      <c r="W207" s="77" t="s">
        <v>2921</v>
      </c>
      <c r="X207" s="108" t="str">
        <f>IF(AgencyDataStacked[[#This Row],[Fund Group Code]]="99","Total",IF(AgencyDataStacked[[#This Row],[Fund Group Code]]="01","GF",IF((1*AgencyDataStacked[[#This Row],[Fund Group Code]])&gt;1,"NGF","")))</f>
        <v>GF</v>
      </c>
      <c r="Y207" s="108" t="str">
        <f>IF(AgencyDataStacked[[#This Row],[Category]]="FY 2022 Spending Level","Include",IF(AgencyDataStacked[[#This Row],[Detail Group]]="Baseline Adj","Include",IF(AgencyDataStacked[[#This Row],[Detail Group]]="Policy","Include","")))</f>
        <v/>
      </c>
      <c r="Z207"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16332063</v>
      </c>
      <c r="AA207"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23507017</v>
      </c>
    </row>
    <row r="208" spans="2:27">
      <c r="B208" s="14" t="s">
        <v>385</v>
      </c>
      <c r="C208" s="14">
        <v>9</v>
      </c>
      <c r="D208" s="14">
        <v>794</v>
      </c>
      <c r="E208" s="14" t="s">
        <v>2573</v>
      </c>
      <c r="F208" s="14" t="s">
        <v>687</v>
      </c>
      <c r="G208" s="14">
        <v>142000</v>
      </c>
      <c r="H208" s="14">
        <v>430</v>
      </c>
      <c r="I208" s="14" t="s">
        <v>197</v>
      </c>
      <c r="J208" s="14" t="s">
        <v>20</v>
      </c>
      <c r="K208" s="14" t="s">
        <v>21</v>
      </c>
      <c r="L208" s="14">
        <v>14208539.210000001</v>
      </c>
      <c r="M208" s="14">
        <v>13848868</v>
      </c>
      <c r="N208" s="14">
        <v>19488214</v>
      </c>
      <c r="O208" s="82" t="s">
        <v>2186</v>
      </c>
      <c r="P208" s="82" t="s">
        <v>2189</v>
      </c>
      <c r="Q208" s="14"/>
      <c r="R208" s="14"/>
      <c r="S208" s="14" t="s">
        <v>2912</v>
      </c>
      <c r="T208" s="14"/>
      <c r="U208" s="14" t="s">
        <v>2922</v>
      </c>
      <c r="V208" s="14" t="s">
        <v>2923</v>
      </c>
      <c r="W208" s="77" t="s">
        <v>2923</v>
      </c>
      <c r="X208" s="108" t="str">
        <f>IF(AgencyDataStacked[[#This Row],[Fund Group Code]]="99","Total",IF(AgencyDataStacked[[#This Row],[Fund Group Code]]="01","GF",IF((1*AgencyDataStacked[[#This Row],[Fund Group Code]])&gt;1,"NGF","")))</f>
        <v>GF</v>
      </c>
      <c r="Y208" s="108" t="str">
        <f>IF(AgencyDataStacked[[#This Row],[Category]]="FY 2022 Spending Level","Include",IF(AgencyDataStacked[[#This Row],[Detail Group]]="Baseline Adj","Include",IF(AgencyDataStacked[[#This Row],[Detail Group]]="Policy","Include","")))</f>
        <v/>
      </c>
      <c r="Z208"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16332063</v>
      </c>
      <c r="AA208"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23507017</v>
      </c>
    </row>
    <row r="209" spans="2:27">
      <c r="B209" s="14" t="s">
        <v>385</v>
      </c>
      <c r="C209" s="14">
        <v>9</v>
      </c>
      <c r="D209" s="14">
        <v>794</v>
      </c>
      <c r="E209" s="14" t="s">
        <v>2573</v>
      </c>
      <c r="F209" s="14" t="s">
        <v>687</v>
      </c>
      <c r="G209" s="14">
        <v>142000</v>
      </c>
      <c r="H209" s="14">
        <v>430</v>
      </c>
      <c r="I209" s="14" t="s">
        <v>197</v>
      </c>
      <c r="J209" s="14" t="s">
        <v>20</v>
      </c>
      <c r="K209" s="14" t="s">
        <v>21</v>
      </c>
      <c r="L209" s="14">
        <v>14208539.210000001</v>
      </c>
      <c r="M209" s="14">
        <v>13848868</v>
      </c>
      <c r="N209" s="14">
        <v>19488214</v>
      </c>
      <c r="O209" s="82" t="s">
        <v>2186</v>
      </c>
      <c r="P209" s="82" t="s">
        <v>2189</v>
      </c>
      <c r="Q209" s="14"/>
      <c r="R209" s="14"/>
      <c r="S209" s="14"/>
      <c r="T209" s="14"/>
      <c r="U209" s="14" t="s">
        <v>2924</v>
      </c>
      <c r="V209" s="14" t="s">
        <v>2898</v>
      </c>
      <c r="W209" s="77" t="s">
        <v>212</v>
      </c>
      <c r="X209" s="108" t="str">
        <f>IF(AgencyDataStacked[[#This Row],[Fund Group Code]]="99","Total",IF(AgencyDataStacked[[#This Row],[Fund Group Code]]="01","GF",IF((1*AgencyDataStacked[[#This Row],[Fund Group Code]])&gt;1,"NGF","")))</f>
        <v>GF</v>
      </c>
      <c r="Y209" s="108" t="str">
        <f>IF(AgencyDataStacked[[#This Row],[Category]]="FY 2022 Spending Level","Include",IF(AgencyDataStacked[[#This Row],[Detail Group]]="Baseline Adj","Include",IF(AgencyDataStacked[[#This Row],[Detail Group]]="Policy","Include","")))</f>
        <v/>
      </c>
      <c r="Z209"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09"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10" spans="2:27">
      <c r="B210" s="14" t="s">
        <v>385</v>
      </c>
      <c r="C210" s="14">
        <v>9</v>
      </c>
      <c r="D210" s="14">
        <v>794</v>
      </c>
      <c r="E210" s="14" t="s">
        <v>2573</v>
      </c>
      <c r="F210" s="14" t="s">
        <v>687</v>
      </c>
      <c r="G210" s="14">
        <v>142000</v>
      </c>
      <c r="H210" s="14">
        <v>430</v>
      </c>
      <c r="I210" s="14" t="s">
        <v>197</v>
      </c>
      <c r="J210" s="14" t="s">
        <v>20</v>
      </c>
      <c r="K210" s="14" t="s">
        <v>21</v>
      </c>
      <c r="L210" s="14">
        <v>14208539.210000001</v>
      </c>
      <c r="M210" s="14">
        <v>13848868</v>
      </c>
      <c r="N210" s="14">
        <v>19488214</v>
      </c>
      <c r="O210" s="82" t="s">
        <v>2186</v>
      </c>
      <c r="P210" s="82" t="s">
        <v>2189</v>
      </c>
      <c r="Q210" s="14"/>
      <c r="R210" s="14"/>
      <c r="S210" s="14" t="s">
        <v>2900</v>
      </c>
      <c r="T210" s="14"/>
      <c r="U210" s="14" t="s">
        <v>2925</v>
      </c>
      <c r="V210" s="14" t="s">
        <v>2926</v>
      </c>
      <c r="W210" s="77" t="s">
        <v>2926</v>
      </c>
      <c r="X210" s="108" t="str">
        <f>IF(AgencyDataStacked[[#This Row],[Fund Group Code]]="99","Total",IF(AgencyDataStacked[[#This Row],[Fund Group Code]]="01","GF",IF((1*AgencyDataStacked[[#This Row],[Fund Group Code]])&gt;1,"NGF","")))</f>
        <v>GF</v>
      </c>
      <c r="Y210" s="108" t="str">
        <f>IF(AgencyDataStacked[[#This Row],[Category]]="FY 2022 Spending Level","Include",IF(AgencyDataStacked[[#This Row],[Detail Group]]="Baseline Adj","Include",IF(AgencyDataStacked[[#This Row],[Detail Group]]="Policy","Include","")))</f>
        <v/>
      </c>
      <c r="Z210"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2483195</v>
      </c>
      <c r="AA210"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4018803</v>
      </c>
    </row>
    <row r="211" spans="2:27">
      <c r="B211" s="14" t="s">
        <v>385</v>
      </c>
      <c r="C211" s="14">
        <v>9</v>
      </c>
      <c r="D211" s="14">
        <v>794</v>
      </c>
      <c r="E211" s="14" t="s">
        <v>2573</v>
      </c>
      <c r="F211" s="14" t="s">
        <v>687</v>
      </c>
      <c r="G211" s="14">
        <v>142000</v>
      </c>
      <c r="H211" s="14">
        <v>430</v>
      </c>
      <c r="I211" s="14" t="s">
        <v>197</v>
      </c>
      <c r="J211" s="14" t="s">
        <v>20</v>
      </c>
      <c r="K211" s="14" t="s">
        <v>21</v>
      </c>
      <c r="L211" s="14">
        <v>14208539.210000001</v>
      </c>
      <c r="M211" s="14">
        <v>13848868</v>
      </c>
      <c r="N211" s="14">
        <v>19488214</v>
      </c>
      <c r="O211" s="82" t="s">
        <v>2186</v>
      </c>
      <c r="P211" s="82" t="s">
        <v>2189</v>
      </c>
      <c r="Q211" s="14"/>
      <c r="R211" s="14"/>
      <c r="S211" s="14"/>
      <c r="T211" s="14"/>
      <c r="U211" s="14" t="s">
        <v>2927</v>
      </c>
      <c r="V211" s="14" t="s">
        <v>2898</v>
      </c>
      <c r="W211" s="77" t="s">
        <v>212</v>
      </c>
      <c r="X211" s="108" t="str">
        <f>IF(AgencyDataStacked[[#This Row],[Fund Group Code]]="99","Total",IF(AgencyDataStacked[[#This Row],[Fund Group Code]]="01","GF",IF((1*AgencyDataStacked[[#This Row],[Fund Group Code]])&gt;1,"NGF","")))</f>
        <v>GF</v>
      </c>
      <c r="Y211" s="108" t="str">
        <f>IF(AgencyDataStacked[[#This Row],[Category]]="FY 2022 Spending Level","Include",IF(AgencyDataStacked[[#This Row],[Detail Group]]="Baseline Adj","Include",IF(AgencyDataStacked[[#This Row],[Detail Group]]="Policy","Include","")))</f>
        <v/>
      </c>
      <c r="Z211"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11"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12" spans="2:27">
      <c r="B212" s="14" t="s">
        <v>385</v>
      </c>
      <c r="C212" s="14">
        <v>9</v>
      </c>
      <c r="D212" s="14">
        <v>794</v>
      </c>
      <c r="E212" s="14" t="s">
        <v>2573</v>
      </c>
      <c r="F212" s="14" t="s">
        <v>687</v>
      </c>
      <c r="G212" s="14">
        <v>142000</v>
      </c>
      <c r="H212" s="14">
        <v>430</v>
      </c>
      <c r="I212" s="14" t="s">
        <v>197</v>
      </c>
      <c r="J212" s="14" t="s">
        <v>33</v>
      </c>
      <c r="K212" s="14" t="s">
        <v>34</v>
      </c>
      <c r="L212" s="14">
        <v>371392</v>
      </c>
      <c r="M212" s="14">
        <v>0</v>
      </c>
      <c r="N212" s="14">
        <v>0</v>
      </c>
      <c r="O212" s="82" t="s">
        <v>2186</v>
      </c>
      <c r="P212" s="82" t="s">
        <v>2199</v>
      </c>
      <c r="Q212" s="14"/>
      <c r="R212" s="14"/>
      <c r="S212" s="14" t="s">
        <v>2895</v>
      </c>
      <c r="T212" s="14"/>
      <c r="U212" s="14" t="s">
        <v>2894</v>
      </c>
      <c r="V212" s="14" t="s">
        <v>2896</v>
      </c>
      <c r="W212" s="77" t="s">
        <v>3055</v>
      </c>
      <c r="X212" s="108" t="str">
        <f>IF(AgencyDataStacked[[#This Row],[Fund Group Code]]="99","Total",IF(AgencyDataStacked[[#This Row],[Fund Group Code]]="01","GF",IF((1*AgencyDataStacked[[#This Row],[Fund Group Code]])&gt;1,"NGF","")))</f>
        <v>NGF</v>
      </c>
      <c r="Y212" s="108" t="str">
        <f>IF(AgencyDataStacked[[#This Row],[Category]]="FY 2022 Spending Level","Include",IF(AgencyDataStacked[[#This Row],[Detail Group]]="Baseline Adj","Include",IF(AgencyDataStacked[[#This Row],[Detail Group]]="Policy","Include","")))</f>
        <v/>
      </c>
      <c r="Z212"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12"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13" spans="2:27">
      <c r="B213" s="14" t="s">
        <v>385</v>
      </c>
      <c r="C213" s="14">
        <v>9</v>
      </c>
      <c r="D213" s="14">
        <v>794</v>
      </c>
      <c r="E213" s="14" t="s">
        <v>2573</v>
      </c>
      <c r="F213" s="14" t="s">
        <v>687</v>
      </c>
      <c r="G213" s="14">
        <v>142000</v>
      </c>
      <c r="H213" s="14">
        <v>430</v>
      </c>
      <c r="I213" s="14" t="s">
        <v>197</v>
      </c>
      <c r="J213" s="14" t="s">
        <v>33</v>
      </c>
      <c r="K213" s="14" t="s">
        <v>34</v>
      </c>
      <c r="L213" s="14">
        <v>371392</v>
      </c>
      <c r="M213" s="14">
        <v>0</v>
      </c>
      <c r="N213" s="14">
        <v>0</v>
      </c>
      <c r="O213" s="82" t="s">
        <v>2186</v>
      </c>
      <c r="P213" s="82" t="s">
        <v>2199</v>
      </c>
      <c r="Q213" s="14"/>
      <c r="R213" s="14"/>
      <c r="S213" s="14"/>
      <c r="T213" s="14"/>
      <c r="U213" s="14" t="s">
        <v>2897</v>
      </c>
      <c r="V213" s="14" t="s">
        <v>2898</v>
      </c>
      <c r="W213" s="77" t="s">
        <v>212</v>
      </c>
      <c r="X213" s="108" t="str">
        <f>IF(AgencyDataStacked[[#This Row],[Fund Group Code]]="99","Total",IF(AgencyDataStacked[[#This Row],[Fund Group Code]]="01","GF",IF((1*AgencyDataStacked[[#This Row],[Fund Group Code]])&gt;1,"NGF","")))</f>
        <v>NGF</v>
      </c>
      <c r="Y213" s="108" t="str">
        <f>IF(AgencyDataStacked[[#This Row],[Category]]="FY 2022 Spending Level","Include",IF(AgencyDataStacked[[#This Row],[Detail Group]]="Baseline Adj","Include",IF(AgencyDataStacked[[#This Row],[Detail Group]]="Policy","Include","")))</f>
        <v/>
      </c>
      <c r="Z213"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13"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14" spans="2:27">
      <c r="B214" s="14" t="s">
        <v>385</v>
      </c>
      <c r="C214" s="14">
        <v>9</v>
      </c>
      <c r="D214" s="14">
        <v>794</v>
      </c>
      <c r="E214" s="14" t="s">
        <v>2573</v>
      </c>
      <c r="F214" s="14" t="s">
        <v>687</v>
      </c>
      <c r="G214" s="14">
        <v>142000</v>
      </c>
      <c r="H214" s="14">
        <v>430</v>
      </c>
      <c r="I214" s="14" t="s">
        <v>197</v>
      </c>
      <c r="J214" s="14" t="s">
        <v>33</v>
      </c>
      <c r="K214" s="14" t="s">
        <v>34</v>
      </c>
      <c r="L214" s="14">
        <v>371392</v>
      </c>
      <c r="M214" s="14">
        <v>0</v>
      </c>
      <c r="N214" s="14">
        <v>0</v>
      </c>
      <c r="O214" s="82" t="s">
        <v>2186</v>
      </c>
      <c r="P214" s="82" t="s">
        <v>2199</v>
      </c>
      <c r="Q214" s="14"/>
      <c r="R214" s="14"/>
      <c r="S214" s="14" t="s">
        <v>2900</v>
      </c>
      <c r="T214" s="14"/>
      <c r="U214" s="14" t="s">
        <v>2899</v>
      </c>
      <c r="V214" s="14" t="s">
        <v>2901</v>
      </c>
      <c r="W214" s="77" t="s">
        <v>2901</v>
      </c>
      <c r="X214" s="108" t="str">
        <f>IF(AgencyDataStacked[[#This Row],[Fund Group Code]]="99","Total",IF(AgencyDataStacked[[#This Row],[Fund Group Code]]="01","GF",IF((1*AgencyDataStacked[[#This Row],[Fund Group Code]])&gt;1,"NGF","")))</f>
        <v>NGF</v>
      </c>
      <c r="Y214" s="108" t="str">
        <f>IF(AgencyDataStacked[[#This Row],[Category]]="FY 2022 Spending Level","Include",IF(AgencyDataStacked[[#This Row],[Detail Group]]="Baseline Adj","Include",IF(AgencyDataStacked[[#This Row],[Detail Group]]="Policy","Include","")))</f>
        <v/>
      </c>
      <c r="Z214"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14"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15" spans="2:27">
      <c r="B215" s="14" t="s">
        <v>385</v>
      </c>
      <c r="C215" s="14">
        <v>9</v>
      </c>
      <c r="D215" s="14">
        <v>794</v>
      </c>
      <c r="E215" s="14" t="s">
        <v>2573</v>
      </c>
      <c r="F215" s="14" t="s">
        <v>687</v>
      </c>
      <c r="G215" s="14">
        <v>142000</v>
      </c>
      <c r="H215" s="14">
        <v>430</v>
      </c>
      <c r="I215" s="14" t="s">
        <v>197</v>
      </c>
      <c r="J215" s="14" t="s">
        <v>33</v>
      </c>
      <c r="K215" s="14" t="s">
        <v>34</v>
      </c>
      <c r="L215" s="14">
        <v>371392</v>
      </c>
      <c r="M215" s="14">
        <v>0</v>
      </c>
      <c r="N215" s="14">
        <v>0</v>
      </c>
      <c r="O215" s="82" t="s">
        <v>2186</v>
      </c>
      <c r="P215" s="82" t="s">
        <v>2199</v>
      </c>
      <c r="Q215" s="14"/>
      <c r="R215" s="14"/>
      <c r="S215" s="14"/>
      <c r="T215" s="14" t="s">
        <v>2903</v>
      </c>
      <c r="U215" s="14" t="s">
        <v>2902</v>
      </c>
      <c r="V215" s="14" t="s">
        <v>2904</v>
      </c>
      <c r="W215" s="77" t="s">
        <v>2904</v>
      </c>
      <c r="X215" s="108" t="str">
        <f>IF(AgencyDataStacked[[#This Row],[Fund Group Code]]="99","Total",IF(AgencyDataStacked[[#This Row],[Fund Group Code]]="01","GF",IF((1*AgencyDataStacked[[#This Row],[Fund Group Code]])&gt;1,"NGF","")))</f>
        <v>NGF</v>
      </c>
      <c r="Y215" s="108" t="str">
        <f>IF(AgencyDataStacked[[#This Row],[Category]]="FY 2022 Spending Level","Include",IF(AgencyDataStacked[[#This Row],[Detail Group]]="Baseline Adj","Include",IF(AgencyDataStacked[[#This Row],[Detail Group]]="Policy","Include","")))</f>
        <v>Include</v>
      </c>
      <c r="Z215"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371392</v>
      </c>
      <c r="AA215"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371392</v>
      </c>
    </row>
    <row r="216" spans="2:27">
      <c r="B216" s="14" t="s">
        <v>385</v>
      </c>
      <c r="C216" s="14">
        <v>9</v>
      </c>
      <c r="D216" s="14">
        <v>794</v>
      </c>
      <c r="E216" s="14" t="s">
        <v>2573</v>
      </c>
      <c r="F216" s="14" t="s">
        <v>687</v>
      </c>
      <c r="G216" s="14">
        <v>142000</v>
      </c>
      <c r="H216" s="14">
        <v>430</v>
      </c>
      <c r="I216" s="14" t="s">
        <v>197</v>
      </c>
      <c r="J216" s="14" t="s">
        <v>33</v>
      </c>
      <c r="K216" s="14" t="s">
        <v>34</v>
      </c>
      <c r="L216" s="14">
        <v>371392</v>
      </c>
      <c r="M216" s="14">
        <v>0</v>
      </c>
      <c r="N216" s="14">
        <v>0</v>
      </c>
      <c r="O216" s="82" t="s">
        <v>2186</v>
      </c>
      <c r="P216" s="82" t="s">
        <v>2199</v>
      </c>
      <c r="Q216" s="14" t="s">
        <v>3023</v>
      </c>
      <c r="R216" s="14">
        <v>1</v>
      </c>
      <c r="S216" s="14"/>
      <c r="T216" s="14" t="s">
        <v>2903</v>
      </c>
      <c r="U216" s="14" t="s">
        <v>3024</v>
      </c>
      <c r="V216" s="14" t="s">
        <v>2862</v>
      </c>
      <c r="W216" s="77" t="s">
        <v>2862</v>
      </c>
      <c r="X216" s="108" t="str">
        <f>IF(AgencyDataStacked[[#This Row],[Fund Group Code]]="99","Total",IF(AgencyDataStacked[[#This Row],[Fund Group Code]]="01","GF",IF((1*AgencyDataStacked[[#This Row],[Fund Group Code]])&gt;1,"NGF","")))</f>
        <v>NGF</v>
      </c>
      <c r="Y216" s="108" t="str">
        <f>IF(AgencyDataStacked[[#This Row],[Category]]="FY 2022 Spending Level","Include",IF(AgencyDataStacked[[#This Row],[Detail Group]]="Baseline Adj","Include",IF(AgencyDataStacked[[#This Row],[Detail Group]]="Policy","Include","")))</f>
        <v>Include</v>
      </c>
      <c r="Z216"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16"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17" spans="2:27">
      <c r="B217" s="14" t="s">
        <v>385</v>
      </c>
      <c r="C217" s="14">
        <v>9</v>
      </c>
      <c r="D217" s="14">
        <v>794</v>
      </c>
      <c r="E217" s="14" t="s">
        <v>2573</v>
      </c>
      <c r="F217" s="14" t="s">
        <v>687</v>
      </c>
      <c r="G217" s="14">
        <v>142000</v>
      </c>
      <c r="H217" s="14">
        <v>430</v>
      </c>
      <c r="I217" s="14" t="s">
        <v>197</v>
      </c>
      <c r="J217" s="14" t="s">
        <v>33</v>
      </c>
      <c r="K217" s="14" t="s">
        <v>34</v>
      </c>
      <c r="L217" s="14">
        <v>371392</v>
      </c>
      <c r="M217" s="14">
        <v>0</v>
      </c>
      <c r="N217" s="14">
        <v>0</v>
      </c>
      <c r="O217" s="82" t="s">
        <v>2186</v>
      </c>
      <c r="P217" s="82" t="s">
        <v>2199</v>
      </c>
      <c r="Q217" s="14" t="s">
        <v>3023</v>
      </c>
      <c r="R217" s="14">
        <v>2</v>
      </c>
      <c r="S217" s="14"/>
      <c r="T217" s="14" t="s">
        <v>2903</v>
      </c>
      <c r="U217" s="14" t="s">
        <v>3025</v>
      </c>
      <c r="V217" s="14" t="s">
        <v>2865</v>
      </c>
      <c r="W217" s="77" t="s">
        <v>2865</v>
      </c>
      <c r="X217" s="108" t="str">
        <f>IF(AgencyDataStacked[[#This Row],[Fund Group Code]]="99","Total",IF(AgencyDataStacked[[#This Row],[Fund Group Code]]="01","GF",IF((1*AgencyDataStacked[[#This Row],[Fund Group Code]])&gt;1,"NGF","")))</f>
        <v>NGF</v>
      </c>
      <c r="Y217" s="108" t="str">
        <f>IF(AgencyDataStacked[[#This Row],[Category]]="FY 2022 Spending Level","Include",IF(AgencyDataStacked[[#This Row],[Detail Group]]="Baseline Adj","Include",IF(AgencyDataStacked[[#This Row],[Detail Group]]="Policy","Include","")))</f>
        <v>Include</v>
      </c>
      <c r="Z217"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-1431455</v>
      </c>
      <c r="AA217"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-1431455</v>
      </c>
    </row>
    <row r="218" spans="2:27">
      <c r="B218" s="14" t="s">
        <v>385</v>
      </c>
      <c r="C218" s="14">
        <v>9</v>
      </c>
      <c r="D218" s="14">
        <v>794</v>
      </c>
      <c r="E218" s="14" t="s">
        <v>2573</v>
      </c>
      <c r="F218" s="14" t="s">
        <v>687</v>
      </c>
      <c r="G218" s="14">
        <v>142000</v>
      </c>
      <c r="H218" s="14">
        <v>430</v>
      </c>
      <c r="I218" s="14" t="s">
        <v>197</v>
      </c>
      <c r="J218" s="14" t="s">
        <v>33</v>
      </c>
      <c r="K218" s="14" t="s">
        <v>34</v>
      </c>
      <c r="L218" s="14">
        <v>371392</v>
      </c>
      <c r="M218" s="14">
        <v>0</v>
      </c>
      <c r="N218" s="14">
        <v>0</v>
      </c>
      <c r="O218" s="82" t="s">
        <v>2186</v>
      </c>
      <c r="P218" s="82" t="s">
        <v>2199</v>
      </c>
      <c r="Q218" s="14" t="s">
        <v>3023</v>
      </c>
      <c r="R218" s="14">
        <v>3</v>
      </c>
      <c r="S218" s="14"/>
      <c r="T218" s="14" t="s">
        <v>2903</v>
      </c>
      <c r="U218" s="14" t="s">
        <v>3026</v>
      </c>
      <c r="V218" s="14" t="s">
        <v>2867</v>
      </c>
      <c r="W218" s="77" t="s">
        <v>2867</v>
      </c>
      <c r="X218" s="108" t="str">
        <f>IF(AgencyDataStacked[[#This Row],[Fund Group Code]]="99","Total",IF(AgencyDataStacked[[#This Row],[Fund Group Code]]="01","GF",IF((1*AgencyDataStacked[[#This Row],[Fund Group Code]])&gt;1,"NGF","")))</f>
        <v>NGF</v>
      </c>
      <c r="Y218" s="108" t="str">
        <f>IF(AgencyDataStacked[[#This Row],[Category]]="FY 2022 Spending Level","Include",IF(AgencyDataStacked[[#This Row],[Detail Group]]="Baseline Adj","Include",IF(AgencyDataStacked[[#This Row],[Detail Group]]="Policy","Include","")))</f>
        <v>Include</v>
      </c>
      <c r="Z218"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18"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19" spans="2:27">
      <c r="B219" s="14" t="s">
        <v>385</v>
      </c>
      <c r="C219" s="14">
        <v>9</v>
      </c>
      <c r="D219" s="14">
        <v>794</v>
      </c>
      <c r="E219" s="14" t="s">
        <v>2573</v>
      </c>
      <c r="F219" s="14" t="s">
        <v>687</v>
      </c>
      <c r="G219" s="14">
        <v>142000</v>
      </c>
      <c r="H219" s="14">
        <v>430</v>
      </c>
      <c r="I219" s="14" t="s">
        <v>197</v>
      </c>
      <c r="J219" s="14" t="s">
        <v>33</v>
      </c>
      <c r="K219" s="14" t="s">
        <v>34</v>
      </c>
      <c r="L219" s="14">
        <v>371392</v>
      </c>
      <c r="M219" s="14">
        <v>0</v>
      </c>
      <c r="N219" s="14">
        <v>0</v>
      </c>
      <c r="O219" s="82" t="s">
        <v>2186</v>
      </c>
      <c r="P219" s="82" t="s">
        <v>2199</v>
      </c>
      <c r="Q219" s="14" t="s">
        <v>3023</v>
      </c>
      <c r="R219" s="14">
        <v>4</v>
      </c>
      <c r="S219" s="14"/>
      <c r="T219" s="14" t="s">
        <v>2903</v>
      </c>
      <c r="U219" s="14" t="s">
        <v>3027</v>
      </c>
      <c r="V219" s="14" t="s">
        <v>2870</v>
      </c>
      <c r="W219" s="77" t="s">
        <v>2870</v>
      </c>
      <c r="X219" s="108" t="str">
        <f>IF(AgencyDataStacked[[#This Row],[Fund Group Code]]="99","Total",IF(AgencyDataStacked[[#This Row],[Fund Group Code]]="01","GF",IF((1*AgencyDataStacked[[#This Row],[Fund Group Code]])&gt;1,"NGF","")))</f>
        <v>NGF</v>
      </c>
      <c r="Y219" s="108" t="str">
        <f>IF(AgencyDataStacked[[#This Row],[Category]]="FY 2022 Spending Level","Include",IF(AgencyDataStacked[[#This Row],[Detail Group]]="Baseline Adj","Include",IF(AgencyDataStacked[[#This Row],[Detail Group]]="Policy","Include","")))</f>
        <v>Include</v>
      </c>
      <c r="Z219"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19"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20" spans="2:27">
      <c r="B220" s="14" t="s">
        <v>385</v>
      </c>
      <c r="C220" s="14">
        <v>9</v>
      </c>
      <c r="D220" s="14">
        <v>794</v>
      </c>
      <c r="E220" s="14" t="s">
        <v>2573</v>
      </c>
      <c r="F220" s="14" t="s">
        <v>687</v>
      </c>
      <c r="G220" s="14">
        <v>142000</v>
      </c>
      <c r="H220" s="14">
        <v>430</v>
      </c>
      <c r="I220" s="14" t="s">
        <v>197</v>
      </c>
      <c r="J220" s="14" t="s">
        <v>33</v>
      </c>
      <c r="K220" s="14" t="s">
        <v>34</v>
      </c>
      <c r="L220" s="14">
        <v>371392</v>
      </c>
      <c r="M220" s="14">
        <v>0</v>
      </c>
      <c r="N220" s="14">
        <v>0</v>
      </c>
      <c r="O220" s="82" t="s">
        <v>2186</v>
      </c>
      <c r="P220" s="82" t="s">
        <v>2199</v>
      </c>
      <c r="Q220" s="14" t="s">
        <v>3023</v>
      </c>
      <c r="R220" s="14">
        <v>5</v>
      </c>
      <c r="S220" s="14"/>
      <c r="T220" s="14" t="s">
        <v>2903</v>
      </c>
      <c r="U220" s="14" t="s">
        <v>3028</v>
      </c>
      <c r="V220" s="14" t="s">
        <v>2871</v>
      </c>
      <c r="W220" s="77" t="s">
        <v>2871</v>
      </c>
      <c r="X220" s="108" t="str">
        <f>IF(AgencyDataStacked[[#This Row],[Fund Group Code]]="99","Total",IF(AgencyDataStacked[[#This Row],[Fund Group Code]]="01","GF",IF((1*AgencyDataStacked[[#This Row],[Fund Group Code]])&gt;1,"NGF","")))</f>
        <v>NGF</v>
      </c>
      <c r="Y220" s="108" t="str">
        <f>IF(AgencyDataStacked[[#This Row],[Category]]="FY 2022 Spending Level","Include",IF(AgencyDataStacked[[#This Row],[Detail Group]]="Baseline Adj","Include",IF(AgencyDataStacked[[#This Row],[Detail Group]]="Policy","Include","")))</f>
        <v>Include</v>
      </c>
      <c r="Z220"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20"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21" spans="2:27">
      <c r="B221" s="14" t="s">
        <v>385</v>
      </c>
      <c r="C221" s="14">
        <v>9</v>
      </c>
      <c r="D221" s="14">
        <v>794</v>
      </c>
      <c r="E221" s="14" t="s">
        <v>2573</v>
      </c>
      <c r="F221" s="14" t="s">
        <v>687</v>
      </c>
      <c r="G221" s="14">
        <v>142000</v>
      </c>
      <c r="H221" s="14">
        <v>430</v>
      </c>
      <c r="I221" s="14" t="s">
        <v>197</v>
      </c>
      <c r="J221" s="14" t="s">
        <v>33</v>
      </c>
      <c r="K221" s="14" t="s">
        <v>34</v>
      </c>
      <c r="L221" s="14">
        <v>371392</v>
      </c>
      <c r="M221" s="14">
        <v>0</v>
      </c>
      <c r="N221" s="14">
        <v>0</v>
      </c>
      <c r="O221" s="82" t="s">
        <v>2186</v>
      </c>
      <c r="P221" s="82" t="s">
        <v>2199</v>
      </c>
      <c r="Q221" s="14" t="s">
        <v>3023</v>
      </c>
      <c r="R221" s="14">
        <v>6</v>
      </c>
      <c r="S221" s="14"/>
      <c r="T221" s="14" t="s">
        <v>2903</v>
      </c>
      <c r="U221" s="14" t="s">
        <v>3029</v>
      </c>
      <c r="V221" s="14" t="s">
        <v>2872</v>
      </c>
      <c r="W221" s="77" t="s">
        <v>2872</v>
      </c>
      <c r="X221" s="108" t="str">
        <f>IF(AgencyDataStacked[[#This Row],[Fund Group Code]]="99","Total",IF(AgencyDataStacked[[#This Row],[Fund Group Code]]="01","GF",IF((1*AgencyDataStacked[[#This Row],[Fund Group Code]])&gt;1,"NGF","")))</f>
        <v>NGF</v>
      </c>
      <c r="Y221" s="108" t="str">
        <f>IF(AgencyDataStacked[[#This Row],[Category]]="FY 2022 Spending Level","Include",IF(AgencyDataStacked[[#This Row],[Detail Group]]="Baseline Adj","Include",IF(AgencyDataStacked[[#This Row],[Detail Group]]="Policy","Include","")))</f>
        <v>Include</v>
      </c>
      <c r="Z221"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21"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22" spans="2:27">
      <c r="B222" s="14" t="s">
        <v>385</v>
      </c>
      <c r="C222" s="14">
        <v>9</v>
      </c>
      <c r="D222" s="14">
        <v>794</v>
      </c>
      <c r="E222" s="14" t="s">
        <v>2573</v>
      </c>
      <c r="F222" s="14" t="s">
        <v>687</v>
      </c>
      <c r="G222" s="14">
        <v>142000</v>
      </c>
      <c r="H222" s="14">
        <v>430</v>
      </c>
      <c r="I222" s="14" t="s">
        <v>197</v>
      </c>
      <c r="J222" s="14" t="s">
        <v>33</v>
      </c>
      <c r="K222" s="14" t="s">
        <v>34</v>
      </c>
      <c r="L222" s="14">
        <v>371392</v>
      </c>
      <c r="M222" s="14">
        <v>0</v>
      </c>
      <c r="N222" s="14">
        <v>0</v>
      </c>
      <c r="O222" s="82" t="s">
        <v>2186</v>
      </c>
      <c r="P222" s="82" t="s">
        <v>2199</v>
      </c>
      <c r="Q222" s="14" t="s">
        <v>3023</v>
      </c>
      <c r="R222" s="14">
        <v>7</v>
      </c>
      <c r="S222" s="14"/>
      <c r="T222" s="14" t="s">
        <v>2903</v>
      </c>
      <c r="U222" s="14" t="s">
        <v>3030</v>
      </c>
      <c r="V222" s="14" t="s">
        <v>2873</v>
      </c>
      <c r="W222" s="77" t="s">
        <v>2873</v>
      </c>
      <c r="X222" s="108" t="str">
        <f>IF(AgencyDataStacked[[#This Row],[Fund Group Code]]="99","Total",IF(AgencyDataStacked[[#This Row],[Fund Group Code]]="01","GF",IF((1*AgencyDataStacked[[#This Row],[Fund Group Code]])&gt;1,"NGF","")))</f>
        <v>NGF</v>
      </c>
      <c r="Y222" s="108" t="str">
        <f>IF(AgencyDataStacked[[#This Row],[Category]]="FY 2022 Spending Level","Include",IF(AgencyDataStacked[[#This Row],[Detail Group]]="Baseline Adj","Include",IF(AgencyDataStacked[[#This Row],[Detail Group]]="Policy","Include","")))</f>
        <v>Include</v>
      </c>
      <c r="Z222"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22"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23" spans="2:27">
      <c r="B223" s="14" t="s">
        <v>385</v>
      </c>
      <c r="C223" s="14">
        <v>9</v>
      </c>
      <c r="D223" s="14">
        <v>794</v>
      </c>
      <c r="E223" s="14" t="s">
        <v>2573</v>
      </c>
      <c r="F223" s="14" t="s">
        <v>687</v>
      </c>
      <c r="G223" s="14">
        <v>142000</v>
      </c>
      <c r="H223" s="14">
        <v>430</v>
      </c>
      <c r="I223" s="14" t="s">
        <v>197</v>
      </c>
      <c r="J223" s="14" t="s">
        <v>33</v>
      </c>
      <c r="K223" s="14" t="s">
        <v>34</v>
      </c>
      <c r="L223" s="14">
        <v>371392</v>
      </c>
      <c r="M223" s="14">
        <v>0</v>
      </c>
      <c r="N223" s="14">
        <v>0</v>
      </c>
      <c r="O223" s="82" t="s">
        <v>2186</v>
      </c>
      <c r="P223" s="82" t="s">
        <v>2199</v>
      </c>
      <c r="Q223" s="14" t="s">
        <v>3023</v>
      </c>
      <c r="R223" s="14">
        <v>8</v>
      </c>
      <c r="S223" s="14"/>
      <c r="T223" s="14" t="s">
        <v>2903</v>
      </c>
      <c r="U223" s="14" t="s">
        <v>3031</v>
      </c>
      <c r="V223" s="14" t="s">
        <v>2874</v>
      </c>
      <c r="W223" s="77" t="s">
        <v>2874</v>
      </c>
      <c r="X223" s="108" t="str">
        <f>IF(AgencyDataStacked[[#This Row],[Fund Group Code]]="99","Total",IF(AgencyDataStacked[[#This Row],[Fund Group Code]]="01","GF",IF((1*AgencyDataStacked[[#This Row],[Fund Group Code]])&gt;1,"NGF","")))</f>
        <v>NGF</v>
      </c>
      <c r="Y223" s="108" t="str">
        <f>IF(AgencyDataStacked[[#This Row],[Category]]="FY 2022 Spending Level","Include",IF(AgencyDataStacked[[#This Row],[Detail Group]]="Baseline Adj","Include",IF(AgencyDataStacked[[#This Row],[Detail Group]]="Policy","Include","")))</f>
        <v>Include</v>
      </c>
      <c r="Z223"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23"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24" spans="2:27">
      <c r="B224" s="14" t="s">
        <v>385</v>
      </c>
      <c r="C224" s="14">
        <v>9</v>
      </c>
      <c r="D224" s="14">
        <v>794</v>
      </c>
      <c r="E224" s="14" t="s">
        <v>2573</v>
      </c>
      <c r="F224" s="14" t="s">
        <v>687</v>
      </c>
      <c r="G224" s="14">
        <v>142000</v>
      </c>
      <c r="H224" s="14">
        <v>430</v>
      </c>
      <c r="I224" s="14" t="s">
        <v>197</v>
      </c>
      <c r="J224" s="14" t="s">
        <v>33</v>
      </c>
      <c r="K224" s="14" t="s">
        <v>34</v>
      </c>
      <c r="L224" s="14">
        <v>371392</v>
      </c>
      <c r="M224" s="14">
        <v>0</v>
      </c>
      <c r="N224" s="14">
        <v>0</v>
      </c>
      <c r="O224" s="82" t="s">
        <v>2186</v>
      </c>
      <c r="P224" s="82" t="s">
        <v>2199</v>
      </c>
      <c r="Q224" s="14" t="s">
        <v>3023</v>
      </c>
      <c r="R224" s="14">
        <v>9</v>
      </c>
      <c r="S224" s="14"/>
      <c r="T224" s="14" t="s">
        <v>2903</v>
      </c>
      <c r="U224" s="14" t="s">
        <v>3032</v>
      </c>
      <c r="V224" s="14" t="s">
        <v>2875</v>
      </c>
      <c r="W224" s="77" t="s">
        <v>2875</v>
      </c>
      <c r="X224" s="108" t="str">
        <f>IF(AgencyDataStacked[[#This Row],[Fund Group Code]]="99","Total",IF(AgencyDataStacked[[#This Row],[Fund Group Code]]="01","GF",IF((1*AgencyDataStacked[[#This Row],[Fund Group Code]])&gt;1,"NGF","")))</f>
        <v>NGF</v>
      </c>
      <c r="Y224" s="108" t="str">
        <f>IF(AgencyDataStacked[[#This Row],[Category]]="FY 2022 Spending Level","Include",IF(AgencyDataStacked[[#This Row],[Detail Group]]="Baseline Adj","Include",IF(AgencyDataStacked[[#This Row],[Detail Group]]="Policy","Include","")))</f>
        <v>Include</v>
      </c>
      <c r="Z224"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24"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25" spans="2:27">
      <c r="B225" s="14" t="s">
        <v>385</v>
      </c>
      <c r="C225" s="14">
        <v>9</v>
      </c>
      <c r="D225" s="14">
        <v>794</v>
      </c>
      <c r="E225" s="14" t="s">
        <v>2573</v>
      </c>
      <c r="F225" s="14" t="s">
        <v>687</v>
      </c>
      <c r="G225" s="14">
        <v>142000</v>
      </c>
      <c r="H225" s="14">
        <v>430</v>
      </c>
      <c r="I225" s="14" t="s">
        <v>197</v>
      </c>
      <c r="J225" s="14" t="s">
        <v>33</v>
      </c>
      <c r="K225" s="14" t="s">
        <v>34</v>
      </c>
      <c r="L225" s="14">
        <v>371392</v>
      </c>
      <c r="M225" s="14">
        <v>0</v>
      </c>
      <c r="N225" s="14">
        <v>0</v>
      </c>
      <c r="O225" s="82" t="s">
        <v>2186</v>
      </c>
      <c r="P225" s="82" t="s">
        <v>2199</v>
      </c>
      <c r="Q225" s="14" t="s">
        <v>3023</v>
      </c>
      <c r="R225" s="14">
        <v>10</v>
      </c>
      <c r="S225" s="14"/>
      <c r="T225" s="14" t="s">
        <v>2903</v>
      </c>
      <c r="U225" s="14" t="s">
        <v>3033</v>
      </c>
      <c r="V225" s="14" t="s">
        <v>2876</v>
      </c>
      <c r="W225" s="77" t="s">
        <v>2876</v>
      </c>
      <c r="X225" s="108" t="str">
        <f>IF(AgencyDataStacked[[#This Row],[Fund Group Code]]="99","Total",IF(AgencyDataStacked[[#This Row],[Fund Group Code]]="01","GF",IF((1*AgencyDataStacked[[#This Row],[Fund Group Code]])&gt;1,"NGF","")))</f>
        <v>NGF</v>
      </c>
      <c r="Y225" s="108" t="str">
        <f>IF(AgencyDataStacked[[#This Row],[Category]]="FY 2022 Spending Level","Include",IF(AgencyDataStacked[[#This Row],[Detail Group]]="Baseline Adj","Include",IF(AgencyDataStacked[[#This Row],[Detail Group]]="Policy","Include","")))</f>
        <v>Include</v>
      </c>
      <c r="Z225"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5370806</v>
      </c>
      <c r="AA225"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26" spans="2:27">
      <c r="B226" s="14" t="s">
        <v>385</v>
      </c>
      <c r="C226" s="14">
        <v>9</v>
      </c>
      <c r="D226" s="14">
        <v>794</v>
      </c>
      <c r="E226" s="14" t="s">
        <v>2573</v>
      </c>
      <c r="F226" s="14" t="s">
        <v>687</v>
      </c>
      <c r="G226" s="14">
        <v>142000</v>
      </c>
      <c r="H226" s="14">
        <v>430</v>
      </c>
      <c r="I226" s="14" t="s">
        <v>197</v>
      </c>
      <c r="J226" s="14" t="s">
        <v>33</v>
      </c>
      <c r="K226" s="14" t="s">
        <v>34</v>
      </c>
      <c r="L226" s="14">
        <v>371392</v>
      </c>
      <c r="M226" s="14">
        <v>0</v>
      </c>
      <c r="N226" s="14">
        <v>0</v>
      </c>
      <c r="O226" s="82" t="s">
        <v>2186</v>
      </c>
      <c r="P226" s="82" t="s">
        <v>2199</v>
      </c>
      <c r="Q226" s="14" t="s">
        <v>3023</v>
      </c>
      <c r="R226" s="14">
        <v>11</v>
      </c>
      <c r="S226" s="14"/>
      <c r="T226" s="14" t="s">
        <v>2903</v>
      </c>
      <c r="U226" s="14" t="s">
        <v>3034</v>
      </c>
      <c r="V226" s="14" t="s">
        <v>2877</v>
      </c>
      <c r="W226" s="77" t="s">
        <v>2877</v>
      </c>
      <c r="X226" s="108" t="str">
        <f>IF(AgencyDataStacked[[#This Row],[Fund Group Code]]="99","Total",IF(AgencyDataStacked[[#This Row],[Fund Group Code]]="01","GF",IF((1*AgencyDataStacked[[#This Row],[Fund Group Code]])&gt;1,"NGF","")))</f>
        <v>NGF</v>
      </c>
      <c r="Y226" s="108" t="str">
        <f>IF(AgencyDataStacked[[#This Row],[Category]]="FY 2022 Spending Level","Include",IF(AgencyDataStacked[[#This Row],[Detail Group]]="Baseline Adj","Include",IF(AgencyDataStacked[[#This Row],[Detail Group]]="Policy","Include","")))</f>
        <v>Include</v>
      </c>
      <c r="Z226"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26"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27" spans="2:27">
      <c r="B227" s="14" t="s">
        <v>385</v>
      </c>
      <c r="C227" s="14">
        <v>9</v>
      </c>
      <c r="D227" s="14">
        <v>794</v>
      </c>
      <c r="E227" s="14" t="s">
        <v>2573</v>
      </c>
      <c r="F227" s="14" t="s">
        <v>687</v>
      </c>
      <c r="G227" s="14">
        <v>142000</v>
      </c>
      <c r="H227" s="14">
        <v>430</v>
      </c>
      <c r="I227" s="14" t="s">
        <v>197</v>
      </c>
      <c r="J227" s="14" t="s">
        <v>33</v>
      </c>
      <c r="K227" s="14" t="s">
        <v>34</v>
      </c>
      <c r="L227" s="14">
        <v>371392</v>
      </c>
      <c r="M227" s="14">
        <v>0</v>
      </c>
      <c r="N227" s="14">
        <v>0</v>
      </c>
      <c r="O227" s="82" t="s">
        <v>2186</v>
      </c>
      <c r="P227" s="82" t="s">
        <v>2199</v>
      </c>
      <c r="Q227" s="14" t="s">
        <v>3023</v>
      </c>
      <c r="R227" s="14">
        <v>12</v>
      </c>
      <c r="S227" s="14"/>
      <c r="T227" s="14" t="s">
        <v>2903</v>
      </c>
      <c r="U227" s="14" t="s">
        <v>3035</v>
      </c>
      <c r="V227" s="14" t="s">
        <v>2878</v>
      </c>
      <c r="W227" s="77" t="s">
        <v>2878</v>
      </c>
      <c r="X227" s="108" t="str">
        <f>IF(AgencyDataStacked[[#This Row],[Fund Group Code]]="99","Total",IF(AgencyDataStacked[[#This Row],[Fund Group Code]]="01","GF",IF((1*AgencyDataStacked[[#This Row],[Fund Group Code]])&gt;1,"NGF","")))</f>
        <v>NGF</v>
      </c>
      <c r="Y227" s="108" t="str">
        <f>IF(AgencyDataStacked[[#This Row],[Category]]="FY 2022 Spending Level","Include",IF(AgencyDataStacked[[#This Row],[Detail Group]]="Baseline Adj","Include",IF(AgencyDataStacked[[#This Row],[Detail Group]]="Policy","Include","")))</f>
        <v>Include</v>
      </c>
      <c r="Z227"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27"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28" spans="2:27">
      <c r="B228" s="14" t="s">
        <v>385</v>
      </c>
      <c r="C228" s="14">
        <v>9</v>
      </c>
      <c r="D228" s="14">
        <v>794</v>
      </c>
      <c r="E228" s="14" t="s">
        <v>2573</v>
      </c>
      <c r="F228" s="14" t="s">
        <v>687</v>
      </c>
      <c r="G228" s="14">
        <v>142000</v>
      </c>
      <c r="H228" s="14">
        <v>430</v>
      </c>
      <c r="I228" s="14" t="s">
        <v>197</v>
      </c>
      <c r="J228" s="14" t="s">
        <v>33</v>
      </c>
      <c r="K228" s="14" t="s">
        <v>34</v>
      </c>
      <c r="L228" s="14">
        <v>371392</v>
      </c>
      <c r="M228" s="14">
        <v>0</v>
      </c>
      <c r="N228" s="14">
        <v>0</v>
      </c>
      <c r="O228" s="82" t="s">
        <v>2186</v>
      </c>
      <c r="P228" s="82" t="s">
        <v>2199</v>
      </c>
      <c r="Q228" s="14"/>
      <c r="R228" s="14"/>
      <c r="S228" s="14" t="s">
        <v>2900</v>
      </c>
      <c r="T228" s="14"/>
      <c r="U228" s="14" t="s">
        <v>2905</v>
      </c>
      <c r="V228" s="14" t="s">
        <v>2906</v>
      </c>
      <c r="W228" s="77" t="s">
        <v>2906</v>
      </c>
      <c r="X228" s="108" t="str">
        <f>IF(AgencyDataStacked[[#This Row],[Fund Group Code]]="99","Total",IF(AgencyDataStacked[[#This Row],[Fund Group Code]]="01","GF",IF((1*AgencyDataStacked[[#This Row],[Fund Group Code]])&gt;1,"NGF","")))</f>
        <v>NGF</v>
      </c>
      <c r="Y228" s="108" t="str">
        <f>IF(AgencyDataStacked[[#This Row],[Category]]="FY 2022 Spending Level","Include",IF(AgencyDataStacked[[#This Row],[Detail Group]]="Baseline Adj","Include",IF(AgencyDataStacked[[#This Row],[Detail Group]]="Policy","Include","")))</f>
        <v/>
      </c>
      <c r="Z228"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4310743</v>
      </c>
      <c r="AA228"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-1060063</v>
      </c>
    </row>
    <row r="229" spans="2:27">
      <c r="B229" s="14" t="s">
        <v>385</v>
      </c>
      <c r="C229" s="14">
        <v>9</v>
      </c>
      <c r="D229" s="14">
        <v>794</v>
      </c>
      <c r="E229" s="14" t="s">
        <v>2573</v>
      </c>
      <c r="F229" s="14" t="s">
        <v>687</v>
      </c>
      <c r="G229" s="14">
        <v>142000</v>
      </c>
      <c r="H229" s="14">
        <v>430</v>
      </c>
      <c r="I229" s="14" t="s">
        <v>197</v>
      </c>
      <c r="J229" s="14" t="s">
        <v>33</v>
      </c>
      <c r="K229" s="14" t="s">
        <v>34</v>
      </c>
      <c r="L229" s="14">
        <v>371392</v>
      </c>
      <c r="M229" s="14">
        <v>0</v>
      </c>
      <c r="N229" s="14">
        <v>0</v>
      </c>
      <c r="O229" s="82" t="s">
        <v>2186</v>
      </c>
      <c r="P229" s="82" t="s">
        <v>2199</v>
      </c>
      <c r="Q229" s="14"/>
      <c r="R229" s="14"/>
      <c r="S229" s="14"/>
      <c r="T229" s="14"/>
      <c r="U229" s="14" t="s">
        <v>2907</v>
      </c>
      <c r="V229" s="14" t="s">
        <v>2898</v>
      </c>
      <c r="W229" s="77" t="s">
        <v>212</v>
      </c>
      <c r="X229" s="108" t="str">
        <f>IF(AgencyDataStacked[[#This Row],[Fund Group Code]]="99","Total",IF(AgencyDataStacked[[#This Row],[Fund Group Code]]="01","GF",IF((1*AgencyDataStacked[[#This Row],[Fund Group Code]])&gt;1,"NGF","")))</f>
        <v>NGF</v>
      </c>
      <c r="Y229" s="108" t="str">
        <f>IF(AgencyDataStacked[[#This Row],[Category]]="FY 2022 Spending Level","Include",IF(AgencyDataStacked[[#This Row],[Detail Group]]="Baseline Adj","Include",IF(AgencyDataStacked[[#This Row],[Detail Group]]="Policy","Include","")))</f>
        <v/>
      </c>
      <c r="Z229"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29"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30" spans="2:27">
      <c r="B230" s="14" t="s">
        <v>385</v>
      </c>
      <c r="C230" s="14">
        <v>9</v>
      </c>
      <c r="D230" s="14">
        <v>794</v>
      </c>
      <c r="E230" s="14" t="s">
        <v>2573</v>
      </c>
      <c r="F230" s="14" t="s">
        <v>687</v>
      </c>
      <c r="G230" s="14">
        <v>142000</v>
      </c>
      <c r="H230" s="14">
        <v>430</v>
      </c>
      <c r="I230" s="14" t="s">
        <v>197</v>
      </c>
      <c r="J230" s="14" t="s">
        <v>33</v>
      </c>
      <c r="K230" s="14" t="s">
        <v>34</v>
      </c>
      <c r="L230" s="14">
        <v>371392</v>
      </c>
      <c r="M230" s="14">
        <v>0</v>
      </c>
      <c r="N230" s="14">
        <v>0</v>
      </c>
      <c r="O230" s="82" t="s">
        <v>2186</v>
      </c>
      <c r="P230" s="82" t="s">
        <v>2199</v>
      </c>
      <c r="Q230" s="14"/>
      <c r="R230" s="14"/>
      <c r="S230" s="14" t="s">
        <v>2900</v>
      </c>
      <c r="T230" s="14" t="s">
        <v>2909</v>
      </c>
      <c r="U230" s="14" t="s">
        <v>2908</v>
      </c>
      <c r="V230" s="14" t="s">
        <v>2910</v>
      </c>
      <c r="W230" s="77" t="s">
        <v>2910</v>
      </c>
      <c r="X230" s="108" t="str">
        <f>IF(AgencyDataStacked[[#This Row],[Fund Group Code]]="99","Total",IF(AgencyDataStacked[[#This Row],[Fund Group Code]]="01","GF",IF((1*AgencyDataStacked[[#This Row],[Fund Group Code]])&gt;1,"NGF","")))</f>
        <v>NGF</v>
      </c>
      <c r="Y230" s="108" t="str">
        <f>IF(AgencyDataStacked[[#This Row],[Category]]="FY 2022 Spending Level","Include",IF(AgencyDataStacked[[#This Row],[Detail Group]]="Baseline Adj","Include",IF(AgencyDataStacked[[#This Row],[Detail Group]]="Policy","Include","")))</f>
        <v/>
      </c>
      <c r="Z230"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30"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31" spans="2:27">
      <c r="B231" s="14" t="s">
        <v>385</v>
      </c>
      <c r="C231" s="14">
        <v>9</v>
      </c>
      <c r="D231" s="14">
        <v>794</v>
      </c>
      <c r="E231" s="14" t="s">
        <v>2573</v>
      </c>
      <c r="F231" s="14" t="s">
        <v>687</v>
      </c>
      <c r="G231" s="14">
        <v>142000</v>
      </c>
      <c r="H231" s="14">
        <v>430</v>
      </c>
      <c r="I231" s="14" t="s">
        <v>197</v>
      </c>
      <c r="J231" s="14" t="s">
        <v>33</v>
      </c>
      <c r="K231" s="14" t="s">
        <v>34</v>
      </c>
      <c r="L231" s="14">
        <v>371392</v>
      </c>
      <c r="M231" s="14">
        <v>0</v>
      </c>
      <c r="N231" s="14">
        <v>0</v>
      </c>
      <c r="O231" s="82" t="s">
        <v>2186</v>
      </c>
      <c r="P231" s="82" t="s">
        <v>2199</v>
      </c>
      <c r="Q231" s="14"/>
      <c r="R231" s="14"/>
      <c r="S231" s="14" t="s">
        <v>2912</v>
      </c>
      <c r="T231" s="14"/>
      <c r="U231" s="14" t="s">
        <v>2911</v>
      </c>
      <c r="V231" s="14" t="s">
        <v>2913</v>
      </c>
      <c r="W231" s="77" t="s">
        <v>2913</v>
      </c>
      <c r="X231" s="108" t="str">
        <f>IF(AgencyDataStacked[[#This Row],[Fund Group Code]]="99","Total",IF(AgencyDataStacked[[#This Row],[Fund Group Code]]="01","GF",IF((1*AgencyDataStacked[[#This Row],[Fund Group Code]])&gt;1,"NGF","")))</f>
        <v>NGF</v>
      </c>
      <c r="Y231" s="108" t="str">
        <f>IF(AgencyDataStacked[[#This Row],[Category]]="FY 2022 Spending Level","Include",IF(AgencyDataStacked[[#This Row],[Detail Group]]="Baseline Adj","Include",IF(AgencyDataStacked[[#This Row],[Detail Group]]="Policy","Include","")))</f>
        <v/>
      </c>
      <c r="Z231"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4310743</v>
      </c>
      <c r="AA231"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-1060063</v>
      </c>
    </row>
    <row r="232" spans="2:27">
      <c r="B232" s="14" t="s">
        <v>385</v>
      </c>
      <c r="C232" s="14">
        <v>9</v>
      </c>
      <c r="D232" s="14">
        <v>794</v>
      </c>
      <c r="E232" s="14" t="s">
        <v>2573</v>
      </c>
      <c r="F232" s="14" t="s">
        <v>687</v>
      </c>
      <c r="G232" s="14">
        <v>142000</v>
      </c>
      <c r="H232" s="14">
        <v>430</v>
      </c>
      <c r="I232" s="14" t="s">
        <v>197</v>
      </c>
      <c r="J232" s="14" t="s">
        <v>33</v>
      </c>
      <c r="K232" s="14" t="s">
        <v>34</v>
      </c>
      <c r="L232" s="14">
        <v>371392</v>
      </c>
      <c r="M232" s="14">
        <v>0</v>
      </c>
      <c r="N232" s="14">
        <v>0</v>
      </c>
      <c r="O232" s="82" t="s">
        <v>2186</v>
      </c>
      <c r="P232" s="82" t="s">
        <v>2199</v>
      </c>
      <c r="Q232" s="14"/>
      <c r="R232" s="14"/>
      <c r="S232" s="14"/>
      <c r="T232" s="14"/>
      <c r="U232" s="14" t="s">
        <v>2914</v>
      </c>
      <c r="V232" s="14" t="s">
        <v>2898</v>
      </c>
      <c r="W232" s="77" t="s">
        <v>212</v>
      </c>
      <c r="X232" s="108" t="str">
        <f>IF(AgencyDataStacked[[#This Row],[Fund Group Code]]="99","Total",IF(AgencyDataStacked[[#This Row],[Fund Group Code]]="01","GF",IF((1*AgencyDataStacked[[#This Row],[Fund Group Code]])&gt;1,"NGF","")))</f>
        <v>NGF</v>
      </c>
      <c r="Y232" s="108" t="str">
        <f>IF(AgencyDataStacked[[#This Row],[Category]]="FY 2022 Spending Level","Include",IF(AgencyDataStacked[[#This Row],[Detail Group]]="Baseline Adj","Include",IF(AgencyDataStacked[[#This Row],[Detail Group]]="Policy","Include","")))</f>
        <v/>
      </c>
      <c r="Z232"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32"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33" spans="2:27">
      <c r="B233" s="14" t="s">
        <v>385</v>
      </c>
      <c r="C233" s="14">
        <v>9</v>
      </c>
      <c r="D233" s="14">
        <v>794</v>
      </c>
      <c r="E233" s="14" t="s">
        <v>2573</v>
      </c>
      <c r="F233" s="14" t="s">
        <v>687</v>
      </c>
      <c r="G233" s="14">
        <v>142000</v>
      </c>
      <c r="H233" s="14">
        <v>430</v>
      </c>
      <c r="I233" s="14" t="s">
        <v>197</v>
      </c>
      <c r="J233" s="14" t="s">
        <v>33</v>
      </c>
      <c r="K233" s="14" t="s">
        <v>34</v>
      </c>
      <c r="L233" s="14">
        <v>371392</v>
      </c>
      <c r="M233" s="14">
        <v>0</v>
      </c>
      <c r="N233" s="14">
        <v>0</v>
      </c>
      <c r="O233" s="82" t="s">
        <v>2186</v>
      </c>
      <c r="P233" s="82" t="s">
        <v>2199</v>
      </c>
      <c r="Q233" s="14"/>
      <c r="R233" s="14"/>
      <c r="S233" s="14" t="s">
        <v>2900</v>
      </c>
      <c r="T233" s="14"/>
      <c r="U233" s="14" t="s">
        <v>2915</v>
      </c>
      <c r="V233" s="14" t="s">
        <v>2916</v>
      </c>
      <c r="W233" s="77" t="s">
        <v>2916</v>
      </c>
      <c r="X233" s="108" t="str">
        <f>IF(AgencyDataStacked[[#This Row],[Fund Group Code]]="99","Total",IF(AgencyDataStacked[[#This Row],[Fund Group Code]]="01","GF",IF((1*AgencyDataStacked[[#This Row],[Fund Group Code]])&gt;1,"NGF","")))</f>
        <v>NGF</v>
      </c>
      <c r="Y233" s="108" t="str">
        <f>IF(AgencyDataStacked[[#This Row],[Category]]="FY 2022 Spending Level","Include",IF(AgencyDataStacked[[#This Row],[Detail Group]]="Baseline Adj","Include",IF(AgencyDataStacked[[#This Row],[Detail Group]]="Policy","Include","")))</f>
        <v/>
      </c>
      <c r="Z233"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33"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34" spans="2:27">
      <c r="B234" s="14" t="s">
        <v>385</v>
      </c>
      <c r="C234" s="14">
        <v>9</v>
      </c>
      <c r="D234" s="14">
        <v>794</v>
      </c>
      <c r="E234" s="14" t="s">
        <v>2573</v>
      </c>
      <c r="F234" s="14" t="s">
        <v>687</v>
      </c>
      <c r="G234" s="14">
        <v>142000</v>
      </c>
      <c r="H234" s="14">
        <v>430</v>
      </c>
      <c r="I234" s="14" t="s">
        <v>197</v>
      </c>
      <c r="J234" s="14" t="s">
        <v>33</v>
      </c>
      <c r="K234" s="14" t="s">
        <v>34</v>
      </c>
      <c r="L234" s="14">
        <v>371392</v>
      </c>
      <c r="M234" s="14">
        <v>0</v>
      </c>
      <c r="N234" s="14">
        <v>0</v>
      </c>
      <c r="O234" s="82" t="s">
        <v>2186</v>
      </c>
      <c r="P234" s="82" t="s">
        <v>2199</v>
      </c>
      <c r="Q234" s="14" t="s">
        <v>3036</v>
      </c>
      <c r="R234" s="14">
        <v>1</v>
      </c>
      <c r="S234" s="14"/>
      <c r="T234" s="14" t="s">
        <v>2903</v>
      </c>
      <c r="U234" s="14" t="s">
        <v>3037</v>
      </c>
      <c r="V234" s="14" t="s">
        <v>2880</v>
      </c>
      <c r="W234" s="77" t="s">
        <v>2880</v>
      </c>
      <c r="X234" s="108" t="str">
        <f>IF(AgencyDataStacked[[#This Row],[Fund Group Code]]="99","Total",IF(AgencyDataStacked[[#This Row],[Fund Group Code]]="01","GF",IF((1*AgencyDataStacked[[#This Row],[Fund Group Code]])&gt;1,"NGF","")))</f>
        <v>NGF</v>
      </c>
      <c r="Y234" s="108" t="str">
        <f>IF(AgencyDataStacked[[#This Row],[Category]]="FY 2022 Spending Level","Include",IF(AgencyDataStacked[[#This Row],[Detail Group]]="Baseline Adj","Include",IF(AgencyDataStacked[[#This Row],[Detail Group]]="Policy","Include","")))</f>
        <v>Include</v>
      </c>
      <c r="Z234"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34"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35" spans="2:27">
      <c r="B235" s="14" t="s">
        <v>385</v>
      </c>
      <c r="C235" s="14">
        <v>9</v>
      </c>
      <c r="D235" s="14">
        <v>794</v>
      </c>
      <c r="E235" s="14" t="s">
        <v>2573</v>
      </c>
      <c r="F235" s="14" t="s">
        <v>687</v>
      </c>
      <c r="G235" s="14">
        <v>142000</v>
      </c>
      <c r="H235" s="14">
        <v>430</v>
      </c>
      <c r="I235" s="14" t="s">
        <v>197</v>
      </c>
      <c r="J235" s="14" t="s">
        <v>33</v>
      </c>
      <c r="K235" s="14" t="s">
        <v>34</v>
      </c>
      <c r="L235" s="14">
        <v>371392</v>
      </c>
      <c r="M235" s="14">
        <v>0</v>
      </c>
      <c r="N235" s="14">
        <v>0</v>
      </c>
      <c r="O235" s="82" t="s">
        <v>2186</v>
      </c>
      <c r="P235" s="82" t="s">
        <v>2199</v>
      </c>
      <c r="Q235" s="14" t="s">
        <v>3036</v>
      </c>
      <c r="R235" s="14">
        <v>2</v>
      </c>
      <c r="S235" s="14"/>
      <c r="T235" s="14" t="s">
        <v>2903</v>
      </c>
      <c r="U235" s="14" t="s">
        <v>3038</v>
      </c>
      <c r="V235" s="14" t="s">
        <v>2881</v>
      </c>
      <c r="W235" s="77" t="s">
        <v>2881</v>
      </c>
      <c r="X235" s="108" t="str">
        <f>IF(AgencyDataStacked[[#This Row],[Fund Group Code]]="99","Total",IF(AgencyDataStacked[[#This Row],[Fund Group Code]]="01","GF",IF((1*AgencyDataStacked[[#This Row],[Fund Group Code]])&gt;1,"NGF","")))</f>
        <v>NGF</v>
      </c>
      <c r="Y235" s="108" t="str">
        <f>IF(AgencyDataStacked[[#This Row],[Category]]="FY 2022 Spending Level","Include",IF(AgencyDataStacked[[#This Row],[Detail Group]]="Baseline Adj","Include",IF(AgencyDataStacked[[#This Row],[Detail Group]]="Policy","Include","")))</f>
        <v>Include</v>
      </c>
      <c r="Z235"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35"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36" spans="2:27">
      <c r="B236" s="14" t="s">
        <v>385</v>
      </c>
      <c r="C236" s="14">
        <v>9</v>
      </c>
      <c r="D236" s="14">
        <v>794</v>
      </c>
      <c r="E236" s="14" t="s">
        <v>2573</v>
      </c>
      <c r="F236" s="14" t="s">
        <v>687</v>
      </c>
      <c r="G236" s="14">
        <v>142000</v>
      </c>
      <c r="H236" s="14">
        <v>430</v>
      </c>
      <c r="I236" s="14" t="s">
        <v>197</v>
      </c>
      <c r="J236" s="14" t="s">
        <v>33</v>
      </c>
      <c r="K236" s="14" t="s">
        <v>34</v>
      </c>
      <c r="L236" s="14">
        <v>371392</v>
      </c>
      <c r="M236" s="14">
        <v>0</v>
      </c>
      <c r="N236" s="14">
        <v>0</v>
      </c>
      <c r="O236" s="82" t="s">
        <v>2186</v>
      </c>
      <c r="P236" s="82" t="s">
        <v>2199</v>
      </c>
      <c r="Q236" s="14" t="s">
        <v>3036</v>
      </c>
      <c r="R236" s="14">
        <v>3</v>
      </c>
      <c r="S236" s="14"/>
      <c r="T236" s="14" t="s">
        <v>2903</v>
      </c>
      <c r="U236" s="14" t="s">
        <v>3039</v>
      </c>
      <c r="V236" s="14" t="s">
        <v>2882</v>
      </c>
      <c r="W236" s="77" t="s">
        <v>2882</v>
      </c>
      <c r="X236" s="108" t="str">
        <f>IF(AgencyDataStacked[[#This Row],[Fund Group Code]]="99","Total",IF(AgencyDataStacked[[#This Row],[Fund Group Code]]="01","GF",IF((1*AgencyDataStacked[[#This Row],[Fund Group Code]])&gt;1,"NGF","")))</f>
        <v>NGF</v>
      </c>
      <c r="Y236" s="108" t="str">
        <f>IF(AgencyDataStacked[[#This Row],[Category]]="FY 2022 Spending Level","Include",IF(AgencyDataStacked[[#This Row],[Detail Group]]="Baseline Adj","Include",IF(AgencyDataStacked[[#This Row],[Detail Group]]="Policy","Include","")))</f>
        <v>Include</v>
      </c>
      <c r="Z236"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36"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37" spans="2:27">
      <c r="B237" s="14" t="s">
        <v>385</v>
      </c>
      <c r="C237" s="14">
        <v>9</v>
      </c>
      <c r="D237" s="14">
        <v>794</v>
      </c>
      <c r="E237" s="14" t="s">
        <v>2573</v>
      </c>
      <c r="F237" s="14" t="s">
        <v>687</v>
      </c>
      <c r="G237" s="14">
        <v>142000</v>
      </c>
      <c r="H237" s="14">
        <v>430</v>
      </c>
      <c r="I237" s="14" t="s">
        <v>197</v>
      </c>
      <c r="J237" s="14" t="s">
        <v>33</v>
      </c>
      <c r="K237" s="14" t="s">
        <v>34</v>
      </c>
      <c r="L237" s="14">
        <v>371392</v>
      </c>
      <c r="M237" s="14">
        <v>0</v>
      </c>
      <c r="N237" s="14">
        <v>0</v>
      </c>
      <c r="O237" s="82" t="s">
        <v>2186</v>
      </c>
      <c r="P237" s="82" t="s">
        <v>2199</v>
      </c>
      <c r="Q237" s="14" t="s">
        <v>3036</v>
      </c>
      <c r="R237" s="14">
        <v>4</v>
      </c>
      <c r="S237" s="14"/>
      <c r="T237" s="14" t="s">
        <v>2903</v>
      </c>
      <c r="U237" s="14" t="s">
        <v>3040</v>
      </c>
      <c r="V237" s="14" t="s">
        <v>2883</v>
      </c>
      <c r="W237" s="77" t="s">
        <v>2883</v>
      </c>
      <c r="X237" s="108" t="str">
        <f>IF(AgencyDataStacked[[#This Row],[Fund Group Code]]="99","Total",IF(AgencyDataStacked[[#This Row],[Fund Group Code]]="01","GF",IF((1*AgencyDataStacked[[#This Row],[Fund Group Code]])&gt;1,"NGF","")))</f>
        <v>NGF</v>
      </c>
      <c r="Y237" s="108" t="str">
        <f>IF(AgencyDataStacked[[#This Row],[Category]]="FY 2022 Spending Level","Include",IF(AgencyDataStacked[[#This Row],[Detail Group]]="Baseline Adj","Include",IF(AgencyDataStacked[[#This Row],[Detail Group]]="Policy","Include","")))</f>
        <v>Include</v>
      </c>
      <c r="Z237"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37"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38" spans="2:27">
      <c r="B238" s="14" t="s">
        <v>385</v>
      </c>
      <c r="C238" s="14">
        <v>9</v>
      </c>
      <c r="D238" s="14">
        <v>794</v>
      </c>
      <c r="E238" s="14" t="s">
        <v>2573</v>
      </c>
      <c r="F238" s="14" t="s">
        <v>687</v>
      </c>
      <c r="G238" s="14">
        <v>142000</v>
      </c>
      <c r="H238" s="14">
        <v>430</v>
      </c>
      <c r="I238" s="14" t="s">
        <v>197</v>
      </c>
      <c r="J238" s="14" t="s">
        <v>33</v>
      </c>
      <c r="K238" s="14" t="s">
        <v>34</v>
      </c>
      <c r="L238" s="14">
        <v>371392</v>
      </c>
      <c r="M238" s="14">
        <v>0</v>
      </c>
      <c r="N238" s="14">
        <v>0</v>
      </c>
      <c r="O238" s="82" t="s">
        <v>2186</v>
      </c>
      <c r="P238" s="82" t="s">
        <v>2199</v>
      </c>
      <c r="Q238" s="14" t="s">
        <v>3036</v>
      </c>
      <c r="R238" s="14">
        <v>5</v>
      </c>
      <c r="S238" s="14"/>
      <c r="T238" s="14" t="s">
        <v>2903</v>
      </c>
      <c r="U238" s="14" t="s">
        <v>3041</v>
      </c>
      <c r="V238" s="14" t="s">
        <v>2884</v>
      </c>
      <c r="W238" s="77" t="s">
        <v>2884</v>
      </c>
      <c r="X238" s="108" t="str">
        <f>IF(AgencyDataStacked[[#This Row],[Fund Group Code]]="99","Total",IF(AgencyDataStacked[[#This Row],[Fund Group Code]]="01","GF",IF((1*AgencyDataStacked[[#This Row],[Fund Group Code]])&gt;1,"NGF","")))</f>
        <v>NGF</v>
      </c>
      <c r="Y238" s="108" t="str">
        <f>IF(AgencyDataStacked[[#This Row],[Category]]="FY 2022 Spending Level","Include",IF(AgencyDataStacked[[#This Row],[Detail Group]]="Baseline Adj","Include",IF(AgencyDataStacked[[#This Row],[Detail Group]]="Policy","Include","")))</f>
        <v>Include</v>
      </c>
      <c r="Z238"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38"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39" spans="2:27">
      <c r="B239" s="14" t="s">
        <v>385</v>
      </c>
      <c r="C239" s="14">
        <v>9</v>
      </c>
      <c r="D239" s="14">
        <v>794</v>
      </c>
      <c r="E239" s="14" t="s">
        <v>2573</v>
      </c>
      <c r="F239" s="14" t="s">
        <v>687</v>
      </c>
      <c r="G239" s="14">
        <v>142000</v>
      </c>
      <c r="H239" s="14">
        <v>430</v>
      </c>
      <c r="I239" s="14" t="s">
        <v>197</v>
      </c>
      <c r="J239" s="14" t="s">
        <v>33</v>
      </c>
      <c r="K239" s="14" t="s">
        <v>34</v>
      </c>
      <c r="L239" s="14">
        <v>371392</v>
      </c>
      <c r="M239" s="14">
        <v>0</v>
      </c>
      <c r="N239" s="14">
        <v>0</v>
      </c>
      <c r="O239" s="82" t="s">
        <v>2186</v>
      </c>
      <c r="P239" s="82" t="s">
        <v>2199</v>
      </c>
      <c r="Q239" s="14" t="s">
        <v>3036</v>
      </c>
      <c r="R239" s="14">
        <v>6</v>
      </c>
      <c r="S239" s="14"/>
      <c r="T239" s="14" t="s">
        <v>2903</v>
      </c>
      <c r="U239" s="14" t="s">
        <v>3042</v>
      </c>
      <c r="V239" s="14" t="s">
        <v>2885</v>
      </c>
      <c r="W239" s="77" t="s">
        <v>2885</v>
      </c>
      <c r="X239" s="108" t="str">
        <f>IF(AgencyDataStacked[[#This Row],[Fund Group Code]]="99","Total",IF(AgencyDataStacked[[#This Row],[Fund Group Code]]="01","GF",IF((1*AgencyDataStacked[[#This Row],[Fund Group Code]])&gt;1,"NGF","")))</f>
        <v>NGF</v>
      </c>
      <c r="Y239" s="108" t="str">
        <f>IF(AgencyDataStacked[[#This Row],[Category]]="FY 2022 Spending Level","Include",IF(AgencyDataStacked[[#This Row],[Detail Group]]="Baseline Adj","Include",IF(AgencyDataStacked[[#This Row],[Detail Group]]="Policy","Include","")))</f>
        <v>Include</v>
      </c>
      <c r="Z239"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39"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40" spans="2:27">
      <c r="B240" s="14" t="s">
        <v>385</v>
      </c>
      <c r="C240" s="14">
        <v>9</v>
      </c>
      <c r="D240" s="14">
        <v>794</v>
      </c>
      <c r="E240" s="14" t="s">
        <v>2573</v>
      </c>
      <c r="F240" s="14" t="s">
        <v>687</v>
      </c>
      <c r="G240" s="14">
        <v>142000</v>
      </c>
      <c r="H240" s="14">
        <v>430</v>
      </c>
      <c r="I240" s="14" t="s">
        <v>197</v>
      </c>
      <c r="J240" s="14" t="s">
        <v>33</v>
      </c>
      <c r="K240" s="14" t="s">
        <v>34</v>
      </c>
      <c r="L240" s="14">
        <v>371392</v>
      </c>
      <c r="M240" s="14">
        <v>0</v>
      </c>
      <c r="N240" s="14">
        <v>0</v>
      </c>
      <c r="O240" s="82" t="s">
        <v>2186</v>
      </c>
      <c r="P240" s="82" t="s">
        <v>2199</v>
      </c>
      <c r="Q240" s="14" t="s">
        <v>3036</v>
      </c>
      <c r="R240" s="14">
        <v>7</v>
      </c>
      <c r="S240" s="14"/>
      <c r="T240" s="14" t="s">
        <v>2903</v>
      </c>
      <c r="U240" s="14" t="s">
        <v>3043</v>
      </c>
      <c r="V240" s="14" t="s">
        <v>2886</v>
      </c>
      <c r="W240" s="77" t="s">
        <v>2886</v>
      </c>
      <c r="X240" s="108" t="str">
        <f>IF(AgencyDataStacked[[#This Row],[Fund Group Code]]="99","Total",IF(AgencyDataStacked[[#This Row],[Fund Group Code]]="01","GF",IF((1*AgencyDataStacked[[#This Row],[Fund Group Code]])&gt;1,"NGF","")))</f>
        <v>NGF</v>
      </c>
      <c r="Y240" s="108" t="str">
        <f>IF(AgencyDataStacked[[#This Row],[Category]]="FY 2022 Spending Level","Include",IF(AgencyDataStacked[[#This Row],[Detail Group]]="Baseline Adj","Include",IF(AgencyDataStacked[[#This Row],[Detail Group]]="Policy","Include","")))</f>
        <v>Include</v>
      </c>
      <c r="Z240"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40"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41" spans="2:27">
      <c r="B241" s="14" t="s">
        <v>385</v>
      </c>
      <c r="C241" s="14">
        <v>9</v>
      </c>
      <c r="D241" s="14">
        <v>794</v>
      </c>
      <c r="E241" s="14" t="s">
        <v>2573</v>
      </c>
      <c r="F241" s="14" t="s">
        <v>687</v>
      </c>
      <c r="G241" s="14">
        <v>142000</v>
      </c>
      <c r="H241" s="14">
        <v>430</v>
      </c>
      <c r="I241" s="14" t="s">
        <v>197</v>
      </c>
      <c r="J241" s="14" t="s">
        <v>33</v>
      </c>
      <c r="K241" s="14" t="s">
        <v>34</v>
      </c>
      <c r="L241" s="14">
        <v>371392</v>
      </c>
      <c r="M241" s="14">
        <v>0</v>
      </c>
      <c r="N241" s="14">
        <v>0</v>
      </c>
      <c r="O241" s="82" t="s">
        <v>2186</v>
      </c>
      <c r="P241" s="82" t="s">
        <v>2199</v>
      </c>
      <c r="Q241" s="14" t="s">
        <v>3036</v>
      </c>
      <c r="R241" s="14">
        <v>8</v>
      </c>
      <c r="S241" s="14"/>
      <c r="T241" s="14" t="s">
        <v>2903</v>
      </c>
      <c r="U241" s="14" t="s">
        <v>3044</v>
      </c>
      <c r="V241" s="14" t="s">
        <v>2887</v>
      </c>
      <c r="W241" s="77" t="s">
        <v>2887</v>
      </c>
      <c r="X241" s="108" t="str">
        <f>IF(AgencyDataStacked[[#This Row],[Fund Group Code]]="99","Total",IF(AgencyDataStacked[[#This Row],[Fund Group Code]]="01","GF",IF((1*AgencyDataStacked[[#This Row],[Fund Group Code]])&gt;1,"NGF","")))</f>
        <v>NGF</v>
      </c>
      <c r="Y241" s="108" t="str">
        <f>IF(AgencyDataStacked[[#This Row],[Category]]="FY 2022 Spending Level","Include",IF(AgencyDataStacked[[#This Row],[Detail Group]]="Baseline Adj","Include",IF(AgencyDataStacked[[#This Row],[Detail Group]]="Policy","Include","")))</f>
        <v>Include</v>
      </c>
      <c r="Z241"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41"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42" spans="2:27">
      <c r="B242" s="14" t="s">
        <v>385</v>
      </c>
      <c r="C242" s="14">
        <v>9</v>
      </c>
      <c r="D242" s="14">
        <v>794</v>
      </c>
      <c r="E242" s="14" t="s">
        <v>2573</v>
      </c>
      <c r="F242" s="14" t="s">
        <v>687</v>
      </c>
      <c r="G242" s="14">
        <v>142000</v>
      </c>
      <c r="H242" s="14">
        <v>430</v>
      </c>
      <c r="I242" s="14" t="s">
        <v>197</v>
      </c>
      <c r="J242" s="14" t="s">
        <v>33</v>
      </c>
      <c r="K242" s="14" t="s">
        <v>34</v>
      </c>
      <c r="L242" s="14">
        <v>371392</v>
      </c>
      <c r="M242" s="14">
        <v>0</v>
      </c>
      <c r="N242" s="14">
        <v>0</v>
      </c>
      <c r="O242" s="82" t="s">
        <v>2186</v>
      </c>
      <c r="P242" s="82" t="s">
        <v>2199</v>
      </c>
      <c r="Q242" s="14" t="s">
        <v>3036</v>
      </c>
      <c r="R242" s="14">
        <v>9</v>
      </c>
      <c r="S242" s="14"/>
      <c r="T242" s="14" t="s">
        <v>2903</v>
      </c>
      <c r="U242" s="14" t="s">
        <v>3045</v>
      </c>
      <c r="V242" s="14" t="s">
        <v>2888</v>
      </c>
      <c r="W242" s="77" t="s">
        <v>2888</v>
      </c>
      <c r="X242" s="108" t="str">
        <f>IF(AgencyDataStacked[[#This Row],[Fund Group Code]]="99","Total",IF(AgencyDataStacked[[#This Row],[Fund Group Code]]="01","GF",IF((1*AgencyDataStacked[[#This Row],[Fund Group Code]])&gt;1,"NGF","")))</f>
        <v>NGF</v>
      </c>
      <c r="Y242" s="108" t="str">
        <f>IF(AgencyDataStacked[[#This Row],[Category]]="FY 2022 Spending Level","Include",IF(AgencyDataStacked[[#This Row],[Detail Group]]="Baseline Adj","Include",IF(AgencyDataStacked[[#This Row],[Detail Group]]="Policy","Include","")))</f>
        <v>Include</v>
      </c>
      <c r="Z242"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42"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43" spans="2:27">
      <c r="B243" s="14" t="s">
        <v>385</v>
      </c>
      <c r="C243" s="14">
        <v>9</v>
      </c>
      <c r="D243" s="14">
        <v>794</v>
      </c>
      <c r="E243" s="14" t="s">
        <v>2573</v>
      </c>
      <c r="F243" s="14" t="s">
        <v>687</v>
      </c>
      <c r="G243" s="14">
        <v>142000</v>
      </c>
      <c r="H243" s="14">
        <v>430</v>
      </c>
      <c r="I243" s="14" t="s">
        <v>197</v>
      </c>
      <c r="J243" s="14" t="s">
        <v>33</v>
      </c>
      <c r="K243" s="14" t="s">
        <v>34</v>
      </c>
      <c r="L243" s="14">
        <v>371392</v>
      </c>
      <c r="M243" s="14">
        <v>0</v>
      </c>
      <c r="N243" s="14">
        <v>0</v>
      </c>
      <c r="O243" s="82" t="s">
        <v>2186</v>
      </c>
      <c r="P243" s="82" t="s">
        <v>2199</v>
      </c>
      <c r="Q243" s="14"/>
      <c r="R243" s="14"/>
      <c r="S243" s="14" t="s">
        <v>2900</v>
      </c>
      <c r="T243" s="14"/>
      <c r="U243" s="14" t="s">
        <v>2917</v>
      </c>
      <c r="V243" s="14" t="s">
        <v>2918</v>
      </c>
      <c r="W243" s="77" t="s">
        <v>2918</v>
      </c>
      <c r="X243" s="108" t="str">
        <f>IF(AgencyDataStacked[[#This Row],[Fund Group Code]]="99","Total",IF(AgencyDataStacked[[#This Row],[Fund Group Code]]="01","GF",IF((1*AgencyDataStacked[[#This Row],[Fund Group Code]])&gt;1,"NGF","")))</f>
        <v>NGF</v>
      </c>
      <c r="Y243" s="108" t="str">
        <f>IF(AgencyDataStacked[[#This Row],[Category]]="FY 2022 Spending Level","Include",IF(AgencyDataStacked[[#This Row],[Detail Group]]="Baseline Adj","Include",IF(AgencyDataStacked[[#This Row],[Detail Group]]="Policy","Include","")))</f>
        <v/>
      </c>
      <c r="Z243"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43"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44" spans="2:27">
      <c r="B244" s="14" t="s">
        <v>385</v>
      </c>
      <c r="C244" s="14">
        <v>9</v>
      </c>
      <c r="D244" s="14">
        <v>794</v>
      </c>
      <c r="E244" s="14" t="s">
        <v>2573</v>
      </c>
      <c r="F244" s="14" t="s">
        <v>687</v>
      </c>
      <c r="G244" s="14">
        <v>142000</v>
      </c>
      <c r="H244" s="14">
        <v>430</v>
      </c>
      <c r="I244" s="14" t="s">
        <v>197</v>
      </c>
      <c r="J244" s="14" t="s">
        <v>33</v>
      </c>
      <c r="K244" s="14" t="s">
        <v>34</v>
      </c>
      <c r="L244" s="14">
        <v>371392</v>
      </c>
      <c r="M244" s="14">
        <v>0</v>
      </c>
      <c r="N244" s="14">
        <v>0</v>
      </c>
      <c r="O244" s="82" t="s">
        <v>2186</v>
      </c>
      <c r="P244" s="82" t="s">
        <v>2199</v>
      </c>
      <c r="Q244" s="14"/>
      <c r="R244" s="14"/>
      <c r="S244" s="14"/>
      <c r="T244" s="14"/>
      <c r="U244" s="14" t="s">
        <v>2919</v>
      </c>
      <c r="V244" s="14" t="s">
        <v>2898</v>
      </c>
      <c r="W244" s="77" t="s">
        <v>212</v>
      </c>
      <c r="X244" s="108" t="str">
        <f>IF(AgencyDataStacked[[#This Row],[Fund Group Code]]="99","Total",IF(AgencyDataStacked[[#This Row],[Fund Group Code]]="01","GF",IF((1*AgencyDataStacked[[#This Row],[Fund Group Code]])&gt;1,"NGF","")))</f>
        <v>NGF</v>
      </c>
      <c r="Y244" s="108" t="str">
        <f>IF(AgencyDataStacked[[#This Row],[Category]]="FY 2022 Spending Level","Include",IF(AgencyDataStacked[[#This Row],[Detail Group]]="Baseline Adj","Include",IF(AgencyDataStacked[[#This Row],[Detail Group]]="Policy","Include","")))</f>
        <v/>
      </c>
      <c r="Z244"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44"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45" spans="2:27">
      <c r="B245" s="14" t="s">
        <v>385</v>
      </c>
      <c r="C245" s="14">
        <v>9</v>
      </c>
      <c r="D245" s="14">
        <v>794</v>
      </c>
      <c r="E245" s="14" t="s">
        <v>2573</v>
      </c>
      <c r="F245" s="14" t="s">
        <v>687</v>
      </c>
      <c r="G245" s="14">
        <v>142000</v>
      </c>
      <c r="H245" s="14">
        <v>430</v>
      </c>
      <c r="I245" s="14" t="s">
        <v>197</v>
      </c>
      <c r="J245" s="14" t="s">
        <v>33</v>
      </c>
      <c r="K245" s="14" t="s">
        <v>34</v>
      </c>
      <c r="L245" s="14">
        <v>371392</v>
      </c>
      <c r="M245" s="14">
        <v>0</v>
      </c>
      <c r="N245" s="14">
        <v>0</v>
      </c>
      <c r="O245" s="82" t="s">
        <v>2186</v>
      </c>
      <c r="P245" s="82" t="s">
        <v>2199</v>
      </c>
      <c r="Q245" s="14"/>
      <c r="R245" s="14"/>
      <c r="S245" s="14" t="s">
        <v>2900</v>
      </c>
      <c r="T245" s="14" t="s">
        <v>2909</v>
      </c>
      <c r="U245" s="14" t="s">
        <v>2920</v>
      </c>
      <c r="V245" s="14" t="s">
        <v>2921</v>
      </c>
      <c r="W245" s="77" t="s">
        <v>2921</v>
      </c>
      <c r="X245" s="108" t="str">
        <f>IF(AgencyDataStacked[[#This Row],[Fund Group Code]]="99","Total",IF(AgencyDataStacked[[#This Row],[Fund Group Code]]="01","GF",IF((1*AgencyDataStacked[[#This Row],[Fund Group Code]])&gt;1,"NGF","")))</f>
        <v>NGF</v>
      </c>
      <c r="Y245" s="108" t="str">
        <f>IF(AgencyDataStacked[[#This Row],[Category]]="FY 2022 Spending Level","Include",IF(AgencyDataStacked[[#This Row],[Detail Group]]="Baseline Adj","Include",IF(AgencyDataStacked[[#This Row],[Detail Group]]="Policy","Include","")))</f>
        <v/>
      </c>
      <c r="Z245"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4310743</v>
      </c>
      <c r="AA245"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-1060063</v>
      </c>
    </row>
    <row r="246" spans="2:27">
      <c r="B246" s="14" t="s">
        <v>385</v>
      </c>
      <c r="C246" s="14">
        <v>9</v>
      </c>
      <c r="D246" s="14">
        <v>794</v>
      </c>
      <c r="E246" s="14" t="s">
        <v>2573</v>
      </c>
      <c r="F246" s="14" t="s">
        <v>687</v>
      </c>
      <c r="G246" s="14">
        <v>142000</v>
      </c>
      <c r="H246" s="14">
        <v>430</v>
      </c>
      <c r="I246" s="14" t="s">
        <v>197</v>
      </c>
      <c r="J246" s="14" t="s">
        <v>33</v>
      </c>
      <c r="K246" s="14" t="s">
        <v>34</v>
      </c>
      <c r="L246" s="14">
        <v>371392</v>
      </c>
      <c r="M246" s="14">
        <v>0</v>
      </c>
      <c r="N246" s="14">
        <v>0</v>
      </c>
      <c r="O246" s="82" t="s">
        <v>2186</v>
      </c>
      <c r="P246" s="82" t="s">
        <v>2199</v>
      </c>
      <c r="Q246" s="14"/>
      <c r="R246" s="14"/>
      <c r="S246" s="14" t="s">
        <v>2912</v>
      </c>
      <c r="T246" s="14"/>
      <c r="U246" s="14" t="s">
        <v>2922</v>
      </c>
      <c r="V246" s="14" t="s">
        <v>2923</v>
      </c>
      <c r="W246" s="77" t="s">
        <v>2923</v>
      </c>
      <c r="X246" s="108" t="str">
        <f>IF(AgencyDataStacked[[#This Row],[Fund Group Code]]="99","Total",IF(AgencyDataStacked[[#This Row],[Fund Group Code]]="01","GF",IF((1*AgencyDataStacked[[#This Row],[Fund Group Code]])&gt;1,"NGF","")))</f>
        <v>NGF</v>
      </c>
      <c r="Y246" s="108" t="str">
        <f>IF(AgencyDataStacked[[#This Row],[Category]]="FY 2022 Spending Level","Include",IF(AgencyDataStacked[[#This Row],[Detail Group]]="Baseline Adj","Include",IF(AgencyDataStacked[[#This Row],[Detail Group]]="Policy","Include","")))</f>
        <v/>
      </c>
      <c r="Z246"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4310743</v>
      </c>
      <c r="AA246"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-1060063</v>
      </c>
    </row>
    <row r="247" spans="2:27">
      <c r="B247" s="14" t="s">
        <v>385</v>
      </c>
      <c r="C247" s="14">
        <v>9</v>
      </c>
      <c r="D247" s="14">
        <v>794</v>
      </c>
      <c r="E247" s="14" t="s">
        <v>2573</v>
      </c>
      <c r="F247" s="14" t="s">
        <v>687</v>
      </c>
      <c r="G247" s="14">
        <v>142000</v>
      </c>
      <c r="H247" s="14">
        <v>430</v>
      </c>
      <c r="I247" s="14" t="s">
        <v>197</v>
      </c>
      <c r="J247" s="14" t="s">
        <v>33</v>
      </c>
      <c r="K247" s="14" t="s">
        <v>34</v>
      </c>
      <c r="L247" s="14">
        <v>371392</v>
      </c>
      <c r="M247" s="14">
        <v>0</v>
      </c>
      <c r="N247" s="14">
        <v>0</v>
      </c>
      <c r="O247" s="82" t="s">
        <v>2186</v>
      </c>
      <c r="P247" s="82" t="s">
        <v>2199</v>
      </c>
      <c r="Q247" s="14"/>
      <c r="R247" s="14"/>
      <c r="S247" s="14"/>
      <c r="T247" s="14"/>
      <c r="U247" s="14" t="s">
        <v>2924</v>
      </c>
      <c r="V247" s="14" t="s">
        <v>2898</v>
      </c>
      <c r="W247" s="77" t="s">
        <v>212</v>
      </c>
      <c r="X247" s="108" t="str">
        <f>IF(AgencyDataStacked[[#This Row],[Fund Group Code]]="99","Total",IF(AgencyDataStacked[[#This Row],[Fund Group Code]]="01","GF",IF((1*AgencyDataStacked[[#This Row],[Fund Group Code]])&gt;1,"NGF","")))</f>
        <v>NGF</v>
      </c>
      <c r="Y247" s="108" t="str">
        <f>IF(AgencyDataStacked[[#This Row],[Category]]="FY 2022 Spending Level","Include",IF(AgencyDataStacked[[#This Row],[Detail Group]]="Baseline Adj","Include",IF(AgencyDataStacked[[#This Row],[Detail Group]]="Policy","Include","")))</f>
        <v/>
      </c>
      <c r="Z247"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47"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48" spans="2:27">
      <c r="B248" s="14" t="s">
        <v>385</v>
      </c>
      <c r="C248" s="14">
        <v>9</v>
      </c>
      <c r="D248" s="14">
        <v>794</v>
      </c>
      <c r="E248" s="14" t="s">
        <v>2573</v>
      </c>
      <c r="F248" s="14" t="s">
        <v>687</v>
      </c>
      <c r="G248" s="14">
        <v>142000</v>
      </c>
      <c r="H248" s="14">
        <v>430</v>
      </c>
      <c r="I248" s="14" t="s">
        <v>197</v>
      </c>
      <c r="J248" s="14" t="s">
        <v>33</v>
      </c>
      <c r="K248" s="14" t="s">
        <v>34</v>
      </c>
      <c r="L248" s="14">
        <v>371392</v>
      </c>
      <c r="M248" s="14">
        <v>0</v>
      </c>
      <c r="N248" s="14">
        <v>0</v>
      </c>
      <c r="O248" s="82" t="s">
        <v>2186</v>
      </c>
      <c r="P248" s="82" t="s">
        <v>2199</v>
      </c>
      <c r="Q248" s="14"/>
      <c r="R248" s="14"/>
      <c r="S248" s="14" t="s">
        <v>2900</v>
      </c>
      <c r="T248" s="14"/>
      <c r="U248" s="14" t="s">
        <v>2925</v>
      </c>
      <c r="V248" s="14" t="s">
        <v>2926</v>
      </c>
      <c r="W248" s="77" t="s">
        <v>2926</v>
      </c>
      <c r="X248" s="108" t="str">
        <f>IF(AgencyDataStacked[[#This Row],[Fund Group Code]]="99","Total",IF(AgencyDataStacked[[#This Row],[Fund Group Code]]="01","GF",IF((1*AgencyDataStacked[[#This Row],[Fund Group Code]])&gt;1,"NGF","")))</f>
        <v>NGF</v>
      </c>
      <c r="Y248" s="108" t="str">
        <f>IF(AgencyDataStacked[[#This Row],[Category]]="FY 2022 Spending Level","Include",IF(AgencyDataStacked[[#This Row],[Detail Group]]="Baseline Adj","Include",IF(AgencyDataStacked[[#This Row],[Detail Group]]="Policy","Include","")))</f>
        <v/>
      </c>
      <c r="Z248"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4310743</v>
      </c>
      <c r="AA248"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-1060063</v>
      </c>
    </row>
    <row r="249" spans="2:27">
      <c r="B249" s="14" t="s">
        <v>385</v>
      </c>
      <c r="C249" s="14">
        <v>9</v>
      </c>
      <c r="D249" s="14">
        <v>794</v>
      </c>
      <c r="E249" s="14" t="s">
        <v>2573</v>
      </c>
      <c r="F249" s="14" t="s">
        <v>687</v>
      </c>
      <c r="G249" s="14">
        <v>142000</v>
      </c>
      <c r="H249" s="14">
        <v>430</v>
      </c>
      <c r="I249" s="14" t="s">
        <v>197</v>
      </c>
      <c r="J249" s="14" t="s">
        <v>33</v>
      </c>
      <c r="K249" s="14" t="s">
        <v>34</v>
      </c>
      <c r="L249" s="14">
        <v>371392</v>
      </c>
      <c r="M249" s="14">
        <v>0</v>
      </c>
      <c r="N249" s="14">
        <v>0</v>
      </c>
      <c r="O249" s="82" t="s">
        <v>2186</v>
      </c>
      <c r="P249" s="82" t="s">
        <v>2199</v>
      </c>
      <c r="Q249" s="14"/>
      <c r="R249" s="14"/>
      <c r="S249" s="14"/>
      <c r="T249" s="14"/>
      <c r="U249" s="14" t="s">
        <v>2927</v>
      </c>
      <c r="V249" s="14" t="s">
        <v>2898</v>
      </c>
      <c r="W249" s="77" t="s">
        <v>212</v>
      </c>
      <c r="X249" s="108" t="str">
        <f>IF(AgencyDataStacked[[#This Row],[Fund Group Code]]="99","Total",IF(AgencyDataStacked[[#This Row],[Fund Group Code]]="01","GF",IF((1*AgencyDataStacked[[#This Row],[Fund Group Code]])&gt;1,"NGF","")))</f>
        <v>NGF</v>
      </c>
      <c r="Y249" s="108" t="str">
        <f>IF(AgencyDataStacked[[#This Row],[Category]]="FY 2022 Spending Level","Include",IF(AgencyDataStacked[[#This Row],[Detail Group]]="Baseline Adj","Include",IF(AgencyDataStacked[[#This Row],[Detail Group]]="Policy","Include","")))</f>
        <v/>
      </c>
      <c r="Z249"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49"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50" spans="2:27">
      <c r="B250" s="14" t="s">
        <v>385</v>
      </c>
      <c r="C250" s="14">
        <v>9</v>
      </c>
      <c r="D250" s="14">
        <v>794</v>
      </c>
      <c r="E250" s="14" t="s">
        <v>2573</v>
      </c>
      <c r="F250" s="14" t="s">
        <v>687</v>
      </c>
      <c r="G250" s="14">
        <v>142000</v>
      </c>
      <c r="H250" s="14">
        <v>430</v>
      </c>
      <c r="I250" s="14" t="s">
        <v>197</v>
      </c>
      <c r="J250" s="14" t="s">
        <v>3046</v>
      </c>
      <c r="K250" s="14" t="s">
        <v>2963</v>
      </c>
      <c r="L250" s="14"/>
      <c r="M250" s="14"/>
      <c r="N250" s="14"/>
      <c r="O250" s="82" t="s">
        <v>2186</v>
      </c>
      <c r="P250" s="82" t="s">
        <v>3047</v>
      </c>
      <c r="Q250" s="14"/>
      <c r="R250" s="14"/>
      <c r="S250" s="14" t="s">
        <v>2900</v>
      </c>
      <c r="T250" s="14"/>
      <c r="U250" s="14" t="s">
        <v>2928</v>
      </c>
      <c r="V250" s="14" t="s">
        <v>2929</v>
      </c>
      <c r="W250" s="77" t="s">
        <v>3056</v>
      </c>
      <c r="X250" s="108" t="str">
        <f>IF(AgencyDataStacked[[#This Row],[Fund Group Code]]="99","Total",IF(AgencyDataStacked[[#This Row],[Fund Group Code]]="01","GF",IF((1*AgencyDataStacked[[#This Row],[Fund Group Code]])&gt;1,"NGF","")))</f>
        <v>Total</v>
      </c>
      <c r="Y250" s="108" t="str">
        <f>IF(AgencyDataStacked[[#This Row],[Category]]="FY 2022 Spending Level","Include",IF(AgencyDataStacked[[#This Row],[Detail Group]]="Baseline Adj","Include",IF(AgencyDataStacked[[#This Row],[Detail Group]]="Policy","Include","")))</f>
        <v/>
      </c>
      <c r="Z250"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50"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51" spans="2:27">
      <c r="B251" s="14" t="s">
        <v>385</v>
      </c>
      <c r="C251" s="14">
        <v>9</v>
      </c>
      <c r="D251" s="14">
        <v>794</v>
      </c>
      <c r="E251" s="14" t="s">
        <v>2573</v>
      </c>
      <c r="F251" s="14" t="s">
        <v>687</v>
      </c>
      <c r="G251" s="14">
        <v>142000</v>
      </c>
      <c r="H251" s="14">
        <v>430</v>
      </c>
      <c r="I251" s="14" t="s">
        <v>197</v>
      </c>
      <c r="J251" s="14" t="s">
        <v>3046</v>
      </c>
      <c r="K251" s="14" t="s">
        <v>2963</v>
      </c>
      <c r="L251" s="14"/>
      <c r="M251" s="14"/>
      <c r="N251" s="14"/>
      <c r="O251" s="82" t="s">
        <v>2186</v>
      </c>
      <c r="P251" s="82" t="s">
        <v>3047</v>
      </c>
      <c r="Q251" s="14"/>
      <c r="R251" s="14"/>
      <c r="S251" s="14" t="s">
        <v>2912</v>
      </c>
      <c r="T251" s="14"/>
      <c r="U251" s="14" t="s">
        <v>2930</v>
      </c>
      <c r="V251" s="14" t="s">
        <v>2931</v>
      </c>
      <c r="W251" s="77" t="s">
        <v>2931</v>
      </c>
      <c r="X251" s="108" t="str">
        <f>IF(AgencyDataStacked[[#This Row],[Fund Group Code]]="99","Total",IF(AgencyDataStacked[[#This Row],[Fund Group Code]]="01","GF",IF((1*AgencyDataStacked[[#This Row],[Fund Group Code]])&gt;1,"NGF","")))</f>
        <v>Total</v>
      </c>
      <c r="Y251" s="108" t="str">
        <f>IF(AgencyDataStacked[[#This Row],[Category]]="FY 2022 Spending Level","Include",IF(AgencyDataStacked[[#This Row],[Detail Group]]="Baseline Adj","Include",IF(AgencyDataStacked[[#This Row],[Detail Group]]="Policy","Include","")))</f>
        <v/>
      </c>
      <c r="Z251"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16332063</v>
      </c>
      <c r="AA251"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23507017</v>
      </c>
    </row>
    <row r="252" spans="2:27">
      <c r="B252" s="14" t="s">
        <v>385</v>
      </c>
      <c r="C252" s="14">
        <v>9</v>
      </c>
      <c r="D252" s="14">
        <v>794</v>
      </c>
      <c r="E252" s="14" t="s">
        <v>2573</v>
      </c>
      <c r="F252" s="14" t="s">
        <v>687</v>
      </c>
      <c r="G252" s="14">
        <v>142000</v>
      </c>
      <c r="H252" s="14">
        <v>430</v>
      </c>
      <c r="I252" s="14" t="s">
        <v>197</v>
      </c>
      <c r="J252" s="14" t="s">
        <v>3046</v>
      </c>
      <c r="K252" s="14" t="s">
        <v>2963</v>
      </c>
      <c r="L252" s="14"/>
      <c r="M252" s="14"/>
      <c r="N252" s="14"/>
      <c r="O252" s="82" t="s">
        <v>2186</v>
      </c>
      <c r="P252" s="82" t="s">
        <v>3047</v>
      </c>
      <c r="Q252" s="14"/>
      <c r="R252" s="14"/>
      <c r="S252" s="14" t="s">
        <v>2912</v>
      </c>
      <c r="T252" s="14" t="s">
        <v>2909</v>
      </c>
      <c r="U252" s="14" t="s">
        <v>2932</v>
      </c>
      <c r="V252" s="14" t="s">
        <v>2933</v>
      </c>
      <c r="W252" s="77" t="s">
        <v>2933</v>
      </c>
      <c r="X252" s="108" t="str">
        <f>IF(AgencyDataStacked[[#This Row],[Fund Group Code]]="99","Total",IF(AgencyDataStacked[[#This Row],[Fund Group Code]]="01","GF",IF((1*AgencyDataStacked[[#This Row],[Fund Group Code]])&gt;1,"NGF","")))</f>
        <v>Total</v>
      </c>
      <c r="Y252" s="108" t="str">
        <f>IF(AgencyDataStacked[[#This Row],[Category]]="FY 2022 Spending Level","Include",IF(AgencyDataStacked[[#This Row],[Detail Group]]="Baseline Adj","Include",IF(AgencyDataStacked[[#This Row],[Detail Group]]="Policy","Include","")))</f>
        <v/>
      </c>
      <c r="Z252"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4310743</v>
      </c>
      <c r="AA252"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-1060063</v>
      </c>
    </row>
    <row r="253" spans="2:27">
      <c r="B253" s="14" t="s">
        <v>385</v>
      </c>
      <c r="C253" s="14">
        <v>9</v>
      </c>
      <c r="D253" s="14">
        <v>794</v>
      </c>
      <c r="E253" s="14" t="s">
        <v>2573</v>
      </c>
      <c r="F253" s="14" t="s">
        <v>687</v>
      </c>
      <c r="G253" s="14">
        <v>142000</v>
      </c>
      <c r="H253" s="14">
        <v>430</v>
      </c>
      <c r="I253" s="14" t="s">
        <v>197</v>
      </c>
      <c r="J253" s="14" t="s">
        <v>3046</v>
      </c>
      <c r="K253" s="14" t="s">
        <v>2963</v>
      </c>
      <c r="L253" s="14"/>
      <c r="M253" s="14"/>
      <c r="N253" s="14"/>
      <c r="O253" s="82" t="s">
        <v>2186</v>
      </c>
      <c r="P253" s="82" t="s">
        <v>3047</v>
      </c>
      <c r="Q253" s="14"/>
      <c r="R253" s="14"/>
      <c r="S253" s="14" t="s">
        <v>2912</v>
      </c>
      <c r="T253" s="14"/>
      <c r="U253" s="14" t="s">
        <v>2934</v>
      </c>
      <c r="V253" s="14" t="s">
        <v>2935</v>
      </c>
      <c r="W253" s="77" t="s">
        <v>2935</v>
      </c>
      <c r="X253" s="108" t="str">
        <f>IF(AgencyDataStacked[[#This Row],[Fund Group Code]]="99","Total",IF(AgencyDataStacked[[#This Row],[Fund Group Code]]="01","GF",IF((1*AgencyDataStacked[[#This Row],[Fund Group Code]])&gt;1,"NGF","")))</f>
        <v>Total</v>
      </c>
      <c r="Y253" s="108" t="str">
        <f>IF(AgencyDataStacked[[#This Row],[Category]]="FY 2022 Spending Level","Include",IF(AgencyDataStacked[[#This Row],[Detail Group]]="Baseline Adj","Include",IF(AgencyDataStacked[[#This Row],[Detail Group]]="Policy","Include","")))</f>
        <v/>
      </c>
      <c r="Z253"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20642806</v>
      </c>
      <c r="AA253"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22446954</v>
      </c>
    </row>
    <row r="254" spans="2:27">
      <c r="B254" s="14" t="s">
        <v>385</v>
      </c>
      <c r="C254" s="14">
        <v>9</v>
      </c>
      <c r="D254" s="14">
        <v>794</v>
      </c>
      <c r="E254" s="14" t="s">
        <v>2573</v>
      </c>
      <c r="F254" s="14" t="s">
        <v>687</v>
      </c>
      <c r="G254" s="14">
        <v>142000</v>
      </c>
      <c r="H254" s="14">
        <v>430</v>
      </c>
      <c r="I254" s="14" t="s">
        <v>197</v>
      </c>
      <c r="J254" s="14" t="s">
        <v>3046</v>
      </c>
      <c r="K254" s="14" t="s">
        <v>2963</v>
      </c>
      <c r="L254" s="14"/>
      <c r="M254" s="14"/>
      <c r="N254" s="14"/>
      <c r="O254" s="82" t="s">
        <v>2186</v>
      </c>
      <c r="P254" s="82" t="s">
        <v>3047</v>
      </c>
      <c r="Q254" s="14"/>
      <c r="R254" s="14"/>
      <c r="S254" s="14"/>
      <c r="T254" s="14"/>
      <c r="U254" s="14" t="s">
        <v>2936</v>
      </c>
      <c r="V254" s="14" t="s">
        <v>2898</v>
      </c>
      <c r="W254" s="77" t="s">
        <v>212</v>
      </c>
      <c r="X254" s="108" t="str">
        <f>IF(AgencyDataStacked[[#This Row],[Fund Group Code]]="99","Total",IF(AgencyDataStacked[[#This Row],[Fund Group Code]]="01","GF",IF((1*AgencyDataStacked[[#This Row],[Fund Group Code]])&gt;1,"NGF","")))</f>
        <v>Total</v>
      </c>
      <c r="Y254" s="108" t="str">
        <f>IF(AgencyDataStacked[[#This Row],[Category]]="FY 2022 Spending Level","Include",IF(AgencyDataStacked[[#This Row],[Detail Group]]="Baseline Adj","Include",IF(AgencyDataStacked[[#This Row],[Detail Group]]="Policy","Include","")))</f>
        <v/>
      </c>
      <c r="Z254"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54"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55" spans="2:27">
      <c r="B255" s="14" t="s">
        <v>385</v>
      </c>
      <c r="C255" s="14">
        <v>9</v>
      </c>
      <c r="D255" s="14">
        <v>794</v>
      </c>
      <c r="E255" s="14" t="s">
        <v>2573</v>
      </c>
      <c r="F255" s="14" t="s">
        <v>687</v>
      </c>
      <c r="G255" s="14">
        <v>142000</v>
      </c>
      <c r="H255" s="14">
        <v>498</v>
      </c>
      <c r="I255" s="14" t="s">
        <v>397</v>
      </c>
      <c r="J255" s="14" t="s">
        <v>20</v>
      </c>
      <c r="K255" s="14" t="s">
        <v>21</v>
      </c>
      <c r="L255" s="14">
        <v>17383389.969999999</v>
      </c>
      <c r="M255" s="14">
        <v>15916238</v>
      </c>
      <c r="N255" s="14">
        <v>15916238</v>
      </c>
      <c r="O255" s="82" t="s">
        <v>2187</v>
      </c>
      <c r="P255" s="82" t="s">
        <v>2189</v>
      </c>
      <c r="Q255" s="14"/>
      <c r="R255" s="14"/>
      <c r="S255" s="14" t="s">
        <v>2895</v>
      </c>
      <c r="T255" s="14"/>
      <c r="U255" s="14" t="s">
        <v>2894</v>
      </c>
      <c r="V255" s="14" t="s">
        <v>2896</v>
      </c>
      <c r="W255" s="77" t="s">
        <v>3057</v>
      </c>
      <c r="X255" s="108" t="str">
        <f>IF(AgencyDataStacked[[#This Row],[Fund Group Code]]="99","Total",IF(AgencyDataStacked[[#This Row],[Fund Group Code]]="01","GF",IF((1*AgencyDataStacked[[#This Row],[Fund Group Code]])&gt;1,"NGF","")))</f>
        <v>GF</v>
      </c>
      <c r="Y255" s="108" t="str">
        <f>IF(AgencyDataStacked[[#This Row],[Category]]="FY 2022 Spending Level","Include",IF(AgencyDataStacked[[#This Row],[Detail Group]]="Baseline Adj","Include",IF(AgencyDataStacked[[#This Row],[Detail Group]]="Policy","Include","")))</f>
        <v/>
      </c>
      <c r="Z255"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55"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56" spans="2:27">
      <c r="B256" s="14" t="s">
        <v>385</v>
      </c>
      <c r="C256" s="14">
        <v>9</v>
      </c>
      <c r="D256" s="14">
        <v>794</v>
      </c>
      <c r="E256" s="14" t="s">
        <v>2573</v>
      </c>
      <c r="F256" s="14" t="s">
        <v>687</v>
      </c>
      <c r="G256" s="14">
        <v>142000</v>
      </c>
      <c r="H256" s="14">
        <v>498</v>
      </c>
      <c r="I256" s="14" t="s">
        <v>397</v>
      </c>
      <c r="J256" s="14" t="s">
        <v>20</v>
      </c>
      <c r="K256" s="14" t="s">
        <v>21</v>
      </c>
      <c r="L256" s="14">
        <v>17383389.969999999</v>
      </c>
      <c r="M256" s="14">
        <v>15916238</v>
      </c>
      <c r="N256" s="14">
        <v>15916238</v>
      </c>
      <c r="O256" s="82" t="s">
        <v>2187</v>
      </c>
      <c r="P256" s="82" t="s">
        <v>2189</v>
      </c>
      <c r="Q256" s="14"/>
      <c r="R256" s="14"/>
      <c r="S256" s="14"/>
      <c r="T256" s="14"/>
      <c r="U256" s="14" t="s">
        <v>2897</v>
      </c>
      <c r="V256" s="14" t="s">
        <v>2898</v>
      </c>
      <c r="W256" s="77" t="s">
        <v>212</v>
      </c>
      <c r="X256" s="108" t="str">
        <f>IF(AgencyDataStacked[[#This Row],[Fund Group Code]]="99","Total",IF(AgencyDataStacked[[#This Row],[Fund Group Code]]="01","GF",IF((1*AgencyDataStacked[[#This Row],[Fund Group Code]])&gt;1,"NGF","")))</f>
        <v>GF</v>
      </c>
      <c r="Y256" s="108" t="str">
        <f>IF(AgencyDataStacked[[#This Row],[Category]]="FY 2022 Spending Level","Include",IF(AgencyDataStacked[[#This Row],[Detail Group]]="Baseline Adj","Include",IF(AgencyDataStacked[[#This Row],[Detail Group]]="Policy","Include","")))</f>
        <v/>
      </c>
      <c r="Z256"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56"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57" spans="2:27">
      <c r="B257" s="14" t="s">
        <v>385</v>
      </c>
      <c r="C257" s="14">
        <v>9</v>
      </c>
      <c r="D257" s="14">
        <v>794</v>
      </c>
      <c r="E257" s="14" t="s">
        <v>2573</v>
      </c>
      <c r="F257" s="14" t="s">
        <v>687</v>
      </c>
      <c r="G257" s="14">
        <v>142000</v>
      </c>
      <c r="H257" s="14">
        <v>498</v>
      </c>
      <c r="I257" s="14" t="s">
        <v>397</v>
      </c>
      <c r="J257" s="14" t="s">
        <v>20</v>
      </c>
      <c r="K257" s="14" t="s">
        <v>21</v>
      </c>
      <c r="L257" s="14">
        <v>17383389.969999999</v>
      </c>
      <c r="M257" s="14">
        <v>15916238</v>
      </c>
      <c r="N257" s="14">
        <v>15916238</v>
      </c>
      <c r="O257" s="82" t="s">
        <v>2187</v>
      </c>
      <c r="P257" s="82" t="s">
        <v>2189</v>
      </c>
      <c r="Q257" s="14"/>
      <c r="R257" s="14"/>
      <c r="S257" s="14" t="s">
        <v>2900</v>
      </c>
      <c r="T257" s="14"/>
      <c r="U257" s="14" t="s">
        <v>2899</v>
      </c>
      <c r="V257" s="14" t="s">
        <v>2901</v>
      </c>
      <c r="W257" s="77" t="s">
        <v>2901</v>
      </c>
      <c r="X257" s="108" t="str">
        <f>IF(AgencyDataStacked[[#This Row],[Fund Group Code]]="99","Total",IF(AgencyDataStacked[[#This Row],[Fund Group Code]]="01","GF",IF((1*AgencyDataStacked[[#This Row],[Fund Group Code]])&gt;1,"NGF","")))</f>
        <v>GF</v>
      </c>
      <c r="Y257" s="108" t="str">
        <f>IF(AgencyDataStacked[[#This Row],[Category]]="FY 2022 Spending Level","Include",IF(AgencyDataStacked[[#This Row],[Detail Group]]="Baseline Adj","Include",IF(AgencyDataStacked[[#This Row],[Detail Group]]="Policy","Include","")))</f>
        <v/>
      </c>
      <c r="Z257"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57"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58" spans="2:27">
      <c r="B258" s="14" t="s">
        <v>385</v>
      </c>
      <c r="C258" s="14">
        <v>9</v>
      </c>
      <c r="D258" s="14">
        <v>794</v>
      </c>
      <c r="E258" s="14" t="s">
        <v>2573</v>
      </c>
      <c r="F258" s="14" t="s">
        <v>687</v>
      </c>
      <c r="G258" s="14">
        <v>142000</v>
      </c>
      <c r="H258" s="14">
        <v>498</v>
      </c>
      <c r="I258" s="14" t="s">
        <v>397</v>
      </c>
      <c r="J258" s="14" t="s">
        <v>20</v>
      </c>
      <c r="K258" s="14" t="s">
        <v>21</v>
      </c>
      <c r="L258" s="14">
        <v>17383389.969999999</v>
      </c>
      <c r="M258" s="14">
        <v>15916238</v>
      </c>
      <c r="N258" s="14">
        <v>15916238</v>
      </c>
      <c r="O258" s="82" t="s">
        <v>2187</v>
      </c>
      <c r="P258" s="82" t="s">
        <v>2189</v>
      </c>
      <c r="Q258" s="14"/>
      <c r="R258" s="14"/>
      <c r="S258" s="14"/>
      <c r="T258" s="14" t="s">
        <v>2903</v>
      </c>
      <c r="U258" s="14" t="s">
        <v>2902</v>
      </c>
      <c r="V258" s="14" t="s">
        <v>2904</v>
      </c>
      <c r="W258" s="77" t="s">
        <v>2904</v>
      </c>
      <c r="X258" s="108" t="str">
        <f>IF(AgencyDataStacked[[#This Row],[Fund Group Code]]="99","Total",IF(AgencyDataStacked[[#This Row],[Fund Group Code]]="01","GF",IF((1*AgencyDataStacked[[#This Row],[Fund Group Code]])&gt;1,"NGF","")))</f>
        <v>GF</v>
      </c>
      <c r="Y258" s="108" t="str">
        <f>IF(AgencyDataStacked[[#This Row],[Category]]="FY 2022 Spending Level","Include",IF(AgencyDataStacked[[#This Row],[Detail Group]]="Baseline Adj","Include",IF(AgencyDataStacked[[#This Row],[Detail Group]]="Policy","Include","")))</f>
        <v>Include</v>
      </c>
      <c r="Z258"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17383389.969999999</v>
      </c>
      <c r="AA258"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17383389.969999999</v>
      </c>
    </row>
    <row r="259" spans="2:27">
      <c r="B259" s="14" t="s">
        <v>385</v>
      </c>
      <c r="C259" s="14">
        <v>9</v>
      </c>
      <c r="D259" s="14">
        <v>794</v>
      </c>
      <c r="E259" s="14" t="s">
        <v>2573</v>
      </c>
      <c r="F259" s="14" t="s">
        <v>687</v>
      </c>
      <c r="G259" s="14">
        <v>142000</v>
      </c>
      <c r="H259" s="14">
        <v>498</v>
      </c>
      <c r="I259" s="14" t="s">
        <v>397</v>
      </c>
      <c r="J259" s="14" t="s">
        <v>20</v>
      </c>
      <c r="K259" s="14" t="s">
        <v>21</v>
      </c>
      <c r="L259" s="14">
        <v>17383389.969999999</v>
      </c>
      <c r="M259" s="14">
        <v>15916238</v>
      </c>
      <c r="N259" s="14">
        <v>15916238</v>
      </c>
      <c r="O259" s="82" t="s">
        <v>2187</v>
      </c>
      <c r="P259" s="82" t="s">
        <v>2189</v>
      </c>
      <c r="Q259" s="14" t="s">
        <v>3023</v>
      </c>
      <c r="R259" s="14">
        <v>1</v>
      </c>
      <c r="S259" s="14"/>
      <c r="T259" s="14" t="s">
        <v>2903</v>
      </c>
      <c r="U259" s="14" t="s">
        <v>3024</v>
      </c>
      <c r="V259" s="14" t="s">
        <v>2862</v>
      </c>
      <c r="W259" s="77" t="s">
        <v>2862</v>
      </c>
      <c r="X259" s="108" t="str">
        <f>IF(AgencyDataStacked[[#This Row],[Fund Group Code]]="99","Total",IF(AgencyDataStacked[[#This Row],[Fund Group Code]]="01","GF",IF((1*AgencyDataStacked[[#This Row],[Fund Group Code]])&gt;1,"NGF","")))</f>
        <v>GF</v>
      </c>
      <c r="Y259" s="108" t="str">
        <f>IF(AgencyDataStacked[[#This Row],[Category]]="FY 2022 Spending Level","Include",IF(AgencyDataStacked[[#This Row],[Detail Group]]="Baseline Adj","Include",IF(AgencyDataStacked[[#This Row],[Detail Group]]="Policy","Include","")))</f>
        <v>Include</v>
      </c>
      <c r="Z259"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-756558</v>
      </c>
      <c r="AA259"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-756558</v>
      </c>
    </row>
    <row r="260" spans="2:27">
      <c r="B260" s="14" t="s">
        <v>385</v>
      </c>
      <c r="C260" s="14">
        <v>9</v>
      </c>
      <c r="D260" s="14">
        <v>794</v>
      </c>
      <c r="E260" s="14" t="s">
        <v>2573</v>
      </c>
      <c r="F260" s="14" t="s">
        <v>687</v>
      </c>
      <c r="G260" s="14">
        <v>142000</v>
      </c>
      <c r="H260" s="14">
        <v>498</v>
      </c>
      <c r="I260" s="14" t="s">
        <v>397</v>
      </c>
      <c r="J260" s="14" t="s">
        <v>20</v>
      </c>
      <c r="K260" s="14" t="s">
        <v>21</v>
      </c>
      <c r="L260" s="14">
        <v>17383389.969999999</v>
      </c>
      <c r="M260" s="14">
        <v>15916238</v>
      </c>
      <c r="N260" s="14">
        <v>15916238</v>
      </c>
      <c r="O260" s="82" t="s">
        <v>2187</v>
      </c>
      <c r="P260" s="82" t="s">
        <v>2189</v>
      </c>
      <c r="Q260" s="14" t="s">
        <v>3023</v>
      </c>
      <c r="R260" s="14">
        <v>2</v>
      </c>
      <c r="S260" s="14"/>
      <c r="T260" s="14" t="s">
        <v>2903</v>
      </c>
      <c r="U260" s="14" t="s">
        <v>3025</v>
      </c>
      <c r="V260" s="14" t="s">
        <v>2865</v>
      </c>
      <c r="W260" s="77" t="s">
        <v>2865</v>
      </c>
      <c r="X260" s="108" t="str">
        <f>IF(AgencyDataStacked[[#This Row],[Fund Group Code]]="99","Total",IF(AgencyDataStacked[[#This Row],[Fund Group Code]]="01","GF",IF((1*AgencyDataStacked[[#This Row],[Fund Group Code]])&gt;1,"NGF","")))</f>
        <v>GF</v>
      </c>
      <c r="Y260" s="108" t="str">
        <f>IF(AgencyDataStacked[[#This Row],[Category]]="FY 2022 Spending Level","Include",IF(AgencyDataStacked[[#This Row],[Detail Group]]="Baseline Adj","Include",IF(AgencyDataStacked[[#This Row],[Detail Group]]="Policy","Include","")))</f>
        <v>Include</v>
      </c>
      <c r="Z260"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-400195.36</v>
      </c>
      <c r="AA260"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-400195.36</v>
      </c>
    </row>
    <row r="261" spans="2:27">
      <c r="B261" s="14" t="s">
        <v>385</v>
      </c>
      <c r="C261" s="14">
        <v>9</v>
      </c>
      <c r="D261" s="14">
        <v>794</v>
      </c>
      <c r="E261" s="14" t="s">
        <v>2573</v>
      </c>
      <c r="F261" s="14" t="s">
        <v>687</v>
      </c>
      <c r="G261" s="14">
        <v>142000</v>
      </c>
      <c r="H261" s="14">
        <v>498</v>
      </c>
      <c r="I261" s="14" t="s">
        <v>397</v>
      </c>
      <c r="J261" s="14" t="s">
        <v>20</v>
      </c>
      <c r="K261" s="14" t="s">
        <v>21</v>
      </c>
      <c r="L261" s="14">
        <v>17383389.969999999</v>
      </c>
      <c r="M261" s="14">
        <v>15916238</v>
      </c>
      <c r="N261" s="14">
        <v>15916238</v>
      </c>
      <c r="O261" s="82" t="s">
        <v>2187</v>
      </c>
      <c r="P261" s="82" t="s">
        <v>2189</v>
      </c>
      <c r="Q261" s="14" t="s">
        <v>3023</v>
      </c>
      <c r="R261" s="14">
        <v>3</v>
      </c>
      <c r="S261" s="14"/>
      <c r="T261" s="14" t="s">
        <v>2903</v>
      </c>
      <c r="U261" s="14" t="s">
        <v>3026</v>
      </c>
      <c r="V261" s="14" t="s">
        <v>2867</v>
      </c>
      <c r="W261" s="77" t="s">
        <v>2867</v>
      </c>
      <c r="X261" s="108" t="str">
        <f>IF(AgencyDataStacked[[#This Row],[Fund Group Code]]="99","Total",IF(AgencyDataStacked[[#This Row],[Fund Group Code]]="01","GF",IF((1*AgencyDataStacked[[#This Row],[Fund Group Code]])&gt;1,"NGF","")))</f>
        <v>GF</v>
      </c>
      <c r="Y261" s="108" t="str">
        <f>IF(AgencyDataStacked[[#This Row],[Category]]="FY 2022 Spending Level","Include",IF(AgencyDataStacked[[#This Row],[Detail Group]]="Baseline Adj","Include",IF(AgencyDataStacked[[#This Row],[Detail Group]]="Policy","Include","")))</f>
        <v>Include</v>
      </c>
      <c r="Z261"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2516805</v>
      </c>
      <c r="AA261"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2516805</v>
      </c>
    </row>
    <row r="262" spans="2:27">
      <c r="B262" s="14" t="s">
        <v>385</v>
      </c>
      <c r="C262" s="14">
        <v>9</v>
      </c>
      <c r="D262" s="14">
        <v>794</v>
      </c>
      <c r="E262" s="14" t="s">
        <v>2573</v>
      </c>
      <c r="F262" s="14" t="s">
        <v>687</v>
      </c>
      <c r="G262" s="14">
        <v>142000</v>
      </c>
      <c r="H262" s="14">
        <v>498</v>
      </c>
      <c r="I262" s="14" t="s">
        <v>397</v>
      </c>
      <c r="J262" s="14" t="s">
        <v>20</v>
      </c>
      <c r="K262" s="14" t="s">
        <v>21</v>
      </c>
      <c r="L262" s="14">
        <v>17383389.969999999</v>
      </c>
      <c r="M262" s="14">
        <v>15916238</v>
      </c>
      <c r="N262" s="14">
        <v>15916238</v>
      </c>
      <c r="O262" s="82" t="s">
        <v>2187</v>
      </c>
      <c r="P262" s="82" t="s">
        <v>2189</v>
      </c>
      <c r="Q262" s="14" t="s">
        <v>3023</v>
      </c>
      <c r="R262" s="14">
        <v>4</v>
      </c>
      <c r="S262" s="14"/>
      <c r="T262" s="14" t="s">
        <v>2903</v>
      </c>
      <c r="U262" s="14" t="s">
        <v>3027</v>
      </c>
      <c r="V262" s="14" t="s">
        <v>2870</v>
      </c>
      <c r="W262" s="77" t="s">
        <v>2870</v>
      </c>
      <c r="X262" s="108" t="str">
        <f>IF(AgencyDataStacked[[#This Row],[Fund Group Code]]="99","Total",IF(AgencyDataStacked[[#This Row],[Fund Group Code]]="01","GF",IF((1*AgencyDataStacked[[#This Row],[Fund Group Code]])&gt;1,"NGF","")))</f>
        <v>GF</v>
      </c>
      <c r="Y262" s="108" t="str">
        <f>IF(AgencyDataStacked[[#This Row],[Category]]="FY 2022 Spending Level","Include",IF(AgencyDataStacked[[#This Row],[Detail Group]]="Baseline Adj","Include",IF(AgencyDataStacked[[#This Row],[Detail Group]]="Policy","Include","")))</f>
        <v>Include</v>
      </c>
      <c r="Z262"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62"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63" spans="2:27">
      <c r="B263" s="14" t="s">
        <v>385</v>
      </c>
      <c r="C263" s="14">
        <v>9</v>
      </c>
      <c r="D263" s="14">
        <v>794</v>
      </c>
      <c r="E263" s="14" t="s">
        <v>2573</v>
      </c>
      <c r="F263" s="14" t="s">
        <v>687</v>
      </c>
      <c r="G263" s="14">
        <v>142000</v>
      </c>
      <c r="H263" s="14">
        <v>498</v>
      </c>
      <c r="I263" s="14" t="s">
        <v>397</v>
      </c>
      <c r="J263" s="14" t="s">
        <v>20</v>
      </c>
      <c r="K263" s="14" t="s">
        <v>21</v>
      </c>
      <c r="L263" s="14">
        <v>17383389.969999999</v>
      </c>
      <c r="M263" s="14">
        <v>15916238</v>
      </c>
      <c r="N263" s="14">
        <v>15916238</v>
      </c>
      <c r="O263" s="82" t="s">
        <v>2187</v>
      </c>
      <c r="P263" s="82" t="s">
        <v>2189</v>
      </c>
      <c r="Q263" s="14" t="s">
        <v>3023</v>
      </c>
      <c r="R263" s="14">
        <v>5</v>
      </c>
      <c r="S263" s="14"/>
      <c r="T263" s="14" t="s">
        <v>2903</v>
      </c>
      <c r="U263" s="14" t="s">
        <v>3028</v>
      </c>
      <c r="V263" s="14" t="s">
        <v>2871</v>
      </c>
      <c r="W263" s="77" t="s">
        <v>2871</v>
      </c>
      <c r="X263" s="108" t="str">
        <f>IF(AgencyDataStacked[[#This Row],[Fund Group Code]]="99","Total",IF(AgencyDataStacked[[#This Row],[Fund Group Code]]="01","GF",IF((1*AgencyDataStacked[[#This Row],[Fund Group Code]])&gt;1,"NGF","")))</f>
        <v>GF</v>
      </c>
      <c r="Y263" s="108" t="str">
        <f>IF(AgencyDataStacked[[#This Row],[Category]]="FY 2022 Spending Level","Include",IF(AgencyDataStacked[[#This Row],[Detail Group]]="Baseline Adj","Include",IF(AgencyDataStacked[[#This Row],[Detail Group]]="Policy","Include","")))</f>
        <v>Include</v>
      </c>
      <c r="Z263"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63"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64" spans="2:27">
      <c r="B264" s="14" t="s">
        <v>385</v>
      </c>
      <c r="C264" s="14">
        <v>9</v>
      </c>
      <c r="D264" s="14">
        <v>794</v>
      </c>
      <c r="E264" s="14" t="s">
        <v>2573</v>
      </c>
      <c r="F264" s="14" t="s">
        <v>687</v>
      </c>
      <c r="G264" s="14">
        <v>142000</v>
      </c>
      <c r="H264" s="14">
        <v>498</v>
      </c>
      <c r="I264" s="14" t="s">
        <v>397</v>
      </c>
      <c r="J264" s="14" t="s">
        <v>20</v>
      </c>
      <c r="K264" s="14" t="s">
        <v>21</v>
      </c>
      <c r="L264" s="14">
        <v>17383389.969999999</v>
      </c>
      <c r="M264" s="14">
        <v>15916238</v>
      </c>
      <c r="N264" s="14">
        <v>15916238</v>
      </c>
      <c r="O264" s="82" t="s">
        <v>2187</v>
      </c>
      <c r="P264" s="82" t="s">
        <v>2189</v>
      </c>
      <c r="Q264" s="14" t="s">
        <v>3023</v>
      </c>
      <c r="R264" s="14">
        <v>6</v>
      </c>
      <c r="S264" s="14"/>
      <c r="T264" s="14" t="s">
        <v>2903</v>
      </c>
      <c r="U264" s="14" t="s">
        <v>3029</v>
      </c>
      <c r="V264" s="14" t="s">
        <v>2872</v>
      </c>
      <c r="W264" s="77" t="s">
        <v>2872</v>
      </c>
      <c r="X264" s="108" t="str">
        <f>IF(AgencyDataStacked[[#This Row],[Fund Group Code]]="99","Total",IF(AgencyDataStacked[[#This Row],[Fund Group Code]]="01","GF",IF((1*AgencyDataStacked[[#This Row],[Fund Group Code]])&gt;1,"NGF","")))</f>
        <v>GF</v>
      </c>
      <c r="Y264" s="108" t="str">
        <f>IF(AgencyDataStacked[[#This Row],[Category]]="FY 2022 Spending Level","Include",IF(AgencyDataStacked[[#This Row],[Detail Group]]="Baseline Adj","Include",IF(AgencyDataStacked[[#This Row],[Detail Group]]="Policy","Include","")))</f>
        <v>Include</v>
      </c>
      <c r="Z264"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64"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65" spans="2:27">
      <c r="B265" s="14" t="s">
        <v>385</v>
      </c>
      <c r="C265" s="14">
        <v>9</v>
      </c>
      <c r="D265" s="14">
        <v>794</v>
      </c>
      <c r="E265" s="14" t="s">
        <v>2573</v>
      </c>
      <c r="F265" s="14" t="s">
        <v>687</v>
      </c>
      <c r="G265" s="14">
        <v>142000</v>
      </c>
      <c r="H265" s="14">
        <v>498</v>
      </c>
      <c r="I265" s="14" t="s">
        <v>397</v>
      </c>
      <c r="J265" s="14" t="s">
        <v>20</v>
      </c>
      <c r="K265" s="14" t="s">
        <v>21</v>
      </c>
      <c r="L265" s="14">
        <v>17383389.969999999</v>
      </c>
      <c r="M265" s="14">
        <v>15916238</v>
      </c>
      <c r="N265" s="14">
        <v>15916238</v>
      </c>
      <c r="O265" s="82" t="s">
        <v>2187</v>
      </c>
      <c r="P265" s="82" t="s">
        <v>2189</v>
      </c>
      <c r="Q265" s="14" t="s">
        <v>3023</v>
      </c>
      <c r="R265" s="14">
        <v>7</v>
      </c>
      <c r="S265" s="14"/>
      <c r="T265" s="14" t="s">
        <v>2903</v>
      </c>
      <c r="U265" s="14" t="s">
        <v>3030</v>
      </c>
      <c r="V265" s="14" t="s">
        <v>2873</v>
      </c>
      <c r="W265" s="77" t="s">
        <v>2873</v>
      </c>
      <c r="X265" s="108" t="str">
        <f>IF(AgencyDataStacked[[#This Row],[Fund Group Code]]="99","Total",IF(AgencyDataStacked[[#This Row],[Fund Group Code]]="01","GF",IF((1*AgencyDataStacked[[#This Row],[Fund Group Code]])&gt;1,"NGF","")))</f>
        <v>GF</v>
      </c>
      <c r="Y265" s="108" t="str">
        <f>IF(AgencyDataStacked[[#This Row],[Category]]="FY 2022 Spending Level","Include",IF(AgencyDataStacked[[#This Row],[Detail Group]]="Baseline Adj","Include",IF(AgencyDataStacked[[#This Row],[Detail Group]]="Policy","Include","")))</f>
        <v>Include</v>
      </c>
      <c r="Z265"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55134</v>
      </c>
      <c r="AA265"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110268</v>
      </c>
    </row>
    <row r="266" spans="2:27">
      <c r="B266" s="14" t="s">
        <v>385</v>
      </c>
      <c r="C266" s="14">
        <v>9</v>
      </c>
      <c r="D266" s="14">
        <v>794</v>
      </c>
      <c r="E266" s="14" t="s">
        <v>2573</v>
      </c>
      <c r="F266" s="14" t="s">
        <v>687</v>
      </c>
      <c r="G266" s="14">
        <v>142000</v>
      </c>
      <c r="H266" s="14">
        <v>498</v>
      </c>
      <c r="I266" s="14" t="s">
        <v>397</v>
      </c>
      <c r="J266" s="14" t="s">
        <v>20</v>
      </c>
      <c r="K266" s="14" t="s">
        <v>21</v>
      </c>
      <c r="L266" s="14">
        <v>17383389.969999999</v>
      </c>
      <c r="M266" s="14">
        <v>15916238</v>
      </c>
      <c r="N266" s="14">
        <v>15916238</v>
      </c>
      <c r="O266" s="82" t="s">
        <v>2187</v>
      </c>
      <c r="P266" s="82" t="s">
        <v>2189</v>
      </c>
      <c r="Q266" s="14" t="s">
        <v>3023</v>
      </c>
      <c r="R266" s="14">
        <v>8</v>
      </c>
      <c r="S266" s="14"/>
      <c r="T266" s="14" t="s">
        <v>2903</v>
      </c>
      <c r="U266" s="14" t="s">
        <v>3031</v>
      </c>
      <c r="V266" s="14" t="s">
        <v>2874</v>
      </c>
      <c r="W266" s="77" t="s">
        <v>2874</v>
      </c>
      <c r="X266" s="108" t="str">
        <f>IF(AgencyDataStacked[[#This Row],[Fund Group Code]]="99","Total",IF(AgencyDataStacked[[#This Row],[Fund Group Code]]="01","GF",IF((1*AgencyDataStacked[[#This Row],[Fund Group Code]])&gt;1,"NGF","")))</f>
        <v>GF</v>
      </c>
      <c r="Y266" s="108" t="str">
        <f>IF(AgencyDataStacked[[#This Row],[Category]]="FY 2022 Spending Level","Include",IF(AgencyDataStacked[[#This Row],[Detail Group]]="Baseline Adj","Include",IF(AgencyDataStacked[[#This Row],[Detail Group]]="Policy","Include","")))</f>
        <v>Include</v>
      </c>
      <c r="Z266"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66"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67" spans="2:27">
      <c r="B267" s="14" t="s">
        <v>385</v>
      </c>
      <c r="C267" s="14">
        <v>9</v>
      </c>
      <c r="D267" s="14">
        <v>794</v>
      </c>
      <c r="E267" s="14" t="s">
        <v>2573</v>
      </c>
      <c r="F267" s="14" t="s">
        <v>687</v>
      </c>
      <c r="G267" s="14">
        <v>142000</v>
      </c>
      <c r="H267" s="14">
        <v>498</v>
      </c>
      <c r="I267" s="14" t="s">
        <v>397</v>
      </c>
      <c r="J267" s="14" t="s">
        <v>20</v>
      </c>
      <c r="K267" s="14" t="s">
        <v>21</v>
      </c>
      <c r="L267" s="14">
        <v>17383389.969999999</v>
      </c>
      <c r="M267" s="14">
        <v>15916238</v>
      </c>
      <c r="N267" s="14">
        <v>15916238</v>
      </c>
      <c r="O267" s="82" t="s">
        <v>2187</v>
      </c>
      <c r="P267" s="82" t="s">
        <v>2189</v>
      </c>
      <c r="Q267" s="14" t="s">
        <v>3023</v>
      </c>
      <c r="R267" s="14">
        <v>9</v>
      </c>
      <c r="S267" s="14"/>
      <c r="T267" s="14" t="s">
        <v>2903</v>
      </c>
      <c r="U267" s="14" t="s">
        <v>3032</v>
      </c>
      <c r="V267" s="14" t="s">
        <v>2875</v>
      </c>
      <c r="W267" s="77" t="s">
        <v>2875</v>
      </c>
      <c r="X267" s="108" t="str">
        <f>IF(AgencyDataStacked[[#This Row],[Fund Group Code]]="99","Total",IF(AgencyDataStacked[[#This Row],[Fund Group Code]]="01","GF",IF((1*AgencyDataStacked[[#This Row],[Fund Group Code]])&gt;1,"NGF","")))</f>
        <v>GF</v>
      </c>
      <c r="Y267" s="108" t="str">
        <f>IF(AgencyDataStacked[[#This Row],[Category]]="FY 2022 Spending Level","Include",IF(AgencyDataStacked[[#This Row],[Detail Group]]="Baseline Adj","Include",IF(AgencyDataStacked[[#This Row],[Detail Group]]="Policy","Include","")))</f>
        <v>Include</v>
      </c>
      <c r="Z267"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67"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68" spans="2:27">
      <c r="B268" s="14" t="s">
        <v>385</v>
      </c>
      <c r="C268" s="14">
        <v>9</v>
      </c>
      <c r="D268" s="14">
        <v>794</v>
      </c>
      <c r="E268" s="14" t="s">
        <v>2573</v>
      </c>
      <c r="F268" s="14" t="s">
        <v>687</v>
      </c>
      <c r="G268" s="14">
        <v>142000</v>
      </c>
      <c r="H268" s="14">
        <v>498</v>
      </c>
      <c r="I268" s="14" t="s">
        <v>397</v>
      </c>
      <c r="J268" s="14" t="s">
        <v>20</v>
      </c>
      <c r="K268" s="14" t="s">
        <v>21</v>
      </c>
      <c r="L268" s="14">
        <v>17383389.969999999</v>
      </c>
      <c r="M268" s="14">
        <v>15916238</v>
      </c>
      <c r="N268" s="14">
        <v>15916238</v>
      </c>
      <c r="O268" s="82" t="s">
        <v>2187</v>
      </c>
      <c r="P268" s="82" t="s">
        <v>2189</v>
      </c>
      <c r="Q268" s="14" t="s">
        <v>3023</v>
      </c>
      <c r="R268" s="14">
        <v>10</v>
      </c>
      <c r="S268" s="14"/>
      <c r="T268" s="14" t="s">
        <v>2903</v>
      </c>
      <c r="U268" s="14" t="s">
        <v>3033</v>
      </c>
      <c r="V268" s="14" t="s">
        <v>2876</v>
      </c>
      <c r="W268" s="77" t="s">
        <v>2876</v>
      </c>
      <c r="X268" s="108" t="str">
        <f>IF(AgencyDataStacked[[#This Row],[Fund Group Code]]="99","Total",IF(AgencyDataStacked[[#This Row],[Fund Group Code]]="01","GF",IF((1*AgencyDataStacked[[#This Row],[Fund Group Code]])&gt;1,"NGF","")))</f>
        <v>GF</v>
      </c>
      <c r="Y268" s="108" t="str">
        <f>IF(AgencyDataStacked[[#This Row],[Category]]="FY 2022 Spending Level","Include",IF(AgencyDataStacked[[#This Row],[Detail Group]]="Baseline Adj","Include",IF(AgencyDataStacked[[#This Row],[Detail Group]]="Policy","Include","")))</f>
        <v>Include</v>
      </c>
      <c r="Z268"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68"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69" spans="2:27">
      <c r="B269" s="14" t="s">
        <v>385</v>
      </c>
      <c r="C269" s="14">
        <v>9</v>
      </c>
      <c r="D269" s="14">
        <v>794</v>
      </c>
      <c r="E269" s="14" t="s">
        <v>2573</v>
      </c>
      <c r="F269" s="14" t="s">
        <v>687</v>
      </c>
      <c r="G269" s="14">
        <v>142000</v>
      </c>
      <c r="H269" s="14">
        <v>498</v>
      </c>
      <c r="I269" s="14" t="s">
        <v>397</v>
      </c>
      <c r="J269" s="14" t="s">
        <v>20</v>
      </c>
      <c r="K269" s="14" t="s">
        <v>21</v>
      </c>
      <c r="L269" s="14">
        <v>17383389.969999999</v>
      </c>
      <c r="M269" s="14">
        <v>15916238</v>
      </c>
      <c r="N269" s="14">
        <v>15916238</v>
      </c>
      <c r="O269" s="82" t="s">
        <v>2187</v>
      </c>
      <c r="P269" s="82" t="s">
        <v>2189</v>
      </c>
      <c r="Q269" s="14" t="s">
        <v>3023</v>
      </c>
      <c r="R269" s="14">
        <v>11</v>
      </c>
      <c r="S269" s="14"/>
      <c r="T269" s="14" t="s">
        <v>2903</v>
      </c>
      <c r="U269" s="14" t="s">
        <v>3034</v>
      </c>
      <c r="V269" s="14" t="s">
        <v>2877</v>
      </c>
      <c r="W269" s="77" t="s">
        <v>2877</v>
      </c>
      <c r="X269" s="108" t="str">
        <f>IF(AgencyDataStacked[[#This Row],[Fund Group Code]]="99","Total",IF(AgencyDataStacked[[#This Row],[Fund Group Code]]="01","GF",IF((1*AgencyDataStacked[[#This Row],[Fund Group Code]])&gt;1,"NGF","")))</f>
        <v>GF</v>
      </c>
      <c r="Y269" s="108" t="str">
        <f>IF(AgencyDataStacked[[#This Row],[Category]]="FY 2022 Spending Level","Include",IF(AgencyDataStacked[[#This Row],[Detail Group]]="Baseline Adj","Include",IF(AgencyDataStacked[[#This Row],[Detail Group]]="Policy","Include","")))</f>
        <v>Include</v>
      </c>
      <c r="Z269"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69"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70" spans="2:27">
      <c r="B270" s="14" t="s">
        <v>385</v>
      </c>
      <c r="C270" s="14">
        <v>9</v>
      </c>
      <c r="D270" s="14">
        <v>794</v>
      </c>
      <c r="E270" s="14" t="s">
        <v>2573</v>
      </c>
      <c r="F270" s="14" t="s">
        <v>687</v>
      </c>
      <c r="G270" s="14">
        <v>142000</v>
      </c>
      <c r="H270" s="14">
        <v>498</v>
      </c>
      <c r="I270" s="14" t="s">
        <v>397</v>
      </c>
      <c r="J270" s="14" t="s">
        <v>20</v>
      </c>
      <c r="K270" s="14" t="s">
        <v>21</v>
      </c>
      <c r="L270" s="14">
        <v>17383389.969999999</v>
      </c>
      <c r="M270" s="14">
        <v>15916238</v>
      </c>
      <c r="N270" s="14">
        <v>15916238</v>
      </c>
      <c r="O270" s="82" t="s">
        <v>2187</v>
      </c>
      <c r="P270" s="82" t="s">
        <v>2189</v>
      </c>
      <c r="Q270" s="14" t="s">
        <v>3023</v>
      </c>
      <c r="R270" s="14">
        <v>12</v>
      </c>
      <c r="S270" s="14"/>
      <c r="T270" s="14" t="s">
        <v>2903</v>
      </c>
      <c r="U270" s="14" t="s">
        <v>3035</v>
      </c>
      <c r="V270" s="14" t="s">
        <v>2878</v>
      </c>
      <c r="W270" s="77" t="s">
        <v>2878</v>
      </c>
      <c r="X270" s="108" t="str">
        <f>IF(AgencyDataStacked[[#This Row],[Fund Group Code]]="99","Total",IF(AgencyDataStacked[[#This Row],[Fund Group Code]]="01","GF",IF((1*AgencyDataStacked[[#This Row],[Fund Group Code]])&gt;1,"NGF","")))</f>
        <v>GF</v>
      </c>
      <c r="Y270" s="108" t="str">
        <f>IF(AgencyDataStacked[[#This Row],[Category]]="FY 2022 Spending Level","Include",IF(AgencyDataStacked[[#This Row],[Detail Group]]="Baseline Adj","Include",IF(AgencyDataStacked[[#This Row],[Detail Group]]="Policy","Include","")))</f>
        <v>Include</v>
      </c>
      <c r="Z270"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70"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71" spans="2:27">
      <c r="B271" s="14" t="s">
        <v>385</v>
      </c>
      <c r="C271" s="14">
        <v>9</v>
      </c>
      <c r="D271" s="14">
        <v>794</v>
      </c>
      <c r="E271" s="14" t="s">
        <v>2573</v>
      </c>
      <c r="F271" s="14" t="s">
        <v>687</v>
      </c>
      <c r="G271" s="14">
        <v>142000</v>
      </c>
      <c r="H271" s="14">
        <v>498</v>
      </c>
      <c r="I271" s="14" t="s">
        <v>397</v>
      </c>
      <c r="J271" s="14" t="s">
        <v>20</v>
      </c>
      <c r="K271" s="14" t="s">
        <v>21</v>
      </c>
      <c r="L271" s="14">
        <v>17383389.969999999</v>
      </c>
      <c r="M271" s="14">
        <v>15916238</v>
      </c>
      <c r="N271" s="14">
        <v>15916238</v>
      </c>
      <c r="O271" s="82" t="s">
        <v>2187</v>
      </c>
      <c r="P271" s="82" t="s">
        <v>2189</v>
      </c>
      <c r="Q271" s="14"/>
      <c r="R271" s="14"/>
      <c r="S271" s="14" t="s">
        <v>2900</v>
      </c>
      <c r="T271" s="14"/>
      <c r="U271" s="14" t="s">
        <v>2905</v>
      </c>
      <c r="V271" s="14" t="s">
        <v>2906</v>
      </c>
      <c r="W271" s="77" t="s">
        <v>2906</v>
      </c>
      <c r="X271" s="108" t="str">
        <f>IF(AgencyDataStacked[[#This Row],[Fund Group Code]]="99","Total",IF(AgencyDataStacked[[#This Row],[Fund Group Code]]="01","GF",IF((1*AgencyDataStacked[[#This Row],[Fund Group Code]])&gt;1,"NGF","")))</f>
        <v>GF</v>
      </c>
      <c r="Y271" s="108" t="str">
        <f>IF(AgencyDataStacked[[#This Row],[Category]]="FY 2022 Spending Level","Include",IF(AgencyDataStacked[[#This Row],[Detail Group]]="Baseline Adj","Include",IF(AgencyDataStacked[[#This Row],[Detail Group]]="Policy","Include","")))</f>
        <v/>
      </c>
      <c r="Z271"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18798575.609999999</v>
      </c>
      <c r="AA271"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18853709.609999999</v>
      </c>
    </row>
    <row r="272" spans="2:27">
      <c r="B272" s="14" t="s">
        <v>385</v>
      </c>
      <c r="C272" s="14">
        <v>9</v>
      </c>
      <c r="D272" s="14">
        <v>794</v>
      </c>
      <c r="E272" s="14" t="s">
        <v>2573</v>
      </c>
      <c r="F272" s="14" t="s">
        <v>687</v>
      </c>
      <c r="G272" s="14">
        <v>142000</v>
      </c>
      <c r="H272" s="14">
        <v>498</v>
      </c>
      <c r="I272" s="14" t="s">
        <v>397</v>
      </c>
      <c r="J272" s="14" t="s">
        <v>20</v>
      </c>
      <c r="K272" s="14" t="s">
        <v>21</v>
      </c>
      <c r="L272" s="14">
        <v>17383389.969999999</v>
      </c>
      <c r="M272" s="14">
        <v>15916238</v>
      </c>
      <c r="N272" s="14">
        <v>15916238</v>
      </c>
      <c r="O272" s="82" t="s">
        <v>2187</v>
      </c>
      <c r="P272" s="82" t="s">
        <v>2189</v>
      </c>
      <c r="Q272" s="14"/>
      <c r="R272" s="14"/>
      <c r="S272" s="14"/>
      <c r="T272" s="14"/>
      <c r="U272" s="14" t="s">
        <v>2907</v>
      </c>
      <c r="V272" s="14" t="s">
        <v>2898</v>
      </c>
      <c r="W272" s="77" t="s">
        <v>212</v>
      </c>
      <c r="X272" s="108" t="str">
        <f>IF(AgencyDataStacked[[#This Row],[Fund Group Code]]="99","Total",IF(AgencyDataStacked[[#This Row],[Fund Group Code]]="01","GF",IF((1*AgencyDataStacked[[#This Row],[Fund Group Code]])&gt;1,"NGF","")))</f>
        <v>GF</v>
      </c>
      <c r="Y272" s="108" t="str">
        <f>IF(AgencyDataStacked[[#This Row],[Category]]="FY 2022 Spending Level","Include",IF(AgencyDataStacked[[#This Row],[Detail Group]]="Baseline Adj","Include",IF(AgencyDataStacked[[#This Row],[Detail Group]]="Policy","Include","")))</f>
        <v/>
      </c>
      <c r="Z272"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72"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73" spans="2:27">
      <c r="B273" s="14" t="s">
        <v>385</v>
      </c>
      <c r="C273" s="14">
        <v>9</v>
      </c>
      <c r="D273" s="14">
        <v>794</v>
      </c>
      <c r="E273" s="14" t="s">
        <v>2573</v>
      </c>
      <c r="F273" s="14" t="s">
        <v>687</v>
      </c>
      <c r="G273" s="14">
        <v>142000</v>
      </c>
      <c r="H273" s="14">
        <v>498</v>
      </c>
      <c r="I273" s="14" t="s">
        <v>397</v>
      </c>
      <c r="J273" s="14" t="s">
        <v>20</v>
      </c>
      <c r="K273" s="14" t="s">
        <v>21</v>
      </c>
      <c r="L273" s="14">
        <v>17383389.969999999</v>
      </c>
      <c r="M273" s="14">
        <v>15916238</v>
      </c>
      <c r="N273" s="14">
        <v>15916238</v>
      </c>
      <c r="O273" s="82" t="s">
        <v>2187</v>
      </c>
      <c r="P273" s="82" t="s">
        <v>2189</v>
      </c>
      <c r="Q273" s="14"/>
      <c r="R273" s="14"/>
      <c r="S273" s="14" t="s">
        <v>2900</v>
      </c>
      <c r="T273" s="14" t="s">
        <v>2909</v>
      </c>
      <c r="U273" s="14" t="s">
        <v>2908</v>
      </c>
      <c r="V273" s="14" t="s">
        <v>2910</v>
      </c>
      <c r="W273" s="77" t="s">
        <v>2910</v>
      </c>
      <c r="X273" s="108" t="str">
        <f>IF(AgencyDataStacked[[#This Row],[Fund Group Code]]="99","Total",IF(AgencyDataStacked[[#This Row],[Fund Group Code]]="01","GF",IF((1*AgencyDataStacked[[#This Row],[Fund Group Code]])&gt;1,"NGF","")))</f>
        <v>GF</v>
      </c>
      <c r="Y273" s="108" t="str">
        <f>IF(AgencyDataStacked[[#This Row],[Category]]="FY 2022 Spending Level","Include",IF(AgencyDataStacked[[#This Row],[Detail Group]]="Baseline Adj","Include",IF(AgencyDataStacked[[#This Row],[Detail Group]]="Policy","Include","")))</f>
        <v/>
      </c>
      <c r="Z273"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15916238</v>
      </c>
      <c r="AA273"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15916238</v>
      </c>
    </row>
    <row r="274" spans="2:27">
      <c r="B274" s="14" t="s">
        <v>385</v>
      </c>
      <c r="C274" s="14">
        <v>9</v>
      </c>
      <c r="D274" s="14">
        <v>794</v>
      </c>
      <c r="E274" s="14" t="s">
        <v>2573</v>
      </c>
      <c r="F274" s="14" t="s">
        <v>687</v>
      </c>
      <c r="G274" s="14">
        <v>142000</v>
      </c>
      <c r="H274" s="14">
        <v>498</v>
      </c>
      <c r="I274" s="14" t="s">
        <v>397</v>
      </c>
      <c r="J274" s="14" t="s">
        <v>20</v>
      </c>
      <c r="K274" s="14" t="s">
        <v>21</v>
      </c>
      <c r="L274" s="14">
        <v>17383389.969999999</v>
      </c>
      <c r="M274" s="14">
        <v>15916238</v>
      </c>
      <c r="N274" s="14">
        <v>15916238</v>
      </c>
      <c r="O274" s="82" t="s">
        <v>2187</v>
      </c>
      <c r="P274" s="82" t="s">
        <v>2189</v>
      </c>
      <c r="Q274" s="14"/>
      <c r="R274" s="14"/>
      <c r="S274" s="14" t="s">
        <v>2912</v>
      </c>
      <c r="T274" s="14"/>
      <c r="U274" s="14" t="s">
        <v>2911</v>
      </c>
      <c r="V274" s="14" t="s">
        <v>2913</v>
      </c>
      <c r="W274" s="77" t="s">
        <v>2913</v>
      </c>
      <c r="X274" s="108" t="str">
        <f>IF(AgencyDataStacked[[#This Row],[Fund Group Code]]="99","Total",IF(AgencyDataStacked[[#This Row],[Fund Group Code]]="01","GF",IF((1*AgencyDataStacked[[#This Row],[Fund Group Code]])&gt;1,"NGF","")))</f>
        <v>GF</v>
      </c>
      <c r="Y274" s="108" t="str">
        <f>IF(AgencyDataStacked[[#This Row],[Category]]="FY 2022 Spending Level","Include",IF(AgencyDataStacked[[#This Row],[Detail Group]]="Baseline Adj","Include",IF(AgencyDataStacked[[#This Row],[Detail Group]]="Policy","Include","")))</f>
        <v/>
      </c>
      <c r="Z274"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2882337.6099999994</v>
      </c>
      <c r="AA274"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2937471.6099999994</v>
      </c>
    </row>
    <row r="275" spans="2:27">
      <c r="B275" s="14" t="s">
        <v>385</v>
      </c>
      <c r="C275" s="14">
        <v>9</v>
      </c>
      <c r="D275" s="14">
        <v>794</v>
      </c>
      <c r="E275" s="14" t="s">
        <v>2573</v>
      </c>
      <c r="F275" s="14" t="s">
        <v>687</v>
      </c>
      <c r="G275" s="14">
        <v>142000</v>
      </c>
      <c r="H275" s="14">
        <v>498</v>
      </c>
      <c r="I275" s="14" t="s">
        <v>397</v>
      </c>
      <c r="J275" s="14" t="s">
        <v>20</v>
      </c>
      <c r="K275" s="14" t="s">
        <v>21</v>
      </c>
      <c r="L275" s="14">
        <v>17383389.969999999</v>
      </c>
      <c r="M275" s="14">
        <v>15916238</v>
      </c>
      <c r="N275" s="14">
        <v>15916238</v>
      </c>
      <c r="O275" s="82" t="s">
        <v>2187</v>
      </c>
      <c r="P275" s="82" t="s">
        <v>2189</v>
      </c>
      <c r="Q275" s="14"/>
      <c r="R275" s="14"/>
      <c r="S275" s="14"/>
      <c r="T275" s="14"/>
      <c r="U275" s="14" t="s">
        <v>2914</v>
      </c>
      <c r="V275" s="14" t="s">
        <v>2898</v>
      </c>
      <c r="W275" s="77" t="s">
        <v>212</v>
      </c>
      <c r="X275" s="108" t="str">
        <f>IF(AgencyDataStacked[[#This Row],[Fund Group Code]]="99","Total",IF(AgencyDataStacked[[#This Row],[Fund Group Code]]="01","GF",IF((1*AgencyDataStacked[[#This Row],[Fund Group Code]])&gt;1,"NGF","")))</f>
        <v>GF</v>
      </c>
      <c r="Y275" s="108" t="str">
        <f>IF(AgencyDataStacked[[#This Row],[Category]]="FY 2022 Spending Level","Include",IF(AgencyDataStacked[[#This Row],[Detail Group]]="Baseline Adj","Include",IF(AgencyDataStacked[[#This Row],[Detail Group]]="Policy","Include","")))</f>
        <v/>
      </c>
      <c r="Z275"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75"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76" spans="2:27">
      <c r="B276" s="14" t="s">
        <v>385</v>
      </c>
      <c r="C276" s="14">
        <v>9</v>
      </c>
      <c r="D276" s="14">
        <v>794</v>
      </c>
      <c r="E276" s="14" t="s">
        <v>2573</v>
      </c>
      <c r="F276" s="14" t="s">
        <v>687</v>
      </c>
      <c r="G276" s="14">
        <v>142000</v>
      </c>
      <c r="H276" s="14">
        <v>498</v>
      </c>
      <c r="I276" s="14" t="s">
        <v>397</v>
      </c>
      <c r="J276" s="14" t="s">
        <v>20</v>
      </c>
      <c r="K276" s="14" t="s">
        <v>21</v>
      </c>
      <c r="L276" s="14">
        <v>17383389.969999999</v>
      </c>
      <c r="M276" s="14">
        <v>15916238</v>
      </c>
      <c r="N276" s="14">
        <v>15916238</v>
      </c>
      <c r="O276" s="82" t="s">
        <v>2187</v>
      </c>
      <c r="P276" s="82" t="s">
        <v>2189</v>
      </c>
      <c r="Q276" s="14"/>
      <c r="R276" s="14"/>
      <c r="S276" s="14" t="s">
        <v>2900</v>
      </c>
      <c r="T276" s="14"/>
      <c r="U276" s="14" t="s">
        <v>2915</v>
      </c>
      <c r="V276" s="14" t="s">
        <v>2916</v>
      </c>
      <c r="W276" s="77" t="s">
        <v>2916</v>
      </c>
      <c r="X276" s="108" t="str">
        <f>IF(AgencyDataStacked[[#This Row],[Fund Group Code]]="99","Total",IF(AgencyDataStacked[[#This Row],[Fund Group Code]]="01","GF",IF((1*AgencyDataStacked[[#This Row],[Fund Group Code]])&gt;1,"NGF","")))</f>
        <v>GF</v>
      </c>
      <c r="Y276" s="108" t="str">
        <f>IF(AgencyDataStacked[[#This Row],[Category]]="FY 2022 Spending Level","Include",IF(AgencyDataStacked[[#This Row],[Detail Group]]="Baseline Adj","Include",IF(AgencyDataStacked[[#This Row],[Detail Group]]="Policy","Include","")))</f>
        <v/>
      </c>
      <c r="Z276"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76"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77" spans="2:27">
      <c r="B277" s="14" t="s">
        <v>385</v>
      </c>
      <c r="C277" s="14">
        <v>9</v>
      </c>
      <c r="D277" s="14">
        <v>794</v>
      </c>
      <c r="E277" s="14" t="s">
        <v>2573</v>
      </c>
      <c r="F277" s="14" t="s">
        <v>687</v>
      </c>
      <c r="G277" s="14">
        <v>142000</v>
      </c>
      <c r="H277" s="14">
        <v>498</v>
      </c>
      <c r="I277" s="14" t="s">
        <v>397</v>
      </c>
      <c r="J277" s="14" t="s">
        <v>20</v>
      </c>
      <c r="K277" s="14" t="s">
        <v>21</v>
      </c>
      <c r="L277" s="14">
        <v>17383389.969999999</v>
      </c>
      <c r="M277" s="14">
        <v>15916238</v>
      </c>
      <c r="N277" s="14">
        <v>15916238</v>
      </c>
      <c r="O277" s="82" t="s">
        <v>2187</v>
      </c>
      <c r="P277" s="82" t="s">
        <v>2189</v>
      </c>
      <c r="Q277" s="14" t="s">
        <v>3036</v>
      </c>
      <c r="R277" s="14">
        <v>1</v>
      </c>
      <c r="S277" s="14"/>
      <c r="T277" s="14" t="s">
        <v>2903</v>
      </c>
      <c r="U277" s="14" t="s">
        <v>3037</v>
      </c>
      <c r="V277" s="14" t="s">
        <v>2880</v>
      </c>
      <c r="W277" s="77" t="s">
        <v>2880</v>
      </c>
      <c r="X277" s="108" t="str">
        <f>IF(AgencyDataStacked[[#This Row],[Fund Group Code]]="99","Total",IF(AgencyDataStacked[[#This Row],[Fund Group Code]]="01","GF",IF((1*AgencyDataStacked[[#This Row],[Fund Group Code]])&gt;1,"NGF","")))</f>
        <v>GF</v>
      </c>
      <c r="Y277" s="108" t="str">
        <f>IF(AgencyDataStacked[[#This Row],[Category]]="FY 2022 Spending Level","Include",IF(AgencyDataStacked[[#This Row],[Detail Group]]="Baseline Adj","Include",IF(AgencyDataStacked[[#This Row],[Detail Group]]="Policy","Include","")))</f>
        <v>Include</v>
      </c>
      <c r="Z277"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77"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78" spans="2:27">
      <c r="B278" s="14" t="s">
        <v>385</v>
      </c>
      <c r="C278" s="14">
        <v>9</v>
      </c>
      <c r="D278" s="14">
        <v>794</v>
      </c>
      <c r="E278" s="14" t="s">
        <v>2573</v>
      </c>
      <c r="F278" s="14" t="s">
        <v>687</v>
      </c>
      <c r="G278" s="14">
        <v>142000</v>
      </c>
      <c r="H278" s="14">
        <v>498</v>
      </c>
      <c r="I278" s="14" t="s">
        <v>397</v>
      </c>
      <c r="J278" s="14" t="s">
        <v>20</v>
      </c>
      <c r="K278" s="14" t="s">
        <v>21</v>
      </c>
      <c r="L278" s="14">
        <v>17383389.969999999</v>
      </c>
      <c r="M278" s="14">
        <v>15916238</v>
      </c>
      <c r="N278" s="14">
        <v>15916238</v>
      </c>
      <c r="O278" s="82" t="s">
        <v>2187</v>
      </c>
      <c r="P278" s="82" t="s">
        <v>2189</v>
      </c>
      <c r="Q278" s="14" t="s">
        <v>3036</v>
      </c>
      <c r="R278" s="14">
        <v>2</v>
      </c>
      <c r="S278" s="14"/>
      <c r="T278" s="14" t="s">
        <v>2903</v>
      </c>
      <c r="U278" s="14" t="s">
        <v>3038</v>
      </c>
      <c r="V278" s="14" t="s">
        <v>2881</v>
      </c>
      <c r="W278" s="77" t="s">
        <v>2881</v>
      </c>
      <c r="X278" s="108" t="str">
        <f>IF(AgencyDataStacked[[#This Row],[Fund Group Code]]="99","Total",IF(AgencyDataStacked[[#This Row],[Fund Group Code]]="01","GF",IF((1*AgencyDataStacked[[#This Row],[Fund Group Code]])&gt;1,"NGF","")))</f>
        <v>GF</v>
      </c>
      <c r="Y278" s="108" t="str">
        <f>IF(AgencyDataStacked[[#This Row],[Category]]="FY 2022 Spending Level","Include",IF(AgencyDataStacked[[#This Row],[Detail Group]]="Baseline Adj","Include",IF(AgencyDataStacked[[#This Row],[Detail Group]]="Policy","Include","")))</f>
        <v>Include</v>
      </c>
      <c r="Z278"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78"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79" spans="2:27">
      <c r="B279" s="14" t="s">
        <v>385</v>
      </c>
      <c r="C279" s="14">
        <v>9</v>
      </c>
      <c r="D279" s="14">
        <v>794</v>
      </c>
      <c r="E279" s="14" t="s">
        <v>2573</v>
      </c>
      <c r="F279" s="14" t="s">
        <v>687</v>
      </c>
      <c r="G279" s="14">
        <v>142000</v>
      </c>
      <c r="H279" s="14">
        <v>498</v>
      </c>
      <c r="I279" s="14" t="s">
        <v>397</v>
      </c>
      <c r="J279" s="14" t="s">
        <v>20</v>
      </c>
      <c r="K279" s="14" t="s">
        <v>21</v>
      </c>
      <c r="L279" s="14">
        <v>17383389.969999999</v>
      </c>
      <c r="M279" s="14">
        <v>15916238</v>
      </c>
      <c r="N279" s="14">
        <v>15916238</v>
      </c>
      <c r="O279" s="82" t="s">
        <v>2187</v>
      </c>
      <c r="P279" s="82" t="s">
        <v>2189</v>
      </c>
      <c r="Q279" s="14" t="s">
        <v>3036</v>
      </c>
      <c r="R279" s="14">
        <v>3</v>
      </c>
      <c r="S279" s="14"/>
      <c r="T279" s="14" t="s">
        <v>2903</v>
      </c>
      <c r="U279" s="14" t="s">
        <v>3039</v>
      </c>
      <c r="V279" s="14" t="s">
        <v>2882</v>
      </c>
      <c r="W279" s="77" t="s">
        <v>2882</v>
      </c>
      <c r="X279" s="108" t="str">
        <f>IF(AgencyDataStacked[[#This Row],[Fund Group Code]]="99","Total",IF(AgencyDataStacked[[#This Row],[Fund Group Code]]="01","GF",IF((1*AgencyDataStacked[[#This Row],[Fund Group Code]])&gt;1,"NGF","")))</f>
        <v>GF</v>
      </c>
      <c r="Y279" s="108" t="str">
        <f>IF(AgencyDataStacked[[#This Row],[Category]]="FY 2022 Spending Level","Include",IF(AgencyDataStacked[[#This Row],[Detail Group]]="Baseline Adj","Include",IF(AgencyDataStacked[[#This Row],[Detail Group]]="Policy","Include","")))</f>
        <v>Include</v>
      </c>
      <c r="Z279"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79"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80" spans="2:27">
      <c r="B280" s="14" t="s">
        <v>385</v>
      </c>
      <c r="C280" s="14">
        <v>9</v>
      </c>
      <c r="D280" s="14">
        <v>794</v>
      </c>
      <c r="E280" s="14" t="s">
        <v>2573</v>
      </c>
      <c r="F280" s="14" t="s">
        <v>687</v>
      </c>
      <c r="G280" s="14">
        <v>142000</v>
      </c>
      <c r="H280" s="14">
        <v>498</v>
      </c>
      <c r="I280" s="14" t="s">
        <v>397</v>
      </c>
      <c r="J280" s="14" t="s">
        <v>20</v>
      </c>
      <c r="K280" s="14" t="s">
        <v>21</v>
      </c>
      <c r="L280" s="14">
        <v>17383389.969999999</v>
      </c>
      <c r="M280" s="14">
        <v>15916238</v>
      </c>
      <c r="N280" s="14">
        <v>15916238</v>
      </c>
      <c r="O280" s="82" t="s">
        <v>2187</v>
      </c>
      <c r="P280" s="82" t="s">
        <v>2189</v>
      </c>
      <c r="Q280" s="14" t="s">
        <v>3036</v>
      </c>
      <c r="R280" s="14">
        <v>4</v>
      </c>
      <c r="S280" s="14"/>
      <c r="T280" s="14" t="s">
        <v>2903</v>
      </c>
      <c r="U280" s="14" t="s">
        <v>3040</v>
      </c>
      <c r="V280" s="14" t="s">
        <v>2883</v>
      </c>
      <c r="W280" s="77" t="s">
        <v>2883</v>
      </c>
      <c r="X280" s="108" t="str">
        <f>IF(AgencyDataStacked[[#This Row],[Fund Group Code]]="99","Total",IF(AgencyDataStacked[[#This Row],[Fund Group Code]]="01","GF",IF((1*AgencyDataStacked[[#This Row],[Fund Group Code]])&gt;1,"NGF","")))</f>
        <v>GF</v>
      </c>
      <c r="Y280" s="108" t="str">
        <f>IF(AgencyDataStacked[[#This Row],[Category]]="FY 2022 Spending Level","Include",IF(AgencyDataStacked[[#This Row],[Detail Group]]="Baseline Adj","Include",IF(AgencyDataStacked[[#This Row],[Detail Group]]="Policy","Include","")))</f>
        <v>Include</v>
      </c>
      <c r="Z280"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80"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81" spans="2:27">
      <c r="B281" s="14" t="s">
        <v>385</v>
      </c>
      <c r="C281" s="14">
        <v>9</v>
      </c>
      <c r="D281" s="14">
        <v>794</v>
      </c>
      <c r="E281" s="14" t="s">
        <v>2573</v>
      </c>
      <c r="F281" s="14" t="s">
        <v>687</v>
      </c>
      <c r="G281" s="14">
        <v>142000</v>
      </c>
      <c r="H281" s="14">
        <v>498</v>
      </c>
      <c r="I281" s="14" t="s">
        <v>397</v>
      </c>
      <c r="J281" s="14" t="s">
        <v>20</v>
      </c>
      <c r="K281" s="14" t="s">
        <v>21</v>
      </c>
      <c r="L281" s="14">
        <v>17383389.969999999</v>
      </c>
      <c r="M281" s="14">
        <v>15916238</v>
      </c>
      <c r="N281" s="14">
        <v>15916238</v>
      </c>
      <c r="O281" s="82" t="s">
        <v>2187</v>
      </c>
      <c r="P281" s="82" t="s">
        <v>2189</v>
      </c>
      <c r="Q281" s="14" t="s">
        <v>3036</v>
      </c>
      <c r="R281" s="14">
        <v>5</v>
      </c>
      <c r="S281" s="14"/>
      <c r="T281" s="14" t="s">
        <v>2903</v>
      </c>
      <c r="U281" s="14" t="s">
        <v>3041</v>
      </c>
      <c r="V281" s="14" t="s">
        <v>2884</v>
      </c>
      <c r="W281" s="77" t="s">
        <v>2884</v>
      </c>
      <c r="X281" s="108" t="str">
        <f>IF(AgencyDataStacked[[#This Row],[Fund Group Code]]="99","Total",IF(AgencyDataStacked[[#This Row],[Fund Group Code]]="01","GF",IF((1*AgencyDataStacked[[#This Row],[Fund Group Code]])&gt;1,"NGF","")))</f>
        <v>GF</v>
      </c>
      <c r="Y281" s="108" t="str">
        <f>IF(AgencyDataStacked[[#This Row],[Category]]="FY 2022 Spending Level","Include",IF(AgencyDataStacked[[#This Row],[Detail Group]]="Baseline Adj","Include",IF(AgencyDataStacked[[#This Row],[Detail Group]]="Policy","Include","")))</f>
        <v>Include</v>
      </c>
      <c r="Z281"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81"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82" spans="2:27">
      <c r="B282" s="14" t="s">
        <v>385</v>
      </c>
      <c r="C282" s="14">
        <v>9</v>
      </c>
      <c r="D282" s="14">
        <v>794</v>
      </c>
      <c r="E282" s="14" t="s">
        <v>2573</v>
      </c>
      <c r="F282" s="14" t="s">
        <v>687</v>
      </c>
      <c r="G282" s="14">
        <v>142000</v>
      </c>
      <c r="H282" s="14">
        <v>498</v>
      </c>
      <c r="I282" s="14" t="s">
        <v>397</v>
      </c>
      <c r="J282" s="14" t="s">
        <v>20</v>
      </c>
      <c r="K282" s="14" t="s">
        <v>21</v>
      </c>
      <c r="L282" s="14">
        <v>17383389.969999999</v>
      </c>
      <c r="M282" s="14">
        <v>15916238</v>
      </c>
      <c r="N282" s="14">
        <v>15916238</v>
      </c>
      <c r="O282" s="82" t="s">
        <v>2187</v>
      </c>
      <c r="P282" s="82" t="s">
        <v>2189</v>
      </c>
      <c r="Q282" s="14" t="s">
        <v>3036</v>
      </c>
      <c r="R282" s="14">
        <v>6</v>
      </c>
      <c r="S282" s="14"/>
      <c r="T282" s="14" t="s">
        <v>2903</v>
      </c>
      <c r="U282" s="14" t="s">
        <v>3042</v>
      </c>
      <c r="V282" s="14" t="s">
        <v>2885</v>
      </c>
      <c r="W282" s="77" t="s">
        <v>2885</v>
      </c>
      <c r="X282" s="108" t="str">
        <f>IF(AgencyDataStacked[[#This Row],[Fund Group Code]]="99","Total",IF(AgencyDataStacked[[#This Row],[Fund Group Code]]="01","GF",IF((1*AgencyDataStacked[[#This Row],[Fund Group Code]])&gt;1,"NGF","")))</f>
        <v>GF</v>
      </c>
      <c r="Y282" s="108" t="str">
        <f>IF(AgencyDataStacked[[#This Row],[Category]]="FY 2022 Spending Level","Include",IF(AgencyDataStacked[[#This Row],[Detail Group]]="Baseline Adj","Include",IF(AgencyDataStacked[[#This Row],[Detail Group]]="Policy","Include","")))</f>
        <v>Include</v>
      </c>
      <c r="Z282"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82"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83" spans="2:27">
      <c r="B283" s="14" t="s">
        <v>385</v>
      </c>
      <c r="C283" s="14">
        <v>9</v>
      </c>
      <c r="D283" s="14">
        <v>794</v>
      </c>
      <c r="E283" s="14" t="s">
        <v>2573</v>
      </c>
      <c r="F283" s="14" t="s">
        <v>687</v>
      </c>
      <c r="G283" s="14">
        <v>142000</v>
      </c>
      <c r="H283" s="14">
        <v>498</v>
      </c>
      <c r="I283" s="14" t="s">
        <v>397</v>
      </c>
      <c r="J283" s="14" t="s">
        <v>20</v>
      </c>
      <c r="K283" s="14" t="s">
        <v>21</v>
      </c>
      <c r="L283" s="14">
        <v>17383389.969999999</v>
      </c>
      <c r="M283" s="14">
        <v>15916238</v>
      </c>
      <c r="N283" s="14">
        <v>15916238</v>
      </c>
      <c r="O283" s="82" t="s">
        <v>2187</v>
      </c>
      <c r="P283" s="82" t="s">
        <v>2189</v>
      </c>
      <c r="Q283" s="14" t="s">
        <v>3036</v>
      </c>
      <c r="R283" s="14">
        <v>7</v>
      </c>
      <c r="S283" s="14"/>
      <c r="T283" s="14" t="s">
        <v>2903</v>
      </c>
      <c r="U283" s="14" t="s">
        <v>3043</v>
      </c>
      <c r="V283" s="14" t="s">
        <v>2886</v>
      </c>
      <c r="W283" s="77" t="s">
        <v>2886</v>
      </c>
      <c r="X283" s="108" t="str">
        <f>IF(AgencyDataStacked[[#This Row],[Fund Group Code]]="99","Total",IF(AgencyDataStacked[[#This Row],[Fund Group Code]]="01","GF",IF((1*AgencyDataStacked[[#This Row],[Fund Group Code]])&gt;1,"NGF","")))</f>
        <v>GF</v>
      </c>
      <c r="Y283" s="108" t="str">
        <f>IF(AgencyDataStacked[[#This Row],[Category]]="FY 2022 Spending Level","Include",IF(AgencyDataStacked[[#This Row],[Detail Group]]="Baseline Adj","Include",IF(AgencyDataStacked[[#This Row],[Detail Group]]="Policy","Include","")))</f>
        <v>Include</v>
      </c>
      <c r="Z283"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83"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84" spans="2:27">
      <c r="B284" s="14" t="s">
        <v>385</v>
      </c>
      <c r="C284" s="14">
        <v>9</v>
      </c>
      <c r="D284" s="14">
        <v>794</v>
      </c>
      <c r="E284" s="14" t="s">
        <v>2573</v>
      </c>
      <c r="F284" s="14" t="s">
        <v>687</v>
      </c>
      <c r="G284" s="14">
        <v>142000</v>
      </c>
      <c r="H284" s="14">
        <v>498</v>
      </c>
      <c r="I284" s="14" t="s">
        <v>397</v>
      </c>
      <c r="J284" s="14" t="s">
        <v>20</v>
      </c>
      <c r="K284" s="14" t="s">
        <v>21</v>
      </c>
      <c r="L284" s="14">
        <v>17383389.969999999</v>
      </c>
      <c r="M284" s="14">
        <v>15916238</v>
      </c>
      <c r="N284" s="14">
        <v>15916238</v>
      </c>
      <c r="O284" s="82" t="s">
        <v>2187</v>
      </c>
      <c r="P284" s="82" t="s">
        <v>2189</v>
      </c>
      <c r="Q284" s="14" t="s">
        <v>3036</v>
      </c>
      <c r="R284" s="14">
        <v>8</v>
      </c>
      <c r="S284" s="14"/>
      <c r="T284" s="14" t="s">
        <v>2903</v>
      </c>
      <c r="U284" s="14" t="s">
        <v>3044</v>
      </c>
      <c r="V284" s="14" t="s">
        <v>2887</v>
      </c>
      <c r="W284" s="77" t="s">
        <v>2887</v>
      </c>
      <c r="X284" s="108" t="str">
        <f>IF(AgencyDataStacked[[#This Row],[Fund Group Code]]="99","Total",IF(AgencyDataStacked[[#This Row],[Fund Group Code]]="01","GF",IF((1*AgencyDataStacked[[#This Row],[Fund Group Code]])&gt;1,"NGF","")))</f>
        <v>GF</v>
      </c>
      <c r="Y284" s="108" t="str">
        <f>IF(AgencyDataStacked[[#This Row],[Category]]="FY 2022 Spending Level","Include",IF(AgencyDataStacked[[#This Row],[Detail Group]]="Baseline Adj","Include",IF(AgencyDataStacked[[#This Row],[Detail Group]]="Policy","Include","")))</f>
        <v>Include</v>
      </c>
      <c r="Z284"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84"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85" spans="2:27">
      <c r="B285" s="14" t="s">
        <v>385</v>
      </c>
      <c r="C285" s="14">
        <v>9</v>
      </c>
      <c r="D285" s="14">
        <v>794</v>
      </c>
      <c r="E285" s="14" t="s">
        <v>2573</v>
      </c>
      <c r="F285" s="14" t="s">
        <v>687</v>
      </c>
      <c r="G285" s="14">
        <v>142000</v>
      </c>
      <c r="H285" s="14">
        <v>498</v>
      </c>
      <c r="I285" s="14" t="s">
        <v>397</v>
      </c>
      <c r="J285" s="14" t="s">
        <v>20</v>
      </c>
      <c r="K285" s="14" t="s">
        <v>21</v>
      </c>
      <c r="L285" s="14">
        <v>17383389.969999999</v>
      </c>
      <c r="M285" s="14">
        <v>15916238</v>
      </c>
      <c r="N285" s="14">
        <v>15916238</v>
      </c>
      <c r="O285" s="82" t="s">
        <v>2187</v>
      </c>
      <c r="P285" s="82" t="s">
        <v>2189</v>
      </c>
      <c r="Q285" s="14" t="s">
        <v>3036</v>
      </c>
      <c r="R285" s="14">
        <v>9</v>
      </c>
      <c r="S285" s="14"/>
      <c r="T285" s="14" t="s">
        <v>2903</v>
      </c>
      <c r="U285" s="14" t="s">
        <v>3045</v>
      </c>
      <c r="V285" s="14" t="s">
        <v>2888</v>
      </c>
      <c r="W285" s="77" t="s">
        <v>2888</v>
      </c>
      <c r="X285" s="108" t="str">
        <f>IF(AgencyDataStacked[[#This Row],[Fund Group Code]]="99","Total",IF(AgencyDataStacked[[#This Row],[Fund Group Code]]="01","GF",IF((1*AgencyDataStacked[[#This Row],[Fund Group Code]])&gt;1,"NGF","")))</f>
        <v>GF</v>
      </c>
      <c r="Y285" s="108" t="str">
        <f>IF(AgencyDataStacked[[#This Row],[Category]]="FY 2022 Spending Level","Include",IF(AgencyDataStacked[[#This Row],[Detail Group]]="Baseline Adj","Include",IF(AgencyDataStacked[[#This Row],[Detail Group]]="Policy","Include","")))</f>
        <v>Include</v>
      </c>
      <c r="Z285"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85"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86" spans="2:27">
      <c r="B286" s="14" t="s">
        <v>385</v>
      </c>
      <c r="C286" s="14">
        <v>9</v>
      </c>
      <c r="D286" s="14">
        <v>794</v>
      </c>
      <c r="E286" s="14" t="s">
        <v>2573</v>
      </c>
      <c r="F286" s="14" t="s">
        <v>687</v>
      </c>
      <c r="G286" s="14">
        <v>142000</v>
      </c>
      <c r="H286" s="14">
        <v>498</v>
      </c>
      <c r="I286" s="14" t="s">
        <v>397</v>
      </c>
      <c r="J286" s="14" t="s">
        <v>20</v>
      </c>
      <c r="K286" s="14" t="s">
        <v>21</v>
      </c>
      <c r="L286" s="14">
        <v>17383389.969999999</v>
      </c>
      <c r="M286" s="14">
        <v>15916238</v>
      </c>
      <c r="N286" s="14">
        <v>15916238</v>
      </c>
      <c r="O286" s="82" t="s">
        <v>2187</v>
      </c>
      <c r="P286" s="82" t="s">
        <v>2189</v>
      </c>
      <c r="Q286" s="14"/>
      <c r="R286" s="14"/>
      <c r="S286" s="14" t="s">
        <v>2900</v>
      </c>
      <c r="T286" s="14"/>
      <c r="U286" s="14" t="s">
        <v>2917</v>
      </c>
      <c r="V286" s="14" t="s">
        <v>2918</v>
      </c>
      <c r="W286" s="77" t="s">
        <v>2918</v>
      </c>
      <c r="X286" s="108" t="str">
        <f>IF(AgencyDataStacked[[#This Row],[Fund Group Code]]="99","Total",IF(AgencyDataStacked[[#This Row],[Fund Group Code]]="01","GF",IF((1*AgencyDataStacked[[#This Row],[Fund Group Code]])&gt;1,"NGF","")))</f>
        <v>GF</v>
      </c>
      <c r="Y286" s="108" t="str">
        <f>IF(AgencyDataStacked[[#This Row],[Category]]="FY 2022 Spending Level","Include",IF(AgencyDataStacked[[#This Row],[Detail Group]]="Baseline Adj","Include",IF(AgencyDataStacked[[#This Row],[Detail Group]]="Policy","Include","")))</f>
        <v/>
      </c>
      <c r="Z286"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86"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87" spans="2:27">
      <c r="B287" s="14" t="s">
        <v>385</v>
      </c>
      <c r="C287" s="14">
        <v>9</v>
      </c>
      <c r="D287" s="14">
        <v>794</v>
      </c>
      <c r="E287" s="14" t="s">
        <v>2573</v>
      </c>
      <c r="F287" s="14" t="s">
        <v>687</v>
      </c>
      <c r="G287" s="14">
        <v>142000</v>
      </c>
      <c r="H287" s="14">
        <v>498</v>
      </c>
      <c r="I287" s="14" t="s">
        <v>397</v>
      </c>
      <c r="J287" s="14" t="s">
        <v>20</v>
      </c>
      <c r="K287" s="14" t="s">
        <v>21</v>
      </c>
      <c r="L287" s="14">
        <v>17383389.969999999</v>
      </c>
      <c r="M287" s="14">
        <v>15916238</v>
      </c>
      <c r="N287" s="14">
        <v>15916238</v>
      </c>
      <c r="O287" s="82" t="s">
        <v>2187</v>
      </c>
      <c r="P287" s="82" t="s">
        <v>2189</v>
      </c>
      <c r="Q287" s="14"/>
      <c r="R287" s="14"/>
      <c r="S287" s="14"/>
      <c r="T287" s="14"/>
      <c r="U287" s="14" t="s">
        <v>2919</v>
      </c>
      <c r="V287" s="14" t="s">
        <v>2898</v>
      </c>
      <c r="W287" s="77" t="s">
        <v>212</v>
      </c>
      <c r="X287" s="108" t="str">
        <f>IF(AgencyDataStacked[[#This Row],[Fund Group Code]]="99","Total",IF(AgencyDataStacked[[#This Row],[Fund Group Code]]="01","GF",IF((1*AgencyDataStacked[[#This Row],[Fund Group Code]])&gt;1,"NGF","")))</f>
        <v>GF</v>
      </c>
      <c r="Y287" s="108" t="str">
        <f>IF(AgencyDataStacked[[#This Row],[Category]]="FY 2022 Spending Level","Include",IF(AgencyDataStacked[[#This Row],[Detail Group]]="Baseline Adj","Include",IF(AgencyDataStacked[[#This Row],[Detail Group]]="Policy","Include","")))</f>
        <v/>
      </c>
      <c r="Z287"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87"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88" spans="2:27">
      <c r="B288" s="14" t="s">
        <v>385</v>
      </c>
      <c r="C288" s="14">
        <v>9</v>
      </c>
      <c r="D288" s="14">
        <v>794</v>
      </c>
      <c r="E288" s="14" t="s">
        <v>2573</v>
      </c>
      <c r="F288" s="14" t="s">
        <v>687</v>
      </c>
      <c r="G288" s="14">
        <v>142000</v>
      </c>
      <c r="H288" s="14">
        <v>498</v>
      </c>
      <c r="I288" s="14" t="s">
        <v>397</v>
      </c>
      <c r="J288" s="14" t="s">
        <v>20</v>
      </c>
      <c r="K288" s="14" t="s">
        <v>21</v>
      </c>
      <c r="L288" s="14">
        <v>17383389.969999999</v>
      </c>
      <c r="M288" s="14">
        <v>15916238</v>
      </c>
      <c r="N288" s="14">
        <v>15916238</v>
      </c>
      <c r="O288" s="82" t="s">
        <v>2187</v>
      </c>
      <c r="P288" s="82" t="s">
        <v>2189</v>
      </c>
      <c r="Q288" s="14"/>
      <c r="R288" s="14"/>
      <c r="S288" s="14" t="s">
        <v>2900</v>
      </c>
      <c r="T288" s="14" t="s">
        <v>2909</v>
      </c>
      <c r="U288" s="14" t="s">
        <v>2920</v>
      </c>
      <c r="V288" s="14" t="s">
        <v>2921</v>
      </c>
      <c r="W288" s="77" t="s">
        <v>2921</v>
      </c>
      <c r="X288" s="108" t="str">
        <f>IF(AgencyDataStacked[[#This Row],[Fund Group Code]]="99","Total",IF(AgencyDataStacked[[#This Row],[Fund Group Code]]="01","GF",IF((1*AgencyDataStacked[[#This Row],[Fund Group Code]])&gt;1,"NGF","")))</f>
        <v>GF</v>
      </c>
      <c r="Y288" s="108" t="str">
        <f>IF(AgencyDataStacked[[#This Row],[Category]]="FY 2022 Spending Level","Include",IF(AgencyDataStacked[[#This Row],[Detail Group]]="Baseline Adj","Include",IF(AgencyDataStacked[[#This Row],[Detail Group]]="Policy","Include","")))</f>
        <v/>
      </c>
      <c r="Z288"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18798575.609999999</v>
      </c>
      <c r="AA288"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18853709.609999999</v>
      </c>
    </row>
    <row r="289" spans="2:27">
      <c r="B289" s="14" t="s">
        <v>385</v>
      </c>
      <c r="C289" s="14">
        <v>9</v>
      </c>
      <c r="D289" s="14">
        <v>794</v>
      </c>
      <c r="E289" s="14" t="s">
        <v>2573</v>
      </c>
      <c r="F289" s="14" t="s">
        <v>687</v>
      </c>
      <c r="G289" s="14">
        <v>142000</v>
      </c>
      <c r="H289" s="14">
        <v>498</v>
      </c>
      <c r="I289" s="14" t="s">
        <v>397</v>
      </c>
      <c r="J289" s="14" t="s">
        <v>20</v>
      </c>
      <c r="K289" s="14" t="s">
        <v>21</v>
      </c>
      <c r="L289" s="14">
        <v>17383389.969999999</v>
      </c>
      <c r="M289" s="14">
        <v>15916238</v>
      </c>
      <c r="N289" s="14">
        <v>15916238</v>
      </c>
      <c r="O289" s="82" t="s">
        <v>2187</v>
      </c>
      <c r="P289" s="82" t="s">
        <v>2189</v>
      </c>
      <c r="Q289" s="14"/>
      <c r="R289" s="14"/>
      <c r="S289" s="14" t="s">
        <v>2912</v>
      </c>
      <c r="T289" s="14"/>
      <c r="U289" s="14" t="s">
        <v>2922</v>
      </c>
      <c r="V289" s="14" t="s">
        <v>2923</v>
      </c>
      <c r="W289" s="77" t="s">
        <v>2923</v>
      </c>
      <c r="X289" s="108" t="str">
        <f>IF(AgencyDataStacked[[#This Row],[Fund Group Code]]="99","Total",IF(AgencyDataStacked[[#This Row],[Fund Group Code]]="01","GF",IF((1*AgencyDataStacked[[#This Row],[Fund Group Code]])&gt;1,"NGF","")))</f>
        <v>GF</v>
      </c>
      <c r="Y289" s="108" t="str">
        <f>IF(AgencyDataStacked[[#This Row],[Category]]="FY 2022 Spending Level","Include",IF(AgencyDataStacked[[#This Row],[Detail Group]]="Baseline Adj","Include",IF(AgencyDataStacked[[#This Row],[Detail Group]]="Policy","Include","")))</f>
        <v/>
      </c>
      <c r="Z289"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18798575.609999999</v>
      </c>
      <c r="AA289"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18853709.609999999</v>
      </c>
    </row>
    <row r="290" spans="2:27">
      <c r="B290" s="14" t="s">
        <v>385</v>
      </c>
      <c r="C290" s="14">
        <v>9</v>
      </c>
      <c r="D290" s="14">
        <v>794</v>
      </c>
      <c r="E290" s="14" t="s">
        <v>2573</v>
      </c>
      <c r="F290" s="14" t="s">
        <v>687</v>
      </c>
      <c r="G290" s="14">
        <v>142000</v>
      </c>
      <c r="H290" s="14">
        <v>498</v>
      </c>
      <c r="I290" s="14" t="s">
        <v>397</v>
      </c>
      <c r="J290" s="14" t="s">
        <v>20</v>
      </c>
      <c r="K290" s="14" t="s">
        <v>21</v>
      </c>
      <c r="L290" s="14">
        <v>17383389.969999999</v>
      </c>
      <c r="M290" s="14">
        <v>15916238</v>
      </c>
      <c r="N290" s="14">
        <v>15916238</v>
      </c>
      <c r="O290" s="82" t="s">
        <v>2187</v>
      </c>
      <c r="P290" s="82" t="s">
        <v>2189</v>
      </c>
      <c r="Q290" s="14"/>
      <c r="R290" s="14"/>
      <c r="S290" s="14"/>
      <c r="T290" s="14"/>
      <c r="U290" s="14" t="s">
        <v>2924</v>
      </c>
      <c r="V290" s="14" t="s">
        <v>2898</v>
      </c>
      <c r="W290" s="77" t="s">
        <v>212</v>
      </c>
      <c r="X290" s="108" t="str">
        <f>IF(AgencyDataStacked[[#This Row],[Fund Group Code]]="99","Total",IF(AgencyDataStacked[[#This Row],[Fund Group Code]]="01","GF",IF((1*AgencyDataStacked[[#This Row],[Fund Group Code]])&gt;1,"NGF","")))</f>
        <v>GF</v>
      </c>
      <c r="Y290" s="108" t="str">
        <f>IF(AgencyDataStacked[[#This Row],[Category]]="FY 2022 Spending Level","Include",IF(AgencyDataStacked[[#This Row],[Detail Group]]="Baseline Adj","Include",IF(AgencyDataStacked[[#This Row],[Detail Group]]="Policy","Include","")))</f>
        <v/>
      </c>
      <c r="Z290"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90"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91" spans="2:27">
      <c r="B291" s="14" t="s">
        <v>385</v>
      </c>
      <c r="C291" s="14">
        <v>9</v>
      </c>
      <c r="D291" s="14">
        <v>794</v>
      </c>
      <c r="E291" s="14" t="s">
        <v>2573</v>
      </c>
      <c r="F291" s="14" t="s">
        <v>687</v>
      </c>
      <c r="G291" s="14">
        <v>142000</v>
      </c>
      <c r="H291" s="14">
        <v>498</v>
      </c>
      <c r="I291" s="14" t="s">
        <v>397</v>
      </c>
      <c r="J291" s="14" t="s">
        <v>20</v>
      </c>
      <c r="K291" s="14" t="s">
        <v>21</v>
      </c>
      <c r="L291" s="14">
        <v>17383389.969999999</v>
      </c>
      <c r="M291" s="14">
        <v>15916238</v>
      </c>
      <c r="N291" s="14">
        <v>15916238</v>
      </c>
      <c r="O291" s="82" t="s">
        <v>2187</v>
      </c>
      <c r="P291" s="82" t="s">
        <v>2189</v>
      </c>
      <c r="Q291" s="14"/>
      <c r="R291" s="14"/>
      <c r="S291" s="14" t="s">
        <v>2900</v>
      </c>
      <c r="T291" s="14"/>
      <c r="U291" s="14" t="s">
        <v>2925</v>
      </c>
      <c r="V291" s="14" t="s">
        <v>2926</v>
      </c>
      <c r="W291" s="77" t="s">
        <v>2926</v>
      </c>
      <c r="X291" s="108" t="str">
        <f>IF(AgencyDataStacked[[#This Row],[Fund Group Code]]="99","Total",IF(AgencyDataStacked[[#This Row],[Fund Group Code]]="01","GF",IF((1*AgencyDataStacked[[#This Row],[Fund Group Code]])&gt;1,"NGF","")))</f>
        <v>GF</v>
      </c>
      <c r="Y291" s="108" t="str">
        <f>IF(AgencyDataStacked[[#This Row],[Category]]="FY 2022 Spending Level","Include",IF(AgencyDataStacked[[#This Row],[Detail Group]]="Baseline Adj","Include",IF(AgencyDataStacked[[#This Row],[Detail Group]]="Policy","Include","")))</f>
        <v/>
      </c>
      <c r="Z291"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2882337.6099999994</v>
      </c>
      <c r="AA291"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2937471.6099999994</v>
      </c>
    </row>
    <row r="292" spans="2:27">
      <c r="B292" s="14" t="s">
        <v>385</v>
      </c>
      <c r="C292" s="14">
        <v>9</v>
      </c>
      <c r="D292" s="14">
        <v>794</v>
      </c>
      <c r="E292" s="14" t="s">
        <v>2573</v>
      </c>
      <c r="F292" s="14" t="s">
        <v>687</v>
      </c>
      <c r="G292" s="14">
        <v>142000</v>
      </c>
      <c r="H292" s="14">
        <v>498</v>
      </c>
      <c r="I292" s="14" t="s">
        <v>397</v>
      </c>
      <c r="J292" s="14" t="s">
        <v>20</v>
      </c>
      <c r="K292" s="14" t="s">
        <v>21</v>
      </c>
      <c r="L292" s="14">
        <v>17383389.969999999</v>
      </c>
      <c r="M292" s="14">
        <v>15916238</v>
      </c>
      <c r="N292" s="14">
        <v>15916238</v>
      </c>
      <c r="O292" s="82" t="s">
        <v>2187</v>
      </c>
      <c r="P292" s="82" t="s">
        <v>2189</v>
      </c>
      <c r="Q292" s="14"/>
      <c r="R292" s="14"/>
      <c r="S292" s="14"/>
      <c r="T292" s="14"/>
      <c r="U292" s="14" t="s">
        <v>2927</v>
      </c>
      <c r="V292" s="14" t="s">
        <v>2898</v>
      </c>
      <c r="W292" s="77" t="s">
        <v>212</v>
      </c>
      <c r="X292" s="108" t="str">
        <f>IF(AgencyDataStacked[[#This Row],[Fund Group Code]]="99","Total",IF(AgencyDataStacked[[#This Row],[Fund Group Code]]="01","GF",IF((1*AgencyDataStacked[[#This Row],[Fund Group Code]])&gt;1,"NGF","")))</f>
        <v>GF</v>
      </c>
      <c r="Y292" s="108" t="str">
        <f>IF(AgencyDataStacked[[#This Row],[Category]]="FY 2022 Spending Level","Include",IF(AgencyDataStacked[[#This Row],[Detail Group]]="Baseline Adj","Include",IF(AgencyDataStacked[[#This Row],[Detail Group]]="Policy","Include","")))</f>
        <v/>
      </c>
      <c r="Z292"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92"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93" spans="2:27">
      <c r="B293" s="14" t="s">
        <v>385</v>
      </c>
      <c r="C293" s="14">
        <v>9</v>
      </c>
      <c r="D293" s="14">
        <v>794</v>
      </c>
      <c r="E293" s="14" t="s">
        <v>2573</v>
      </c>
      <c r="F293" s="14" t="s">
        <v>687</v>
      </c>
      <c r="G293" s="14">
        <v>142000</v>
      </c>
      <c r="H293" s="14">
        <v>498</v>
      </c>
      <c r="I293" s="14" t="s">
        <v>397</v>
      </c>
      <c r="J293" s="14" t="s">
        <v>33</v>
      </c>
      <c r="K293" s="14" t="s">
        <v>34</v>
      </c>
      <c r="L293" s="14">
        <v>936555</v>
      </c>
      <c r="M293" s="14">
        <v>0</v>
      </c>
      <c r="N293" s="14">
        <v>0</v>
      </c>
      <c r="O293" s="82" t="s">
        <v>2187</v>
      </c>
      <c r="P293" s="82" t="s">
        <v>2199</v>
      </c>
      <c r="Q293" s="14"/>
      <c r="R293" s="14"/>
      <c r="S293" s="14" t="s">
        <v>2895</v>
      </c>
      <c r="T293" s="14"/>
      <c r="U293" s="14" t="s">
        <v>2894</v>
      </c>
      <c r="V293" s="14" t="s">
        <v>2896</v>
      </c>
      <c r="W293" s="77" t="s">
        <v>3058</v>
      </c>
      <c r="X293" s="108" t="str">
        <f>IF(AgencyDataStacked[[#This Row],[Fund Group Code]]="99","Total",IF(AgencyDataStacked[[#This Row],[Fund Group Code]]="01","GF",IF((1*AgencyDataStacked[[#This Row],[Fund Group Code]])&gt;1,"NGF","")))</f>
        <v>NGF</v>
      </c>
      <c r="Y293" s="108" t="str">
        <f>IF(AgencyDataStacked[[#This Row],[Category]]="FY 2022 Spending Level","Include",IF(AgencyDataStacked[[#This Row],[Detail Group]]="Baseline Adj","Include",IF(AgencyDataStacked[[#This Row],[Detail Group]]="Policy","Include","")))</f>
        <v/>
      </c>
      <c r="Z293"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93"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94" spans="2:27">
      <c r="B294" s="14" t="s">
        <v>385</v>
      </c>
      <c r="C294" s="14">
        <v>9</v>
      </c>
      <c r="D294" s="14">
        <v>794</v>
      </c>
      <c r="E294" s="14" t="s">
        <v>2573</v>
      </c>
      <c r="F294" s="14" t="s">
        <v>687</v>
      </c>
      <c r="G294" s="14">
        <v>142000</v>
      </c>
      <c r="H294" s="14">
        <v>498</v>
      </c>
      <c r="I294" s="14" t="s">
        <v>397</v>
      </c>
      <c r="J294" s="14" t="s">
        <v>33</v>
      </c>
      <c r="K294" s="14" t="s">
        <v>34</v>
      </c>
      <c r="L294" s="14">
        <v>936555</v>
      </c>
      <c r="M294" s="14">
        <v>0</v>
      </c>
      <c r="N294" s="14">
        <v>0</v>
      </c>
      <c r="O294" s="82" t="s">
        <v>2187</v>
      </c>
      <c r="P294" s="82" t="s">
        <v>2199</v>
      </c>
      <c r="Q294" s="14"/>
      <c r="R294" s="14"/>
      <c r="S294" s="14"/>
      <c r="T294" s="14"/>
      <c r="U294" s="14" t="s">
        <v>2897</v>
      </c>
      <c r="V294" s="14" t="s">
        <v>2898</v>
      </c>
      <c r="W294" s="77" t="s">
        <v>212</v>
      </c>
      <c r="X294" s="108" t="str">
        <f>IF(AgencyDataStacked[[#This Row],[Fund Group Code]]="99","Total",IF(AgencyDataStacked[[#This Row],[Fund Group Code]]="01","GF",IF((1*AgencyDataStacked[[#This Row],[Fund Group Code]])&gt;1,"NGF","")))</f>
        <v>NGF</v>
      </c>
      <c r="Y294" s="108" t="str">
        <f>IF(AgencyDataStacked[[#This Row],[Category]]="FY 2022 Spending Level","Include",IF(AgencyDataStacked[[#This Row],[Detail Group]]="Baseline Adj","Include",IF(AgencyDataStacked[[#This Row],[Detail Group]]="Policy","Include","")))</f>
        <v/>
      </c>
      <c r="Z294"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94"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95" spans="2:27">
      <c r="B295" s="14" t="s">
        <v>385</v>
      </c>
      <c r="C295" s="14">
        <v>9</v>
      </c>
      <c r="D295" s="14">
        <v>794</v>
      </c>
      <c r="E295" s="14" t="s">
        <v>2573</v>
      </c>
      <c r="F295" s="14" t="s">
        <v>687</v>
      </c>
      <c r="G295" s="14">
        <v>142000</v>
      </c>
      <c r="H295" s="14">
        <v>498</v>
      </c>
      <c r="I295" s="14" t="s">
        <v>397</v>
      </c>
      <c r="J295" s="14" t="s">
        <v>33</v>
      </c>
      <c r="K295" s="14" t="s">
        <v>34</v>
      </c>
      <c r="L295" s="14">
        <v>936555</v>
      </c>
      <c r="M295" s="14">
        <v>0</v>
      </c>
      <c r="N295" s="14">
        <v>0</v>
      </c>
      <c r="O295" s="82" t="s">
        <v>2187</v>
      </c>
      <c r="P295" s="82" t="s">
        <v>2199</v>
      </c>
      <c r="Q295" s="14"/>
      <c r="R295" s="14"/>
      <c r="S295" s="14" t="s">
        <v>2900</v>
      </c>
      <c r="T295" s="14"/>
      <c r="U295" s="14" t="s">
        <v>2899</v>
      </c>
      <c r="V295" s="14" t="s">
        <v>2901</v>
      </c>
      <c r="W295" s="77" t="s">
        <v>2901</v>
      </c>
      <c r="X295" s="108" t="str">
        <f>IF(AgencyDataStacked[[#This Row],[Fund Group Code]]="99","Total",IF(AgencyDataStacked[[#This Row],[Fund Group Code]]="01","GF",IF((1*AgencyDataStacked[[#This Row],[Fund Group Code]])&gt;1,"NGF","")))</f>
        <v>NGF</v>
      </c>
      <c r="Y295" s="108" t="str">
        <f>IF(AgencyDataStacked[[#This Row],[Category]]="FY 2022 Spending Level","Include",IF(AgencyDataStacked[[#This Row],[Detail Group]]="Baseline Adj","Include",IF(AgencyDataStacked[[#This Row],[Detail Group]]="Policy","Include","")))</f>
        <v/>
      </c>
      <c r="Z295"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95"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96" spans="2:27">
      <c r="B296" s="14" t="s">
        <v>385</v>
      </c>
      <c r="C296" s="14">
        <v>9</v>
      </c>
      <c r="D296" s="14">
        <v>794</v>
      </c>
      <c r="E296" s="14" t="s">
        <v>2573</v>
      </c>
      <c r="F296" s="14" t="s">
        <v>687</v>
      </c>
      <c r="G296" s="14">
        <v>142000</v>
      </c>
      <c r="H296" s="14">
        <v>498</v>
      </c>
      <c r="I296" s="14" t="s">
        <v>397</v>
      </c>
      <c r="J296" s="14" t="s">
        <v>33</v>
      </c>
      <c r="K296" s="14" t="s">
        <v>34</v>
      </c>
      <c r="L296" s="14">
        <v>936555</v>
      </c>
      <c r="M296" s="14">
        <v>0</v>
      </c>
      <c r="N296" s="14">
        <v>0</v>
      </c>
      <c r="O296" s="82" t="s">
        <v>2187</v>
      </c>
      <c r="P296" s="82" t="s">
        <v>2199</v>
      </c>
      <c r="Q296" s="14"/>
      <c r="R296" s="14"/>
      <c r="S296" s="14"/>
      <c r="T296" s="14" t="s">
        <v>2903</v>
      </c>
      <c r="U296" s="14" t="s">
        <v>2902</v>
      </c>
      <c r="V296" s="14" t="s">
        <v>2904</v>
      </c>
      <c r="W296" s="77" t="s">
        <v>2904</v>
      </c>
      <c r="X296" s="108" t="str">
        <f>IF(AgencyDataStacked[[#This Row],[Fund Group Code]]="99","Total",IF(AgencyDataStacked[[#This Row],[Fund Group Code]]="01","GF",IF((1*AgencyDataStacked[[#This Row],[Fund Group Code]])&gt;1,"NGF","")))</f>
        <v>NGF</v>
      </c>
      <c r="Y296" s="108" t="str">
        <f>IF(AgencyDataStacked[[#This Row],[Category]]="FY 2022 Spending Level","Include",IF(AgencyDataStacked[[#This Row],[Detail Group]]="Baseline Adj","Include",IF(AgencyDataStacked[[#This Row],[Detail Group]]="Policy","Include","")))</f>
        <v>Include</v>
      </c>
      <c r="Z296"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936555</v>
      </c>
      <c r="AA296"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936555</v>
      </c>
    </row>
    <row r="297" spans="2:27">
      <c r="B297" s="14" t="s">
        <v>385</v>
      </c>
      <c r="C297" s="14">
        <v>9</v>
      </c>
      <c r="D297" s="14">
        <v>794</v>
      </c>
      <c r="E297" s="14" t="s">
        <v>2573</v>
      </c>
      <c r="F297" s="14" t="s">
        <v>687</v>
      </c>
      <c r="G297" s="14">
        <v>142000</v>
      </c>
      <c r="H297" s="14">
        <v>498</v>
      </c>
      <c r="I297" s="14" t="s">
        <v>397</v>
      </c>
      <c r="J297" s="14" t="s">
        <v>33</v>
      </c>
      <c r="K297" s="14" t="s">
        <v>34</v>
      </c>
      <c r="L297" s="14">
        <v>936555</v>
      </c>
      <c r="M297" s="14">
        <v>0</v>
      </c>
      <c r="N297" s="14">
        <v>0</v>
      </c>
      <c r="O297" s="82" t="s">
        <v>2187</v>
      </c>
      <c r="P297" s="82" t="s">
        <v>2199</v>
      </c>
      <c r="Q297" s="14" t="s">
        <v>3023</v>
      </c>
      <c r="R297" s="14">
        <v>1</v>
      </c>
      <c r="S297" s="14"/>
      <c r="T297" s="14" t="s">
        <v>2903</v>
      </c>
      <c r="U297" s="14" t="s">
        <v>3024</v>
      </c>
      <c r="V297" s="14" t="s">
        <v>2862</v>
      </c>
      <c r="W297" s="77" t="s">
        <v>2862</v>
      </c>
      <c r="X297" s="108" t="str">
        <f>IF(AgencyDataStacked[[#This Row],[Fund Group Code]]="99","Total",IF(AgencyDataStacked[[#This Row],[Fund Group Code]]="01","GF",IF((1*AgencyDataStacked[[#This Row],[Fund Group Code]])&gt;1,"NGF","")))</f>
        <v>NGF</v>
      </c>
      <c r="Y297" s="108" t="str">
        <f>IF(AgencyDataStacked[[#This Row],[Category]]="FY 2022 Spending Level","Include",IF(AgencyDataStacked[[#This Row],[Detail Group]]="Baseline Adj","Include",IF(AgencyDataStacked[[#This Row],[Detail Group]]="Policy","Include","")))</f>
        <v>Include</v>
      </c>
      <c r="Z297"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97"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98" spans="2:27">
      <c r="B298" s="14" t="s">
        <v>385</v>
      </c>
      <c r="C298" s="14">
        <v>9</v>
      </c>
      <c r="D298" s="14">
        <v>794</v>
      </c>
      <c r="E298" s="14" t="s">
        <v>2573</v>
      </c>
      <c r="F298" s="14" t="s">
        <v>687</v>
      </c>
      <c r="G298" s="14">
        <v>142000</v>
      </c>
      <c r="H298" s="14">
        <v>498</v>
      </c>
      <c r="I298" s="14" t="s">
        <v>397</v>
      </c>
      <c r="J298" s="14" t="s">
        <v>33</v>
      </c>
      <c r="K298" s="14" t="s">
        <v>34</v>
      </c>
      <c r="L298" s="14">
        <v>936555</v>
      </c>
      <c r="M298" s="14">
        <v>0</v>
      </c>
      <c r="N298" s="14">
        <v>0</v>
      </c>
      <c r="O298" s="82" t="s">
        <v>2187</v>
      </c>
      <c r="P298" s="82" t="s">
        <v>2199</v>
      </c>
      <c r="Q298" s="14" t="s">
        <v>3023</v>
      </c>
      <c r="R298" s="14">
        <v>2</v>
      </c>
      <c r="S298" s="14"/>
      <c r="T298" s="14" t="s">
        <v>2903</v>
      </c>
      <c r="U298" s="14" t="s">
        <v>3025</v>
      </c>
      <c r="V298" s="14" t="s">
        <v>2865</v>
      </c>
      <c r="W298" s="77" t="s">
        <v>2865</v>
      </c>
      <c r="X298" s="108" t="str">
        <f>IF(AgencyDataStacked[[#This Row],[Fund Group Code]]="99","Total",IF(AgencyDataStacked[[#This Row],[Fund Group Code]]="01","GF",IF((1*AgencyDataStacked[[#This Row],[Fund Group Code]])&gt;1,"NGF","")))</f>
        <v>NGF</v>
      </c>
      <c r="Y298" s="108" t="str">
        <f>IF(AgencyDataStacked[[#This Row],[Category]]="FY 2022 Spending Level","Include",IF(AgencyDataStacked[[#This Row],[Detail Group]]="Baseline Adj","Include",IF(AgencyDataStacked[[#This Row],[Detail Group]]="Policy","Include","")))</f>
        <v>Include</v>
      </c>
      <c r="Z298"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454520</v>
      </c>
      <c r="AA298"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454520</v>
      </c>
    </row>
    <row r="299" spans="2:27">
      <c r="B299" s="14" t="s">
        <v>385</v>
      </c>
      <c r="C299" s="14">
        <v>9</v>
      </c>
      <c r="D299" s="14">
        <v>794</v>
      </c>
      <c r="E299" s="14" t="s">
        <v>2573</v>
      </c>
      <c r="F299" s="14" t="s">
        <v>687</v>
      </c>
      <c r="G299" s="14">
        <v>142000</v>
      </c>
      <c r="H299" s="14">
        <v>498</v>
      </c>
      <c r="I299" s="14" t="s">
        <v>397</v>
      </c>
      <c r="J299" s="14" t="s">
        <v>33</v>
      </c>
      <c r="K299" s="14" t="s">
        <v>34</v>
      </c>
      <c r="L299" s="14">
        <v>936555</v>
      </c>
      <c r="M299" s="14">
        <v>0</v>
      </c>
      <c r="N299" s="14">
        <v>0</v>
      </c>
      <c r="O299" s="82" t="s">
        <v>2187</v>
      </c>
      <c r="P299" s="82" t="s">
        <v>2199</v>
      </c>
      <c r="Q299" s="14" t="s">
        <v>3023</v>
      </c>
      <c r="R299" s="14">
        <v>3</v>
      </c>
      <c r="S299" s="14"/>
      <c r="T299" s="14" t="s">
        <v>2903</v>
      </c>
      <c r="U299" s="14" t="s">
        <v>3026</v>
      </c>
      <c r="V299" s="14" t="s">
        <v>2867</v>
      </c>
      <c r="W299" s="77" t="s">
        <v>2867</v>
      </c>
      <c r="X299" s="108" t="str">
        <f>IF(AgencyDataStacked[[#This Row],[Fund Group Code]]="99","Total",IF(AgencyDataStacked[[#This Row],[Fund Group Code]]="01","GF",IF((1*AgencyDataStacked[[#This Row],[Fund Group Code]])&gt;1,"NGF","")))</f>
        <v>NGF</v>
      </c>
      <c r="Y299" s="108" t="str">
        <f>IF(AgencyDataStacked[[#This Row],[Category]]="FY 2022 Spending Level","Include",IF(AgencyDataStacked[[#This Row],[Detail Group]]="Baseline Adj","Include",IF(AgencyDataStacked[[#This Row],[Detail Group]]="Policy","Include","")))</f>
        <v>Include</v>
      </c>
      <c r="Z299"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99"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00" spans="2:27">
      <c r="B300" s="14" t="s">
        <v>385</v>
      </c>
      <c r="C300" s="14">
        <v>9</v>
      </c>
      <c r="D300" s="14">
        <v>794</v>
      </c>
      <c r="E300" s="14" t="s">
        <v>2573</v>
      </c>
      <c r="F300" s="14" t="s">
        <v>687</v>
      </c>
      <c r="G300" s="14">
        <v>142000</v>
      </c>
      <c r="H300" s="14">
        <v>498</v>
      </c>
      <c r="I300" s="14" t="s">
        <v>397</v>
      </c>
      <c r="J300" s="14" t="s">
        <v>33</v>
      </c>
      <c r="K300" s="14" t="s">
        <v>34</v>
      </c>
      <c r="L300" s="14">
        <v>936555</v>
      </c>
      <c r="M300" s="14">
        <v>0</v>
      </c>
      <c r="N300" s="14">
        <v>0</v>
      </c>
      <c r="O300" s="82" t="s">
        <v>2187</v>
      </c>
      <c r="P300" s="82" t="s">
        <v>2199</v>
      </c>
      <c r="Q300" s="14" t="s">
        <v>3023</v>
      </c>
      <c r="R300" s="14">
        <v>4</v>
      </c>
      <c r="S300" s="14"/>
      <c r="T300" s="14" t="s">
        <v>2903</v>
      </c>
      <c r="U300" s="14" t="s">
        <v>3027</v>
      </c>
      <c r="V300" s="14" t="s">
        <v>2870</v>
      </c>
      <c r="W300" s="77" t="s">
        <v>2870</v>
      </c>
      <c r="X300" s="108" t="str">
        <f>IF(AgencyDataStacked[[#This Row],[Fund Group Code]]="99","Total",IF(AgencyDataStacked[[#This Row],[Fund Group Code]]="01","GF",IF((1*AgencyDataStacked[[#This Row],[Fund Group Code]])&gt;1,"NGF","")))</f>
        <v>NGF</v>
      </c>
      <c r="Y300" s="108" t="str">
        <f>IF(AgencyDataStacked[[#This Row],[Category]]="FY 2022 Spending Level","Include",IF(AgencyDataStacked[[#This Row],[Detail Group]]="Baseline Adj","Include",IF(AgencyDataStacked[[#This Row],[Detail Group]]="Policy","Include","")))</f>
        <v>Include</v>
      </c>
      <c r="Z300"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00"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01" spans="2:27">
      <c r="B301" s="14" t="s">
        <v>385</v>
      </c>
      <c r="C301" s="14">
        <v>9</v>
      </c>
      <c r="D301" s="14">
        <v>794</v>
      </c>
      <c r="E301" s="14" t="s">
        <v>2573</v>
      </c>
      <c r="F301" s="14" t="s">
        <v>687</v>
      </c>
      <c r="G301" s="14">
        <v>142000</v>
      </c>
      <c r="H301" s="14">
        <v>498</v>
      </c>
      <c r="I301" s="14" t="s">
        <v>397</v>
      </c>
      <c r="J301" s="14" t="s">
        <v>33</v>
      </c>
      <c r="K301" s="14" t="s">
        <v>34</v>
      </c>
      <c r="L301" s="14">
        <v>936555</v>
      </c>
      <c r="M301" s="14">
        <v>0</v>
      </c>
      <c r="N301" s="14">
        <v>0</v>
      </c>
      <c r="O301" s="82" t="s">
        <v>2187</v>
      </c>
      <c r="P301" s="82" t="s">
        <v>2199</v>
      </c>
      <c r="Q301" s="14" t="s">
        <v>3023</v>
      </c>
      <c r="R301" s="14">
        <v>5</v>
      </c>
      <c r="S301" s="14"/>
      <c r="T301" s="14" t="s">
        <v>2903</v>
      </c>
      <c r="U301" s="14" t="s">
        <v>3028</v>
      </c>
      <c r="V301" s="14" t="s">
        <v>2871</v>
      </c>
      <c r="W301" s="77" t="s">
        <v>2871</v>
      </c>
      <c r="X301" s="108" t="str">
        <f>IF(AgencyDataStacked[[#This Row],[Fund Group Code]]="99","Total",IF(AgencyDataStacked[[#This Row],[Fund Group Code]]="01","GF",IF((1*AgencyDataStacked[[#This Row],[Fund Group Code]])&gt;1,"NGF","")))</f>
        <v>NGF</v>
      </c>
      <c r="Y301" s="108" t="str">
        <f>IF(AgencyDataStacked[[#This Row],[Category]]="FY 2022 Spending Level","Include",IF(AgencyDataStacked[[#This Row],[Detail Group]]="Baseline Adj","Include",IF(AgencyDataStacked[[#This Row],[Detail Group]]="Policy","Include","")))</f>
        <v>Include</v>
      </c>
      <c r="Z301"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01"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02" spans="2:27">
      <c r="B302" s="14" t="s">
        <v>385</v>
      </c>
      <c r="C302" s="14">
        <v>9</v>
      </c>
      <c r="D302" s="14">
        <v>794</v>
      </c>
      <c r="E302" s="14" t="s">
        <v>2573</v>
      </c>
      <c r="F302" s="14" t="s">
        <v>687</v>
      </c>
      <c r="G302" s="14">
        <v>142000</v>
      </c>
      <c r="H302" s="14">
        <v>498</v>
      </c>
      <c r="I302" s="14" t="s">
        <v>397</v>
      </c>
      <c r="J302" s="14" t="s">
        <v>33</v>
      </c>
      <c r="K302" s="14" t="s">
        <v>34</v>
      </c>
      <c r="L302" s="14">
        <v>936555</v>
      </c>
      <c r="M302" s="14">
        <v>0</v>
      </c>
      <c r="N302" s="14">
        <v>0</v>
      </c>
      <c r="O302" s="82" t="s">
        <v>2187</v>
      </c>
      <c r="P302" s="82" t="s">
        <v>2199</v>
      </c>
      <c r="Q302" s="14" t="s">
        <v>3023</v>
      </c>
      <c r="R302" s="14">
        <v>6</v>
      </c>
      <c r="S302" s="14"/>
      <c r="T302" s="14" t="s">
        <v>2903</v>
      </c>
      <c r="U302" s="14" t="s">
        <v>3029</v>
      </c>
      <c r="V302" s="14" t="s">
        <v>2872</v>
      </c>
      <c r="W302" s="77" t="s">
        <v>2872</v>
      </c>
      <c r="X302" s="108" t="str">
        <f>IF(AgencyDataStacked[[#This Row],[Fund Group Code]]="99","Total",IF(AgencyDataStacked[[#This Row],[Fund Group Code]]="01","GF",IF((1*AgencyDataStacked[[#This Row],[Fund Group Code]])&gt;1,"NGF","")))</f>
        <v>NGF</v>
      </c>
      <c r="Y302" s="108" t="str">
        <f>IF(AgencyDataStacked[[#This Row],[Category]]="FY 2022 Spending Level","Include",IF(AgencyDataStacked[[#This Row],[Detail Group]]="Baseline Adj","Include",IF(AgencyDataStacked[[#This Row],[Detail Group]]="Policy","Include","")))</f>
        <v>Include</v>
      </c>
      <c r="Z302"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02"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03" spans="2:27">
      <c r="B303" s="14" t="s">
        <v>385</v>
      </c>
      <c r="C303" s="14">
        <v>9</v>
      </c>
      <c r="D303" s="14">
        <v>794</v>
      </c>
      <c r="E303" s="14" t="s">
        <v>2573</v>
      </c>
      <c r="F303" s="14" t="s">
        <v>687</v>
      </c>
      <c r="G303" s="14">
        <v>142000</v>
      </c>
      <c r="H303" s="14">
        <v>498</v>
      </c>
      <c r="I303" s="14" t="s">
        <v>397</v>
      </c>
      <c r="J303" s="14" t="s">
        <v>33</v>
      </c>
      <c r="K303" s="14" t="s">
        <v>34</v>
      </c>
      <c r="L303" s="14">
        <v>936555</v>
      </c>
      <c r="M303" s="14">
        <v>0</v>
      </c>
      <c r="N303" s="14">
        <v>0</v>
      </c>
      <c r="O303" s="82" t="s">
        <v>2187</v>
      </c>
      <c r="P303" s="82" t="s">
        <v>2199</v>
      </c>
      <c r="Q303" s="14" t="s">
        <v>3023</v>
      </c>
      <c r="R303" s="14">
        <v>7</v>
      </c>
      <c r="S303" s="14"/>
      <c r="T303" s="14" t="s">
        <v>2903</v>
      </c>
      <c r="U303" s="14" t="s">
        <v>3030</v>
      </c>
      <c r="V303" s="14" t="s">
        <v>2873</v>
      </c>
      <c r="W303" s="77" t="s">
        <v>2873</v>
      </c>
      <c r="X303" s="108" t="str">
        <f>IF(AgencyDataStacked[[#This Row],[Fund Group Code]]="99","Total",IF(AgencyDataStacked[[#This Row],[Fund Group Code]]="01","GF",IF((1*AgencyDataStacked[[#This Row],[Fund Group Code]])&gt;1,"NGF","")))</f>
        <v>NGF</v>
      </c>
      <c r="Y303" s="108" t="str">
        <f>IF(AgencyDataStacked[[#This Row],[Category]]="FY 2022 Spending Level","Include",IF(AgencyDataStacked[[#This Row],[Detail Group]]="Baseline Adj","Include",IF(AgencyDataStacked[[#This Row],[Detail Group]]="Policy","Include","")))</f>
        <v>Include</v>
      </c>
      <c r="Z303"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03"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04" spans="2:27">
      <c r="B304" s="14" t="s">
        <v>385</v>
      </c>
      <c r="C304" s="14">
        <v>9</v>
      </c>
      <c r="D304" s="14">
        <v>794</v>
      </c>
      <c r="E304" s="14" t="s">
        <v>2573</v>
      </c>
      <c r="F304" s="14" t="s">
        <v>687</v>
      </c>
      <c r="G304" s="14">
        <v>142000</v>
      </c>
      <c r="H304" s="14">
        <v>498</v>
      </c>
      <c r="I304" s="14" t="s">
        <v>397</v>
      </c>
      <c r="J304" s="14" t="s">
        <v>33</v>
      </c>
      <c r="K304" s="14" t="s">
        <v>34</v>
      </c>
      <c r="L304" s="14">
        <v>936555</v>
      </c>
      <c r="M304" s="14">
        <v>0</v>
      </c>
      <c r="N304" s="14">
        <v>0</v>
      </c>
      <c r="O304" s="82" t="s">
        <v>2187</v>
      </c>
      <c r="P304" s="82" t="s">
        <v>2199</v>
      </c>
      <c r="Q304" s="14" t="s">
        <v>3023</v>
      </c>
      <c r="R304" s="14">
        <v>8</v>
      </c>
      <c r="S304" s="14"/>
      <c r="T304" s="14" t="s">
        <v>2903</v>
      </c>
      <c r="U304" s="14" t="s">
        <v>3031</v>
      </c>
      <c r="V304" s="14" t="s">
        <v>2874</v>
      </c>
      <c r="W304" s="77" t="s">
        <v>2874</v>
      </c>
      <c r="X304" s="108" t="str">
        <f>IF(AgencyDataStacked[[#This Row],[Fund Group Code]]="99","Total",IF(AgencyDataStacked[[#This Row],[Fund Group Code]]="01","GF",IF((1*AgencyDataStacked[[#This Row],[Fund Group Code]])&gt;1,"NGF","")))</f>
        <v>NGF</v>
      </c>
      <c r="Y304" s="108" t="str">
        <f>IF(AgencyDataStacked[[#This Row],[Category]]="FY 2022 Spending Level","Include",IF(AgencyDataStacked[[#This Row],[Detail Group]]="Baseline Adj","Include",IF(AgencyDataStacked[[#This Row],[Detail Group]]="Policy","Include","")))</f>
        <v>Include</v>
      </c>
      <c r="Z304"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04"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05" spans="2:27">
      <c r="B305" s="14" t="s">
        <v>385</v>
      </c>
      <c r="C305" s="14">
        <v>9</v>
      </c>
      <c r="D305" s="14">
        <v>794</v>
      </c>
      <c r="E305" s="14" t="s">
        <v>2573</v>
      </c>
      <c r="F305" s="14" t="s">
        <v>687</v>
      </c>
      <c r="G305" s="14">
        <v>142000</v>
      </c>
      <c r="H305" s="14">
        <v>498</v>
      </c>
      <c r="I305" s="14" t="s">
        <v>397</v>
      </c>
      <c r="J305" s="14" t="s">
        <v>33</v>
      </c>
      <c r="K305" s="14" t="s">
        <v>34</v>
      </c>
      <c r="L305" s="14">
        <v>936555</v>
      </c>
      <c r="M305" s="14">
        <v>0</v>
      </c>
      <c r="N305" s="14">
        <v>0</v>
      </c>
      <c r="O305" s="82" t="s">
        <v>2187</v>
      </c>
      <c r="P305" s="82" t="s">
        <v>2199</v>
      </c>
      <c r="Q305" s="14" t="s">
        <v>3023</v>
      </c>
      <c r="R305" s="14">
        <v>9</v>
      </c>
      <c r="S305" s="14"/>
      <c r="T305" s="14" t="s">
        <v>2903</v>
      </c>
      <c r="U305" s="14" t="s">
        <v>3032</v>
      </c>
      <c r="V305" s="14" t="s">
        <v>2875</v>
      </c>
      <c r="W305" s="77" t="s">
        <v>2875</v>
      </c>
      <c r="X305" s="108" t="str">
        <f>IF(AgencyDataStacked[[#This Row],[Fund Group Code]]="99","Total",IF(AgencyDataStacked[[#This Row],[Fund Group Code]]="01","GF",IF((1*AgencyDataStacked[[#This Row],[Fund Group Code]])&gt;1,"NGF","")))</f>
        <v>NGF</v>
      </c>
      <c r="Y305" s="108" t="str">
        <f>IF(AgencyDataStacked[[#This Row],[Category]]="FY 2022 Spending Level","Include",IF(AgencyDataStacked[[#This Row],[Detail Group]]="Baseline Adj","Include",IF(AgencyDataStacked[[#This Row],[Detail Group]]="Policy","Include","")))</f>
        <v>Include</v>
      </c>
      <c r="Z305"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05"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06" spans="2:27">
      <c r="B306" s="14" t="s">
        <v>385</v>
      </c>
      <c r="C306" s="14">
        <v>9</v>
      </c>
      <c r="D306" s="14">
        <v>794</v>
      </c>
      <c r="E306" s="14" t="s">
        <v>2573</v>
      </c>
      <c r="F306" s="14" t="s">
        <v>687</v>
      </c>
      <c r="G306" s="14">
        <v>142000</v>
      </c>
      <c r="H306" s="14">
        <v>498</v>
      </c>
      <c r="I306" s="14" t="s">
        <v>397</v>
      </c>
      <c r="J306" s="14" t="s">
        <v>33</v>
      </c>
      <c r="K306" s="14" t="s">
        <v>34</v>
      </c>
      <c r="L306" s="14">
        <v>936555</v>
      </c>
      <c r="M306" s="14">
        <v>0</v>
      </c>
      <c r="N306" s="14">
        <v>0</v>
      </c>
      <c r="O306" s="82" t="s">
        <v>2187</v>
      </c>
      <c r="P306" s="82" t="s">
        <v>2199</v>
      </c>
      <c r="Q306" s="14" t="s">
        <v>3023</v>
      </c>
      <c r="R306" s="14">
        <v>10</v>
      </c>
      <c r="S306" s="14"/>
      <c r="T306" s="14" t="s">
        <v>2903</v>
      </c>
      <c r="U306" s="14" t="s">
        <v>3033</v>
      </c>
      <c r="V306" s="14" t="s">
        <v>2876</v>
      </c>
      <c r="W306" s="77" t="s">
        <v>2876</v>
      </c>
      <c r="X306" s="108" t="str">
        <f>IF(AgencyDataStacked[[#This Row],[Fund Group Code]]="99","Total",IF(AgencyDataStacked[[#This Row],[Fund Group Code]]="01","GF",IF((1*AgencyDataStacked[[#This Row],[Fund Group Code]])&gt;1,"NGF","")))</f>
        <v>NGF</v>
      </c>
      <c r="Y306" s="108" t="str">
        <f>IF(AgencyDataStacked[[#This Row],[Category]]="FY 2022 Spending Level","Include",IF(AgencyDataStacked[[#This Row],[Detail Group]]="Baseline Adj","Include",IF(AgencyDataStacked[[#This Row],[Detail Group]]="Policy","Include","")))</f>
        <v>Include</v>
      </c>
      <c r="Z306"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06"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07" spans="2:27">
      <c r="B307" s="14" t="s">
        <v>385</v>
      </c>
      <c r="C307" s="14">
        <v>9</v>
      </c>
      <c r="D307" s="14">
        <v>794</v>
      </c>
      <c r="E307" s="14" t="s">
        <v>2573</v>
      </c>
      <c r="F307" s="14" t="s">
        <v>687</v>
      </c>
      <c r="G307" s="14">
        <v>142000</v>
      </c>
      <c r="H307" s="14">
        <v>498</v>
      </c>
      <c r="I307" s="14" t="s">
        <v>397</v>
      </c>
      <c r="J307" s="14" t="s">
        <v>33</v>
      </c>
      <c r="K307" s="14" t="s">
        <v>34</v>
      </c>
      <c r="L307" s="14">
        <v>936555</v>
      </c>
      <c r="M307" s="14">
        <v>0</v>
      </c>
      <c r="N307" s="14">
        <v>0</v>
      </c>
      <c r="O307" s="82" t="s">
        <v>2187</v>
      </c>
      <c r="P307" s="82" t="s">
        <v>2199</v>
      </c>
      <c r="Q307" s="14" t="s">
        <v>3023</v>
      </c>
      <c r="R307" s="14">
        <v>11</v>
      </c>
      <c r="S307" s="14"/>
      <c r="T307" s="14" t="s">
        <v>2903</v>
      </c>
      <c r="U307" s="14" t="s">
        <v>3034</v>
      </c>
      <c r="V307" s="14" t="s">
        <v>2877</v>
      </c>
      <c r="W307" s="77" t="s">
        <v>2877</v>
      </c>
      <c r="X307" s="108" t="str">
        <f>IF(AgencyDataStacked[[#This Row],[Fund Group Code]]="99","Total",IF(AgencyDataStacked[[#This Row],[Fund Group Code]]="01","GF",IF((1*AgencyDataStacked[[#This Row],[Fund Group Code]])&gt;1,"NGF","")))</f>
        <v>NGF</v>
      </c>
      <c r="Y307" s="108" t="str">
        <f>IF(AgencyDataStacked[[#This Row],[Category]]="FY 2022 Spending Level","Include",IF(AgencyDataStacked[[#This Row],[Detail Group]]="Baseline Adj","Include",IF(AgencyDataStacked[[#This Row],[Detail Group]]="Policy","Include","")))</f>
        <v>Include</v>
      </c>
      <c r="Z307"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07"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08" spans="2:27">
      <c r="B308" s="14" t="s">
        <v>385</v>
      </c>
      <c r="C308" s="14">
        <v>9</v>
      </c>
      <c r="D308" s="14">
        <v>794</v>
      </c>
      <c r="E308" s="14" t="s">
        <v>2573</v>
      </c>
      <c r="F308" s="14" t="s">
        <v>687</v>
      </c>
      <c r="G308" s="14">
        <v>142000</v>
      </c>
      <c r="H308" s="14">
        <v>498</v>
      </c>
      <c r="I308" s="14" t="s">
        <v>397</v>
      </c>
      <c r="J308" s="14" t="s">
        <v>33</v>
      </c>
      <c r="K308" s="14" t="s">
        <v>34</v>
      </c>
      <c r="L308" s="14">
        <v>936555</v>
      </c>
      <c r="M308" s="14">
        <v>0</v>
      </c>
      <c r="N308" s="14">
        <v>0</v>
      </c>
      <c r="O308" s="82" t="s">
        <v>2187</v>
      </c>
      <c r="P308" s="82" t="s">
        <v>2199</v>
      </c>
      <c r="Q308" s="14" t="s">
        <v>3023</v>
      </c>
      <c r="R308" s="14">
        <v>12</v>
      </c>
      <c r="S308" s="14"/>
      <c r="T308" s="14" t="s">
        <v>2903</v>
      </c>
      <c r="U308" s="14" t="s">
        <v>3035</v>
      </c>
      <c r="V308" s="14" t="s">
        <v>2878</v>
      </c>
      <c r="W308" s="77" t="s">
        <v>2878</v>
      </c>
      <c r="X308" s="108" t="str">
        <f>IF(AgencyDataStacked[[#This Row],[Fund Group Code]]="99","Total",IF(AgencyDataStacked[[#This Row],[Fund Group Code]]="01","GF",IF((1*AgencyDataStacked[[#This Row],[Fund Group Code]])&gt;1,"NGF","")))</f>
        <v>NGF</v>
      </c>
      <c r="Y308" s="108" t="str">
        <f>IF(AgencyDataStacked[[#This Row],[Category]]="FY 2022 Spending Level","Include",IF(AgencyDataStacked[[#This Row],[Detail Group]]="Baseline Adj","Include",IF(AgencyDataStacked[[#This Row],[Detail Group]]="Policy","Include","")))</f>
        <v>Include</v>
      </c>
      <c r="Z308"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08"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09" spans="2:27">
      <c r="B309" s="14" t="s">
        <v>385</v>
      </c>
      <c r="C309" s="14">
        <v>9</v>
      </c>
      <c r="D309" s="14">
        <v>794</v>
      </c>
      <c r="E309" s="14" t="s">
        <v>2573</v>
      </c>
      <c r="F309" s="14" t="s">
        <v>687</v>
      </c>
      <c r="G309" s="14">
        <v>142000</v>
      </c>
      <c r="H309" s="14">
        <v>498</v>
      </c>
      <c r="I309" s="14" t="s">
        <v>397</v>
      </c>
      <c r="J309" s="14" t="s">
        <v>33</v>
      </c>
      <c r="K309" s="14" t="s">
        <v>34</v>
      </c>
      <c r="L309" s="14">
        <v>936555</v>
      </c>
      <c r="M309" s="14">
        <v>0</v>
      </c>
      <c r="N309" s="14">
        <v>0</v>
      </c>
      <c r="O309" s="82" t="s">
        <v>2187</v>
      </c>
      <c r="P309" s="82" t="s">
        <v>2199</v>
      </c>
      <c r="Q309" s="14"/>
      <c r="R309" s="14"/>
      <c r="S309" s="14" t="s">
        <v>2900</v>
      </c>
      <c r="T309" s="14"/>
      <c r="U309" s="14" t="s">
        <v>2905</v>
      </c>
      <c r="V309" s="14" t="s">
        <v>2906</v>
      </c>
      <c r="W309" s="77" t="s">
        <v>2906</v>
      </c>
      <c r="X309" s="108" t="str">
        <f>IF(AgencyDataStacked[[#This Row],[Fund Group Code]]="99","Total",IF(AgencyDataStacked[[#This Row],[Fund Group Code]]="01","GF",IF((1*AgencyDataStacked[[#This Row],[Fund Group Code]])&gt;1,"NGF","")))</f>
        <v>NGF</v>
      </c>
      <c r="Y309" s="108" t="str">
        <f>IF(AgencyDataStacked[[#This Row],[Category]]="FY 2022 Spending Level","Include",IF(AgencyDataStacked[[#This Row],[Detail Group]]="Baseline Adj","Include",IF(AgencyDataStacked[[#This Row],[Detail Group]]="Policy","Include","")))</f>
        <v/>
      </c>
      <c r="Z309"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1391075</v>
      </c>
      <c r="AA309"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1391075</v>
      </c>
    </row>
    <row r="310" spans="2:27">
      <c r="B310" s="14" t="s">
        <v>385</v>
      </c>
      <c r="C310" s="14">
        <v>9</v>
      </c>
      <c r="D310" s="14">
        <v>794</v>
      </c>
      <c r="E310" s="14" t="s">
        <v>2573</v>
      </c>
      <c r="F310" s="14" t="s">
        <v>687</v>
      </c>
      <c r="G310" s="14">
        <v>142000</v>
      </c>
      <c r="H310" s="14">
        <v>498</v>
      </c>
      <c r="I310" s="14" t="s">
        <v>397</v>
      </c>
      <c r="J310" s="14" t="s">
        <v>33</v>
      </c>
      <c r="K310" s="14" t="s">
        <v>34</v>
      </c>
      <c r="L310" s="14">
        <v>936555</v>
      </c>
      <c r="M310" s="14">
        <v>0</v>
      </c>
      <c r="N310" s="14">
        <v>0</v>
      </c>
      <c r="O310" s="82" t="s">
        <v>2187</v>
      </c>
      <c r="P310" s="82" t="s">
        <v>2199</v>
      </c>
      <c r="Q310" s="14"/>
      <c r="R310" s="14"/>
      <c r="S310" s="14"/>
      <c r="T310" s="14"/>
      <c r="U310" s="14" t="s">
        <v>2907</v>
      </c>
      <c r="V310" s="14" t="s">
        <v>2898</v>
      </c>
      <c r="W310" s="77" t="s">
        <v>212</v>
      </c>
      <c r="X310" s="108" t="str">
        <f>IF(AgencyDataStacked[[#This Row],[Fund Group Code]]="99","Total",IF(AgencyDataStacked[[#This Row],[Fund Group Code]]="01","GF",IF((1*AgencyDataStacked[[#This Row],[Fund Group Code]])&gt;1,"NGF","")))</f>
        <v>NGF</v>
      </c>
      <c r="Y310" s="108" t="str">
        <f>IF(AgencyDataStacked[[#This Row],[Category]]="FY 2022 Spending Level","Include",IF(AgencyDataStacked[[#This Row],[Detail Group]]="Baseline Adj","Include",IF(AgencyDataStacked[[#This Row],[Detail Group]]="Policy","Include","")))</f>
        <v/>
      </c>
      <c r="Z310"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10"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11" spans="2:27">
      <c r="B311" s="14" t="s">
        <v>385</v>
      </c>
      <c r="C311" s="14">
        <v>9</v>
      </c>
      <c r="D311" s="14">
        <v>794</v>
      </c>
      <c r="E311" s="14" t="s">
        <v>2573</v>
      </c>
      <c r="F311" s="14" t="s">
        <v>687</v>
      </c>
      <c r="G311" s="14">
        <v>142000</v>
      </c>
      <c r="H311" s="14">
        <v>498</v>
      </c>
      <c r="I311" s="14" t="s">
        <v>397</v>
      </c>
      <c r="J311" s="14" t="s">
        <v>33</v>
      </c>
      <c r="K311" s="14" t="s">
        <v>34</v>
      </c>
      <c r="L311" s="14">
        <v>936555</v>
      </c>
      <c r="M311" s="14">
        <v>0</v>
      </c>
      <c r="N311" s="14">
        <v>0</v>
      </c>
      <c r="O311" s="82" t="s">
        <v>2187</v>
      </c>
      <c r="P311" s="82" t="s">
        <v>2199</v>
      </c>
      <c r="Q311" s="14"/>
      <c r="R311" s="14"/>
      <c r="S311" s="14" t="s">
        <v>2900</v>
      </c>
      <c r="T311" s="14" t="s">
        <v>2909</v>
      </c>
      <c r="U311" s="14" t="s">
        <v>2908</v>
      </c>
      <c r="V311" s="14" t="s">
        <v>2910</v>
      </c>
      <c r="W311" s="77" t="s">
        <v>2910</v>
      </c>
      <c r="X311" s="108" t="str">
        <f>IF(AgencyDataStacked[[#This Row],[Fund Group Code]]="99","Total",IF(AgencyDataStacked[[#This Row],[Fund Group Code]]="01","GF",IF((1*AgencyDataStacked[[#This Row],[Fund Group Code]])&gt;1,"NGF","")))</f>
        <v>NGF</v>
      </c>
      <c r="Y311" s="108" t="str">
        <f>IF(AgencyDataStacked[[#This Row],[Category]]="FY 2022 Spending Level","Include",IF(AgencyDataStacked[[#This Row],[Detail Group]]="Baseline Adj","Include",IF(AgencyDataStacked[[#This Row],[Detail Group]]="Policy","Include","")))</f>
        <v/>
      </c>
      <c r="Z311"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11"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12" spans="2:27">
      <c r="B312" s="14" t="s">
        <v>385</v>
      </c>
      <c r="C312" s="14">
        <v>9</v>
      </c>
      <c r="D312" s="14">
        <v>794</v>
      </c>
      <c r="E312" s="14" t="s">
        <v>2573</v>
      </c>
      <c r="F312" s="14" t="s">
        <v>687</v>
      </c>
      <c r="G312" s="14">
        <v>142000</v>
      </c>
      <c r="H312" s="14">
        <v>498</v>
      </c>
      <c r="I312" s="14" t="s">
        <v>397</v>
      </c>
      <c r="J312" s="14" t="s">
        <v>33</v>
      </c>
      <c r="K312" s="14" t="s">
        <v>34</v>
      </c>
      <c r="L312" s="14">
        <v>936555</v>
      </c>
      <c r="M312" s="14">
        <v>0</v>
      </c>
      <c r="N312" s="14">
        <v>0</v>
      </c>
      <c r="O312" s="82" t="s">
        <v>2187</v>
      </c>
      <c r="P312" s="82" t="s">
        <v>2199</v>
      </c>
      <c r="Q312" s="14"/>
      <c r="R312" s="14"/>
      <c r="S312" s="14" t="s">
        <v>2912</v>
      </c>
      <c r="T312" s="14"/>
      <c r="U312" s="14" t="s">
        <v>2911</v>
      </c>
      <c r="V312" s="14" t="s">
        <v>2913</v>
      </c>
      <c r="W312" s="77" t="s">
        <v>2913</v>
      </c>
      <c r="X312" s="108" t="str">
        <f>IF(AgencyDataStacked[[#This Row],[Fund Group Code]]="99","Total",IF(AgencyDataStacked[[#This Row],[Fund Group Code]]="01","GF",IF((1*AgencyDataStacked[[#This Row],[Fund Group Code]])&gt;1,"NGF","")))</f>
        <v>NGF</v>
      </c>
      <c r="Y312" s="108" t="str">
        <f>IF(AgencyDataStacked[[#This Row],[Category]]="FY 2022 Spending Level","Include",IF(AgencyDataStacked[[#This Row],[Detail Group]]="Baseline Adj","Include",IF(AgencyDataStacked[[#This Row],[Detail Group]]="Policy","Include","")))</f>
        <v/>
      </c>
      <c r="Z312"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1391075</v>
      </c>
      <c r="AA312"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1391075</v>
      </c>
    </row>
    <row r="313" spans="2:27">
      <c r="B313" s="14" t="s">
        <v>385</v>
      </c>
      <c r="C313" s="14">
        <v>9</v>
      </c>
      <c r="D313" s="14">
        <v>794</v>
      </c>
      <c r="E313" s="14" t="s">
        <v>2573</v>
      </c>
      <c r="F313" s="14" t="s">
        <v>687</v>
      </c>
      <c r="G313" s="14">
        <v>142000</v>
      </c>
      <c r="H313" s="14">
        <v>498</v>
      </c>
      <c r="I313" s="14" t="s">
        <v>397</v>
      </c>
      <c r="J313" s="14" t="s">
        <v>33</v>
      </c>
      <c r="K313" s="14" t="s">
        <v>34</v>
      </c>
      <c r="L313" s="14">
        <v>936555</v>
      </c>
      <c r="M313" s="14">
        <v>0</v>
      </c>
      <c r="N313" s="14">
        <v>0</v>
      </c>
      <c r="O313" s="82" t="s">
        <v>2187</v>
      </c>
      <c r="P313" s="82" t="s">
        <v>2199</v>
      </c>
      <c r="Q313" s="14"/>
      <c r="R313" s="14"/>
      <c r="S313" s="14"/>
      <c r="T313" s="14"/>
      <c r="U313" s="14" t="s">
        <v>2914</v>
      </c>
      <c r="V313" s="14" t="s">
        <v>2898</v>
      </c>
      <c r="W313" s="77" t="s">
        <v>212</v>
      </c>
      <c r="X313" s="108" t="str">
        <f>IF(AgencyDataStacked[[#This Row],[Fund Group Code]]="99","Total",IF(AgencyDataStacked[[#This Row],[Fund Group Code]]="01","GF",IF((1*AgencyDataStacked[[#This Row],[Fund Group Code]])&gt;1,"NGF","")))</f>
        <v>NGF</v>
      </c>
      <c r="Y313" s="108" t="str">
        <f>IF(AgencyDataStacked[[#This Row],[Category]]="FY 2022 Spending Level","Include",IF(AgencyDataStacked[[#This Row],[Detail Group]]="Baseline Adj","Include",IF(AgencyDataStacked[[#This Row],[Detail Group]]="Policy","Include","")))</f>
        <v/>
      </c>
      <c r="Z313"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13"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14" spans="2:27">
      <c r="B314" s="14" t="s">
        <v>385</v>
      </c>
      <c r="C314" s="14">
        <v>9</v>
      </c>
      <c r="D314" s="14">
        <v>794</v>
      </c>
      <c r="E314" s="14" t="s">
        <v>2573</v>
      </c>
      <c r="F314" s="14" t="s">
        <v>687</v>
      </c>
      <c r="G314" s="14">
        <v>142000</v>
      </c>
      <c r="H314" s="14">
        <v>498</v>
      </c>
      <c r="I314" s="14" t="s">
        <v>397</v>
      </c>
      <c r="J314" s="14" t="s">
        <v>33</v>
      </c>
      <c r="K314" s="14" t="s">
        <v>34</v>
      </c>
      <c r="L314" s="14">
        <v>936555</v>
      </c>
      <c r="M314" s="14">
        <v>0</v>
      </c>
      <c r="N314" s="14">
        <v>0</v>
      </c>
      <c r="O314" s="82" t="s">
        <v>2187</v>
      </c>
      <c r="P314" s="82" t="s">
        <v>2199</v>
      </c>
      <c r="Q314" s="14"/>
      <c r="R314" s="14"/>
      <c r="S314" s="14" t="s">
        <v>2900</v>
      </c>
      <c r="T314" s="14"/>
      <c r="U314" s="14" t="s">
        <v>2915</v>
      </c>
      <c r="V314" s="14" t="s">
        <v>2916</v>
      </c>
      <c r="W314" s="77" t="s">
        <v>2916</v>
      </c>
      <c r="X314" s="108" t="str">
        <f>IF(AgencyDataStacked[[#This Row],[Fund Group Code]]="99","Total",IF(AgencyDataStacked[[#This Row],[Fund Group Code]]="01","GF",IF((1*AgencyDataStacked[[#This Row],[Fund Group Code]])&gt;1,"NGF","")))</f>
        <v>NGF</v>
      </c>
      <c r="Y314" s="108" t="str">
        <f>IF(AgencyDataStacked[[#This Row],[Category]]="FY 2022 Spending Level","Include",IF(AgencyDataStacked[[#This Row],[Detail Group]]="Baseline Adj","Include",IF(AgencyDataStacked[[#This Row],[Detail Group]]="Policy","Include","")))</f>
        <v/>
      </c>
      <c r="Z314"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14"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15" spans="2:27">
      <c r="B315" s="14" t="s">
        <v>385</v>
      </c>
      <c r="C315" s="14">
        <v>9</v>
      </c>
      <c r="D315" s="14">
        <v>794</v>
      </c>
      <c r="E315" s="14" t="s">
        <v>2573</v>
      </c>
      <c r="F315" s="14" t="s">
        <v>687</v>
      </c>
      <c r="G315" s="14">
        <v>142000</v>
      </c>
      <c r="H315" s="14">
        <v>498</v>
      </c>
      <c r="I315" s="14" t="s">
        <v>397</v>
      </c>
      <c r="J315" s="14" t="s">
        <v>33</v>
      </c>
      <c r="K315" s="14" t="s">
        <v>34</v>
      </c>
      <c r="L315" s="14">
        <v>936555</v>
      </c>
      <c r="M315" s="14">
        <v>0</v>
      </c>
      <c r="N315" s="14">
        <v>0</v>
      </c>
      <c r="O315" s="82" t="s">
        <v>2187</v>
      </c>
      <c r="P315" s="82" t="s">
        <v>2199</v>
      </c>
      <c r="Q315" s="14" t="s">
        <v>3036</v>
      </c>
      <c r="R315" s="14">
        <v>1</v>
      </c>
      <c r="S315" s="14"/>
      <c r="T315" s="14" t="s">
        <v>2903</v>
      </c>
      <c r="U315" s="14" t="s">
        <v>3037</v>
      </c>
      <c r="V315" s="14" t="s">
        <v>2880</v>
      </c>
      <c r="W315" s="77" t="s">
        <v>2880</v>
      </c>
      <c r="X315" s="108" t="str">
        <f>IF(AgencyDataStacked[[#This Row],[Fund Group Code]]="99","Total",IF(AgencyDataStacked[[#This Row],[Fund Group Code]]="01","GF",IF((1*AgencyDataStacked[[#This Row],[Fund Group Code]])&gt;1,"NGF","")))</f>
        <v>NGF</v>
      </c>
      <c r="Y315" s="108" t="str">
        <f>IF(AgencyDataStacked[[#This Row],[Category]]="FY 2022 Spending Level","Include",IF(AgencyDataStacked[[#This Row],[Detail Group]]="Baseline Adj","Include",IF(AgencyDataStacked[[#This Row],[Detail Group]]="Policy","Include","")))</f>
        <v>Include</v>
      </c>
      <c r="Z315"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15"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16" spans="2:27">
      <c r="B316" s="14" t="s">
        <v>385</v>
      </c>
      <c r="C316" s="14">
        <v>9</v>
      </c>
      <c r="D316" s="14">
        <v>794</v>
      </c>
      <c r="E316" s="14" t="s">
        <v>2573</v>
      </c>
      <c r="F316" s="14" t="s">
        <v>687</v>
      </c>
      <c r="G316" s="14">
        <v>142000</v>
      </c>
      <c r="H316" s="14">
        <v>498</v>
      </c>
      <c r="I316" s="14" t="s">
        <v>397</v>
      </c>
      <c r="J316" s="14" t="s">
        <v>33</v>
      </c>
      <c r="K316" s="14" t="s">
        <v>34</v>
      </c>
      <c r="L316" s="14">
        <v>936555</v>
      </c>
      <c r="M316" s="14">
        <v>0</v>
      </c>
      <c r="N316" s="14">
        <v>0</v>
      </c>
      <c r="O316" s="82" t="s">
        <v>2187</v>
      </c>
      <c r="P316" s="82" t="s">
        <v>2199</v>
      </c>
      <c r="Q316" s="14" t="s">
        <v>3036</v>
      </c>
      <c r="R316" s="14">
        <v>2</v>
      </c>
      <c r="S316" s="14"/>
      <c r="T316" s="14" t="s">
        <v>2903</v>
      </c>
      <c r="U316" s="14" t="s">
        <v>3038</v>
      </c>
      <c r="V316" s="14" t="s">
        <v>2881</v>
      </c>
      <c r="W316" s="77" t="s">
        <v>2881</v>
      </c>
      <c r="X316" s="108" t="str">
        <f>IF(AgencyDataStacked[[#This Row],[Fund Group Code]]="99","Total",IF(AgencyDataStacked[[#This Row],[Fund Group Code]]="01","GF",IF((1*AgencyDataStacked[[#This Row],[Fund Group Code]])&gt;1,"NGF","")))</f>
        <v>NGF</v>
      </c>
      <c r="Y316" s="108" t="str">
        <f>IF(AgencyDataStacked[[#This Row],[Category]]="FY 2022 Spending Level","Include",IF(AgencyDataStacked[[#This Row],[Detail Group]]="Baseline Adj","Include",IF(AgencyDataStacked[[#This Row],[Detail Group]]="Policy","Include","")))</f>
        <v>Include</v>
      </c>
      <c r="Z316"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16"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17" spans="2:27">
      <c r="B317" s="14" t="s">
        <v>385</v>
      </c>
      <c r="C317" s="14">
        <v>9</v>
      </c>
      <c r="D317" s="14">
        <v>794</v>
      </c>
      <c r="E317" s="14" t="s">
        <v>2573</v>
      </c>
      <c r="F317" s="14" t="s">
        <v>687</v>
      </c>
      <c r="G317" s="14">
        <v>142000</v>
      </c>
      <c r="H317" s="14">
        <v>498</v>
      </c>
      <c r="I317" s="14" t="s">
        <v>397</v>
      </c>
      <c r="J317" s="14" t="s">
        <v>33</v>
      </c>
      <c r="K317" s="14" t="s">
        <v>34</v>
      </c>
      <c r="L317" s="14">
        <v>936555</v>
      </c>
      <c r="M317" s="14">
        <v>0</v>
      </c>
      <c r="N317" s="14">
        <v>0</v>
      </c>
      <c r="O317" s="82" t="s">
        <v>2187</v>
      </c>
      <c r="P317" s="82" t="s">
        <v>2199</v>
      </c>
      <c r="Q317" s="14" t="s">
        <v>3036</v>
      </c>
      <c r="R317" s="14">
        <v>3</v>
      </c>
      <c r="S317" s="14"/>
      <c r="T317" s="14" t="s">
        <v>2903</v>
      </c>
      <c r="U317" s="14" t="s">
        <v>3039</v>
      </c>
      <c r="V317" s="14" t="s">
        <v>2882</v>
      </c>
      <c r="W317" s="77" t="s">
        <v>2882</v>
      </c>
      <c r="X317" s="108" t="str">
        <f>IF(AgencyDataStacked[[#This Row],[Fund Group Code]]="99","Total",IF(AgencyDataStacked[[#This Row],[Fund Group Code]]="01","GF",IF((1*AgencyDataStacked[[#This Row],[Fund Group Code]])&gt;1,"NGF","")))</f>
        <v>NGF</v>
      </c>
      <c r="Y317" s="108" t="str">
        <f>IF(AgencyDataStacked[[#This Row],[Category]]="FY 2022 Spending Level","Include",IF(AgencyDataStacked[[#This Row],[Detail Group]]="Baseline Adj","Include",IF(AgencyDataStacked[[#This Row],[Detail Group]]="Policy","Include","")))</f>
        <v>Include</v>
      </c>
      <c r="Z317"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17"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18" spans="2:27">
      <c r="B318" s="14" t="s">
        <v>385</v>
      </c>
      <c r="C318" s="14">
        <v>9</v>
      </c>
      <c r="D318" s="14">
        <v>794</v>
      </c>
      <c r="E318" s="14" t="s">
        <v>2573</v>
      </c>
      <c r="F318" s="14" t="s">
        <v>687</v>
      </c>
      <c r="G318" s="14">
        <v>142000</v>
      </c>
      <c r="H318" s="14">
        <v>498</v>
      </c>
      <c r="I318" s="14" t="s">
        <v>397</v>
      </c>
      <c r="J318" s="14" t="s">
        <v>33</v>
      </c>
      <c r="K318" s="14" t="s">
        <v>34</v>
      </c>
      <c r="L318" s="14">
        <v>936555</v>
      </c>
      <c r="M318" s="14">
        <v>0</v>
      </c>
      <c r="N318" s="14">
        <v>0</v>
      </c>
      <c r="O318" s="82" t="s">
        <v>2187</v>
      </c>
      <c r="P318" s="82" t="s">
        <v>2199</v>
      </c>
      <c r="Q318" s="14" t="s">
        <v>3036</v>
      </c>
      <c r="R318" s="14">
        <v>4</v>
      </c>
      <c r="S318" s="14"/>
      <c r="T318" s="14" t="s">
        <v>2903</v>
      </c>
      <c r="U318" s="14" t="s">
        <v>3040</v>
      </c>
      <c r="V318" s="14" t="s">
        <v>2883</v>
      </c>
      <c r="W318" s="77" t="s">
        <v>2883</v>
      </c>
      <c r="X318" s="108" t="str">
        <f>IF(AgencyDataStacked[[#This Row],[Fund Group Code]]="99","Total",IF(AgencyDataStacked[[#This Row],[Fund Group Code]]="01","GF",IF((1*AgencyDataStacked[[#This Row],[Fund Group Code]])&gt;1,"NGF","")))</f>
        <v>NGF</v>
      </c>
      <c r="Y318" s="108" t="str">
        <f>IF(AgencyDataStacked[[#This Row],[Category]]="FY 2022 Spending Level","Include",IF(AgencyDataStacked[[#This Row],[Detail Group]]="Baseline Adj","Include",IF(AgencyDataStacked[[#This Row],[Detail Group]]="Policy","Include","")))</f>
        <v>Include</v>
      </c>
      <c r="Z318"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18"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19" spans="2:27">
      <c r="B319" s="14" t="s">
        <v>385</v>
      </c>
      <c r="C319" s="14">
        <v>9</v>
      </c>
      <c r="D319" s="14">
        <v>794</v>
      </c>
      <c r="E319" s="14" t="s">
        <v>2573</v>
      </c>
      <c r="F319" s="14" t="s">
        <v>687</v>
      </c>
      <c r="G319" s="14">
        <v>142000</v>
      </c>
      <c r="H319" s="14">
        <v>498</v>
      </c>
      <c r="I319" s="14" t="s">
        <v>397</v>
      </c>
      <c r="J319" s="14" t="s">
        <v>33</v>
      </c>
      <c r="K319" s="14" t="s">
        <v>34</v>
      </c>
      <c r="L319" s="14">
        <v>936555</v>
      </c>
      <c r="M319" s="14">
        <v>0</v>
      </c>
      <c r="N319" s="14">
        <v>0</v>
      </c>
      <c r="O319" s="82" t="s">
        <v>2187</v>
      </c>
      <c r="P319" s="82" t="s">
        <v>2199</v>
      </c>
      <c r="Q319" s="14" t="s">
        <v>3036</v>
      </c>
      <c r="R319" s="14">
        <v>5</v>
      </c>
      <c r="S319" s="14"/>
      <c r="T319" s="14" t="s">
        <v>2903</v>
      </c>
      <c r="U319" s="14" t="s">
        <v>3041</v>
      </c>
      <c r="V319" s="14" t="s">
        <v>2884</v>
      </c>
      <c r="W319" s="77" t="s">
        <v>2884</v>
      </c>
      <c r="X319" s="108" t="str">
        <f>IF(AgencyDataStacked[[#This Row],[Fund Group Code]]="99","Total",IF(AgencyDataStacked[[#This Row],[Fund Group Code]]="01","GF",IF((1*AgencyDataStacked[[#This Row],[Fund Group Code]])&gt;1,"NGF","")))</f>
        <v>NGF</v>
      </c>
      <c r="Y319" s="108" t="str">
        <f>IF(AgencyDataStacked[[#This Row],[Category]]="FY 2022 Spending Level","Include",IF(AgencyDataStacked[[#This Row],[Detail Group]]="Baseline Adj","Include",IF(AgencyDataStacked[[#This Row],[Detail Group]]="Policy","Include","")))</f>
        <v>Include</v>
      </c>
      <c r="Z319"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19"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20" spans="2:27">
      <c r="B320" s="14" t="s">
        <v>385</v>
      </c>
      <c r="C320" s="14">
        <v>9</v>
      </c>
      <c r="D320" s="14">
        <v>794</v>
      </c>
      <c r="E320" s="14" t="s">
        <v>2573</v>
      </c>
      <c r="F320" s="14" t="s">
        <v>687</v>
      </c>
      <c r="G320" s="14">
        <v>142000</v>
      </c>
      <c r="H320" s="14">
        <v>498</v>
      </c>
      <c r="I320" s="14" t="s">
        <v>397</v>
      </c>
      <c r="J320" s="14" t="s">
        <v>33</v>
      </c>
      <c r="K320" s="14" t="s">
        <v>34</v>
      </c>
      <c r="L320" s="14">
        <v>936555</v>
      </c>
      <c r="M320" s="14">
        <v>0</v>
      </c>
      <c r="N320" s="14">
        <v>0</v>
      </c>
      <c r="O320" s="82" t="s">
        <v>2187</v>
      </c>
      <c r="P320" s="82" t="s">
        <v>2199</v>
      </c>
      <c r="Q320" s="14" t="s">
        <v>3036</v>
      </c>
      <c r="R320" s="14">
        <v>6</v>
      </c>
      <c r="S320" s="14"/>
      <c r="T320" s="14" t="s">
        <v>2903</v>
      </c>
      <c r="U320" s="14" t="s">
        <v>3042</v>
      </c>
      <c r="V320" s="14" t="s">
        <v>2885</v>
      </c>
      <c r="W320" s="77" t="s">
        <v>2885</v>
      </c>
      <c r="X320" s="108" t="str">
        <f>IF(AgencyDataStacked[[#This Row],[Fund Group Code]]="99","Total",IF(AgencyDataStacked[[#This Row],[Fund Group Code]]="01","GF",IF((1*AgencyDataStacked[[#This Row],[Fund Group Code]])&gt;1,"NGF","")))</f>
        <v>NGF</v>
      </c>
      <c r="Y320" s="108" t="str">
        <f>IF(AgencyDataStacked[[#This Row],[Category]]="FY 2022 Spending Level","Include",IF(AgencyDataStacked[[#This Row],[Detail Group]]="Baseline Adj","Include",IF(AgencyDataStacked[[#This Row],[Detail Group]]="Policy","Include","")))</f>
        <v>Include</v>
      </c>
      <c r="Z320"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20"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21" spans="2:27">
      <c r="B321" s="14" t="s">
        <v>385</v>
      </c>
      <c r="C321" s="14">
        <v>9</v>
      </c>
      <c r="D321" s="14">
        <v>794</v>
      </c>
      <c r="E321" s="14" t="s">
        <v>2573</v>
      </c>
      <c r="F321" s="14" t="s">
        <v>687</v>
      </c>
      <c r="G321" s="14">
        <v>142000</v>
      </c>
      <c r="H321" s="14">
        <v>498</v>
      </c>
      <c r="I321" s="14" t="s">
        <v>397</v>
      </c>
      <c r="J321" s="14" t="s">
        <v>33</v>
      </c>
      <c r="K321" s="14" t="s">
        <v>34</v>
      </c>
      <c r="L321" s="14">
        <v>936555</v>
      </c>
      <c r="M321" s="14">
        <v>0</v>
      </c>
      <c r="N321" s="14">
        <v>0</v>
      </c>
      <c r="O321" s="82" t="s">
        <v>2187</v>
      </c>
      <c r="P321" s="82" t="s">
        <v>2199</v>
      </c>
      <c r="Q321" s="14" t="s">
        <v>3036</v>
      </c>
      <c r="R321" s="14">
        <v>7</v>
      </c>
      <c r="S321" s="14"/>
      <c r="T321" s="14" t="s">
        <v>2903</v>
      </c>
      <c r="U321" s="14" t="s">
        <v>3043</v>
      </c>
      <c r="V321" s="14" t="s">
        <v>2886</v>
      </c>
      <c r="W321" s="77" t="s">
        <v>2886</v>
      </c>
      <c r="X321" s="108" t="str">
        <f>IF(AgencyDataStacked[[#This Row],[Fund Group Code]]="99","Total",IF(AgencyDataStacked[[#This Row],[Fund Group Code]]="01","GF",IF((1*AgencyDataStacked[[#This Row],[Fund Group Code]])&gt;1,"NGF","")))</f>
        <v>NGF</v>
      </c>
      <c r="Y321" s="108" t="str">
        <f>IF(AgencyDataStacked[[#This Row],[Category]]="FY 2022 Spending Level","Include",IF(AgencyDataStacked[[#This Row],[Detail Group]]="Baseline Adj","Include",IF(AgencyDataStacked[[#This Row],[Detail Group]]="Policy","Include","")))</f>
        <v>Include</v>
      </c>
      <c r="Z321"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21"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22" spans="2:27">
      <c r="B322" s="14" t="s">
        <v>385</v>
      </c>
      <c r="C322" s="14">
        <v>9</v>
      </c>
      <c r="D322" s="14">
        <v>794</v>
      </c>
      <c r="E322" s="14" t="s">
        <v>2573</v>
      </c>
      <c r="F322" s="14" t="s">
        <v>687</v>
      </c>
      <c r="G322" s="14">
        <v>142000</v>
      </c>
      <c r="H322" s="14">
        <v>498</v>
      </c>
      <c r="I322" s="14" t="s">
        <v>397</v>
      </c>
      <c r="J322" s="14" t="s">
        <v>33</v>
      </c>
      <c r="K322" s="14" t="s">
        <v>34</v>
      </c>
      <c r="L322" s="14">
        <v>936555</v>
      </c>
      <c r="M322" s="14">
        <v>0</v>
      </c>
      <c r="N322" s="14">
        <v>0</v>
      </c>
      <c r="O322" s="82" t="s">
        <v>2187</v>
      </c>
      <c r="P322" s="82" t="s">
        <v>2199</v>
      </c>
      <c r="Q322" s="14" t="s">
        <v>3036</v>
      </c>
      <c r="R322" s="14">
        <v>8</v>
      </c>
      <c r="S322" s="14"/>
      <c r="T322" s="14" t="s">
        <v>2903</v>
      </c>
      <c r="U322" s="14" t="s">
        <v>3044</v>
      </c>
      <c r="V322" s="14" t="s">
        <v>2887</v>
      </c>
      <c r="W322" s="77" t="s">
        <v>2887</v>
      </c>
      <c r="X322" s="108" t="str">
        <f>IF(AgencyDataStacked[[#This Row],[Fund Group Code]]="99","Total",IF(AgencyDataStacked[[#This Row],[Fund Group Code]]="01","GF",IF((1*AgencyDataStacked[[#This Row],[Fund Group Code]])&gt;1,"NGF","")))</f>
        <v>NGF</v>
      </c>
      <c r="Y322" s="108" t="str">
        <f>IF(AgencyDataStacked[[#This Row],[Category]]="FY 2022 Spending Level","Include",IF(AgencyDataStacked[[#This Row],[Detail Group]]="Baseline Adj","Include",IF(AgencyDataStacked[[#This Row],[Detail Group]]="Policy","Include","")))</f>
        <v>Include</v>
      </c>
      <c r="Z322"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22"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23" spans="2:27">
      <c r="B323" s="14" t="s">
        <v>385</v>
      </c>
      <c r="C323" s="14">
        <v>9</v>
      </c>
      <c r="D323" s="14">
        <v>794</v>
      </c>
      <c r="E323" s="14" t="s">
        <v>2573</v>
      </c>
      <c r="F323" s="14" t="s">
        <v>687</v>
      </c>
      <c r="G323" s="14">
        <v>142000</v>
      </c>
      <c r="H323" s="14">
        <v>498</v>
      </c>
      <c r="I323" s="14" t="s">
        <v>397</v>
      </c>
      <c r="J323" s="14" t="s">
        <v>33</v>
      </c>
      <c r="K323" s="14" t="s">
        <v>34</v>
      </c>
      <c r="L323" s="14">
        <v>936555</v>
      </c>
      <c r="M323" s="14">
        <v>0</v>
      </c>
      <c r="N323" s="14">
        <v>0</v>
      </c>
      <c r="O323" s="82" t="s">
        <v>2187</v>
      </c>
      <c r="P323" s="82" t="s">
        <v>2199</v>
      </c>
      <c r="Q323" s="14" t="s">
        <v>3036</v>
      </c>
      <c r="R323" s="14">
        <v>9</v>
      </c>
      <c r="S323" s="14"/>
      <c r="T323" s="14" t="s">
        <v>2903</v>
      </c>
      <c r="U323" s="14" t="s">
        <v>3045</v>
      </c>
      <c r="V323" s="14" t="s">
        <v>2888</v>
      </c>
      <c r="W323" s="77" t="s">
        <v>2888</v>
      </c>
      <c r="X323" s="108" t="str">
        <f>IF(AgencyDataStacked[[#This Row],[Fund Group Code]]="99","Total",IF(AgencyDataStacked[[#This Row],[Fund Group Code]]="01","GF",IF((1*AgencyDataStacked[[#This Row],[Fund Group Code]])&gt;1,"NGF","")))</f>
        <v>NGF</v>
      </c>
      <c r="Y323" s="108" t="str">
        <f>IF(AgencyDataStacked[[#This Row],[Category]]="FY 2022 Spending Level","Include",IF(AgencyDataStacked[[#This Row],[Detail Group]]="Baseline Adj","Include",IF(AgencyDataStacked[[#This Row],[Detail Group]]="Policy","Include","")))</f>
        <v>Include</v>
      </c>
      <c r="Z323"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23"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24" spans="2:27">
      <c r="B324" s="14" t="s">
        <v>385</v>
      </c>
      <c r="C324" s="14">
        <v>9</v>
      </c>
      <c r="D324" s="14">
        <v>794</v>
      </c>
      <c r="E324" s="14" t="s">
        <v>2573</v>
      </c>
      <c r="F324" s="14" t="s">
        <v>687</v>
      </c>
      <c r="G324" s="14">
        <v>142000</v>
      </c>
      <c r="H324" s="14">
        <v>498</v>
      </c>
      <c r="I324" s="14" t="s">
        <v>397</v>
      </c>
      <c r="J324" s="14" t="s">
        <v>33</v>
      </c>
      <c r="K324" s="14" t="s">
        <v>34</v>
      </c>
      <c r="L324" s="14">
        <v>936555</v>
      </c>
      <c r="M324" s="14">
        <v>0</v>
      </c>
      <c r="N324" s="14">
        <v>0</v>
      </c>
      <c r="O324" s="82" t="s">
        <v>2187</v>
      </c>
      <c r="P324" s="82" t="s">
        <v>2199</v>
      </c>
      <c r="Q324" s="14"/>
      <c r="R324" s="14"/>
      <c r="S324" s="14" t="s">
        <v>2900</v>
      </c>
      <c r="T324" s="14"/>
      <c r="U324" s="14" t="s">
        <v>2917</v>
      </c>
      <c r="V324" s="14" t="s">
        <v>2918</v>
      </c>
      <c r="W324" s="77" t="s">
        <v>2918</v>
      </c>
      <c r="X324" s="108" t="str">
        <f>IF(AgencyDataStacked[[#This Row],[Fund Group Code]]="99","Total",IF(AgencyDataStacked[[#This Row],[Fund Group Code]]="01","GF",IF((1*AgencyDataStacked[[#This Row],[Fund Group Code]])&gt;1,"NGF","")))</f>
        <v>NGF</v>
      </c>
      <c r="Y324" s="108" t="str">
        <f>IF(AgencyDataStacked[[#This Row],[Category]]="FY 2022 Spending Level","Include",IF(AgencyDataStacked[[#This Row],[Detail Group]]="Baseline Adj","Include",IF(AgencyDataStacked[[#This Row],[Detail Group]]="Policy","Include","")))</f>
        <v/>
      </c>
      <c r="Z324"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24"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25" spans="2:27">
      <c r="B325" s="14" t="s">
        <v>385</v>
      </c>
      <c r="C325" s="14">
        <v>9</v>
      </c>
      <c r="D325" s="14">
        <v>794</v>
      </c>
      <c r="E325" s="14" t="s">
        <v>2573</v>
      </c>
      <c r="F325" s="14" t="s">
        <v>687</v>
      </c>
      <c r="G325" s="14">
        <v>142000</v>
      </c>
      <c r="H325" s="14">
        <v>498</v>
      </c>
      <c r="I325" s="14" t="s">
        <v>397</v>
      </c>
      <c r="J325" s="14" t="s">
        <v>33</v>
      </c>
      <c r="K325" s="14" t="s">
        <v>34</v>
      </c>
      <c r="L325" s="14">
        <v>936555</v>
      </c>
      <c r="M325" s="14">
        <v>0</v>
      </c>
      <c r="N325" s="14">
        <v>0</v>
      </c>
      <c r="O325" s="82" t="s">
        <v>2187</v>
      </c>
      <c r="P325" s="82" t="s">
        <v>2199</v>
      </c>
      <c r="Q325" s="14"/>
      <c r="R325" s="14"/>
      <c r="S325" s="14"/>
      <c r="T325" s="14"/>
      <c r="U325" s="14" t="s">
        <v>2919</v>
      </c>
      <c r="V325" s="14" t="s">
        <v>2898</v>
      </c>
      <c r="W325" s="77" t="s">
        <v>212</v>
      </c>
      <c r="X325" s="108" t="str">
        <f>IF(AgencyDataStacked[[#This Row],[Fund Group Code]]="99","Total",IF(AgencyDataStacked[[#This Row],[Fund Group Code]]="01","GF",IF((1*AgencyDataStacked[[#This Row],[Fund Group Code]])&gt;1,"NGF","")))</f>
        <v>NGF</v>
      </c>
      <c r="Y325" s="108" t="str">
        <f>IF(AgencyDataStacked[[#This Row],[Category]]="FY 2022 Spending Level","Include",IF(AgencyDataStacked[[#This Row],[Detail Group]]="Baseline Adj","Include",IF(AgencyDataStacked[[#This Row],[Detail Group]]="Policy","Include","")))</f>
        <v/>
      </c>
      <c r="Z325"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25"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26" spans="2:27">
      <c r="B326" s="14" t="s">
        <v>385</v>
      </c>
      <c r="C326" s="14">
        <v>9</v>
      </c>
      <c r="D326" s="14">
        <v>794</v>
      </c>
      <c r="E326" s="14" t="s">
        <v>2573</v>
      </c>
      <c r="F326" s="14" t="s">
        <v>687</v>
      </c>
      <c r="G326" s="14">
        <v>142000</v>
      </c>
      <c r="H326" s="14">
        <v>498</v>
      </c>
      <c r="I326" s="14" t="s">
        <v>397</v>
      </c>
      <c r="J326" s="14" t="s">
        <v>33</v>
      </c>
      <c r="K326" s="14" t="s">
        <v>34</v>
      </c>
      <c r="L326" s="14">
        <v>936555</v>
      </c>
      <c r="M326" s="14">
        <v>0</v>
      </c>
      <c r="N326" s="14">
        <v>0</v>
      </c>
      <c r="O326" s="82" t="s">
        <v>2187</v>
      </c>
      <c r="P326" s="82" t="s">
        <v>2199</v>
      </c>
      <c r="Q326" s="14"/>
      <c r="R326" s="14"/>
      <c r="S326" s="14" t="s">
        <v>2900</v>
      </c>
      <c r="T326" s="14" t="s">
        <v>2909</v>
      </c>
      <c r="U326" s="14" t="s">
        <v>2920</v>
      </c>
      <c r="V326" s="14" t="s">
        <v>2921</v>
      </c>
      <c r="W326" s="77" t="s">
        <v>2921</v>
      </c>
      <c r="X326" s="108" t="str">
        <f>IF(AgencyDataStacked[[#This Row],[Fund Group Code]]="99","Total",IF(AgencyDataStacked[[#This Row],[Fund Group Code]]="01","GF",IF((1*AgencyDataStacked[[#This Row],[Fund Group Code]])&gt;1,"NGF","")))</f>
        <v>NGF</v>
      </c>
      <c r="Y326" s="108" t="str">
        <f>IF(AgencyDataStacked[[#This Row],[Category]]="FY 2022 Spending Level","Include",IF(AgencyDataStacked[[#This Row],[Detail Group]]="Baseline Adj","Include",IF(AgencyDataStacked[[#This Row],[Detail Group]]="Policy","Include","")))</f>
        <v/>
      </c>
      <c r="Z326"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1391075</v>
      </c>
      <c r="AA326"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1391075</v>
      </c>
    </row>
    <row r="327" spans="2:27">
      <c r="B327" s="14" t="s">
        <v>385</v>
      </c>
      <c r="C327" s="14">
        <v>9</v>
      </c>
      <c r="D327" s="14">
        <v>794</v>
      </c>
      <c r="E327" s="14" t="s">
        <v>2573</v>
      </c>
      <c r="F327" s="14" t="s">
        <v>687</v>
      </c>
      <c r="G327" s="14">
        <v>142000</v>
      </c>
      <c r="H327" s="14">
        <v>498</v>
      </c>
      <c r="I327" s="14" t="s">
        <v>397</v>
      </c>
      <c r="J327" s="14" t="s">
        <v>33</v>
      </c>
      <c r="K327" s="14" t="s">
        <v>34</v>
      </c>
      <c r="L327" s="14">
        <v>936555</v>
      </c>
      <c r="M327" s="14">
        <v>0</v>
      </c>
      <c r="N327" s="14">
        <v>0</v>
      </c>
      <c r="O327" s="82" t="s">
        <v>2187</v>
      </c>
      <c r="P327" s="82" t="s">
        <v>2199</v>
      </c>
      <c r="Q327" s="14"/>
      <c r="R327" s="14"/>
      <c r="S327" s="14" t="s">
        <v>2912</v>
      </c>
      <c r="T327" s="14"/>
      <c r="U327" s="14" t="s">
        <v>2922</v>
      </c>
      <c r="V327" s="14" t="s">
        <v>2923</v>
      </c>
      <c r="W327" s="77" t="s">
        <v>2923</v>
      </c>
      <c r="X327" s="108" t="str">
        <f>IF(AgencyDataStacked[[#This Row],[Fund Group Code]]="99","Total",IF(AgencyDataStacked[[#This Row],[Fund Group Code]]="01","GF",IF((1*AgencyDataStacked[[#This Row],[Fund Group Code]])&gt;1,"NGF","")))</f>
        <v>NGF</v>
      </c>
      <c r="Y327" s="108" t="str">
        <f>IF(AgencyDataStacked[[#This Row],[Category]]="FY 2022 Spending Level","Include",IF(AgencyDataStacked[[#This Row],[Detail Group]]="Baseline Adj","Include",IF(AgencyDataStacked[[#This Row],[Detail Group]]="Policy","Include","")))</f>
        <v/>
      </c>
      <c r="Z327"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1391075</v>
      </c>
      <c r="AA327"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1391075</v>
      </c>
    </row>
    <row r="328" spans="2:27">
      <c r="B328" s="14" t="s">
        <v>385</v>
      </c>
      <c r="C328" s="14">
        <v>9</v>
      </c>
      <c r="D328" s="14">
        <v>794</v>
      </c>
      <c r="E328" s="14" t="s">
        <v>2573</v>
      </c>
      <c r="F328" s="14" t="s">
        <v>687</v>
      </c>
      <c r="G328" s="14">
        <v>142000</v>
      </c>
      <c r="H328" s="14">
        <v>498</v>
      </c>
      <c r="I328" s="14" t="s">
        <v>397</v>
      </c>
      <c r="J328" s="14" t="s">
        <v>33</v>
      </c>
      <c r="K328" s="14" t="s">
        <v>34</v>
      </c>
      <c r="L328" s="14">
        <v>936555</v>
      </c>
      <c r="M328" s="14">
        <v>0</v>
      </c>
      <c r="N328" s="14">
        <v>0</v>
      </c>
      <c r="O328" s="82" t="s">
        <v>2187</v>
      </c>
      <c r="P328" s="82" t="s">
        <v>2199</v>
      </c>
      <c r="Q328" s="14"/>
      <c r="R328" s="14"/>
      <c r="S328" s="14"/>
      <c r="T328" s="14"/>
      <c r="U328" s="14" t="s">
        <v>2924</v>
      </c>
      <c r="V328" s="14" t="s">
        <v>2898</v>
      </c>
      <c r="W328" s="77" t="s">
        <v>212</v>
      </c>
      <c r="X328" s="108" t="str">
        <f>IF(AgencyDataStacked[[#This Row],[Fund Group Code]]="99","Total",IF(AgencyDataStacked[[#This Row],[Fund Group Code]]="01","GF",IF((1*AgencyDataStacked[[#This Row],[Fund Group Code]])&gt;1,"NGF","")))</f>
        <v>NGF</v>
      </c>
      <c r="Y328" s="108" t="str">
        <f>IF(AgencyDataStacked[[#This Row],[Category]]="FY 2022 Spending Level","Include",IF(AgencyDataStacked[[#This Row],[Detail Group]]="Baseline Adj","Include",IF(AgencyDataStacked[[#This Row],[Detail Group]]="Policy","Include","")))</f>
        <v/>
      </c>
      <c r="Z328"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28"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29" spans="2:27">
      <c r="B329" s="14" t="s">
        <v>385</v>
      </c>
      <c r="C329" s="14">
        <v>9</v>
      </c>
      <c r="D329" s="14">
        <v>794</v>
      </c>
      <c r="E329" s="14" t="s">
        <v>2573</v>
      </c>
      <c r="F329" s="14" t="s">
        <v>687</v>
      </c>
      <c r="G329" s="14">
        <v>142000</v>
      </c>
      <c r="H329" s="14">
        <v>498</v>
      </c>
      <c r="I329" s="14" t="s">
        <v>397</v>
      </c>
      <c r="J329" s="14" t="s">
        <v>33</v>
      </c>
      <c r="K329" s="14" t="s">
        <v>34</v>
      </c>
      <c r="L329" s="14">
        <v>936555</v>
      </c>
      <c r="M329" s="14">
        <v>0</v>
      </c>
      <c r="N329" s="14">
        <v>0</v>
      </c>
      <c r="O329" s="82" t="s">
        <v>2187</v>
      </c>
      <c r="P329" s="82" t="s">
        <v>2199</v>
      </c>
      <c r="Q329" s="14"/>
      <c r="R329" s="14"/>
      <c r="S329" s="14" t="s">
        <v>2900</v>
      </c>
      <c r="T329" s="14"/>
      <c r="U329" s="14" t="s">
        <v>2925</v>
      </c>
      <c r="V329" s="14" t="s">
        <v>2926</v>
      </c>
      <c r="W329" s="77" t="s">
        <v>2926</v>
      </c>
      <c r="X329" s="108" t="str">
        <f>IF(AgencyDataStacked[[#This Row],[Fund Group Code]]="99","Total",IF(AgencyDataStacked[[#This Row],[Fund Group Code]]="01","GF",IF((1*AgencyDataStacked[[#This Row],[Fund Group Code]])&gt;1,"NGF","")))</f>
        <v>NGF</v>
      </c>
      <c r="Y329" s="108" t="str">
        <f>IF(AgencyDataStacked[[#This Row],[Category]]="FY 2022 Spending Level","Include",IF(AgencyDataStacked[[#This Row],[Detail Group]]="Baseline Adj","Include",IF(AgencyDataStacked[[#This Row],[Detail Group]]="Policy","Include","")))</f>
        <v/>
      </c>
      <c r="Z329"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1391075</v>
      </c>
      <c r="AA329"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1391075</v>
      </c>
    </row>
    <row r="330" spans="2:27">
      <c r="B330" s="14" t="s">
        <v>385</v>
      </c>
      <c r="C330" s="14">
        <v>9</v>
      </c>
      <c r="D330" s="14">
        <v>794</v>
      </c>
      <c r="E330" s="14" t="s">
        <v>2573</v>
      </c>
      <c r="F330" s="14" t="s">
        <v>687</v>
      </c>
      <c r="G330" s="14">
        <v>142000</v>
      </c>
      <c r="H330" s="14">
        <v>498</v>
      </c>
      <c r="I330" s="14" t="s">
        <v>397</v>
      </c>
      <c r="J330" s="14" t="s">
        <v>33</v>
      </c>
      <c r="K330" s="14" t="s">
        <v>34</v>
      </c>
      <c r="L330" s="14">
        <v>936555</v>
      </c>
      <c r="M330" s="14">
        <v>0</v>
      </c>
      <c r="N330" s="14">
        <v>0</v>
      </c>
      <c r="O330" s="82" t="s">
        <v>2187</v>
      </c>
      <c r="P330" s="82" t="s">
        <v>2199</v>
      </c>
      <c r="Q330" s="14"/>
      <c r="R330" s="14"/>
      <c r="S330" s="14"/>
      <c r="T330" s="14"/>
      <c r="U330" s="14" t="s">
        <v>2927</v>
      </c>
      <c r="V330" s="14" t="s">
        <v>2898</v>
      </c>
      <c r="W330" s="77" t="s">
        <v>212</v>
      </c>
      <c r="X330" s="108" t="str">
        <f>IF(AgencyDataStacked[[#This Row],[Fund Group Code]]="99","Total",IF(AgencyDataStacked[[#This Row],[Fund Group Code]]="01","GF",IF((1*AgencyDataStacked[[#This Row],[Fund Group Code]])&gt;1,"NGF","")))</f>
        <v>NGF</v>
      </c>
      <c r="Y330" s="108" t="str">
        <f>IF(AgencyDataStacked[[#This Row],[Category]]="FY 2022 Spending Level","Include",IF(AgencyDataStacked[[#This Row],[Detail Group]]="Baseline Adj","Include",IF(AgencyDataStacked[[#This Row],[Detail Group]]="Policy","Include","")))</f>
        <v/>
      </c>
      <c r="Z330"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30"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31" spans="2:27">
      <c r="B331" s="14" t="s">
        <v>385</v>
      </c>
      <c r="C331" s="14">
        <v>9</v>
      </c>
      <c r="D331" s="14">
        <v>794</v>
      </c>
      <c r="E331" s="14" t="s">
        <v>2573</v>
      </c>
      <c r="F331" s="14" t="s">
        <v>687</v>
      </c>
      <c r="G331" s="14">
        <v>142000</v>
      </c>
      <c r="H331" s="14">
        <v>498</v>
      </c>
      <c r="I331" s="14" t="s">
        <v>397</v>
      </c>
      <c r="J331" s="14" t="s">
        <v>3046</v>
      </c>
      <c r="K331" s="14" t="s">
        <v>2963</v>
      </c>
      <c r="L331" s="14"/>
      <c r="M331" s="14"/>
      <c r="N331" s="14"/>
      <c r="O331" s="82" t="s">
        <v>2187</v>
      </c>
      <c r="P331" s="82" t="s">
        <v>3047</v>
      </c>
      <c r="Q331" s="14"/>
      <c r="R331" s="14"/>
      <c r="S331" s="14" t="s">
        <v>2900</v>
      </c>
      <c r="T331" s="14"/>
      <c r="U331" s="14" t="s">
        <v>2928</v>
      </c>
      <c r="V331" s="14" t="s">
        <v>2929</v>
      </c>
      <c r="W331" s="77" t="s">
        <v>3059</v>
      </c>
      <c r="X331" s="108" t="str">
        <f>IF(AgencyDataStacked[[#This Row],[Fund Group Code]]="99","Total",IF(AgencyDataStacked[[#This Row],[Fund Group Code]]="01","GF",IF((1*AgencyDataStacked[[#This Row],[Fund Group Code]])&gt;1,"NGF","")))</f>
        <v>Total</v>
      </c>
      <c r="Y331" s="108" t="str">
        <f>IF(AgencyDataStacked[[#This Row],[Category]]="FY 2022 Spending Level","Include",IF(AgencyDataStacked[[#This Row],[Detail Group]]="Baseline Adj","Include",IF(AgencyDataStacked[[#This Row],[Detail Group]]="Policy","Include","")))</f>
        <v/>
      </c>
      <c r="Z331"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31"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32" spans="2:27">
      <c r="B332" s="14" t="s">
        <v>385</v>
      </c>
      <c r="C332" s="14">
        <v>9</v>
      </c>
      <c r="D332" s="14">
        <v>794</v>
      </c>
      <c r="E332" s="14" t="s">
        <v>2573</v>
      </c>
      <c r="F332" s="14" t="s">
        <v>687</v>
      </c>
      <c r="G332" s="14">
        <v>142000</v>
      </c>
      <c r="H332" s="14">
        <v>498</v>
      </c>
      <c r="I332" s="14" t="s">
        <v>397</v>
      </c>
      <c r="J332" s="14" t="s">
        <v>3046</v>
      </c>
      <c r="K332" s="14" t="s">
        <v>2963</v>
      </c>
      <c r="L332" s="14"/>
      <c r="M332" s="14"/>
      <c r="N332" s="14"/>
      <c r="O332" s="82" t="s">
        <v>2187</v>
      </c>
      <c r="P332" s="82" t="s">
        <v>3047</v>
      </c>
      <c r="Q332" s="14"/>
      <c r="R332" s="14"/>
      <c r="S332" s="14" t="s">
        <v>2912</v>
      </c>
      <c r="T332" s="14"/>
      <c r="U332" s="14" t="s">
        <v>2930</v>
      </c>
      <c r="V332" s="14" t="s">
        <v>2931</v>
      </c>
      <c r="W332" s="77" t="s">
        <v>2931</v>
      </c>
      <c r="X332" s="108" t="str">
        <f>IF(AgencyDataStacked[[#This Row],[Fund Group Code]]="99","Total",IF(AgencyDataStacked[[#This Row],[Fund Group Code]]="01","GF",IF((1*AgencyDataStacked[[#This Row],[Fund Group Code]])&gt;1,"NGF","")))</f>
        <v>Total</v>
      </c>
      <c r="Y332" s="108" t="str">
        <f>IF(AgencyDataStacked[[#This Row],[Category]]="FY 2022 Spending Level","Include",IF(AgencyDataStacked[[#This Row],[Detail Group]]="Baseline Adj","Include",IF(AgencyDataStacked[[#This Row],[Detail Group]]="Policy","Include","")))</f>
        <v/>
      </c>
      <c r="Z332"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18798575.609999999</v>
      </c>
      <c r="AA332"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18853709.609999999</v>
      </c>
    </row>
    <row r="333" spans="2:27">
      <c r="B333" s="14" t="s">
        <v>385</v>
      </c>
      <c r="C333" s="14">
        <v>9</v>
      </c>
      <c r="D333" s="14">
        <v>794</v>
      </c>
      <c r="E333" s="14" t="s">
        <v>2573</v>
      </c>
      <c r="F333" s="14" t="s">
        <v>687</v>
      </c>
      <c r="G333" s="14">
        <v>142000</v>
      </c>
      <c r="H333" s="14">
        <v>498</v>
      </c>
      <c r="I333" s="14" t="s">
        <v>397</v>
      </c>
      <c r="J333" s="14" t="s">
        <v>3046</v>
      </c>
      <c r="K333" s="14" t="s">
        <v>2963</v>
      </c>
      <c r="L333" s="14"/>
      <c r="M333" s="14"/>
      <c r="N333" s="14"/>
      <c r="O333" s="82" t="s">
        <v>2187</v>
      </c>
      <c r="P333" s="82" t="s">
        <v>3047</v>
      </c>
      <c r="Q333" s="14"/>
      <c r="R333" s="14"/>
      <c r="S333" s="14" t="s">
        <v>2912</v>
      </c>
      <c r="T333" s="14" t="s">
        <v>2909</v>
      </c>
      <c r="U333" s="14" t="s">
        <v>2932</v>
      </c>
      <c r="V333" s="14" t="s">
        <v>2933</v>
      </c>
      <c r="W333" s="77" t="s">
        <v>2933</v>
      </c>
      <c r="X333" s="108" t="str">
        <f>IF(AgencyDataStacked[[#This Row],[Fund Group Code]]="99","Total",IF(AgencyDataStacked[[#This Row],[Fund Group Code]]="01","GF",IF((1*AgencyDataStacked[[#This Row],[Fund Group Code]])&gt;1,"NGF","")))</f>
        <v>Total</v>
      </c>
      <c r="Y333" s="108" t="str">
        <f>IF(AgencyDataStacked[[#This Row],[Category]]="FY 2022 Spending Level","Include",IF(AgencyDataStacked[[#This Row],[Detail Group]]="Baseline Adj","Include",IF(AgencyDataStacked[[#This Row],[Detail Group]]="Policy","Include","")))</f>
        <v/>
      </c>
      <c r="Z333"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1391075</v>
      </c>
      <c r="AA333"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1391075</v>
      </c>
    </row>
    <row r="334" spans="2:27">
      <c r="B334" s="14" t="s">
        <v>385</v>
      </c>
      <c r="C334" s="14">
        <v>9</v>
      </c>
      <c r="D334" s="14">
        <v>794</v>
      </c>
      <c r="E334" s="14" t="s">
        <v>2573</v>
      </c>
      <c r="F334" s="14" t="s">
        <v>687</v>
      </c>
      <c r="G334" s="14">
        <v>142000</v>
      </c>
      <c r="H334" s="14">
        <v>498</v>
      </c>
      <c r="I334" s="14" t="s">
        <v>397</v>
      </c>
      <c r="J334" s="14" t="s">
        <v>3046</v>
      </c>
      <c r="K334" s="14" t="s">
        <v>2963</v>
      </c>
      <c r="L334" s="14"/>
      <c r="M334" s="14"/>
      <c r="N334" s="14"/>
      <c r="O334" s="82" t="s">
        <v>2187</v>
      </c>
      <c r="P334" s="82" t="s">
        <v>3047</v>
      </c>
      <c r="Q334" s="14"/>
      <c r="R334" s="14"/>
      <c r="S334" s="14" t="s">
        <v>2912</v>
      </c>
      <c r="T334" s="14"/>
      <c r="U334" s="14" t="s">
        <v>2934</v>
      </c>
      <c r="V334" s="14" t="s">
        <v>2935</v>
      </c>
      <c r="W334" s="77" t="s">
        <v>2935</v>
      </c>
      <c r="X334" s="108" t="str">
        <f>IF(AgencyDataStacked[[#This Row],[Fund Group Code]]="99","Total",IF(AgencyDataStacked[[#This Row],[Fund Group Code]]="01","GF",IF((1*AgencyDataStacked[[#This Row],[Fund Group Code]])&gt;1,"NGF","")))</f>
        <v>Total</v>
      </c>
      <c r="Y334" s="108" t="str">
        <f>IF(AgencyDataStacked[[#This Row],[Category]]="FY 2022 Spending Level","Include",IF(AgencyDataStacked[[#This Row],[Detail Group]]="Baseline Adj","Include",IF(AgencyDataStacked[[#This Row],[Detail Group]]="Policy","Include","")))</f>
        <v/>
      </c>
      <c r="Z334"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20189650.609999999</v>
      </c>
      <c r="AA334"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20244784.609999999</v>
      </c>
    </row>
    <row r="335" spans="2:27">
      <c r="B335" s="14" t="s">
        <v>385</v>
      </c>
      <c r="C335" s="14">
        <v>9</v>
      </c>
      <c r="D335" s="14">
        <v>794</v>
      </c>
      <c r="E335" s="14" t="s">
        <v>2573</v>
      </c>
      <c r="F335" s="14" t="s">
        <v>687</v>
      </c>
      <c r="G335" s="14">
        <v>142000</v>
      </c>
      <c r="H335" s="14">
        <v>498</v>
      </c>
      <c r="I335" s="14" t="s">
        <v>397</v>
      </c>
      <c r="J335" s="14" t="s">
        <v>3046</v>
      </c>
      <c r="K335" s="14" t="s">
        <v>2963</v>
      </c>
      <c r="L335" s="14"/>
      <c r="M335" s="14"/>
      <c r="N335" s="14"/>
      <c r="O335" s="82" t="s">
        <v>2187</v>
      </c>
      <c r="P335" s="82" t="s">
        <v>3047</v>
      </c>
      <c r="Q335" s="14"/>
      <c r="R335" s="14"/>
      <c r="S335" s="14"/>
      <c r="T335" s="14"/>
      <c r="U335" s="14" t="s">
        <v>2936</v>
      </c>
      <c r="V335" s="14" t="s">
        <v>2898</v>
      </c>
      <c r="W335" s="77" t="s">
        <v>212</v>
      </c>
      <c r="X335" s="108" t="str">
        <f>IF(AgencyDataStacked[[#This Row],[Fund Group Code]]="99","Total",IF(AgencyDataStacked[[#This Row],[Fund Group Code]]="01","GF",IF((1*AgencyDataStacked[[#This Row],[Fund Group Code]])&gt;1,"NGF","")))</f>
        <v>Total</v>
      </c>
      <c r="Y335" s="108" t="str">
        <f>IF(AgencyDataStacked[[#This Row],[Category]]="FY 2022 Spending Level","Include",IF(AgencyDataStacked[[#This Row],[Detail Group]]="Baseline Adj","Include",IF(AgencyDataStacked[[#This Row],[Detail Group]]="Policy","Include","")))</f>
        <v/>
      </c>
      <c r="Z335"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35"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37" spans="2:27" ht="18.600000000000001">
      <c r="B337" t="s">
        <v>3060</v>
      </c>
      <c r="W337" s="85" t="s">
        <v>3060</v>
      </c>
      <c r="Z337" s="87"/>
      <c r="AA337" s="87"/>
    </row>
    <row r="338" spans="2:27">
      <c r="B338" t="s">
        <v>3060</v>
      </c>
      <c r="W338" s="24" t="s">
        <v>2906</v>
      </c>
      <c r="Z338" s="122"/>
      <c r="AA338" s="122"/>
    </row>
    <row r="339" spans="2:27">
      <c r="B339" t="s">
        <v>3060</v>
      </c>
      <c r="W339" s="25" t="s">
        <v>2931</v>
      </c>
      <c r="Z339" s="122">
        <f>SUMIFS(AgencyDataStacked[FY 2023],AgencyDataStacked[Category],"Adjusted Baseline Appropriation",AgencyDataStacked[Fund Type],"GF")</f>
        <v>57482118.329999998</v>
      </c>
      <c r="AA339" s="122">
        <f>SUMIFS(AgencyDataStacked[FY 2024],AgencyDataStacked[Category],"Adjusted Baseline Appropriation",AgencyDataStacked[Fund Type],"GF")</f>
        <v>64808515.329999998</v>
      </c>
    </row>
    <row r="340" spans="2:27" ht="15" thickBot="1">
      <c r="B340" t="s">
        <v>3060</v>
      </c>
      <c r="W340" s="84" t="s">
        <v>2933</v>
      </c>
      <c r="X340" s="83"/>
      <c r="Y340" s="83"/>
      <c r="Z340" s="138">
        <f>SUMIFS(AgencyDataStacked[FY 2023],AgencyDataStacked[Category],"Adjusted Baseline Appropriation",AgencyDataStacked[Fund Type],"NGF")</f>
        <v>5440301</v>
      </c>
      <c r="AA340" s="138">
        <f>SUMIFS(AgencyDataStacked[FY 2024],AgencyDataStacked[Category],"Adjusted Baseline Appropriation",AgencyDataStacked[Fund Type],"NGF")</f>
        <v>69495</v>
      </c>
    </row>
    <row r="341" spans="2:27">
      <c r="B341" t="s">
        <v>3060</v>
      </c>
      <c r="Z341" s="122">
        <f>Z339+Z340</f>
        <v>62922419.329999998</v>
      </c>
      <c r="AA341" s="122">
        <f>AA339+AA340</f>
        <v>64878010.329999998</v>
      </c>
    </row>
    <row r="342" spans="2:27">
      <c r="B342" t="s">
        <v>3060</v>
      </c>
      <c r="W342" s="24" t="s">
        <v>3061</v>
      </c>
      <c r="Z342" s="122"/>
      <c r="AA342" s="122"/>
    </row>
    <row r="343" spans="2:27">
      <c r="B343" t="s">
        <v>3060</v>
      </c>
      <c r="W343" s="25" t="s">
        <v>2931</v>
      </c>
      <c r="Z343" s="122">
        <f>SUMIFS(AgencyDataStacked[FY 2023],AgencyDataStacked[Category],"Total Proposed Policy Changes",AgencyDataStacked[Fund Type],"GF")</f>
        <v>0</v>
      </c>
      <c r="AA343" s="122">
        <f>SUMIFS(AgencyDataStacked[FY 2024],AgencyDataStacked[Category],"Total Proposed Policy Changes",AgencyDataStacked[Fund Type],"GF")</f>
        <v>0</v>
      </c>
    </row>
    <row r="344" spans="2:27" ht="15" thickBot="1">
      <c r="B344" t="s">
        <v>3060</v>
      </c>
      <c r="W344" s="84" t="s">
        <v>2933</v>
      </c>
      <c r="X344" s="83"/>
      <c r="Y344" s="83"/>
      <c r="Z344" s="138">
        <f>SUMIFS(AgencyDataStacked[FY 2023],AgencyDataStacked[Category],"Total Proposed Policy Changes",AgencyDataStacked[Fund Type],"NGF")</f>
        <v>0</v>
      </c>
      <c r="AA344" s="138">
        <f>SUMIFS(AgencyDataStacked[FY 2024],AgencyDataStacked[Category],"Total Proposed Policy Changes",AgencyDataStacked[Fund Type],"NGF")</f>
        <v>0</v>
      </c>
    </row>
    <row r="345" spans="2:27">
      <c r="B345" t="s">
        <v>3060</v>
      </c>
      <c r="Z345" s="122">
        <f>Z343+Z344</f>
        <v>0</v>
      </c>
      <c r="AA345" s="122">
        <f>AA343+AA344</f>
        <v>0</v>
      </c>
    </row>
    <row r="346" spans="2:27">
      <c r="B346" t="s">
        <v>3060</v>
      </c>
      <c r="W346" s="24" t="s">
        <v>2923</v>
      </c>
      <c r="Z346" s="122"/>
      <c r="AA346" s="122"/>
    </row>
    <row r="347" spans="2:27">
      <c r="B347" t="s">
        <v>3060</v>
      </c>
      <c r="W347" s="25" t="s">
        <v>2931</v>
      </c>
      <c r="Z347" s="122">
        <f>SUMIFS(AgencyDataStacked[FY 2023],AgencyDataStacked[Category],"GF Total")</f>
        <v>57482118.329999998</v>
      </c>
      <c r="AA347" s="122">
        <f>SUMIFS(AgencyDataStacked[FY 2024],AgencyDataStacked[Category],"GF Total")</f>
        <v>64808515.329999998</v>
      </c>
    </row>
    <row r="348" spans="2:27" ht="15" thickBot="1">
      <c r="B348" t="s">
        <v>3060</v>
      </c>
      <c r="W348" s="84" t="s">
        <v>2933</v>
      </c>
      <c r="X348" s="83"/>
      <c r="Y348" s="83"/>
      <c r="Z348" s="138">
        <f>SUMIFS(AgencyDataStacked[FY 2023],AgencyDataStacked[Category],"NGF Total")</f>
        <v>5440301</v>
      </c>
      <c r="AA348" s="138">
        <f>SUMIFS(AgencyDataStacked[FY 2024],AgencyDataStacked[Category],"NGF Total")</f>
        <v>69495</v>
      </c>
    </row>
    <row r="349" spans="2:27">
      <c r="B349" t="s">
        <v>3060</v>
      </c>
      <c r="Z349" s="122">
        <f>SUMIFS(AgencyDataStacked[FY 2023],AgencyDataStacked[Category],"Program Total")</f>
        <v>62922419.329999998</v>
      </c>
      <c r="AA349" s="122">
        <f>SUMIFS(AgencyDataStacked[FY 2024],AgencyDataStacked[Category],"Program Total")</f>
        <v>64878010.329999998</v>
      </c>
    </row>
    <row r="350" spans="2:27">
      <c r="Z350" s="23"/>
      <c r="AA350" s="23"/>
    </row>
    <row r="351" spans="2:27">
      <c r="Z351" s="23"/>
      <c r="AA351" s="23"/>
    </row>
    <row r="352" spans="2:27">
      <c r="Z352" s="23"/>
      <c r="AA352" s="23"/>
    </row>
    <row r="354" spans="26:26">
      <c r="Z354" s="20"/>
    </row>
    <row r="495" ht="8.1" customHeight="1"/>
    <row r="496" ht="27.75" customHeight="1"/>
  </sheetData>
  <sheetProtection sheet="1" autoFilter="0"/>
  <conditionalFormatting sqref="W7:AA335">
    <cfRule type="expression" dxfId="119" priority="1">
      <formula>OR($V7="Program Total",$V7="Adjusted Baseline Vs. Chapter 2",$V7="Proposed Policy Level Appropriation")</formula>
    </cfRule>
    <cfRule type="expression" dxfId="118" priority="2">
      <formula>$V7="Program / Fund Title"</formula>
    </cfRule>
    <cfRule type="expression" dxfId="117" priority="5">
      <formula>$S7="Bold-Italics"</formula>
    </cfRule>
    <cfRule type="expression" dxfId="116" priority="6">
      <formula>$S7="Bold"</formula>
    </cfRule>
    <cfRule type="expression" dxfId="115" priority="7">
      <formula>$T7="All"</formula>
    </cfRule>
  </conditionalFormatting>
  <conditionalFormatting sqref="W7:W335">
    <cfRule type="expression" dxfId="114" priority="4">
      <formula>$S7="Bold-Underline"</formula>
    </cfRule>
  </conditionalFormatting>
  <conditionalFormatting sqref="O7:P335">
    <cfRule type="expression" dxfId="113" priority="3">
      <formula>OR($T7="All",$V7="Spacer",$U7="01.00.000",$U7="02.00.000",$U7="03.01.000",$U7="04.00.000",$U7="05.01.000",$U7="06.01.000")</formula>
    </cfRule>
  </conditionalFormatting>
  <printOptions horizontalCentered="1"/>
  <pageMargins left="0.45" right="0.95" top="0.5" bottom="0.5" header="0.3" footer="0.3"/>
  <pageSetup scale="80" orientation="landscape" horizontalDpi="1200" verticalDpi="1200" r:id="rId1"/>
  <headerFooter>
    <oddFooter>&amp;RPage &amp;P</oddFooter>
  </headerFooter>
  <drawing r:id="rId2"/>
  <tableParts count="1">
    <tablePart r:id="rId3"/>
  </tableParts>
  <extLst>
    <ext xmlns:x15="http://schemas.microsoft.com/office/spreadsheetml/2010/11/main" uri="{3A4CF648-6AED-40f4-86FF-DC5316D8AED3}">
      <x14:slicerList xmlns:x14="http://schemas.microsoft.com/office/spreadsheetml/2009/9/main">
        <x14:slicer r:id="rId4"/>
      </x14:slicerList>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3">
    <tabColor theme="7" tint="-0.499984740745262"/>
  </sheetPr>
  <dimension ref="B1:W138"/>
  <sheetViews>
    <sheetView showGridLines="0" workbookViewId="0">
      <pane ySplit="5" topLeftCell="A14" activePane="bottomLeft" state="frozen"/>
      <selection pane="bottomLeft" activeCell="Q21" sqref="Q21"/>
      <selection activeCell="I2" sqref="I2"/>
    </sheetView>
  </sheetViews>
  <sheetFormatPr defaultRowHeight="14.45"/>
  <cols>
    <col min="1" max="1" width="1.7109375" customWidth="1"/>
    <col min="2" max="2" width="10.7109375" hidden="1" customWidth="1"/>
    <col min="3" max="3" width="17.28515625" hidden="1" customWidth="1"/>
    <col min="4" max="4" width="11.42578125" hidden="1" customWidth="1"/>
    <col min="5" max="5" width="31.7109375" hidden="1" customWidth="1"/>
    <col min="6" max="6" width="28" hidden="1" customWidth="1"/>
    <col min="7" max="8" width="10.42578125" hidden="1" customWidth="1"/>
    <col min="9" max="11" width="17" hidden="1" customWidth="1"/>
    <col min="12" max="14" width="10.42578125" hidden="1" customWidth="1"/>
    <col min="15" max="15" width="30.7109375" customWidth="1"/>
    <col min="16" max="16" width="18.28515625" customWidth="1"/>
    <col min="17" max="17" width="45.28515625" customWidth="1"/>
    <col min="18" max="19" width="16.7109375" customWidth="1"/>
    <col min="20" max="21" width="10.7109375" customWidth="1"/>
    <col min="22" max="22" width="35.7109375" customWidth="1"/>
    <col min="23" max="23" width="15.42578125" bestFit="1" customWidth="1"/>
  </cols>
  <sheetData>
    <row r="1" spans="2:23" ht="18.600000000000001">
      <c r="O1" s="31" t="s">
        <v>3062</v>
      </c>
      <c r="P1" s="32"/>
      <c r="Q1" s="32"/>
      <c r="R1" s="32"/>
      <c r="S1" s="32"/>
      <c r="T1" s="32"/>
      <c r="U1" s="39"/>
      <c r="V1" s="39"/>
      <c r="W1" s="62" t="s">
        <v>3063</v>
      </c>
    </row>
    <row r="2" spans="2:23" ht="15.6">
      <c r="O2" s="40" t="str">
        <f>'Totals - Summary'!I2</f>
        <v>794: Virginia Center for Behavioral Rehabilitation</v>
      </c>
      <c r="P2" s="39"/>
      <c r="Q2" s="39"/>
      <c r="R2" s="39"/>
      <c r="S2" s="39"/>
      <c r="T2" s="39"/>
      <c r="U2" s="39"/>
      <c r="V2" s="39"/>
      <c r="W2" s="62" t="s">
        <v>3064</v>
      </c>
    </row>
    <row r="3" spans="2:23" ht="15.6">
      <c r="O3" s="40"/>
      <c r="P3" s="39"/>
      <c r="Q3" s="39"/>
      <c r="R3" s="39"/>
      <c r="S3" s="39"/>
      <c r="T3" s="39"/>
      <c r="W3" s="62" t="s">
        <v>3065</v>
      </c>
    </row>
    <row r="4" spans="2:23" ht="21.6" customHeight="1">
      <c r="R4" s="139">
        <f>SUBTOTAL(109,Tbl_Baseline_23_24_Adj[FY 2023 Amount])</f>
        <v>7371458.9800000004</v>
      </c>
      <c r="S4" s="139">
        <f>SUBTOTAL(109,Tbl_Baseline_23_24_Adj[FY 2024 Amount])</f>
        <v>9327049.9800000004</v>
      </c>
      <c r="T4" s="140">
        <f>SUBTOTAL(109,Tbl_Baseline_23_24_Adj[FY 2023 Positions])</f>
        <v>169</v>
      </c>
      <c r="U4" s="140">
        <f>SUBTOTAL(109,Tbl_Baseline_23_24_Adj[FY 2024 Positions])</f>
        <v>169</v>
      </c>
    </row>
    <row r="5" spans="2:23" s="51" customFormat="1" ht="29.45" thickBot="1">
      <c r="B5" s="49" t="s">
        <v>1</v>
      </c>
      <c r="C5" s="49" t="s">
        <v>2203</v>
      </c>
      <c r="D5" s="49" t="s">
        <v>2201</v>
      </c>
      <c r="E5" s="49" t="s">
        <v>2208</v>
      </c>
      <c r="F5" s="49" t="s">
        <v>2209</v>
      </c>
      <c r="G5" s="49" t="s">
        <v>2212</v>
      </c>
      <c r="H5" s="49" t="s">
        <v>5</v>
      </c>
      <c r="I5" s="49" t="s">
        <v>7</v>
      </c>
      <c r="J5" s="52" t="s">
        <v>2843</v>
      </c>
      <c r="K5" s="52" t="s">
        <v>3066</v>
      </c>
      <c r="L5" s="49" t="s">
        <v>2854</v>
      </c>
      <c r="M5" s="49" t="s">
        <v>2840</v>
      </c>
      <c r="N5" s="49" t="s">
        <v>3067</v>
      </c>
      <c r="O5" s="50" t="s">
        <v>2182</v>
      </c>
      <c r="P5" s="50" t="s">
        <v>2188</v>
      </c>
      <c r="Q5" s="50" t="s">
        <v>3068</v>
      </c>
      <c r="R5" s="50" t="s">
        <v>3069</v>
      </c>
      <c r="S5" s="50" t="s">
        <v>3070</v>
      </c>
      <c r="T5" s="69" t="s">
        <v>3071</v>
      </c>
      <c r="U5" s="69" t="s">
        <v>3072</v>
      </c>
      <c r="V5" s="50" t="s">
        <v>3073</v>
      </c>
    </row>
    <row r="6" spans="2:23" s="61" customFormat="1" ht="29.1">
      <c r="B6" s="59">
        <f>VLOOKUP(Tbl_Baseline_23_24_Adj[[#This Row],[Agy Code]],TblAgencies[],4,FALSE)</f>
        <v>9</v>
      </c>
      <c r="C6" s="59">
        <f>VLOOKUP(Tbl_Baseline_23_24_Adj[[#This Row],[Agy Code]],TblAgencies[],2,FALSE)</f>
        <v>5</v>
      </c>
      <c r="D6" s="59">
        <f t="shared" ref="D6:D132" si="0">SelectAgyCode</f>
        <v>794</v>
      </c>
      <c r="E6" s="59" t="str">
        <f>VLOOKUP(Tbl_Baseline_23_24_Adj[[#This Row],[Agy Code]],TblAgencies[],9,FALSE)</f>
        <v>794: Virginia Center for Behavioral Rehabilitation</v>
      </c>
      <c r="F6" s="59" t="str">
        <f>VLOOKUP(Tbl_Baseline_23_24_Adj[[#This Row],[Agy Code]],TblAgencies[],10,FALSE)</f>
        <v>Virginia Center for Behavioral Rehabilitation</v>
      </c>
      <c r="G6" s="59">
        <f>VLOOKUP(Tbl_Baseline_23_24_Adj[[#This Row],[Agy Code]],TblAgencies[],13,FALSE)</f>
        <v>142000</v>
      </c>
      <c r="H6" s="60">
        <f>IF(Tbl_Baseline_23_24_Adj[[#This Row],[Program]]="","",VLOOKUP(Tbl_Baseline_23_24_Adj[[#This Row],[Program]],Tbl_Programs[],2,FALSE))</f>
        <v>197</v>
      </c>
      <c r="I6" s="60" t="str">
        <f>IF(Tbl_Baseline_23_24_Adj[[#This Row],[Fund Group]]="","",VLOOKUP(Tbl_Baseline_23_24_Adj[[#This Row],[Fund Group]],Tbl_FundGroups[],2,FALSE))</f>
        <v>01</v>
      </c>
      <c r="J6" s="60" t="str">
        <f>Tbl_Baseline_23_24_Adj[[#This Row],[Pgm Code]]&amp;"."&amp;Tbl_Baseline_23_24_Adj[[#This Row],[Fund Group Code]]</f>
        <v>197.01</v>
      </c>
      <c r="K6" s="60" t="str">
        <f>IF(Tbl_Baseline_23_24_Adj[[#This Row],[Fund Group]]="","",IF(ISNA(VLOOKUP(Tbl_Baseline_23_24_Adj[[#This Row],[Prog.Fund]],Tbl_ProgramsFundCombination[],3,FALSE)),"NO","YES"))</f>
        <v>YES</v>
      </c>
      <c r="L6" s="60" t="str">
        <f>IF(Tbl_Baseline_23_24_Adj[[#This Row],[Fund Group]]="","",IF(Tbl_Baseline_23_24_Adj[[#This Row],[Fund Group Code]]="01","GF","NGF"))</f>
        <v>GF</v>
      </c>
      <c r="M6" s="60" t="str">
        <f>IF(Tbl_Baseline_23_24_Adj[[#This Row],[Baseline Adjustments Category]]="","",VLOOKUP(Tbl_Baseline_23_24_Adj[[#This Row],[Baseline Adjustments Category]],Tbl_BaselineAdjCat[[Adjusted Baseline Categories]:[Positions]],3,FALSE))</f>
        <v>NO</v>
      </c>
      <c r="N6" s="60" t="str">
        <f>IF(Tbl_Baseline_23_24_Adj[[#This Row],[Baseline Adjustments Category]]="","",VLOOKUP(Tbl_Baseline_23_24_Adj[[#This Row],[Baseline Adjustments Category]],Tbl_BaselineAdjCat[[Adjusted Baseline Categories]:[Expected Value]],2,FALSE))</f>
        <v>Plus/Minus</v>
      </c>
      <c r="O6" s="53" t="s">
        <v>2183</v>
      </c>
      <c r="P6" s="53" t="s">
        <v>2189</v>
      </c>
      <c r="Q6" s="53" t="s">
        <v>2865</v>
      </c>
      <c r="R6" s="206">
        <v>-376.47</v>
      </c>
      <c r="S6" s="206">
        <v>-376.47</v>
      </c>
      <c r="T6" s="70"/>
      <c r="U6" s="70"/>
      <c r="V6" s="53" t="s">
        <v>3074</v>
      </c>
    </row>
    <row r="7" spans="2:23" s="61" customFormat="1" ht="29.1">
      <c r="B7" s="57">
        <f>VLOOKUP(Tbl_Baseline_23_24_Adj[[#This Row],[Agy Code]],TblAgencies[],4,FALSE)</f>
        <v>9</v>
      </c>
      <c r="C7" s="57">
        <f>VLOOKUP(Tbl_Baseline_23_24_Adj[[#This Row],[Agy Code]],TblAgencies[],2,FALSE)</f>
        <v>5</v>
      </c>
      <c r="D7" s="57">
        <f t="shared" si="0"/>
        <v>794</v>
      </c>
      <c r="E7" s="57" t="str">
        <f>VLOOKUP(Tbl_Baseline_23_24_Adj[[#This Row],[Agy Code]],TblAgencies[],9,FALSE)</f>
        <v>794: Virginia Center for Behavioral Rehabilitation</v>
      </c>
      <c r="F7" s="57" t="str">
        <f>VLOOKUP(Tbl_Baseline_23_24_Adj[[#This Row],[Agy Code]],TblAgencies[],10,FALSE)</f>
        <v>Virginia Center for Behavioral Rehabilitation</v>
      </c>
      <c r="G7" s="57">
        <f>VLOOKUP(Tbl_Baseline_23_24_Adj[[#This Row],[Agy Code]],TblAgencies[],13,FALSE)</f>
        <v>142000</v>
      </c>
      <c r="H7" s="58">
        <f>IF(Tbl_Baseline_23_24_Adj[[#This Row],[Program]]="","",VLOOKUP(Tbl_Baseline_23_24_Adj[[#This Row],[Program]],Tbl_Programs[],2,FALSE))</f>
        <v>357</v>
      </c>
      <c r="I7" s="58" t="str">
        <f>IF(Tbl_Baseline_23_24_Adj[[#This Row],[Fund Group]]="","",VLOOKUP(Tbl_Baseline_23_24_Adj[[#This Row],[Fund Group]],Tbl_FundGroups[],2,FALSE))</f>
        <v>01</v>
      </c>
      <c r="J7" s="58" t="str">
        <f>Tbl_Baseline_23_24_Adj[[#This Row],[Pgm Code]]&amp;"."&amp;Tbl_Baseline_23_24_Adj[[#This Row],[Fund Group Code]]</f>
        <v>357.01</v>
      </c>
      <c r="K7" s="58" t="str">
        <f>IF(Tbl_Baseline_23_24_Adj[[#This Row],[Fund Group]]="","",IF(ISNA(VLOOKUP(Tbl_Baseline_23_24_Adj[[#This Row],[Prog.Fund]],Tbl_ProgramsFundCombination[],3,FALSE)),"NO","YES"))</f>
        <v>YES</v>
      </c>
      <c r="L7" s="58" t="str">
        <f>IF(Tbl_Baseline_23_24_Adj[[#This Row],[Fund Group]]="","",IF(Tbl_Baseline_23_24_Adj[[#This Row],[Fund Group Code]]="01","GF","NGF"))</f>
        <v>GF</v>
      </c>
      <c r="M7" s="58" t="str">
        <f>IF(Tbl_Baseline_23_24_Adj[[#This Row],[Baseline Adjustments Category]]="","",VLOOKUP(Tbl_Baseline_23_24_Adj[[#This Row],[Baseline Adjustments Category]],Tbl_BaselineAdjCat[[Adjusted Baseline Categories]:[Positions]],3,FALSE))</f>
        <v>NO</v>
      </c>
      <c r="N7" s="58" t="str">
        <f>IF(Tbl_Baseline_23_24_Adj[[#This Row],[Baseline Adjustments Category]]="","",VLOOKUP(Tbl_Baseline_23_24_Adj[[#This Row],[Baseline Adjustments Category]],Tbl_BaselineAdjCat[[Adjusted Baseline Categories]:[Expected Value]],2,FALSE))</f>
        <v>Plus/Minus</v>
      </c>
      <c r="O7" s="55" t="s">
        <v>2184</v>
      </c>
      <c r="P7" s="53" t="s">
        <v>2189</v>
      </c>
      <c r="Q7" s="53" t="s">
        <v>2865</v>
      </c>
      <c r="R7" s="205">
        <v>-579648.98</v>
      </c>
      <c r="S7" s="205">
        <v>-579648.98</v>
      </c>
      <c r="T7" s="70"/>
      <c r="U7" s="70"/>
      <c r="V7" s="53" t="s">
        <v>3074</v>
      </c>
    </row>
    <row r="8" spans="2:23" s="61" customFormat="1" ht="29.1">
      <c r="B8" s="59">
        <f>VLOOKUP(Tbl_Baseline_23_24_Adj[[#This Row],[Agy Code]],TblAgencies[],4,FALSE)</f>
        <v>9</v>
      </c>
      <c r="C8" s="59">
        <f>VLOOKUP(Tbl_Baseline_23_24_Adj[[#This Row],[Agy Code]],TblAgencies[],2,FALSE)</f>
        <v>5</v>
      </c>
      <c r="D8" s="59">
        <f t="shared" si="0"/>
        <v>794</v>
      </c>
      <c r="E8" s="57" t="str">
        <f>VLOOKUP(Tbl_Baseline_23_24_Adj[[#This Row],[Agy Code]],TblAgencies[],9,FALSE)</f>
        <v>794: Virginia Center for Behavioral Rehabilitation</v>
      </c>
      <c r="F8" s="59" t="str">
        <f>VLOOKUP(Tbl_Baseline_23_24_Adj[[#This Row],[Agy Code]],TblAgencies[],10,FALSE)</f>
        <v>Virginia Center for Behavioral Rehabilitation</v>
      </c>
      <c r="G8" s="59">
        <f>VLOOKUP(Tbl_Baseline_23_24_Adj[[#This Row],[Agy Code]],TblAgencies[],13,FALSE)</f>
        <v>142000</v>
      </c>
      <c r="H8" s="60">
        <f>IF(Tbl_Baseline_23_24_Adj[[#This Row],[Program]]="","",VLOOKUP(Tbl_Baseline_23_24_Adj[[#This Row],[Program]],Tbl_Programs[],2,FALSE))</f>
        <v>430</v>
      </c>
      <c r="I8" s="60" t="str">
        <f>IF(Tbl_Baseline_23_24_Adj[[#This Row],[Fund Group]]="","",VLOOKUP(Tbl_Baseline_23_24_Adj[[#This Row],[Fund Group]],Tbl_FundGroups[],2,FALSE))</f>
        <v>01</v>
      </c>
      <c r="J8" s="60" t="str">
        <f>Tbl_Baseline_23_24_Adj[[#This Row],[Pgm Code]]&amp;"."&amp;Tbl_Baseline_23_24_Adj[[#This Row],[Fund Group Code]]</f>
        <v>430.01</v>
      </c>
      <c r="K8" s="60" t="str">
        <f>IF(Tbl_Baseline_23_24_Adj[[#This Row],[Fund Group]]="","",IF(ISNA(VLOOKUP(Tbl_Baseline_23_24_Adj[[#This Row],[Prog.Fund]],Tbl_ProgramsFundCombination[],3,FALSE)),"NO","YES"))</f>
        <v>YES</v>
      </c>
      <c r="L8" s="60" t="str">
        <f>IF(Tbl_Baseline_23_24_Adj[[#This Row],[Fund Group]]="","",IF(Tbl_Baseline_23_24_Adj[[#This Row],[Fund Group Code]]="01","GF","NGF"))</f>
        <v>GF</v>
      </c>
      <c r="M8" s="60" t="str">
        <f>IF(Tbl_Baseline_23_24_Adj[[#This Row],[Baseline Adjustments Category]]="","",VLOOKUP(Tbl_Baseline_23_24_Adj[[#This Row],[Baseline Adjustments Category]],Tbl_BaselineAdjCat[[Adjusted Baseline Categories]:[Positions]],3,FALSE))</f>
        <v>NO</v>
      </c>
      <c r="N8" s="60" t="str">
        <f>IF(Tbl_Baseline_23_24_Adj[[#This Row],[Baseline Adjustments Category]]="","",VLOOKUP(Tbl_Baseline_23_24_Adj[[#This Row],[Baseline Adjustments Category]],Tbl_BaselineAdjCat[[Adjusted Baseline Categories]:[Expected Value]],2,FALSE))</f>
        <v>Plus/Minus</v>
      </c>
      <c r="O8" s="55" t="s">
        <v>2186</v>
      </c>
      <c r="P8" s="53" t="s">
        <v>2189</v>
      </c>
      <c r="Q8" s="53" t="s">
        <v>2865</v>
      </c>
      <c r="R8" s="205">
        <v>-740438.21</v>
      </c>
      <c r="S8" s="205">
        <v>-740438.21</v>
      </c>
      <c r="T8" s="70"/>
      <c r="U8" s="70"/>
      <c r="V8" s="53" t="s">
        <v>3074</v>
      </c>
    </row>
    <row r="9" spans="2:23" s="61" customFormat="1" ht="29.1">
      <c r="B9" s="59">
        <f>VLOOKUP(Tbl_Baseline_23_24_Adj[[#This Row],[Agy Code]],TblAgencies[],4,FALSE)</f>
        <v>9</v>
      </c>
      <c r="C9" s="59">
        <f>VLOOKUP(Tbl_Baseline_23_24_Adj[[#This Row],[Agy Code]],TblAgencies[],2,FALSE)</f>
        <v>5</v>
      </c>
      <c r="D9" s="59">
        <f t="shared" si="0"/>
        <v>794</v>
      </c>
      <c r="E9" s="57" t="str">
        <f>VLOOKUP(Tbl_Baseline_23_24_Adj[[#This Row],[Agy Code]],TblAgencies[],9,FALSE)</f>
        <v>794: Virginia Center for Behavioral Rehabilitation</v>
      </c>
      <c r="F9" s="59" t="str">
        <f>VLOOKUP(Tbl_Baseline_23_24_Adj[[#This Row],[Agy Code]],TblAgencies[],10,FALSE)</f>
        <v>Virginia Center for Behavioral Rehabilitation</v>
      </c>
      <c r="G9" s="59">
        <f>VLOOKUP(Tbl_Baseline_23_24_Adj[[#This Row],[Agy Code]],TblAgencies[],13,FALSE)</f>
        <v>142000</v>
      </c>
      <c r="H9" s="60">
        <f>IF(Tbl_Baseline_23_24_Adj[[#This Row],[Program]]="","",VLOOKUP(Tbl_Baseline_23_24_Adj[[#This Row],[Program]],Tbl_Programs[],2,FALSE))</f>
        <v>498</v>
      </c>
      <c r="I9" s="60" t="str">
        <f>IF(Tbl_Baseline_23_24_Adj[[#This Row],[Fund Group]]="","",VLOOKUP(Tbl_Baseline_23_24_Adj[[#This Row],[Fund Group]],Tbl_FundGroups[],2,FALSE))</f>
        <v>01</v>
      </c>
      <c r="J9" s="60" t="str">
        <f>Tbl_Baseline_23_24_Adj[[#This Row],[Pgm Code]]&amp;"."&amp;Tbl_Baseline_23_24_Adj[[#This Row],[Fund Group Code]]</f>
        <v>498.01</v>
      </c>
      <c r="K9" s="60" t="str">
        <f>IF(Tbl_Baseline_23_24_Adj[[#This Row],[Fund Group]]="","",IF(ISNA(VLOOKUP(Tbl_Baseline_23_24_Adj[[#This Row],[Prog.Fund]],Tbl_ProgramsFundCombination[],3,FALSE)),"NO","YES"))</f>
        <v>YES</v>
      </c>
      <c r="L9" s="60" t="str">
        <f>IF(Tbl_Baseline_23_24_Adj[[#This Row],[Fund Group]]="","",IF(Tbl_Baseline_23_24_Adj[[#This Row],[Fund Group Code]]="01","GF","NGF"))</f>
        <v>GF</v>
      </c>
      <c r="M9" s="60" t="str">
        <f>IF(Tbl_Baseline_23_24_Adj[[#This Row],[Baseline Adjustments Category]]="","",VLOOKUP(Tbl_Baseline_23_24_Adj[[#This Row],[Baseline Adjustments Category]],Tbl_BaselineAdjCat[[Adjusted Baseline Categories]:[Positions]],3,FALSE))</f>
        <v>NO</v>
      </c>
      <c r="N9" s="60" t="str">
        <f>IF(Tbl_Baseline_23_24_Adj[[#This Row],[Baseline Adjustments Category]]="","",VLOOKUP(Tbl_Baseline_23_24_Adj[[#This Row],[Baseline Adjustments Category]],Tbl_BaselineAdjCat[[Adjusted Baseline Categories]:[Expected Value]],2,FALSE))</f>
        <v>Plus/Minus</v>
      </c>
      <c r="O9" s="55" t="s">
        <v>2187</v>
      </c>
      <c r="P9" s="53" t="s">
        <v>2189</v>
      </c>
      <c r="Q9" s="53" t="s">
        <v>2865</v>
      </c>
      <c r="R9" s="205">
        <v>-400195.36</v>
      </c>
      <c r="S9" s="205">
        <v>-400195.36</v>
      </c>
      <c r="T9" s="70"/>
      <c r="U9" s="70"/>
      <c r="V9" s="53" t="s">
        <v>3074</v>
      </c>
    </row>
    <row r="10" spans="2:23" s="61" customFormat="1" ht="29.1">
      <c r="B10" s="59">
        <f>VLOOKUP(Tbl_Baseline_23_24_Adj[[#This Row],[Agy Code]],TblAgencies[],4,FALSE)</f>
        <v>9</v>
      </c>
      <c r="C10" s="59">
        <f>VLOOKUP(Tbl_Baseline_23_24_Adj[[#This Row],[Agy Code]],TblAgencies[],2,FALSE)</f>
        <v>5</v>
      </c>
      <c r="D10" s="59">
        <f t="shared" si="0"/>
        <v>794</v>
      </c>
      <c r="E10" s="57" t="str">
        <f>VLOOKUP(Tbl_Baseline_23_24_Adj[[#This Row],[Agy Code]],TblAgencies[],9,FALSE)</f>
        <v>794: Virginia Center for Behavioral Rehabilitation</v>
      </c>
      <c r="F10" s="59" t="str">
        <f>VLOOKUP(Tbl_Baseline_23_24_Adj[[#This Row],[Agy Code]],TblAgencies[],10,FALSE)</f>
        <v>Virginia Center for Behavioral Rehabilitation</v>
      </c>
      <c r="G10" s="59">
        <f>VLOOKUP(Tbl_Baseline_23_24_Adj[[#This Row],[Agy Code]],TblAgencies[],13,FALSE)</f>
        <v>142000</v>
      </c>
      <c r="H10" s="60">
        <f>IF(Tbl_Baseline_23_24_Adj[[#This Row],[Program]]="","",VLOOKUP(Tbl_Baseline_23_24_Adj[[#This Row],[Program]],Tbl_Programs[],2,FALSE))</f>
        <v>357</v>
      </c>
      <c r="I10" s="60" t="str">
        <f>IF(Tbl_Baseline_23_24_Adj[[#This Row],[Fund Group]]="","",VLOOKUP(Tbl_Baseline_23_24_Adj[[#This Row],[Fund Group]],Tbl_FundGroups[],2,FALSE))</f>
        <v>12</v>
      </c>
      <c r="J10" s="60" t="str">
        <f>Tbl_Baseline_23_24_Adj[[#This Row],[Pgm Code]]&amp;"."&amp;Tbl_Baseline_23_24_Adj[[#This Row],[Fund Group Code]]</f>
        <v>357.12</v>
      </c>
      <c r="K10" s="60" t="str">
        <f>IF(Tbl_Baseline_23_24_Adj[[#This Row],[Fund Group]]="","",IF(ISNA(VLOOKUP(Tbl_Baseline_23_24_Adj[[#This Row],[Prog.Fund]],Tbl_ProgramsFundCombination[],3,FALSE)),"NO","YES"))</f>
        <v>YES</v>
      </c>
      <c r="L10" s="60" t="str">
        <f>IF(Tbl_Baseline_23_24_Adj[[#This Row],[Fund Group]]="","",IF(Tbl_Baseline_23_24_Adj[[#This Row],[Fund Group Code]]="01","GF","NGF"))</f>
        <v>NGF</v>
      </c>
      <c r="M10" s="60" t="str">
        <f>IF(Tbl_Baseline_23_24_Adj[[#This Row],[Baseline Adjustments Category]]="","",VLOOKUP(Tbl_Baseline_23_24_Adj[[#This Row],[Baseline Adjustments Category]],Tbl_BaselineAdjCat[[Adjusted Baseline Categories]:[Positions]],3,FALSE))</f>
        <v>NO</v>
      </c>
      <c r="N10" s="60" t="str">
        <f>IF(Tbl_Baseline_23_24_Adj[[#This Row],[Baseline Adjustments Category]]="","",VLOOKUP(Tbl_Baseline_23_24_Adj[[#This Row],[Baseline Adjustments Category]],Tbl_BaselineAdjCat[[Adjusted Baseline Categories]:[Expected Value]],2,FALSE))</f>
        <v>Plus/Minus</v>
      </c>
      <c r="O10" s="53" t="s">
        <v>2184</v>
      </c>
      <c r="P10" s="53" t="s">
        <v>2199</v>
      </c>
      <c r="Q10" s="53" t="s">
        <v>2865</v>
      </c>
      <c r="R10" s="207">
        <v>-2239586</v>
      </c>
      <c r="S10" s="207">
        <v>-2239586</v>
      </c>
      <c r="T10" s="70"/>
      <c r="U10" s="70"/>
      <c r="V10" s="53" t="s">
        <v>3075</v>
      </c>
    </row>
    <row r="11" spans="2:23" s="61" customFormat="1" ht="29.1">
      <c r="B11" s="57">
        <f>VLOOKUP(Tbl_Baseline_23_24_Adj[[#This Row],[Agy Code]],TblAgencies[],4,FALSE)</f>
        <v>9</v>
      </c>
      <c r="C11" s="57">
        <f>VLOOKUP(Tbl_Baseline_23_24_Adj[[#This Row],[Agy Code]],TblAgencies[],2,FALSE)</f>
        <v>5</v>
      </c>
      <c r="D11" s="57">
        <f t="shared" ref="D11:D91" si="1">SelectAgyCode</f>
        <v>794</v>
      </c>
      <c r="E11" s="57" t="str">
        <f>VLOOKUP(Tbl_Baseline_23_24_Adj[[#This Row],[Agy Code]],TblAgencies[],9,FALSE)</f>
        <v>794: Virginia Center for Behavioral Rehabilitation</v>
      </c>
      <c r="F11" s="57" t="str">
        <f>VLOOKUP(Tbl_Baseline_23_24_Adj[[#This Row],[Agy Code]],TblAgencies[],10,FALSE)</f>
        <v>Virginia Center for Behavioral Rehabilitation</v>
      </c>
      <c r="G11" s="57">
        <f>VLOOKUP(Tbl_Baseline_23_24_Adj[[#This Row],[Agy Code]],TblAgencies[],13,FALSE)</f>
        <v>142000</v>
      </c>
      <c r="H11" s="58">
        <f>IF(Tbl_Baseline_23_24_Adj[[#This Row],[Program]]="","",VLOOKUP(Tbl_Baseline_23_24_Adj[[#This Row],[Program]],Tbl_Programs[],2,FALSE))</f>
        <v>430</v>
      </c>
      <c r="I11" s="58" t="str">
        <f>IF(Tbl_Baseline_23_24_Adj[[#This Row],[Fund Group]]="","",VLOOKUP(Tbl_Baseline_23_24_Adj[[#This Row],[Fund Group]],Tbl_FundGroups[],2,FALSE))</f>
        <v>12</v>
      </c>
      <c r="J11" s="58" t="str">
        <f>Tbl_Baseline_23_24_Adj[[#This Row],[Pgm Code]]&amp;"."&amp;Tbl_Baseline_23_24_Adj[[#This Row],[Fund Group Code]]</f>
        <v>430.12</v>
      </c>
      <c r="K11" s="58" t="str">
        <f>IF(Tbl_Baseline_23_24_Adj[[#This Row],[Fund Group]]="","",IF(ISNA(VLOOKUP(Tbl_Baseline_23_24_Adj[[#This Row],[Prog.Fund]],Tbl_ProgramsFundCombination[],3,FALSE)),"NO","YES"))</f>
        <v>YES</v>
      </c>
      <c r="L11" s="58" t="str">
        <f>IF(Tbl_Baseline_23_24_Adj[[#This Row],[Fund Group]]="","",IF(Tbl_Baseline_23_24_Adj[[#This Row],[Fund Group Code]]="01","GF","NGF"))</f>
        <v>NGF</v>
      </c>
      <c r="M11" s="58" t="str">
        <f>IF(Tbl_Baseline_23_24_Adj[[#This Row],[Baseline Adjustments Category]]="","",VLOOKUP(Tbl_Baseline_23_24_Adj[[#This Row],[Baseline Adjustments Category]],Tbl_BaselineAdjCat[[Adjusted Baseline Categories]:[Positions]],3,FALSE))</f>
        <v>NO</v>
      </c>
      <c r="N11" s="58" t="str">
        <f>IF(Tbl_Baseline_23_24_Adj[[#This Row],[Baseline Adjustments Category]]="","",VLOOKUP(Tbl_Baseline_23_24_Adj[[#This Row],[Baseline Adjustments Category]],Tbl_BaselineAdjCat[[Adjusted Baseline Categories]:[Expected Value]],2,FALSE))</f>
        <v>Plus/Minus</v>
      </c>
      <c r="O11" s="55" t="s">
        <v>2186</v>
      </c>
      <c r="P11" s="53" t="s">
        <v>2199</v>
      </c>
      <c r="Q11" s="53" t="s">
        <v>2865</v>
      </c>
      <c r="R11" s="208">
        <v>-1518363</v>
      </c>
      <c r="S11" s="208">
        <v>-1518363</v>
      </c>
      <c r="T11" s="70"/>
      <c r="U11" s="70"/>
      <c r="V11" s="53" t="s">
        <v>3075</v>
      </c>
    </row>
    <row r="12" spans="2:23" s="61" customFormat="1" ht="29.1">
      <c r="B12" s="57">
        <f>VLOOKUP(Tbl_Baseline_23_24_Adj[[#This Row],[Agy Code]],TblAgencies[],4,FALSE)</f>
        <v>9</v>
      </c>
      <c r="C12" s="57">
        <f>VLOOKUP(Tbl_Baseline_23_24_Adj[[#This Row],[Agy Code]],TblAgencies[],2,FALSE)</f>
        <v>5</v>
      </c>
      <c r="D12" s="57">
        <f t="shared" si="1"/>
        <v>794</v>
      </c>
      <c r="E12" s="57" t="str">
        <f>VLOOKUP(Tbl_Baseline_23_24_Adj[[#This Row],[Agy Code]],TblAgencies[],9,FALSE)</f>
        <v>794: Virginia Center for Behavioral Rehabilitation</v>
      </c>
      <c r="F12" s="57" t="str">
        <f>VLOOKUP(Tbl_Baseline_23_24_Adj[[#This Row],[Agy Code]],TblAgencies[],10,FALSE)</f>
        <v>Virginia Center for Behavioral Rehabilitation</v>
      </c>
      <c r="G12" s="57">
        <f>VLOOKUP(Tbl_Baseline_23_24_Adj[[#This Row],[Agy Code]],TblAgencies[],13,FALSE)</f>
        <v>142000</v>
      </c>
      <c r="H12" s="58">
        <f>IF(Tbl_Baseline_23_24_Adj[[#This Row],[Program]]="","",VLOOKUP(Tbl_Baseline_23_24_Adj[[#This Row],[Program]],Tbl_Programs[],2,FALSE))</f>
        <v>498</v>
      </c>
      <c r="I12" s="58" t="str">
        <f>IF(Tbl_Baseline_23_24_Adj[[#This Row],[Fund Group]]="","",VLOOKUP(Tbl_Baseline_23_24_Adj[[#This Row],[Fund Group]],Tbl_FundGroups[],2,FALSE))</f>
        <v>12</v>
      </c>
      <c r="J12" s="58" t="str">
        <f>Tbl_Baseline_23_24_Adj[[#This Row],[Pgm Code]]&amp;"."&amp;Tbl_Baseline_23_24_Adj[[#This Row],[Fund Group Code]]</f>
        <v>498.12</v>
      </c>
      <c r="K12" s="58" t="str">
        <f>IF(Tbl_Baseline_23_24_Adj[[#This Row],[Fund Group]]="","",IF(ISNA(VLOOKUP(Tbl_Baseline_23_24_Adj[[#This Row],[Prog.Fund]],Tbl_ProgramsFundCombination[],3,FALSE)),"NO","YES"))</f>
        <v>YES</v>
      </c>
      <c r="L12" s="58" t="str">
        <f>IF(Tbl_Baseline_23_24_Adj[[#This Row],[Fund Group]]="","",IF(Tbl_Baseline_23_24_Adj[[#This Row],[Fund Group Code]]="01","GF","NGF"))</f>
        <v>NGF</v>
      </c>
      <c r="M12" s="58" t="str">
        <f>IF(Tbl_Baseline_23_24_Adj[[#This Row],[Baseline Adjustments Category]]="","",VLOOKUP(Tbl_Baseline_23_24_Adj[[#This Row],[Baseline Adjustments Category]],Tbl_BaselineAdjCat[[Adjusted Baseline Categories]:[Positions]],3,FALSE))</f>
        <v>NO</v>
      </c>
      <c r="N12" s="58" t="str">
        <f>IF(Tbl_Baseline_23_24_Adj[[#This Row],[Baseline Adjustments Category]]="","",VLOOKUP(Tbl_Baseline_23_24_Adj[[#This Row],[Baseline Adjustments Category]],Tbl_BaselineAdjCat[[Adjusted Baseline Categories]:[Expected Value]],2,FALSE))</f>
        <v>Plus/Minus</v>
      </c>
      <c r="O12" s="55" t="s">
        <v>2187</v>
      </c>
      <c r="P12" s="53" t="s">
        <v>2199</v>
      </c>
      <c r="Q12" s="53" t="s">
        <v>2865</v>
      </c>
      <c r="R12" s="208">
        <v>-37959</v>
      </c>
      <c r="S12" s="208">
        <v>-37959</v>
      </c>
      <c r="T12" s="70"/>
      <c r="U12" s="70"/>
      <c r="V12" s="53" t="s">
        <v>3075</v>
      </c>
    </row>
    <row r="13" spans="2:23" s="61" customFormat="1" ht="29.1">
      <c r="B13" s="57">
        <f>VLOOKUP(Tbl_Baseline_23_24_Adj[[#This Row],[Agy Code]],TblAgencies[],4,FALSE)</f>
        <v>9</v>
      </c>
      <c r="C13" s="57">
        <f>VLOOKUP(Tbl_Baseline_23_24_Adj[[#This Row],[Agy Code]],TblAgencies[],2,FALSE)</f>
        <v>5</v>
      </c>
      <c r="D13" s="57">
        <f t="shared" si="1"/>
        <v>794</v>
      </c>
      <c r="E13" s="57" t="str">
        <f>VLOOKUP(Tbl_Baseline_23_24_Adj[[#This Row],[Agy Code]],TblAgencies[],9,FALSE)</f>
        <v>794: Virginia Center for Behavioral Rehabilitation</v>
      </c>
      <c r="F13" s="57" t="str">
        <f>VLOOKUP(Tbl_Baseline_23_24_Adj[[#This Row],[Agy Code]],TblAgencies[],10,FALSE)</f>
        <v>Virginia Center for Behavioral Rehabilitation</v>
      </c>
      <c r="G13" s="57">
        <f>VLOOKUP(Tbl_Baseline_23_24_Adj[[#This Row],[Agy Code]],TblAgencies[],13,FALSE)</f>
        <v>142000</v>
      </c>
      <c r="H13" s="58">
        <f>IF(Tbl_Baseline_23_24_Adj[[#This Row],[Program]]="","",VLOOKUP(Tbl_Baseline_23_24_Adj[[#This Row],[Program]],Tbl_Programs[],2,FALSE))</f>
        <v>430</v>
      </c>
      <c r="I13" s="58" t="str">
        <f>IF(Tbl_Baseline_23_24_Adj[[#This Row],[Fund Group]]="","",VLOOKUP(Tbl_Baseline_23_24_Adj[[#This Row],[Fund Group]],Tbl_FundGroups[],2,FALSE))</f>
        <v>12</v>
      </c>
      <c r="J13" s="58" t="str">
        <f>Tbl_Baseline_23_24_Adj[[#This Row],[Pgm Code]]&amp;"."&amp;Tbl_Baseline_23_24_Adj[[#This Row],[Fund Group Code]]</f>
        <v>430.12</v>
      </c>
      <c r="K13" s="58" t="str">
        <f>IF(Tbl_Baseline_23_24_Adj[[#This Row],[Fund Group]]="","",IF(ISNA(VLOOKUP(Tbl_Baseline_23_24_Adj[[#This Row],[Prog.Fund]],Tbl_ProgramsFundCombination[],3,FALSE)),"NO","YES"))</f>
        <v>YES</v>
      </c>
      <c r="L13" s="58" t="str">
        <f>IF(Tbl_Baseline_23_24_Adj[[#This Row],[Fund Group]]="","",IF(Tbl_Baseline_23_24_Adj[[#This Row],[Fund Group Code]]="01","GF","NGF"))</f>
        <v>NGF</v>
      </c>
      <c r="M13" s="58" t="str">
        <f>IF(Tbl_Baseline_23_24_Adj[[#This Row],[Baseline Adjustments Category]]="","",VLOOKUP(Tbl_Baseline_23_24_Adj[[#This Row],[Baseline Adjustments Category]],Tbl_BaselineAdjCat[[Adjusted Baseline Categories]:[Positions]],3,FALSE))</f>
        <v>NO</v>
      </c>
      <c r="N13" s="58" t="str">
        <f>IF(Tbl_Baseline_23_24_Adj[[#This Row],[Baseline Adjustments Category]]="","",VLOOKUP(Tbl_Baseline_23_24_Adj[[#This Row],[Baseline Adjustments Category]],Tbl_BaselineAdjCat[[Adjusted Baseline Categories]:[Expected Value]],2,FALSE))</f>
        <v>Plus/Minus</v>
      </c>
      <c r="O13" s="55" t="s">
        <v>2186</v>
      </c>
      <c r="P13" s="53" t="s">
        <v>2199</v>
      </c>
      <c r="Q13" s="53" t="s">
        <v>2865</v>
      </c>
      <c r="R13" s="207">
        <v>86908</v>
      </c>
      <c r="S13" s="207">
        <v>86908</v>
      </c>
      <c r="T13" s="70"/>
      <c r="U13" s="70"/>
      <c r="V13" s="53" t="s">
        <v>3076</v>
      </c>
    </row>
    <row r="14" spans="2:23" s="61" customFormat="1" ht="29.1">
      <c r="B14" s="57">
        <f>VLOOKUP(Tbl_Baseline_23_24_Adj[[#This Row],[Agy Code]],TblAgencies[],4,FALSE)</f>
        <v>9</v>
      </c>
      <c r="C14" s="57">
        <f>VLOOKUP(Tbl_Baseline_23_24_Adj[[#This Row],[Agy Code]],TblAgencies[],2,FALSE)</f>
        <v>5</v>
      </c>
      <c r="D14" s="57">
        <f t="shared" si="1"/>
        <v>794</v>
      </c>
      <c r="E14" s="57" t="str">
        <f>VLOOKUP(Tbl_Baseline_23_24_Adj[[#This Row],[Agy Code]],TblAgencies[],9,FALSE)</f>
        <v>794: Virginia Center for Behavioral Rehabilitation</v>
      </c>
      <c r="F14" s="57" t="str">
        <f>VLOOKUP(Tbl_Baseline_23_24_Adj[[#This Row],[Agy Code]],TblAgencies[],10,FALSE)</f>
        <v>Virginia Center for Behavioral Rehabilitation</v>
      </c>
      <c r="G14" s="57">
        <f>VLOOKUP(Tbl_Baseline_23_24_Adj[[#This Row],[Agy Code]],TblAgencies[],13,FALSE)</f>
        <v>142000</v>
      </c>
      <c r="H14" s="58">
        <f>IF(Tbl_Baseline_23_24_Adj[[#This Row],[Program]]="","",VLOOKUP(Tbl_Baseline_23_24_Adj[[#This Row],[Program]],Tbl_Programs[],2,FALSE))</f>
        <v>498</v>
      </c>
      <c r="I14" s="58" t="str">
        <f>IF(Tbl_Baseline_23_24_Adj[[#This Row],[Fund Group]]="","",VLOOKUP(Tbl_Baseline_23_24_Adj[[#This Row],[Fund Group]],Tbl_FundGroups[],2,FALSE))</f>
        <v>12</v>
      </c>
      <c r="J14" s="58" t="str">
        <f>Tbl_Baseline_23_24_Adj[[#This Row],[Pgm Code]]&amp;"."&amp;Tbl_Baseline_23_24_Adj[[#This Row],[Fund Group Code]]</f>
        <v>498.12</v>
      </c>
      <c r="K14" s="58" t="str">
        <f>IF(Tbl_Baseline_23_24_Adj[[#This Row],[Fund Group]]="","",IF(ISNA(VLOOKUP(Tbl_Baseline_23_24_Adj[[#This Row],[Prog.Fund]],Tbl_ProgramsFundCombination[],3,FALSE)),"NO","YES"))</f>
        <v>YES</v>
      </c>
      <c r="L14" s="58" t="str">
        <f>IF(Tbl_Baseline_23_24_Adj[[#This Row],[Fund Group]]="","",IF(Tbl_Baseline_23_24_Adj[[#This Row],[Fund Group Code]]="01","GF","NGF"))</f>
        <v>NGF</v>
      </c>
      <c r="M14" s="58" t="str">
        <f>IF(Tbl_Baseline_23_24_Adj[[#This Row],[Baseline Adjustments Category]]="","",VLOOKUP(Tbl_Baseline_23_24_Adj[[#This Row],[Baseline Adjustments Category]],Tbl_BaselineAdjCat[[Adjusted Baseline Categories]:[Positions]],3,FALSE))</f>
        <v>NO</v>
      </c>
      <c r="N14" s="58" t="str">
        <f>IF(Tbl_Baseline_23_24_Adj[[#This Row],[Baseline Adjustments Category]]="","",VLOOKUP(Tbl_Baseline_23_24_Adj[[#This Row],[Baseline Adjustments Category]],Tbl_BaselineAdjCat[[Adjusted Baseline Categories]:[Expected Value]],2,FALSE))</f>
        <v>Plus/Minus</v>
      </c>
      <c r="O14" s="55" t="s">
        <v>2187</v>
      </c>
      <c r="P14" s="53" t="s">
        <v>2199</v>
      </c>
      <c r="Q14" s="53" t="s">
        <v>2865</v>
      </c>
      <c r="R14" s="208">
        <v>492479</v>
      </c>
      <c r="S14" s="208">
        <v>492479</v>
      </c>
      <c r="T14" s="71"/>
      <c r="U14" s="71"/>
      <c r="V14" s="53" t="s">
        <v>3076</v>
      </c>
    </row>
    <row r="15" spans="2:23" s="61" customFormat="1" ht="30.75">
      <c r="B15" s="57">
        <f>VLOOKUP(Tbl_Baseline_23_24_Adj[[#This Row],[Agy Code]],TblAgencies[],4,FALSE)</f>
        <v>9</v>
      </c>
      <c r="C15" s="57">
        <f>VLOOKUP(Tbl_Baseline_23_24_Adj[[#This Row],[Agy Code]],TblAgencies[],2,FALSE)</f>
        <v>5</v>
      </c>
      <c r="D15" s="57">
        <f t="shared" si="1"/>
        <v>794</v>
      </c>
      <c r="E15" s="57" t="str">
        <f>VLOOKUP(Tbl_Baseline_23_24_Adj[[#This Row],[Agy Code]],TblAgencies[],9,FALSE)</f>
        <v>794: Virginia Center for Behavioral Rehabilitation</v>
      </c>
      <c r="F15" s="57" t="str">
        <f>VLOOKUP(Tbl_Baseline_23_24_Adj[[#This Row],[Agy Code]],TblAgencies[],10,FALSE)</f>
        <v>Virginia Center for Behavioral Rehabilitation</v>
      </c>
      <c r="G15" s="57">
        <f>VLOOKUP(Tbl_Baseline_23_24_Adj[[#This Row],[Agy Code]],TblAgencies[],13,FALSE)</f>
        <v>142000</v>
      </c>
      <c r="H15" s="58">
        <f>IF(Tbl_Baseline_23_24_Adj[[#This Row],[Program]]="","",VLOOKUP(Tbl_Baseline_23_24_Adj[[#This Row],[Program]],Tbl_Programs[],2,FALSE))</f>
        <v>430</v>
      </c>
      <c r="I15" s="58" t="str">
        <f>IF(Tbl_Baseline_23_24_Adj[[#This Row],[Fund Group]]="","",VLOOKUP(Tbl_Baseline_23_24_Adj[[#This Row],[Fund Group]],Tbl_FundGroups[],2,FALSE))</f>
        <v>01</v>
      </c>
      <c r="J15" s="58" t="str">
        <f>Tbl_Baseline_23_24_Adj[[#This Row],[Pgm Code]]&amp;"."&amp;Tbl_Baseline_23_24_Adj[[#This Row],[Fund Group Code]]</f>
        <v>430.01</v>
      </c>
      <c r="K15" s="58" t="str">
        <f>IF(Tbl_Baseline_23_24_Adj[[#This Row],[Fund Group]]="","",IF(ISNA(VLOOKUP(Tbl_Baseline_23_24_Adj[[#This Row],[Prog.Fund]],Tbl_ProgramsFundCombination[],3,FALSE)),"NO","YES"))</f>
        <v>YES</v>
      </c>
      <c r="L15" s="58" t="str">
        <f>IF(Tbl_Baseline_23_24_Adj[[#This Row],[Fund Group]]="","",IF(Tbl_Baseline_23_24_Adj[[#This Row],[Fund Group Code]]="01","GF","NGF"))</f>
        <v>GF</v>
      </c>
      <c r="M15" s="58" t="str">
        <f>IF(Tbl_Baseline_23_24_Adj[[#This Row],[Baseline Adjustments Category]]="","",VLOOKUP(Tbl_Baseline_23_24_Adj[[#This Row],[Baseline Adjustments Category]],Tbl_BaselineAdjCat[[Adjusted Baseline Categories]:[Positions]],3,FALSE))</f>
        <v>NO</v>
      </c>
      <c r="N15" s="58" t="str">
        <f>IF(Tbl_Baseline_23_24_Adj[[#This Row],[Baseline Adjustments Category]]="","",VLOOKUP(Tbl_Baseline_23_24_Adj[[#This Row],[Baseline Adjustments Category]],Tbl_BaselineAdjCat[[Adjusted Baseline Categories]:[Expected Value]],2,FALSE))</f>
        <v>Plus</v>
      </c>
      <c r="O15" s="55" t="s">
        <v>2186</v>
      </c>
      <c r="P15" s="53" t="s">
        <v>2189</v>
      </c>
      <c r="Q15" s="55" t="s">
        <v>2876</v>
      </c>
      <c r="R15" s="56"/>
      <c r="S15" s="207">
        <v>5639346</v>
      </c>
      <c r="T15" s="71"/>
      <c r="U15" s="71"/>
      <c r="V15" s="53" t="s">
        <v>3077</v>
      </c>
    </row>
    <row r="16" spans="2:23" s="61" customFormat="1" ht="15">
      <c r="B16" s="57">
        <f>VLOOKUP(Tbl_Baseline_23_24_Adj[[#This Row],[Agy Code]],TblAgencies[],4,FALSE)</f>
        <v>9</v>
      </c>
      <c r="C16" s="57">
        <f>VLOOKUP(Tbl_Baseline_23_24_Adj[[#This Row],[Agy Code]],TblAgencies[],2,FALSE)</f>
        <v>5</v>
      </c>
      <c r="D16" s="57">
        <f t="shared" ref="D16:D45" si="2">SelectAgyCode</f>
        <v>794</v>
      </c>
      <c r="E16" s="57" t="str">
        <f>VLOOKUP(Tbl_Baseline_23_24_Adj[[#This Row],[Agy Code]],TblAgencies[],9,FALSE)</f>
        <v>794: Virginia Center for Behavioral Rehabilitation</v>
      </c>
      <c r="F16" s="57" t="str">
        <f>VLOOKUP(Tbl_Baseline_23_24_Adj[[#This Row],[Agy Code]],TblAgencies[],10,FALSE)</f>
        <v>Virginia Center for Behavioral Rehabilitation</v>
      </c>
      <c r="G16" s="57">
        <f>VLOOKUP(Tbl_Baseline_23_24_Adj[[#This Row],[Agy Code]],TblAgencies[],13,FALSE)</f>
        <v>142000</v>
      </c>
      <c r="H16" s="58">
        <f>IF(Tbl_Baseline_23_24_Adj[[#This Row],[Program]]="","",VLOOKUP(Tbl_Baseline_23_24_Adj[[#This Row],[Program]],Tbl_Programs[],2,FALSE))</f>
        <v>197</v>
      </c>
      <c r="I16" s="58" t="str">
        <f>IF(Tbl_Baseline_23_24_Adj[[#This Row],[Fund Group]]="","",VLOOKUP(Tbl_Baseline_23_24_Adj[[#This Row],[Fund Group]],Tbl_FundGroups[],2,FALSE))</f>
        <v>01</v>
      </c>
      <c r="J16" s="58" t="str">
        <f>Tbl_Baseline_23_24_Adj[[#This Row],[Pgm Code]]&amp;"."&amp;Tbl_Baseline_23_24_Adj[[#This Row],[Fund Group Code]]</f>
        <v>197.01</v>
      </c>
      <c r="K16" s="58" t="str">
        <f>IF(Tbl_Baseline_23_24_Adj[[#This Row],[Fund Group]]="","",IF(ISNA(VLOOKUP(Tbl_Baseline_23_24_Adj[[#This Row],[Prog.Fund]],Tbl_ProgramsFundCombination[],3,FALSE)),"NO","YES"))</f>
        <v>YES</v>
      </c>
      <c r="L16" s="58" t="str">
        <f>IF(Tbl_Baseline_23_24_Adj[[#This Row],[Fund Group]]="","",IF(Tbl_Baseline_23_24_Adj[[#This Row],[Fund Group Code]]="01","GF","NGF"))</f>
        <v>GF</v>
      </c>
      <c r="M16" s="58" t="str">
        <f>IF(Tbl_Baseline_23_24_Adj[[#This Row],[Baseline Adjustments Category]]="","",VLOOKUP(Tbl_Baseline_23_24_Adj[[#This Row],[Baseline Adjustments Category]],Tbl_BaselineAdjCat[[Adjusted Baseline Categories]:[Positions]],3,FALSE))</f>
        <v>YES</v>
      </c>
      <c r="N16" s="58" t="str">
        <f>IF(Tbl_Baseline_23_24_Adj[[#This Row],[Baseline Adjustments Category]]="","",VLOOKUP(Tbl_Baseline_23_24_Adj[[#This Row],[Baseline Adjustments Category]],Tbl_BaselineAdjCat[[Adjusted Baseline Categories]:[Expected Value]],2,FALSE))</f>
        <v>Plus</v>
      </c>
      <c r="O16" s="55" t="s">
        <v>2183</v>
      </c>
      <c r="P16" s="55" t="s">
        <v>2189</v>
      </c>
      <c r="Q16" s="55" t="s">
        <v>2867</v>
      </c>
      <c r="R16" s="207">
        <v>45847</v>
      </c>
      <c r="S16" s="207">
        <v>45847</v>
      </c>
      <c r="T16" s="211">
        <v>1</v>
      </c>
      <c r="U16" s="211">
        <v>1</v>
      </c>
      <c r="V16" s="55" t="s">
        <v>3078</v>
      </c>
    </row>
    <row r="17" spans="2:22" s="61" customFormat="1" ht="15">
      <c r="B17" s="57">
        <f>VLOOKUP(Tbl_Baseline_23_24_Adj[[#This Row],[Agy Code]],TblAgencies[],4,FALSE)</f>
        <v>9</v>
      </c>
      <c r="C17" s="57">
        <f>VLOOKUP(Tbl_Baseline_23_24_Adj[[#This Row],[Agy Code]],TblAgencies[],2,FALSE)</f>
        <v>5</v>
      </c>
      <c r="D17" s="57">
        <f t="shared" si="2"/>
        <v>794</v>
      </c>
      <c r="E17" s="57" t="str">
        <f>VLOOKUP(Tbl_Baseline_23_24_Adj[[#This Row],[Agy Code]],TblAgencies[],9,FALSE)</f>
        <v>794: Virginia Center for Behavioral Rehabilitation</v>
      </c>
      <c r="F17" s="57" t="str">
        <f>VLOOKUP(Tbl_Baseline_23_24_Adj[[#This Row],[Agy Code]],TblAgencies[],10,FALSE)</f>
        <v>Virginia Center for Behavioral Rehabilitation</v>
      </c>
      <c r="G17" s="57">
        <f>VLOOKUP(Tbl_Baseline_23_24_Adj[[#This Row],[Agy Code]],TblAgencies[],13,FALSE)</f>
        <v>142000</v>
      </c>
      <c r="H17" s="58">
        <f>IF(Tbl_Baseline_23_24_Adj[[#This Row],[Program]]="","",VLOOKUP(Tbl_Baseline_23_24_Adj[[#This Row],[Program]],Tbl_Programs[],2,FALSE))</f>
        <v>357</v>
      </c>
      <c r="I17" s="58" t="str">
        <f>IF(Tbl_Baseline_23_24_Adj[[#This Row],[Fund Group]]="","",VLOOKUP(Tbl_Baseline_23_24_Adj[[#This Row],[Fund Group]],Tbl_FundGroups[],2,FALSE))</f>
        <v>01</v>
      </c>
      <c r="J17" s="58" t="str">
        <f>Tbl_Baseline_23_24_Adj[[#This Row],[Pgm Code]]&amp;"."&amp;Tbl_Baseline_23_24_Adj[[#This Row],[Fund Group Code]]</f>
        <v>357.01</v>
      </c>
      <c r="K17" s="58" t="str">
        <f>IF(Tbl_Baseline_23_24_Adj[[#This Row],[Fund Group]]="","",IF(ISNA(VLOOKUP(Tbl_Baseline_23_24_Adj[[#This Row],[Prog.Fund]],Tbl_ProgramsFundCombination[],3,FALSE)),"NO","YES"))</f>
        <v>YES</v>
      </c>
      <c r="L17" s="58" t="str">
        <f>IF(Tbl_Baseline_23_24_Adj[[#This Row],[Fund Group]]="","",IF(Tbl_Baseline_23_24_Adj[[#This Row],[Fund Group Code]]="01","GF","NGF"))</f>
        <v>GF</v>
      </c>
      <c r="M17" s="58" t="str">
        <f>IF(Tbl_Baseline_23_24_Adj[[#This Row],[Baseline Adjustments Category]]="","",VLOOKUP(Tbl_Baseline_23_24_Adj[[#This Row],[Baseline Adjustments Category]],Tbl_BaselineAdjCat[[Adjusted Baseline Categories]:[Positions]],3,FALSE))</f>
        <v>YES</v>
      </c>
      <c r="N17" s="58" t="str">
        <f>IF(Tbl_Baseline_23_24_Adj[[#This Row],[Baseline Adjustments Category]]="","",VLOOKUP(Tbl_Baseline_23_24_Adj[[#This Row],[Baseline Adjustments Category]],Tbl_BaselineAdjCat[[Adjusted Baseline Categories]:[Expected Value]],2,FALSE))</f>
        <v>Plus</v>
      </c>
      <c r="O17" s="55" t="s">
        <v>2184</v>
      </c>
      <c r="P17" s="55" t="s">
        <v>2189</v>
      </c>
      <c r="Q17" s="55" t="s">
        <v>2867</v>
      </c>
      <c r="R17" s="207">
        <v>4350542</v>
      </c>
      <c r="S17" s="207">
        <v>4350542</v>
      </c>
      <c r="T17" s="211">
        <v>80</v>
      </c>
      <c r="U17" s="211">
        <v>80</v>
      </c>
      <c r="V17" s="55" t="s">
        <v>3078</v>
      </c>
    </row>
    <row r="18" spans="2:22" s="61" customFormat="1" ht="15">
      <c r="B18" s="57">
        <f>VLOOKUP(Tbl_Baseline_23_24_Adj[[#This Row],[Agy Code]],TblAgencies[],4,FALSE)</f>
        <v>9</v>
      </c>
      <c r="C18" s="57">
        <f>VLOOKUP(Tbl_Baseline_23_24_Adj[[#This Row],[Agy Code]],TblAgencies[],2,FALSE)</f>
        <v>5</v>
      </c>
      <c r="D18" s="57">
        <f t="shared" si="2"/>
        <v>794</v>
      </c>
      <c r="E18" s="57" t="str">
        <f>VLOOKUP(Tbl_Baseline_23_24_Adj[[#This Row],[Agy Code]],TblAgencies[],9,FALSE)</f>
        <v>794: Virginia Center for Behavioral Rehabilitation</v>
      </c>
      <c r="F18" s="57" t="str">
        <f>VLOOKUP(Tbl_Baseline_23_24_Adj[[#This Row],[Agy Code]],TblAgencies[],10,FALSE)</f>
        <v>Virginia Center for Behavioral Rehabilitation</v>
      </c>
      <c r="G18" s="57">
        <f>VLOOKUP(Tbl_Baseline_23_24_Adj[[#This Row],[Agy Code]],TblAgencies[],13,FALSE)</f>
        <v>142000</v>
      </c>
      <c r="H18" s="58">
        <f>IF(Tbl_Baseline_23_24_Adj[[#This Row],[Program]]="","",VLOOKUP(Tbl_Baseline_23_24_Adj[[#This Row],[Program]],Tbl_Programs[],2,FALSE))</f>
        <v>430</v>
      </c>
      <c r="I18" s="58" t="str">
        <f>IF(Tbl_Baseline_23_24_Adj[[#This Row],[Fund Group]]="","",VLOOKUP(Tbl_Baseline_23_24_Adj[[#This Row],[Fund Group]],Tbl_FundGroups[],2,FALSE))</f>
        <v>01</v>
      </c>
      <c r="J18" s="58" t="str">
        <f>Tbl_Baseline_23_24_Adj[[#This Row],[Pgm Code]]&amp;"."&amp;Tbl_Baseline_23_24_Adj[[#This Row],[Fund Group Code]]</f>
        <v>430.01</v>
      </c>
      <c r="K18" s="58" t="str">
        <f>IF(Tbl_Baseline_23_24_Adj[[#This Row],[Fund Group]]="","",IF(ISNA(VLOOKUP(Tbl_Baseline_23_24_Adj[[#This Row],[Prog.Fund]],Tbl_ProgramsFundCombination[],3,FALSE)),"NO","YES"))</f>
        <v>YES</v>
      </c>
      <c r="L18" s="58" t="str">
        <f>IF(Tbl_Baseline_23_24_Adj[[#This Row],[Fund Group]]="","",IF(Tbl_Baseline_23_24_Adj[[#This Row],[Fund Group Code]]="01","GF","NGF"))</f>
        <v>GF</v>
      </c>
      <c r="M18" s="58" t="str">
        <f>IF(Tbl_Baseline_23_24_Adj[[#This Row],[Baseline Adjustments Category]]="","",VLOOKUP(Tbl_Baseline_23_24_Adj[[#This Row],[Baseline Adjustments Category]],Tbl_BaselineAdjCat[[Adjusted Baseline Categories]:[Positions]],3,FALSE))</f>
        <v>YES</v>
      </c>
      <c r="N18" s="58" t="str">
        <f>IF(Tbl_Baseline_23_24_Adj[[#This Row],[Baseline Adjustments Category]]="","",VLOOKUP(Tbl_Baseline_23_24_Adj[[#This Row],[Baseline Adjustments Category]],Tbl_BaselineAdjCat[[Adjusted Baseline Categories]:[Expected Value]],2,FALSE))</f>
        <v>Plus</v>
      </c>
      <c r="O18" s="55" t="s">
        <v>2186</v>
      </c>
      <c r="P18" s="55" t="s">
        <v>2189</v>
      </c>
      <c r="Q18" s="55" t="s">
        <v>2867</v>
      </c>
      <c r="R18" s="207">
        <v>2170079</v>
      </c>
      <c r="S18" s="207">
        <v>2170079</v>
      </c>
      <c r="T18" s="211">
        <v>41</v>
      </c>
      <c r="U18" s="211">
        <v>41</v>
      </c>
      <c r="V18" s="55" t="s">
        <v>3078</v>
      </c>
    </row>
    <row r="19" spans="2:22" s="61" customFormat="1" ht="30.75">
      <c r="B19" s="57">
        <f>VLOOKUP(Tbl_Baseline_23_24_Adj[[#This Row],[Agy Code]],TblAgencies[],4,FALSE)</f>
        <v>9</v>
      </c>
      <c r="C19" s="57">
        <f>VLOOKUP(Tbl_Baseline_23_24_Adj[[#This Row],[Agy Code]],TblAgencies[],2,FALSE)</f>
        <v>5</v>
      </c>
      <c r="D19" s="57">
        <f t="shared" si="2"/>
        <v>794</v>
      </c>
      <c r="E19" s="57" t="str">
        <f>VLOOKUP(Tbl_Baseline_23_24_Adj[[#This Row],[Agy Code]],TblAgencies[],9,FALSE)</f>
        <v>794: Virginia Center for Behavioral Rehabilitation</v>
      </c>
      <c r="F19" s="57" t="str">
        <f>VLOOKUP(Tbl_Baseline_23_24_Adj[[#This Row],[Agy Code]],TblAgencies[],10,FALSE)</f>
        <v>Virginia Center for Behavioral Rehabilitation</v>
      </c>
      <c r="G19" s="57">
        <f>VLOOKUP(Tbl_Baseline_23_24_Adj[[#This Row],[Agy Code]],TblAgencies[],13,FALSE)</f>
        <v>142000</v>
      </c>
      <c r="H19" s="58">
        <f>IF(Tbl_Baseline_23_24_Adj[[#This Row],[Program]]="","",VLOOKUP(Tbl_Baseline_23_24_Adj[[#This Row],[Program]],Tbl_Programs[],2,FALSE))</f>
        <v>498</v>
      </c>
      <c r="I19" s="58" t="str">
        <f>IF(Tbl_Baseline_23_24_Adj[[#This Row],[Fund Group]]="","",VLOOKUP(Tbl_Baseline_23_24_Adj[[#This Row],[Fund Group]],Tbl_FundGroups[],2,FALSE))</f>
        <v>01</v>
      </c>
      <c r="J19" s="58" t="str">
        <f>Tbl_Baseline_23_24_Adj[[#This Row],[Pgm Code]]&amp;"."&amp;Tbl_Baseline_23_24_Adj[[#This Row],[Fund Group Code]]</f>
        <v>498.01</v>
      </c>
      <c r="K19" s="58" t="str">
        <f>IF(Tbl_Baseline_23_24_Adj[[#This Row],[Fund Group]]="","",IF(ISNA(VLOOKUP(Tbl_Baseline_23_24_Adj[[#This Row],[Prog.Fund]],Tbl_ProgramsFundCombination[],3,FALSE)),"NO","YES"))</f>
        <v>YES</v>
      </c>
      <c r="L19" s="58" t="str">
        <f>IF(Tbl_Baseline_23_24_Adj[[#This Row],[Fund Group]]="","",IF(Tbl_Baseline_23_24_Adj[[#This Row],[Fund Group Code]]="01","GF","NGF"))</f>
        <v>GF</v>
      </c>
      <c r="M19" s="58" t="str">
        <f>IF(Tbl_Baseline_23_24_Adj[[#This Row],[Baseline Adjustments Category]]="","",VLOOKUP(Tbl_Baseline_23_24_Adj[[#This Row],[Baseline Adjustments Category]],Tbl_BaselineAdjCat[[Adjusted Baseline Categories]:[Positions]],3,FALSE))</f>
        <v>YES</v>
      </c>
      <c r="N19" s="58" t="str">
        <f>IF(Tbl_Baseline_23_24_Adj[[#This Row],[Baseline Adjustments Category]]="","",VLOOKUP(Tbl_Baseline_23_24_Adj[[#This Row],[Baseline Adjustments Category]],Tbl_BaselineAdjCat[[Adjusted Baseline Categories]:[Expected Value]],2,FALSE))</f>
        <v>Plus</v>
      </c>
      <c r="O19" s="55" t="s">
        <v>2187</v>
      </c>
      <c r="P19" s="55" t="s">
        <v>2189</v>
      </c>
      <c r="Q19" s="55" t="s">
        <v>2867</v>
      </c>
      <c r="R19" s="207">
        <v>2516805</v>
      </c>
      <c r="S19" s="207">
        <v>2516805</v>
      </c>
      <c r="T19" s="211">
        <v>47</v>
      </c>
      <c r="U19" s="211">
        <v>47</v>
      </c>
      <c r="V19" s="55" t="s">
        <v>3078</v>
      </c>
    </row>
    <row r="20" spans="2:22" s="61" customFormat="1" ht="15">
      <c r="B20" s="57">
        <f>VLOOKUP(Tbl_Baseline_23_24_Adj[[#This Row],[Agy Code]],TblAgencies[],4,FALSE)</f>
        <v>9</v>
      </c>
      <c r="C20" s="57">
        <f>VLOOKUP(Tbl_Baseline_23_24_Adj[[#This Row],[Agy Code]],TblAgencies[],2,FALSE)</f>
        <v>5</v>
      </c>
      <c r="D20" s="57">
        <f t="shared" si="2"/>
        <v>794</v>
      </c>
      <c r="E20" s="57" t="str">
        <f>VLOOKUP(Tbl_Baseline_23_24_Adj[[#This Row],[Agy Code]],TblAgencies[],9,FALSE)</f>
        <v>794: Virginia Center for Behavioral Rehabilitation</v>
      </c>
      <c r="F20" s="57" t="str">
        <f>VLOOKUP(Tbl_Baseline_23_24_Adj[[#This Row],[Agy Code]],TblAgencies[],10,FALSE)</f>
        <v>Virginia Center for Behavioral Rehabilitation</v>
      </c>
      <c r="G20" s="57">
        <f>VLOOKUP(Tbl_Baseline_23_24_Adj[[#This Row],[Agy Code]],TblAgencies[],13,FALSE)</f>
        <v>142000</v>
      </c>
      <c r="H20" s="58">
        <f>IF(Tbl_Baseline_23_24_Adj[[#This Row],[Program]]="","",VLOOKUP(Tbl_Baseline_23_24_Adj[[#This Row],[Program]],Tbl_Programs[],2,FALSE))</f>
        <v>430</v>
      </c>
      <c r="I20" s="58" t="str">
        <f>IF(Tbl_Baseline_23_24_Adj[[#This Row],[Fund Group]]="","",VLOOKUP(Tbl_Baseline_23_24_Adj[[#This Row],[Fund Group]],Tbl_FundGroups[],2,FALSE))</f>
        <v>01</v>
      </c>
      <c r="J20" s="58" t="str">
        <f>Tbl_Baseline_23_24_Adj[[#This Row],[Pgm Code]]&amp;"."&amp;Tbl_Baseline_23_24_Adj[[#This Row],[Fund Group Code]]</f>
        <v>430.01</v>
      </c>
      <c r="K20" s="58" t="str">
        <f>IF(Tbl_Baseline_23_24_Adj[[#This Row],[Fund Group]]="","",IF(ISNA(VLOOKUP(Tbl_Baseline_23_24_Adj[[#This Row],[Prog.Fund]],Tbl_ProgramsFundCombination[],3,FALSE)),"NO","YES"))</f>
        <v>YES</v>
      </c>
      <c r="L20" s="58" t="str">
        <f>IF(Tbl_Baseline_23_24_Adj[[#This Row],[Fund Group]]="","",IF(Tbl_Baseline_23_24_Adj[[#This Row],[Fund Group Code]]="01","GF","NGF"))</f>
        <v>GF</v>
      </c>
      <c r="M20" s="58" t="str">
        <f>IF(Tbl_Baseline_23_24_Adj[[#This Row],[Baseline Adjustments Category]]="","",VLOOKUP(Tbl_Baseline_23_24_Adj[[#This Row],[Baseline Adjustments Category]],Tbl_BaselineAdjCat[[Adjusted Baseline Categories]:[Positions]],3,FALSE))</f>
        <v>NO</v>
      </c>
      <c r="N20" s="58" t="str">
        <f>IF(Tbl_Baseline_23_24_Adj[[#This Row],[Baseline Adjustments Category]]="","",VLOOKUP(Tbl_Baseline_23_24_Adj[[#This Row],[Baseline Adjustments Category]],Tbl_BaselineAdjCat[[Adjusted Baseline Categories]:[Expected Value]],2,FALSE))</f>
        <v>Plus</v>
      </c>
      <c r="O20" s="55" t="s">
        <v>2186</v>
      </c>
      <c r="P20" s="55" t="s">
        <v>2189</v>
      </c>
      <c r="Q20" s="55" t="s">
        <v>2876</v>
      </c>
      <c r="R20" s="207">
        <v>1203586</v>
      </c>
      <c r="S20" s="207">
        <v>2691655</v>
      </c>
      <c r="T20" s="71"/>
      <c r="U20" s="71"/>
      <c r="V20" s="55" t="s">
        <v>3079</v>
      </c>
    </row>
    <row r="21" spans="2:22" s="61" customFormat="1" ht="30.75">
      <c r="B21" s="57">
        <f>VLOOKUP(Tbl_Baseline_23_24_Adj[[#This Row],[Agy Code]],TblAgencies[],4,FALSE)</f>
        <v>9</v>
      </c>
      <c r="C21" s="57">
        <f>VLOOKUP(Tbl_Baseline_23_24_Adj[[#This Row],[Agy Code]],TblAgencies[],2,FALSE)</f>
        <v>5</v>
      </c>
      <c r="D21" s="57">
        <f t="shared" si="2"/>
        <v>794</v>
      </c>
      <c r="E21" s="57" t="str">
        <f>VLOOKUP(Tbl_Baseline_23_24_Adj[[#This Row],[Agy Code]],TblAgencies[],9,FALSE)</f>
        <v>794: Virginia Center for Behavioral Rehabilitation</v>
      </c>
      <c r="F21" s="57" t="str">
        <f>VLOOKUP(Tbl_Baseline_23_24_Adj[[#This Row],[Agy Code]],TblAgencies[],10,FALSE)</f>
        <v>Virginia Center for Behavioral Rehabilitation</v>
      </c>
      <c r="G21" s="57">
        <f>VLOOKUP(Tbl_Baseline_23_24_Adj[[#This Row],[Agy Code]],TblAgencies[],13,FALSE)</f>
        <v>142000</v>
      </c>
      <c r="H21" s="58">
        <f>IF(Tbl_Baseline_23_24_Adj[[#This Row],[Program]]="","",VLOOKUP(Tbl_Baseline_23_24_Adj[[#This Row],[Program]],Tbl_Programs[],2,FALSE))</f>
        <v>430</v>
      </c>
      <c r="I21" s="58" t="str">
        <f>IF(Tbl_Baseline_23_24_Adj[[#This Row],[Fund Group]]="","",VLOOKUP(Tbl_Baseline_23_24_Adj[[#This Row],[Fund Group]],Tbl_FundGroups[],2,FALSE))</f>
        <v>12</v>
      </c>
      <c r="J21" s="58" t="str">
        <f>Tbl_Baseline_23_24_Adj[[#This Row],[Pgm Code]]&amp;"."&amp;Tbl_Baseline_23_24_Adj[[#This Row],[Fund Group Code]]</f>
        <v>430.12</v>
      </c>
      <c r="K21" s="58" t="str">
        <f>IF(Tbl_Baseline_23_24_Adj[[#This Row],[Fund Group]]="","",IF(ISNA(VLOOKUP(Tbl_Baseline_23_24_Adj[[#This Row],[Prog.Fund]],Tbl_ProgramsFundCombination[],3,FALSE)),"NO","YES"))</f>
        <v>YES</v>
      </c>
      <c r="L21" s="58" t="str">
        <f>IF(Tbl_Baseline_23_24_Adj[[#This Row],[Fund Group]]="","",IF(Tbl_Baseline_23_24_Adj[[#This Row],[Fund Group Code]]="01","GF","NGF"))</f>
        <v>NGF</v>
      </c>
      <c r="M21" s="58" t="str">
        <f>IF(Tbl_Baseline_23_24_Adj[[#This Row],[Baseline Adjustments Category]]="","",VLOOKUP(Tbl_Baseline_23_24_Adj[[#This Row],[Baseline Adjustments Category]],Tbl_BaselineAdjCat[[Adjusted Baseline Categories]:[Positions]],3,FALSE))</f>
        <v>NO</v>
      </c>
      <c r="N21" s="58" t="str">
        <f>IF(Tbl_Baseline_23_24_Adj[[#This Row],[Baseline Adjustments Category]]="","",VLOOKUP(Tbl_Baseline_23_24_Adj[[#This Row],[Baseline Adjustments Category]],Tbl_BaselineAdjCat[[Adjusted Baseline Categories]:[Expected Value]],2,FALSE))</f>
        <v>Plus</v>
      </c>
      <c r="O21" s="55" t="s">
        <v>2186</v>
      </c>
      <c r="P21" s="55" t="s">
        <v>2199</v>
      </c>
      <c r="Q21" s="55" t="s">
        <v>2876</v>
      </c>
      <c r="R21" s="207">
        <v>5370806</v>
      </c>
      <c r="S21" s="207"/>
      <c r="T21" s="71"/>
      <c r="U21" s="71"/>
      <c r="V21" s="55" t="s">
        <v>3080</v>
      </c>
    </row>
    <row r="22" spans="2:22" s="61" customFormat="1" ht="45.75">
      <c r="B22" s="57">
        <f>VLOOKUP(Tbl_Baseline_23_24_Adj[[#This Row],[Agy Code]],TblAgencies[],4,FALSE)</f>
        <v>9</v>
      </c>
      <c r="C22" s="57">
        <f>VLOOKUP(Tbl_Baseline_23_24_Adj[[#This Row],[Agy Code]],TblAgencies[],2,FALSE)</f>
        <v>5</v>
      </c>
      <c r="D22" s="57">
        <f t="shared" si="2"/>
        <v>794</v>
      </c>
      <c r="E22" s="57" t="str">
        <f>VLOOKUP(Tbl_Baseline_23_24_Adj[[#This Row],[Agy Code]],TblAgencies[],9,FALSE)</f>
        <v>794: Virginia Center for Behavioral Rehabilitation</v>
      </c>
      <c r="F22" s="57" t="str">
        <f>VLOOKUP(Tbl_Baseline_23_24_Adj[[#This Row],[Agy Code]],TblAgencies[],10,FALSE)</f>
        <v>Virginia Center for Behavioral Rehabilitation</v>
      </c>
      <c r="G22" s="57">
        <f>VLOOKUP(Tbl_Baseline_23_24_Adj[[#This Row],[Agy Code]],TblAgencies[],13,FALSE)</f>
        <v>142000</v>
      </c>
      <c r="H22" s="58">
        <f>IF(Tbl_Baseline_23_24_Adj[[#This Row],[Program]]="","",VLOOKUP(Tbl_Baseline_23_24_Adj[[#This Row],[Program]],Tbl_Programs[],2,FALSE))</f>
        <v>197</v>
      </c>
      <c r="I22" s="58" t="str">
        <f>IF(Tbl_Baseline_23_24_Adj[[#This Row],[Fund Group]]="","",VLOOKUP(Tbl_Baseline_23_24_Adj[[#This Row],[Fund Group]],Tbl_FundGroups[],2,FALSE))</f>
        <v>01</v>
      </c>
      <c r="J22" s="58" t="str">
        <f>Tbl_Baseline_23_24_Adj[[#This Row],[Pgm Code]]&amp;"."&amp;Tbl_Baseline_23_24_Adj[[#This Row],[Fund Group Code]]</f>
        <v>197.01</v>
      </c>
      <c r="K22" s="58" t="str">
        <f>IF(Tbl_Baseline_23_24_Adj[[#This Row],[Fund Group]]="","",IF(ISNA(VLOOKUP(Tbl_Baseline_23_24_Adj[[#This Row],[Prog.Fund]],Tbl_ProgramsFundCombination[],3,FALSE)),"NO","YES"))</f>
        <v>YES</v>
      </c>
      <c r="L22" s="58" t="str">
        <f>IF(Tbl_Baseline_23_24_Adj[[#This Row],[Fund Group]]="","",IF(Tbl_Baseline_23_24_Adj[[#This Row],[Fund Group Code]]="01","GF","NGF"))</f>
        <v>GF</v>
      </c>
      <c r="M22" s="58" t="str">
        <f>IF(Tbl_Baseline_23_24_Adj[[#This Row],[Baseline Adjustments Category]]="","",VLOOKUP(Tbl_Baseline_23_24_Adj[[#This Row],[Baseline Adjustments Category]],Tbl_BaselineAdjCat[[Adjusted Baseline Categories]:[Positions]],3,FALSE))</f>
        <v>NO</v>
      </c>
      <c r="N22" s="58" t="str">
        <f>IF(Tbl_Baseline_23_24_Adj[[#This Row],[Baseline Adjustments Category]]="","",VLOOKUP(Tbl_Baseline_23_24_Adj[[#This Row],[Baseline Adjustments Category]],Tbl_BaselineAdjCat[[Adjusted Baseline Categories]:[Expected Value]],2,FALSE))</f>
        <v>Minus</v>
      </c>
      <c r="O22" s="55" t="s">
        <v>2183</v>
      </c>
      <c r="P22" s="55" t="s">
        <v>2189</v>
      </c>
      <c r="Q22" s="55" t="s">
        <v>2862</v>
      </c>
      <c r="R22" s="207">
        <v>-14300</v>
      </c>
      <c r="S22" s="207">
        <v>-14300</v>
      </c>
      <c r="T22" s="71"/>
      <c r="U22" s="71"/>
      <c r="V22" s="212" t="s">
        <v>3081</v>
      </c>
    </row>
    <row r="23" spans="2:22" s="61" customFormat="1" ht="45.75">
      <c r="B23" s="57">
        <f>VLOOKUP(Tbl_Baseline_23_24_Adj[[#This Row],[Agy Code]],TblAgencies[],4,FALSE)</f>
        <v>9</v>
      </c>
      <c r="C23" s="57">
        <f>VLOOKUP(Tbl_Baseline_23_24_Adj[[#This Row],[Agy Code]],TblAgencies[],2,FALSE)</f>
        <v>5</v>
      </c>
      <c r="D23" s="57">
        <f t="shared" si="2"/>
        <v>794</v>
      </c>
      <c r="E23" s="57" t="str">
        <f>VLOOKUP(Tbl_Baseline_23_24_Adj[[#This Row],[Agy Code]],TblAgencies[],9,FALSE)</f>
        <v>794: Virginia Center for Behavioral Rehabilitation</v>
      </c>
      <c r="F23" s="57" t="str">
        <f>VLOOKUP(Tbl_Baseline_23_24_Adj[[#This Row],[Agy Code]],TblAgencies[],10,FALSE)</f>
        <v>Virginia Center for Behavioral Rehabilitation</v>
      </c>
      <c r="G23" s="57">
        <f>VLOOKUP(Tbl_Baseline_23_24_Adj[[#This Row],[Agy Code]],TblAgencies[],13,FALSE)</f>
        <v>142000</v>
      </c>
      <c r="H23" s="58">
        <f>IF(Tbl_Baseline_23_24_Adj[[#This Row],[Program]]="","",VLOOKUP(Tbl_Baseline_23_24_Adj[[#This Row],[Program]],Tbl_Programs[],2,FALSE))</f>
        <v>357</v>
      </c>
      <c r="I23" s="58" t="str">
        <f>IF(Tbl_Baseline_23_24_Adj[[#This Row],[Fund Group]]="","",VLOOKUP(Tbl_Baseline_23_24_Adj[[#This Row],[Fund Group]],Tbl_FundGroups[],2,FALSE))</f>
        <v>01</v>
      </c>
      <c r="J23" s="58" t="str">
        <f>Tbl_Baseline_23_24_Adj[[#This Row],[Pgm Code]]&amp;"."&amp;Tbl_Baseline_23_24_Adj[[#This Row],[Fund Group Code]]</f>
        <v>357.01</v>
      </c>
      <c r="K23" s="58" t="str">
        <f>IF(Tbl_Baseline_23_24_Adj[[#This Row],[Fund Group]]="","",IF(ISNA(VLOOKUP(Tbl_Baseline_23_24_Adj[[#This Row],[Prog.Fund]],Tbl_ProgramsFundCombination[],3,FALSE)),"NO","YES"))</f>
        <v>YES</v>
      </c>
      <c r="L23" s="58" t="str">
        <f>IF(Tbl_Baseline_23_24_Adj[[#This Row],[Fund Group]]="","",IF(Tbl_Baseline_23_24_Adj[[#This Row],[Fund Group Code]]="01","GF","NGF"))</f>
        <v>GF</v>
      </c>
      <c r="M23" s="58" t="str">
        <f>IF(Tbl_Baseline_23_24_Adj[[#This Row],[Baseline Adjustments Category]]="","",VLOOKUP(Tbl_Baseline_23_24_Adj[[#This Row],[Baseline Adjustments Category]],Tbl_BaselineAdjCat[[Adjusted Baseline Categories]:[Positions]],3,FALSE))</f>
        <v>NO</v>
      </c>
      <c r="N23" s="58" t="str">
        <f>IF(Tbl_Baseline_23_24_Adj[[#This Row],[Baseline Adjustments Category]]="","",VLOOKUP(Tbl_Baseline_23_24_Adj[[#This Row],[Baseline Adjustments Category]],Tbl_BaselineAdjCat[[Adjusted Baseline Categories]:[Expected Value]],2,FALSE))</f>
        <v>Minus</v>
      </c>
      <c r="O23" s="55" t="s">
        <v>2184</v>
      </c>
      <c r="P23" s="55" t="s">
        <v>2189</v>
      </c>
      <c r="Q23" s="55" t="s">
        <v>2862</v>
      </c>
      <c r="R23" s="207">
        <v>-1308180</v>
      </c>
      <c r="S23" s="207">
        <v>-1308180</v>
      </c>
      <c r="T23" s="71"/>
      <c r="U23" s="71"/>
      <c r="V23" s="213" t="s">
        <v>3081</v>
      </c>
    </row>
    <row r="24" spans="2:22" s="61" customFormat="1" ht="45.75">
      <c r="B24" s="57">
        <f>VLOOKUP(Tbl_Baseline_23_24_Adj[[#This Row],[Agy Code]],TblAgencies[],4,FALSE)</f>
        <v>9</v>
      </c>
      <c r="C24" s="57">
        <f>VLOOKUP(Tbl_Baseline_23_24_Adj[[#This Row],[Agy Code]],TblAgencies[],2,FALSE)</f>
        <v>5</v>
      </c>
      <c r="D24" s="57">
        <f t="shared" si="2"/>
        <v>794</v>
      </c>
      <c r="E24" s="57" t="str">
        <f>VLOOKUP(Tbl_Baseline_23_24_Adj[[#This Row],[Agy Code]],TblAgencies[],9,FALSE)</f>
        <v>794: Virginia Center for Behavioral Rehabilitation</v>
      </c>
      <c r="F24" s="57" t="str">
        <f>VLOOKUP(Tbl_Baseline_23_24_Adj[[#This Row],[Agy Code]],TblAgencies[],10,FALSE)</f>
        <v>Virginia Center for Behavioral Rehabilitation</v>
      </c>
      <c r="G24" s="57">
        <f>VLOOKUP(Tbl_Baseline_23_24_Adj[[#This Row],[Agy Code]],TblAgencies[],13,FALSE)</f>
        <v>142000</v>
      </c>
      <c r="H24" s="58">
        <f>IF(Tbl_Baseline_23_24_Adj[[#This Row],[Program]]="","",VLOOKUP(Tbl_Baseline_23_24_Adj[[#This Row],[Program]],Tbl_Programs[],2,FALSE))</f>
        <v>430</v>
      </c>
      <c r="I24" s="58" t="str">
        <f>IF(Tbl_Baseline_23_24_Adj[[#This Row],[Fund Group]]="","",VLOOKUP(Tbl_Baseline_23_24_Adj[[#This Row],[Fund Group]],Tbl_FundGroups[],2,FALSE))</f>
        <v>01</v>
      </c>
      <c r="J24" s="58" t="str">
        <f>Tbl_Baseline_23_24_Adj[[#This Row],[Pgm Code]]&amp;"."&amp;Tbl_Baseline_23_24_Adj[[#This Row],[Fund Group Code]]</f>
        <v>430.01</v>
      </c>
      <c r="K24" s="58" t="str">
        <f>IF(Tbl_Baseline_23_24_Adj[[#This Row],[Fund Group]]="","",IF(ISNA(VLOOKUP(Tbl_Baseline_23_24_Adj[[#This Row],[Prog.Fund]],Tbl_ProgramsFundCombination[],3,FALSE)),"NO","YES"))</f>
        <v>YES</v>
      </c>
      <c r="L24" s="58" t="str">
        <f>IF(Tbl_Baseline_23_24_Adj[[#This Row],[Fund Group]]="","",IF(Tbl_Baseline_23_24_Adj[[#This Row],[Fund Group Code]]="01","GF","NGF"))</f>
        <v>GF</v>
      </c>
      <c r="M24" s="58" t="str">
        <f>IF(Tbl_Baseline_23_24_Adj[[#This Row],[Baseline Adjustments Category]]="","",VLOOKUP(Tbl_Baseline_23_24_Adj[[#This Row],[Baseline Adjustments Category]],Tbl_BaselineAdjCat[[Adjusted Baseline Categories]:[Positions]],3,FALSE))</f>
        <v>NO</v>
      </c>
      <c r="N24" s="58" t="str">
        <f>IF(Tbl_Baseline_23_24_Adj[[#This Row],[Baseline Adjustments Category]]="","",VLOOKUP(Tbl_Baseline_23_24_Adj[[#This Row],[Baseline Adjustments Category]],Tbl_BaselineAdjCat[[Adjusted Baseline Categories]:[Expected Value]],2,FALSE))</f>
        <v>Minus</v>
      </c>
      <c r="O24" s="55" t="s">
        <v>2186</v>
      </c>
      <c r="P24" s="55" t="s">
        <v>2189</v>
      </c>
      <c r="Q24" s="55" t="s">
        <v>2862</v>
      </c>
      <c r="R24" s="207">
        <v>-557242</v>
      </c>
      <c r="S24" s="207">
        <v>-557242</v>
      </c>
      <c r="T24" s="71"/>
      <c r="U24" s="71"/>
      <c r="V24" s="212" t="s">
        <v>3081</v>
      </c>
    </row>
    <row r="25" spans="2:22" s="61" customFormat="1" ht="45.75">
      <c r="B25" s="57">
        <f>VLOOKUP(Tbl_Baseline_23_24_Adj[[#This Row],[Agy Code]],TblAgencies[],4,FALSE)</f>
        <v>9</v>
      </c>
      <c r="C25" s="57">
        <f>VLOOKUP(Tbl_Baseline_23_24_Adj[[#This Row],[Agy Code]],TblAgencies[],2,FALSE)</f>
        <v>5</v>
      </c>
      <c r="D25" s="57">
        <f t="shared" si="2"/>
        <v>794</v>
      </c>
      <c r="E25" s="57" t="str">
        <f>VLOOKUP(Tbl_Baseline_23_24_Adj[[#This Row],[Agy Code]],TblAgencies[],9,FALSE)</f>
        <v>794: Virginia Center for Behavioral Rehabilitation</v>
      </c>
      <c r="F25" s="57" t="str">
        <f>VLOOKUP(Tbl_Baseline_23_24_Adj[[#This Row],[Agy Code]],TblAgencies[],10,FALSE)</f>
        <v>Virginia Center for Behavioral Rehabilitation</v>
      </c>
      <c r="G25" s="57">
        <f>VLOOKUP(Tbl_Baseline_23_24_Adj[[#This Row],[Agy Code]],TblAgencies[],13,FALSE)</f>
        <v>142000</v>
      </c>
      <c r="H25" s="58">
        <f>IF(Tbl_Baseline_23_24_Adj[[#This Row],[Program]]="","",VLOOKUP(Tbl_Baseline_23_24_Adj[[#This Row],[Program]],Tbl_Programs[],2,FALSE))</f>
        <v>498</v>
      </c>
      <c r="I25" s="58" t="str">
        <f>IF(Tbl_Baseline_23_24_Adj[[#This Row],[Fund Group]]="","",VLOOKUP(Tbl_Baseline_23_24_Adj[[#This Row],[Fund Group]],Tbl_FundGroups[],2,FALSE))</f>
        <v>01</v>
      </c>
      <c r="J25" s="58" t="str">
        <f>Tbl_Baseline_23_24_Adj[[#This Row],[Pgm Code]]&amp;"."&amp;Tbl_Baseline_23_24_Adj[[#This Row],[Fund Group Code]]</f>
        <v>498.01</v>
      </c>
      <c r="K25" s="58" t="str">
        <f>IF(Tbl_Baseline_23_24_Adj[[#This Row],[Fund Group]]="","",IF(ISNA(VLOOKUP(Tbl_Baseline_23_24_Adj[[#This Row],[Prog.Fund]],Tbl_ProgramsFundCombination[],3,FALSE)),"NO","YES"))</f>
        <v>YES</v>
      </c>
      <c r="L25" s="58" t="str">
        <f>IF(Tbl_Baseline_23_24_Adj[[#This Row],[Fund Group]]="","",IF(Tbl_Baseline_23_24_Adj[[#This Row],[Fund Group Code]]="01","GF","NGF"))</f>
        <v>GF</v>
      </c>
      <c r="M25" s="58" t="str">
        <f>IF(Tbl_Baseline_23_24_Adj[[#This Row],[Baseline Adjustments Category]]="","",VLOOKUP(Tbl_Baseline_23_24_Adj[[#This Row],[Baseline Adjustments Category]],Tbl_BaselineAdjCat[[Adjusted Baseline Categories]:[Positions]],3,FALSE))</f>
        <v>NO</v>
      </c>
      <c r="N25" s="58" t="str">
        <f>IF(Tbl_Baseline_23_24_Adj[[#This Row],[Baseline Adjustments Category]]="","",VLOOKUP(Tbl_Baseline_23_24_Adj[[#This Row],[Baseline Adjustments Category]],Tbl_BaselineAdjCat[[Adjusted Baseline Categories]:[Expected Value]],2,FALSE))</f>
        <v>Minus</v>
      </c>
      <c r="O25" s="55" t="s">
        <v>2187</v>
      </c>
      <c r="P25" s="55" t="s">
        <v>2189</v>
      </c>
      <c r="Q25" s="55" t="s">
        <v>2862</v>
      </c>
      <c r="R25" s="207">
        <v>-756558</v>
      </c>
      <c r="S25" s="207">
        <v>-756558</v>
      </c>
      <c r="T25" s="71"/>
      <c r="U25" s="71"/>
      <c r="V25" s="213" t="s">
        <v>3081</v>
      </c>
    </row>
    <row r="26" spans="2:22" s="61" customFormat="1" ht="60.75">
      <c r="B26" s="57">
        <f>VLOOKUP(Tbl_Baseline_23_24_Adj[[#This Row],[Agy Code]],TblAgencies[],4,FALSE)</f>
        <v>9</v>
      </c>
      <c r="C26" s="57">
        <f>VLOOKUP(Tbl_Baseline_23_24_Adj[[#This Row],[Agy Code]],TblAgencies[],2,FALSE)</f>
        <v>5</v>
      </c>
      <c r="D26" s="57">
        <f t="shared" si="2"/>
        <v>794</v>
      </c>
      <c r="E26" s="57" t="str">
        <f>VLOOKUP(Tbl_Baseline_23_24_Adj[[#This Row],[Agy Code]],TblAgencies[],9,FALSE)</f>
        <v>794: Virginia Center for Behavioral Rehabilitation</v>
      </c>
      <c r="F26" s="57" t="str">
        <f>VLOOKUP(Tbl_Baseline_23_24_Adj[[#This Row],[Agy Code]],TblAgencies[],10,FALSE)</f>
        <v>Virginia Center for Behavioral Rehabilitation</v>
      </c>
      <c r="G26" s="57">
        <f>VLOOKUP(Tbl_Baseline_23_24_Adj[[#This Row],[Agy Code]],TblAgencies[],13,FALSE)</f>
        <v>142000</v>
      </c>
      <c r="H26" s="58">
        <f>IF(Tbl_Baseline_23_24_Adj[[#This Row],[Program]]="","",VLOOKUP(Tbl_Baseline_23_24_Adj[[#This Row],[Program]],Tbl_Programs[],2,FALSE))</f>
        <v>357</v>
      </c>
      <c r="I26" s="58" t="str">
        <f>IF(Tbl_Baseline_23_24_Adj[[#This Row],[Fund Group]]="","",VLOOKUP(Tbl_Baseline_23_24_Adj[[#This Row],[Fund Group]],Tbl_FundGroups[],2,FALSE))</f>
        <v>01</v>
      </c>
      <c r="J26" s="58" t="str">
        <f>Tbl_Baseline_23_24_Adj[[#This Row],[Pgm Code]]&amp;"."&amp;Tbl_Baseline_23_24_Adj[[#This Row],[Fund Group Code]]</f>
        <v>357.01</v>
      </c>
      <c r="K26" s="58" t="str">
        <f>IF(Tbl_Baseline_23_24_Adj[[#This Row],[Fund Group]]="","",IF(ISNA(VLOOKUP(Tbl_Baseline_23_24_Adj[[#This Row],[Prog.Fund]],Tbl_ProgramsFundCombination[],3,FALSE)),"NO","YES"))</f>
        <v>YES</v>
      </c>
      <c r="L26" s="58" t="str">
        <f>IF(Tbl_Baseline_23_24_Adj[[#This Row],[Fund Group]]="","",IF(Tbl_Baseline_23_24_Adj[[#This Row],[Fund Group Code]]="01","GF","NGF"))</f>
        <v>GF</v>
      </c>
      <c r="M26" s="58" t="str">
        <f>IF(Tbl_Baseline_23_24_Adj[[#This Row],[Baseline Adjustments Category]]="","",VLOOKUP(Tbl_Baseline_23_24_Adj[[#This Row],[Baseline Adjustments Category]],Tbl_BaselineAdjCat[[Adjusted Baseline Categories]:[Positions]],3,FALSE))</f>
        <v>NO</v>
      </c>
      <c r="N26" s="58" t="str">
        <f>IF(Tbl_Baseline_23_24_Adj[[#This Row],[Baseline Adjustments Category]]="","",VLOOKUP(Tbl_Baseline_23_24_Adj[[#This Row],[Baseline Adjustments Category]],Tbl_BaselineAdjCat[[Adjusted Baseline Categories]:[Expected Value]],2,FALSE))</f>
        <v>Minus</v>
      </c>
      <c r="O26" s="55" t="s">
        <v>2184</v>
      </c>
      <c r="P26" s="55" t="s">
        <v>2189</v>
      </c>
      <c r="Q26" s="55" t="s">
        <v>2862</v>
      </c>
      <c r="R26" s="207">
        <v>-911728</v>
      </c>
      <c r="S26" s="207">
        <v>-911728</v>
      </c>
      <c r="T26" s="71"/>
      <c r="U26" s="71"/>
      <c r="V26" s="212" t="s">
        <v>3082</v>
      </c>
    </row>
    <row r="27" spans="2:22" s="61" customFormat="1" ht="45.75">
      <c r="B27" s="57">
        <f>VLOOKUP(Tbl_Baseline_23_24_Adj[[#This Row],[Agy Code]],TblAgencies[],4,FALSE)</f>
        <v>9</v>
      </c>
      <c r="C27" s="57">
        <f>VLOOKUP(Tbl_Baseline_23_24_Adj[[#This Row],[Agy Code]],TblAgencies[],2,FALSE)</f>
        <v>5</v>
      </c>
      <c r="D27" s="57">
        <f t="shared" si="2"/>
        <v>794</v>
      </c>
      <c r="E27" s="57" t="str">
        <f>VLOOKUP(Tbl_Baseline_23_24_Adj[[#This Row],[Agy Code]],TblAgencies[],9,FALSE)</f>
        <v>794: Virginia Center for Behavioral Rehabilitation</v>
      </c>
      <c r="F27" s="57" t="str">
        <f>VLOOKUP(Tbl_Baseline_23_24_Adj[[#This Row],[Agy Code]],TblAgencies[],10,FALSE)</f>
        <v>Virginia Center for Behavioral Rehabilitation</v>
      </c>
      <c r="G27" s="57">
        <f>VLOOKUP(Tbl_Baseline_23_24_Adj[[#This Row],[Agy Code]],TblAgencies[],13,FALSE)</f>
        <v>142000</v>
      </c>
      <c r="H27" s="58">
        <f>IF(Tbl_Baseline_23_24_Adj[[#This Row],[Program]]="","",VLOOKUP(Tbl_Baseline_23_24_Adj[[#This Row],[Program]],Tbl_Programs[],2,FALSE))</f>
        <v>197</v>
      </c>
      <c r="I27" s="58" t="str">
        <f>IF(Tbl_Baseline_23_24_Adj[[#This Row],[Fund Group]]="","",VLOOKUP(Tbl_Baseline_23_24_Adj[[#This Row],[Fund Group]],Tbl_FundGroups[],2,FALSE))</f>
        <v>01</v>
      </c>
      <c r="J27" s="58" t="str">
        <f>Tbl_Baseline_23_24_Adj[[#This Row],[Pgm Code]]&amp;"."&amp;Tbl_Baseline_23_24_Adj[[#This Row],[Fund Group Code]]</f>
        <v>197.01</v>
      </c>
      <c r="K27" s="58" t="str">
        <f>IF(Tbl_Baseline_23_24_Adj[[#This Row],[Fund Group]]="","",IF(ISNA(VLOOKUP(Tbl_Baseline_23_24_Adj[[#This Row],[Prog.Fund]],Tbl_ProgramsFundCombination[],3,FALSE)),"NO","YES"))</f>
        <v>YES</v>
      </c>
      <c r="L27" s="58" t="str">
        <f>IF(Tbl_Baseline_23_24_Adj[[#This Row],[Fund Group]]="","",IF(Tbl_Baseline_23_24_Adj[[#This Row],[Fund Group Code]]="01","GF","NGF"))</f>
        <v>GF</v>
      </c>
      <c r="M27" s="58" t="str">
        <f>IF(Tbl_Baseline_23_24_Adj[[#This Row],[Baseline Adjustments Category]]="","",VLOOKUP(Tbl_Baseline_23_24_Adj[[#This Row],[Baseline Adjustments Category]],Tbl_BaselineAdjCat[[Adjusted Baseline Categories]:[Positions]],3,FALSE))</f>
        <v>NO</v>
      </c>
      <c r="N27" s="58" t="str">
        <f>IF(Tbl_Baseline_23_24_Adj[[#This Row],[Baseline Adjustments Category]]="","",VLOOKUP(Tbl_Baseline_23_24_Adj[[#This Row],[Baseline Adjustments Category]],Tbl_BaselineAdjCat[[Adjusted Baseline Categories]:[Expected Value]],2,FALSE))</f>
        <v>Plus/Minus</v>
      </c>
      <c r="O27" s="55" t="s">
        <v>2183</v>
      </c>
      <c r="P27" s="55" t="s">
        <v>2189</v>
      </c>
      <c r="Q27" s="55" t="s">
        <v>2873</v>
      </c>
      <c r="R27" s="207">
        <v>1004</v>
      </c>
      <c r="S27" s="207">
        <f>R27*2</f>
        <v>2008</v>
      </c>
      <c r="T27" s="71"/>
      <c r="U27" s="71"/>
      <c r="V27" s="55" t="s">
        <v>3083</v>
      </c>
    </row>
    <row r="28" spans="2:22" s="61" customFormat="1" ht="45.75">
      <c r="B28" s="57">
        <f>VLOOKUP(Tbl_Baseline_23_24_Adj[[#This Row],[Agy Code]],TblAgencies[],4,FALSE)</f>
        <v>9</v>
      </c>
      <c r="C28" s="57">
        <f>VLOOKUP(Tbl_Baseline_23_24_Adj[[#This Row],[Agy Code]],TblAgencies[],2,FALSE)</f>
        <v>5</v>
      </c>
      <c r="D28" s="57">
        <f t="shared" si="2"/>
        <v>794</v>
      </c>
      <c r="E28" s="57" t="str">
        <f>VLOOKUP(Tbl_Baseline_23_24_Adj[[#This Row],[Agy Code]],TblAgencies[],9,FALSE)</f>
        <v>794: Virginia Center for Behavioral Rehabilitation</v>
      </c>
      <c r="F28" s="57" t="str">
        <f>VLOOKUP(Tbl_Baseline_23_24_Adj[[#This Row],[Agy Code]],TblAgencies[],10,FALSE)</f>
        <v>Virginia Center for Behavioral Rehabilitation</v>
      </c>
      <c r="G28" s="57">
        <f>VLOOKUP(Tbl_Baseline_23_24_Adj[[#This Row],[Agy Code]],TblAgencies[],13,FALSE)</f>
        <v>142000</v>
      </c>
      <c r="H28" s="58">
        <f>IF(Tbl_Baseline_23_24_Adj[[#This Row],[Program]]="","",VLOOKUP(Tbl_Baseline_23_24_Adj[[#This Row],[Program]],Tbl_Programs[],2,FALSE))</f>
        <v>357</v>
      </c>
      <c r="I28" s="58" t="str">
        <f>IF(Tbl_Baseline_23_24_Adj[[#This Row],[Fund Group]]="","",VLOOKUP(Tbl_Baseline_23_24_Adj[[#This Row],[Fund Group]],Tbl_FundGroups[],2,FALSE))</f>
        <v>01</v>
      </c>
      <c r="J28" s="58" t="str">
        <f>Tbl_Baseline_23_24_Adj[[#This Row],[Pgm Code]]&amp;"."&amp;Tbl_Baseline_23_24_Adj[[#This Row],[Fund Group Code]]</f>
        <v>357.01</v>
      </c>
      <c r="K28" s="58" t="str">
        <f>IF(Tbl_Baseline_23_24_Adj[[#This Row],[Fund Group]]="","",IF(ISNA(VLOOKUP(Tbl_Baseline_23_24_Adj[[#This Row],[Prog.Fund]],Tbl_ProgramsFundCombination[],3,FALSE)),"NO","YES"))</f>
        <v>YES</v>
      </c>
      <c r="L28" s="58" t="str">
        <f>IF(Tbl_Baseline_23_24_Adj[[#This Row],[Fund Group]]="","",IF(Tbl_Baseline_23_24_Adj[[#This Row],[Fund Group Code]]="01","GF","NGF"))</f>
        <v>GF</v>
      </c>
      <c r="M28" s="58" t="str">
        <f>IF(Tbl_Baseline_23_24_Adj[[#This Row],[Baseline Adjustments Category]]="","",VLOOKUP(Tbl_Baseline_23_24_Adj[[#This Row],[Baseline Adjustments Category]],Tbl_BaselineAdjCat[[Adjusted Baseline Categories]:[Positions]],3,FALSE))</f>
        <v>NO</v>
      </c>
      <c r="N28" s="58" t="str">
        <f>IF(Tbl_Baseline_23_24_Adj[[#This Row],[Baseline Adjustments Category]]="","",VLOOKUP(Tbl_Baseline_23_24_Adj[[#This Row],[Baseline Adjustments Category]],Tbl_BaselineAdjCat[[Adjusted Baseline Categories]:[Expected Value]],2,FALSE))</f>
        <v>Plus/Minus</v>
      </c>
      <c r="O28" s="55" t="s">
        <v>2184</v>
      </c>
      <c r="P28" s="55" t="s">
        <v>2189</v>
      </c>
      <c r="Q28" s="55" t="s">
        <v>2873</v>
      </c>
      <c r="R28" s="207">
        <v>95305</v>
      </c>
      <c r="S28" s="207">
        <f t="shared" ref="S28:S30" si="3">R28*2</f>
        <v>190610</v>
      </c>
      <c r="T28" s="71"/>
      <c r="U28" s="71"/>
      <c r="V28" s="55" t="s">
        <v>3083</v>
      </c>
    </row>
    <row r="29" spans="2:22" s="61" customFormat="1" ht="45.75">
      <c r="B29" s="57">
        <f>VLOOKUP(Tbl_Baseline_23_24_Adj[[#This Row],[Agy Code]],TblAgencies[],4,FALSE)</f>
        <v>9</v>
      </c>
      <c r="C29" s="57">
        <f>VLOOKUP(Tbl_Baseline_23_24_Adj[[#This Row],[Agy Code]],TblAgencies[],2,FALSE)</f>
        <v>5</v>
      </c>
      <c r="D29" s="57">
        <f t="shared" si="2"/>
        <v>794</v>
      </c>
      <c r="E29" s="57" t="str">
        <f>VLOOKUP(Tbl_Baseline_23_24_Adj[[#This Row],[Agy Code]],TblAgencies[],9,FALSE)</f>
        <v>794: Virginia Center for Behavioral Rehabilitation</v>
      </c>
      <c r="F29" s="57" t="str">
        <f>VLOOKUP(Tbl_Baseline_23_24_Adj[[#This Row],[Agy Code]],TblAgencies[],10,FALSE)</f>
        <v>Virginia Center for Behavioral Rehabilitation</v>
      </c>
      <c r="G29" s="57">
        <f>VLOOKUP(Tbl_Baseline_23_24_Adj[[#This Row],[Agy Code]],TblAgencies[],13,FALSE)</f>
        <v>142000</v>
      </c>
      <c r="H29" s="58">
        <f>IF(Tbl_Baseline_23_24_Adj[[#This Row],[Program]]="","",VLOOKUP(Tbl_Baseline_23_24_Adj[[#This Row],[Program]],Tbl_Programs[],2,FALSE))</f>
        <v>430</v>
      </c>
      <c r="I29" s="58" t="str">
        <f>IF(Tbl_Baseline_23_24_Adj[[#This Row],[Fund Group]]="","",VLOOKUP(Tbl_Baseline_23_24_Adj[[#This Row],[Fund Group]],Tbl_FundGroups[],2,FALSE))</f>
        <v>01</v>
      </c>
      <c r="J29" s="58" t="str">
        <f>Tbl_Baseline_23_24_Adj[[#This Row],[Pgm Code]]&amp;"."&amp;Tbl_Baseline_23_24_Adj[[#This Row],[Fund Group Code]]</f>
        <v>430.01</v>
      </c>
      <c r="K29" s="58" t="str">
        <f>IF(Tbl_Baseline_23_24_Adj[[#This Row],[Fund Group]]="","",IF(ISNA(VLOOKUP(Tbl_Baseline_23_24_Adj[[#This Row],[Prog.Fund]],Tbl_ProgramsFundCombination[],3,FALSE)),"NO","YES"))</f>
        <v>YES</v>
      </c>
      <c r="L29" s="58" t="str">
        <f>IF(Tbl_Baseline_23_24_Adj[[#This Row],[Fund Group]]="","",IF(Tbl_Baseline_23_24_Adj[[#This Row],[Fund Group Code]]="01","GF","NGF"))</f>
        <v>GF</v>
      </c>
      <c r="M29" s="58" t="str">
        <f>IF(Tbl_Baseline_23_24_Adj[[#This Row],[Baseline Adjustments Category]]="","",VLOOKUP(Tbl_Baseline_23_24_Adj[[#This Row],[Baseline Adjustments Category]],Tbl_BaselineAdjCat[[Adjusted Baseline Categories]:[Positions]],3,FALSE))</f>
        <v>NO</v>
      </c>
      <c r="N29" s="58" t="str">
        <f>IF(Tbl_Baseline_23_24_Adj[[#This Row],[Baseline Adjustments Category]]="","",VLOOKUP(Tbl_Baseline_23_24_Adj[[#This Row],[Baseline Adjustments Category]],Tbl_BaselineAdjCat[[Adjusted Baseline Categories]:[Expected Value]],2,FALSE))</f>
        <v>Plus/Minus</v>
      </c>
      <c r="O29" s="55" t="s">
        <v>2186</v>
      </c>
      <c r="P29" s="55" t="s">
        <v>2189</v>
      </c>
      <c r="Q29" s="55" t="s">
        <v>2873</v>
      </c>
      <c r="R29" s="207">
        <v>47539</v>
      </c>
      <c r="S29" s="207">
        <f t="shared" si="3"/>
        <v>95078</v>
      </c>
      <c r="T29" s="71"/>
      <c r="U29" s="71"/>
      <c r="V29" s="55" t="s">
        <v>3083</v>
      </c>
    </row>
    <row r="30" spans="2:22" s="61" customFormat="1" ht="45.75">
      <c r="B30" s="57">
        <f>VLOOKUP(Tbl_Baseline_23_24_Adj[[#This Row],[Agy Code]],TblAgencies[],4,FALSE)</f>
        <v>9</v>
      </c>
      <c r="C30" s="57">
        <f>VLOOKUP(Tbl_Baseline_23_24_Adj[[#This Row],[Agy Code]],TblAgencies[],2,FALSE)</f>
        <v>5</v>
      </c>
      <c r="D30" s="57">
        <f t="shared" si="2"/>
        <v>794</v>
      </c>
      <c r="E30" s="57" t="str">
        <f>VLOOKUP(Tbl_Baseline_23_24_Adj[[#This Row],[Agy Code]],TblAgencies[],9,FALSE)</f>
        <v>794: Virginia Center for Behavioral Rehabilitation</v>
      </c>
      <c r="F30" s="57" t="str">
        <f>VLOOKUP(Tbl_Baseline_23_24_Adj[[#This Row],[Agy Code]],TblAgencies[],10,FALSE)</f>
        <v>Virginia Center for Behavioral Rehabilitation</v>
      </c>
      <c r="G30" s="57">
        <f>VLOOKUP(Tbl_Baseline_23_24_Adj[[#This Row],[Agy Code]],TblAgencies[],13,FALSE)</f>
        <v>142000</v>
      </c>
      <c r="H30" s="58">
        <f>IF(Tbl_Baseline_23_24_Adj[[#This Row],[Program]]="","",VLOOKUP(Tbl_Baseline_23_24_Adj[[#This Row],[Program]],Tbl_Programs[],2,FALSE))</f>
        <v>498</v>
      </c>
      <c r="I30" s="58" t="str">
        <f>IF(Tbl_Baseline_23_24_Adj[[#This Row],[Fund Group]]="","",VLOOKUP(Tbl_Baseline_23_24_Adj[[#This Row],[Fund Group]],Tbl_FundGroups[],2,FALSE))</f>
        <v>01</v>
      </c>
      <c r="J30" s="58" t="str">
        <f>Tbl_Baseline_23_24_Adj[[#This Row],[Pgm Code]]&amp;"."&amp;Tbl_Baseline_23_24_Adj[[#This Row],[Fund Group Code]]</f>
        <v>498.01</v>
      </c>
      <c r="K30" s="58" t="str">
        <f>IF(Tbl_Baseline_23_24_Adj[[#This Row],[Fund Group]]="","",IF(ISNA(VLOOKUP(Tbl_Baseline_23_24_Adj[[#This Row],[Prog.Fund]],Tbl_ProgramsFundCombination[],3,FALSE)),"NO","YES"))</f>
        <v>YES</v>
      </c>
      <c r="L30" s="58" t="str">
        <f>IF(Tbl_Baseline_23_24_Adj[[#This Row],[Fund Group]]="","",IF(Tbl_Baseline_23_24_Adj[[#This Row],[Fund Group Code]]="01","GF","NGF"))</f>
        <v>GF</v>
      </c>
      <c r="M30" s="58" t="str">
        <f>IF(Tbl_Baseline_23_24_Adj[[#This Row],[Baseline Adjustments Category]]="","",VLOOKUP(Tbl_Baseline_23_24_Adj[[#This Row],[Baseline Adjustments Category]],Tbl_BaselineAdjCat[[Adjusted Baseline Categories]:[Positions]],3,FALSE))</f>
        <v>NO</v>
      </c>
      <c r="N30" s="58" t="str">
        <f>IF(Tbl_Baseline_23_24_Adj[[#This Row],[Baseline Adjustments Category]]="","",VLOOKUP(Tbl_Baseline_23_24_Adj[[#This Row],[Baseline Adjustments Category]],Tbl_BaselineAdjCat[[Adjusted Baseline Categories]:[Expected Value]],2,FALSE))</f>
        <v>Plus/Minus</v>
      </c>
      <c r="O30" s="55" t="s">
        <v>2187</v>
      </c>
      <c r="P30" s="55" t="s">
        <v>2189</v>
      </c>
      <c r="Q30" s="55" t="s">
        <v>2873</v>
      </c>
      <c r="R30" s="207">
        <v>55134</v>
      </c>
      <c r="S30" s="207">
        <f t="shared" si="3"/>
        <v>110268</v>
      </c>
      <c r="T30" s="71"/>
      <c r="U30" s="71"/>
      <c r="V30" s="55" t="s">
        <v>3083</v>
      </c>
    </row>
    <row r="31" spans="2:22" s="61" customFormat="1" ht="30.75">
      <c r="B31" s="57">
        <f>VLOOKUP(Tbl_Baseline_23_24_Adj[[#This Row],[Agy Code]],TblAgencies[],4,FALSE)</f>
        <v>9</v>
      </c>
      <c r="C31" s="57">
        <f>VLOOKUP(Tbl_Baseline_23_24_Adj[[#This Row],[Agy Code]],TblAgencies[],2,FALSE)</f>
        <v>5</v>
      </c>
      <c r="D31" s="57">
        <f t="shared" si="2"/>
        <v>794</v>
      </c>
      <c r="E31" s="57" t="str">
        <f>VLOOKUP(Tbl_Baseline_23_24_Adj[[#This Row],[Agy Code]],TblAgencies[],9,FALSE)</f>
        <v>794: Virginia Center for Behavioral Rehabilitation</v>
      </c>
      <c r="F31" s="57" t="str">
        <f>VLOOKUP(Tbl_Baseline_23_24_Adj[[#This Row],[Agy Code]],TblAgencies[],10,FALSE)</f>
        <v>Virginia Center for Behavioral Rehabilitation</v>
      </c>
      <c r="G31" s="57">
        <f>VLOOKUP(Tbl_Baseline_23_24_Adj[[#This Row],[Agy Code]],TblAgencies[],13,FALSE)</f>
        <v>142000</v>
      </c>
      <c r="H31" s="58">
        <f>IF(Tbl_Baseline_23_24_Adj[[#This Row],[Program]]="","",VLOOKUP(Tbl_Baseline_23_24_Adj[[#This Row],[Program]],Tbl_Programs[],2,FALSE))</f>
        <v>498</v>
      </c>
      <c r="I31" s="58" t="str">
        <f>IF(Tbl_Baseline_23_24_Adj[[#This Row],[Fund Group]]="","",VLOOKUP(Tbl_Baseline_23_24_Adj[[#This Row],[Fund Group]],Tbl_FundGroups[],2,FALSE))</f>
        <v>01</v>
      </c>
      <c r="J31" s="58" t="str">
        <f>Tbl_Baseline_23_24_Adj[[#This Row],[Pgm Code]]&amp;"."&amp;Tbl_Baseline_23_24_Adj[[#This Row],[Fund Group Code]]</f>
        <v>498.01</v>
      </c>
      <c r="K31" s="58" t="str">
        <f>IF(Tbl_Baseline_23_24_Adj[[#This Row],[Fund Group]]="","",IF(ISNA(VLOOKUP(Tbl_Baseline_23_24_Adj[[#This Row],[Prog.Fund]],Tbl_ProgramsFundCombination[],3,FALSE)),"NO","YES"))</f>
        <v>YES</v>
      </c>
      <c r="L31" s="58" t="str">
        <f>IF(Tbl_Baseline_23_24_Adj[[#This Row],[Fund Group]]="","",IF(Tbl_Baseline_23_24_Adj[[#This Row],[Fund Group Code]]="01","GF","NGF"))</f>
        <v>GF</v>
      </c>
      <c r="M31" s="58" t="str">
        <f>IF(Tbl_Baseline_23_24_Adj[[#This Row],[Baseline Adjustments Category]]="","",VLOOKUP(Tbl_Baseline_23_24_Adj[[#This Row],[Baseline Adjustments Category]],Tbl_BaselineAdjCat[[Adjusted Baseline Categories]:[Positions]],3,FALSE))</f>
        <v>NO</v>
      </c>
      <c r="N31" s="58" t="str">
        <f>IF(Tbl_Baseline_23_24_Adj[[#This Row],[Baseline Adjustments Category]]="","",VLOOKUP(Tbl_Baseline_23_24_Adj[[#This Row],[Baseline Adjustments Category]],Tbl_BaselineAdjCat[[Adjusted Baseline Categories]:[Expected Value]],2,FALSE))</f>
        <v>Plus/Minus</v>
      </c>
      <c r="O31" s="55" t="s">
        <v>2187</v>
      </c>
      <c r="P31" s="55" t="s">
        <v>2189</v>
      </c>
      <c r="Q31" s="55" t="s">
        <v>2873</v>
      </c>
      <c r="R31" s="207" t="s">
        <v>3084</v>
      </c>
      <c r="S31" s="207" t="s">
        <v>3084</v>
      </c>
      <c r="T31" s="71"/>
      <c r="U31" s="71"/>
      <c r="V31" s="55" t="s">
        <v>3085</v>
      </c>
    </row>
    <row r="32" spans="2:22" s="61" customFormat="1">
      <c r="B32" s="57">
        <f>VLOOKUP(Tbl_Baseline_23_24_Adj[[#This Row],[Agy Code]],TblAgencies[],4,FALSE)</f>
        <v>9</v>
      </c>
      <c r="C32" s="57">
        <f>VLOOKUP(Tbl_Baseline_23_24_Adj[[#This Row],[Agy Code]],TblAgencies[],2,FALSE)</f>
        <v>5</v>
      </c>
      <c r="D32" s="57">
        <f t="shared" si="2"/>
        <v>794</v>
      </c>
      <c r="E32" s="57" t="str">
        <f>VLOOKUP(Tbl_Baseline_23_24_Adj[[#This Row],[Agy Code]],TblAgencies[],9,FALSE)</f>
        <v>794: Virginia Center for Behavioral Rehabilitation</v>
      </c>
      <c r="F32" s="57" t="str">
        <f>VLOOKUP(Tbl_Baseline_23_24_Adj[[#This Row],[Agy Code]],TblAgencies[],10,FALSE)</f>
        <v>Virginia Center for Behavioral Rehabilitation</v>
      </c>
      <c r="G32" s="57">
        <f>VLOOKUP(Tbl_Baseline_23_24_Adj[[#This Row],[Agy Code]],TblAgencies[],13,FALSE)</f>
        <v>142000</v>
      </c>
      <c r="H32" s="58" t="str">
        <f>IF(Tbl_Baseline_23_24_Adj[[#This Row],[Program]]="","",VLOOKUP(Tbl_Baseline_23_24_Adj[[#This Row],[Program]],Tbl_Programs[],2,FALSE))</f>
        <v/>
      </c>
      <c r="I32" s="58" t="str">
        <f>IF(Tbl_Baseline_23_24_Adj[[#This Row],[Fund Group]]="","",VLOOKUP(Tbl_Baseline_23_24_Adj[[#This Row],[Fund Group]],Tbl_FundGroups[],2,FALSE))</f>
        <v/>
      </c>
      <c r="J32" s="58" t="str">
        <f>Tbl_Baseline_23_24_Adj[[#This Row],[Pgm Code]]&amp;"."&amp;Tbl_Baseline_23_24_Adj[[#This Row],[Fund Group Code]]</f>
        <v>.</v>
      </c>
      <c r="K32" s="58" t="str">
        <f>IF(Tbl_Baseline_23_24_Adj[[#This Row],[Fund Group]]="","",IF(ISNA(VLOOKUP(Tbl_Baseline_23_24_Adj[[#This Row],[Prog.Fund]],Tbl_ProgramsFundCombination[],3,FALSE)),"NO","YES"))</f>
        <v/>
      </c>
      <c r="L32" s="58" t="str">
        <f>IF(Tbl_Baseline_23_24_Adj[[#This Row],[Fund Group]]="","",IF(Tbl_Baseline_23_24_Adj[[#This Row],[Fund Group Code]]="01","GF","NGF"))</f>
        <v/>
      </c>
      <c r="M32" s="58" t="str">
        <f>IF(Tbl_Baseline_23_24_Adj[[#This Row],[Baseline Adjustments Category]]="","",VLOOKUP(Tbl_Baseline_23_24_Adj[[#This Row],[Baseline Adjustments Category]],Tbl_BaselineAdjCat[[Adjusted Baseline Categories]:[Positions]],3,FALSE))</f>
        <v/>
      </c>
      <c r="N32" s="58" t="str">
        <f>IF(Tbl_Baseline_23_24_Adj[[#This Row],[Baseline Adjustments Category]]="","",VLOOKUP(Tbl_Baseline_23_24_Adj[[#This Row],[Baseline Adjustments Category]],Tbl_BaselineAdjCat[[Adjusted Baseline Categories]:[Expected Value]],2,FALSE))</f>
        <v/>
      </c>
      <c r="O32" s="55"/>
      <c r="P32" s="55"/>
      <c r="Q32" s="55"/>
      <c r="R32" s="56"/>
      <c r="S32" s="56"/>
      <c r="T32" s="71"/>
      <c r="U32" s="71"/>
      <c r="V32" s="55"/>
    </row>
    <row r="33" spans="2:22" s="61" customFormat="1">
      <c r="B33" s="57">
        <f>VLOOKUP(Tbl_Baseline_23_24_Adj[[#This Row],[Agy Code]],TblAgencies[],4,FALSE)</f>
        <v>9</v>
      </c>
      <c r="C33" s="57">
        <f>VLOOKUP(Tbl_Baseline_23_24_Adj[[#This Row],[Agy Code]],TblAgencies[],2,FALSE)</f>
        <v>5</v>
      </c>
      <c r="D33" s="57">
        <f t="shared" si="2"/>
        <v>794</v>
      </c>
      <c r="E33" s="57" t="str">
        <f>VLOOKUP(Tbl_Baseline_23_24_Adj[[#This Row],[Agy Code]],TblAgencies[],9,FALSE)</f>
        <v>794: Virginia Center for Behavioral Rehabilitation</v>
      </c>
      <c r="F33" s="57" t="str">
        <f>VLOOKUP(Tbl_Baseline_23_24_Adj[[#This Row],[Agy Code]],TblAgencies[],10,FALSE)</f>
        <v>Virginia Center for Behavioral Rehabilitation</v>
      </c>
      <c r="G33" s="57">
        <f>VLOOKUP(Tbl_Baseline_23_24_Adj[[#This Row],[Agy Code]],TblAgencies[],13,FALSE)</f>
        <v>142000</v>
      </c>
      <c r="H33" s="58" t="str">
        <f>IF(Tbl_Baseline_23_24_Adj[[#This Row],[Program]]="","",VLOOKUP(Tbl_Baseline_23_24_Adj[[#This Row],[Program]],Tbl_Programs[],2,FALSE))</f>
        <v/>
      </c>
      <c r="I33" s="58" t="str">
        <f>IF(Tbl_Baseline_23_24_Adj[[#This Row],[Fund Group]]="","",VLOOKUP(Tbl_Baseline_23_24_Adj[[#This Row],[Fund Group]],Tbl_FundGroups[],2,FALSE))</f>
        <v/>
      </c>
      <c r="J33" s="58" t="str">
        <f>Tbl_Baseline_23_24_Adj[[#This Row],[Pgm Code]]&amp;"."&amp;Tbl_Baseline_23_24_Adj[[#This Row],[Fund Group Code]]</f>
        <v>.</v>
      </c>
      <c r="K33" s="58" t="str">
        <f>IF(Tbl_Baseline_23_24_Adj[[#This Row],[Fund Group]]="","",IF(ISNA(VLOOKUP(Tbl_Baseline_23_24_Adj[[#This Row],[Prog.Fund]],Tbl_ProgramsFundCombination[],3,FALSE)),"NO","YES"))</f>
        <v/>
      </c>
      <c r="L33" s="58" t="str">
        <f>IF(Tbl_Baseline_23_24_Adj[[#This Row],[Fund Group]]="","",IF(Tbl_Baseline_23_24_Adj[[#This Row],[Fund Group Code]]="01","GF","NGF"))</f>
        <v/>
      </c>
      <c r="M33" s="58" t="str">
        <f>IF(Tbl_Baseline_23_24_Adj[[#This Row],[Baseline Adjustments Category]]="","",VLOOKUP(Tbl_Baseline_23_24_Adj[[#This Row],[Baseline Adjustments Category]],Tbl_BaselineAdjCat[[Adjusted Baseline Categories]:[Positions]],3,FALSE))</f>
        <v/>
      </c>
      <c r="N33" s="58" t="str">
        <f>IF(Tbl_Baseline_23_24_Adj[[#This Row],[Baseline Adjustments Category]]="","",VLOOKUP(Tbl_Baseline_23_24_Adj[[#This Row],[Baseline Adjustments Category]],Tbl_BaselineAdjCat[[Adjusted Baseline Categories]:[Expected Value]],2,FALSE))</f>
        <v/>
      </c>
      <c r="O33" s="55"/>
      <c r="P33" s="55"/>
      <c r="Q33" s="55"/>
      <c r="R33" s="56"/>
      <c r="S33" s="56"/>
      <c r="T33" s="71"/>
      <c r="U33" s="71"/>
      <c r="V33" s="55"/>
    </row>
    <row r="34" spans="2:22" s="61" customFormat="1">
      <c r="B34" s="57">
        <f>VLOOKUP(Tbl_Baseline_23_24_Adj[[#This Row],[Agy Code]],TblAgencies[],4,FALSE)</f>
        <v>9</v>
      </c>
      <c r="C34" s="57">
        <f>VLOOKUP(Tbl_Baseline_23_24_Adj[[#This Row],[Agy Code]],TblAgencies[],2,FALSE)</f>
        <v>5</v>
      </c>
      <c r="D34" s="57">
        <f t="shared" si="2"/>
        <v>794</v>
      </c>
      <c r="E34" s="57" t="str">
        <f>VLOOKUP(Tbl_Baseline_23_24_Adj[[#This Row],[Agy Code]],TblAgencies[],9,FALSE)</f>
        <v>794: Virginia Center for Behavioral Rehabilitation</v>
      </c>
      <c r="F34" s="57" t="str">
        <f>VLOOKUP(Tbl_Baseline_23_24_Adj[[#This Row],[Agy Code]],TblAgencies[],10,FALSE)</f>
        <v>Virginia Center for Behavioral Rehabilitation</v>
      </c>
      <c r="G34" s="57">
        <f>VLOOKUP(Tbl_Baseline_23_24_Adj[[#This Row],[Agy Code]],TblAgencies[],13,FALSE)</f>
        <v>142000</v>
      </c>
      <c r="H34" s="58" t="str">
        <f>IF(Tbl_Baseline_23_24_Adj[[#This Row],[Program]]="","",VLOOKUP(Tbl_Baseline_23_24_Adj[[#This Row],[Program]],Tbl_Programs[],2,FALSE))</f>
        <v/>
      </c>
      <c r="I34" s="58" t="str">
        <f>IF(Tbl_Baseline_23_24_Adj[[#This Row],[Fund Group]]="","",VLOOKUP(Tbl_Baseline_23_24_Adj[[#This Row],[Fund Group]],Tbl_FundGroups[],2,FALSE))</f>
        <v/>
      </c>
      <c r="J34" s="58" t="str">
        <f>Tbl_Baseline_23_24_Adj[[#This Row],[Pgm Code]]&amp;"."&amp;Tbl_Baseline_23_24_Adj[[#This Row],[Fund Group Code]]</f>
        <v>.</v>
      </c>
      <c r="K34" s="58" t="str">
        <f>IF(Tbl_Baseline_23_24_Adj[[#This Row],[Fund Group]]="","",IF(ISNA(VLOOKUP(Tbl_Baseline_23_24_Adj[[#This Row],[Prog.Fund]],Tbl_ProgramsFundCombination[],3,FALSE)),"NO","YES"))</f>
        <v/>
      </c>
      <c r="L34" s="58" t="str">
        <f>IF(Tbl_Baseline_23_24_Adj[[#This Row],[Fund Group]]="","",IF(Tbl_Baseline_23_24_Adj[[#This Row],[Fund Group Code]]="01","GF","NGF"))</f>
        <v/>
      </c>
      <c r="M34" s="58" t="str">
        <f>IF(Tbl_Baseline_23_24_Adj[[#This Row],[Baseline Adjustments Category]]="","",VLOOKUP(Tbl_Baseline_23_24_Adj[[#This Row],[Baseline Adjustments Category]],Tbl_BaselineAdjCat[[Adjusted Baseline Categories]:[Positions]],3,FALSE))</f>
        <v/>
      </c>
      <c r="N34" s="58" t="str">
        <f>IF(Tbl_Baseline_23_24_Adj[[#This Row],[Baseline Adjustments Category]]="","",VLOOKUP(Tbl_Baseline_23_24_Adj[[#This Row],[Baseline Adjustments Category]],Tbl_BaselineAdjCat[[Adjusted Baseline Categories]:[Expected Value]],2,FALSE))</f>
        <v/>
      </c>
      <c r="O34" s="55"/>
      <c r="P34" s="55"/>
      <c r="Q34" s="55"/>
      <c r="R34" s="56"/>
      <c r="S34" s="56"/>
      <c r="T34" s="71"/>
      <c r="U34" s="71"/>
      <c r="V34" s="55"/>
    </row>
    <row r="35" spans="2:22" s="61" customFormat="1">
      <c r="B35" s="57">
        <f>VLOOKUP(Tbl_Baseline_23_24_Adj[[#This Row],[Agy Code]],TblAgencies[],4,FALSE)</f>
        <v>9</v>
      </c>
      <c r="C35" s="57">
        <f>VLOOKUP(Tbl_Baseline_23_24_Adj[[#This Row],[Agy Code]],TblAgencies[],2,FALSE)</f>
        <v>5</v>
      </c>
      <c r="D35" s="57">
        <f t="shared" si="2"/>
        <v>794</v>
      </c>
      <c r="E35" s="57" t="str">
        <f>VLOOKUP(Tbl_Baseline_23_24_Adj[[#This Row],[Agy Code]],TblAgencies[],9,FALSE)</f>
        <v>794: Virginia Center for Behavioral Rehabilitation</v>
      </c>
      <c r="F35" s="57" t="str">
        <f>VLOOKUP(Tbl_Baseline_23_24_Adj[[#This Row],[Agy Code]],TblAgencies[],10,FALSE)</f>
        <v>Virginia Center for Behavioral Rehabilitation</v>
      </c>
      <c r="G35" s="57">
        <f>VLOOKUP(Tbl_Baseline_23_24_Adj[[#This Row],[Agy Code]],TblAgencies[],13,FALSE)</f>
        <v>142000</v>
      </c>
      <c r="H35" s="58" t="str">
        <f>IF(Tbl_Baseline_23_24_Adj[[#This Row],[Program]]="","",VLOOKUP(Tbl_Baseline_23_24_Adj[[#This Row],[Program]],Tbl_Programs[],2,FALSE))</f>
        <v/>
      </c>
      <c r="I35" s="58" t="str">
        <f>IF(Tbl_Baseline_23_24_Adj[[#This Row],[Fund Group]]="","",VLOOKUP(Tbl_Baseline_23_24_Adj[[#This Row],[Fund Group]],Tbl_FundGroups[],2,FALSE))</f>
        <v/>
      </c>
      <c r="J35" s="58" t="str">
        <f>Tbl_Baseline_23_24_Adj[[#This Row],[Pgm Code]]&amp;"."&amp;Tbl_Baseline_23_24_Adj[[#This Row],[Fund Group Code]]</f>
        <v>.</v>
      </c>
      <c r="K35" s="58" t="str">
        <f>IF(Tbl_Baseline_23_24_Adj[[#This Row],[Fund Group]]="","",IF(ISNA(VLOOKUP(Tbl_Baseline_23_24_Adj[[#This Row],[Prog.Fund]],Tbl_ProgramsFundCombination[],3,FALSE)),"NO","YES"))</f>
        <v/>
      </c>
      <c r="L35" s="58" t="str">
        <f>IF(Tbl_Baseline_23_24_Adj[[#This Row],[Fund Group]]="","",IF(Tbl_Baseline_23_24_Adj[[#This Row],[Fund Group Code]]="01","GF","NGF"))</f>
        <v/>
      </c>
      <c r="M35" s="58" t="str">
        <f>IF(Tbl_Baseline_23_24_Adj[[#This Row],[Baseline Adjustments Category]]="","",VLOOKUP(Tbl_Baseline_23_24_Adj[[#This Row],[Baseline Adjustments Category]],Tbl_BaselineAdjCat[[Adjusted Baseline Categories]:[Positions]],3,FALSE))</f>
        <v/>
      </c>
      <c r="N35" s="58" t="str">
        <f>IF(Tbl_Baseline_23_24_Adj[[#This Row],[Baseline Adjustments Category]]="","",VLOOKUP(Tbl_Baseline_23_24_Adj[[#This Row],[Baseline Adjustments Category]],Tbl_BaselineAdjCat[[Adjusted Baseline Categories]:[Expected Value]],2,FALSE))</f>
        <v/>
      </c>
      <c r="O35" s="55"/>
      <c r="P35" s="55"/>
      <c r="Q35" s="55"/>
      <c r="R35" s="56"/>
      <c r="S35" s="56"/>
      <c r="T35" s="71"/>
      <c r="U35" s="71"/>
      <c r="V35" s="55"/>
    </row>
    <row r="36" spans="2:22" s="61" customFormat="1">
      <c r="B36" s="57">
        <f>VLOOKUP(Tbl_Baseline_23_24_Adj[[#This Row],[Agy Code]],TblAgencies[],4,FALSE)</f>
        <v>9</v>
      </c>
      <c r="C36" s="57">
        <f>VLOOKUP(Tbl_Baseline_23_24_Adj[[#This Row],[Agy Code]],TblAgencies[],2,FALSE)</f>
        <v>5</v>
      </c>
      <c r="D36" s="57">
        <f t="shared" si="2"/>
        <v>794</v>
      </c>
      <c r="E36" s="57" t="str">
        <f>VLOOKUP(Tbl_Baseline_23_24_Adj[[#This Row],[Agy Code]],TblAgencies[],9,FALSE)</f>
        <v>794: Virginia Center for Behavioral Rehabilitation</v>
      </c>
      <c r="F36" s="57" t="str">
        <f>VLOOKUP(Tbl_Baseline_23_24_Adj[[#This Row],[Agy Code]],TblAgencies[],10,FALSE)</f>
        <v>Virginia Center for Behavioral Rehabilitation</v>
      </c>
      <c r="G36" s="57">
        <f>VLOOKUP(Tbl_Baseline_23_24_Adj[[#This Row],[Agy Code]],TblAgencies[],13,FALSE)</f>
        <v>142000</v>
      </c>
      <c r="H36" s="58" t="str">
        <f>IF(Tbl_Baseline_23_24_Adj[[#This Row],[Program]]="","",VLOOKUP(Tbl_Baseline_23_24_Adj[[#This Row],[Program]],Tbl_Programs[],2,FALSE))</f>
        <v/>
      </c>
      <c r="I36" s="58" t="str">
        <f>IF(Tbl_Baseline_23_24_Adj[[#This Row],[Fund Group]]="","",VLOOKUP(Tbl_Baseline_23_24_Adj[[#This Row],[Fund Group]],Tbl_FundGroups[],2,FALSE))</f>
        <v/>
      </c>
      <c r="J36" s="58" t="str">
        <f>Tbl_Baseline_23_24_Adj[[#This Row],[Pgm Code]]&amp;"."&amp;Tbl_Baseline_23_24_Adj[[#This Row],[Fund Group Code]]</f>
        <v>.</v>
      </c>
      <c r="K36" s="58" t="str">
        <f>IF(Tbl_Baseline_23_24_Adj[[#This Row],[Fund Group]]="","",IF(ISNA(VLOOKUP(Tbl_Baseline_23_24_Adj[[#This Row],[Prog.Fund]],Tbl_ProgramsFundCombination[],3,FALSE)),"NO","YES"))</f>
        <v/>
      </c>
      <c r="L36" s="58" t="str">
        <f>IF(Tbl_Baseline_23_24_Adj[[#This Row],[Fund Group]]="","",IF(Tbl_Baseline_23_24_Adj[[#This Row],[Fund Group Code]]="01","GF","NGF"))</f>
        <v/>
      </c>
      <c r="M36" s="58" t="str">
        <f>IF(Tbl_Baseline_23_24_Adj[[#This Row],[Baseline Adjustments Category]]="","",VLOOKUP(Tbl_Baseline_23_24_Adj[[#This Row],[Baseline Adjustments Category]],Tbl_BaselineAdjCat[[Adjusted Baseline Categories]:[Positions]],3,FALSE))</f>
        <v/>
      </c>
      <c r="N36" s="58" t="str">
        <f>IF(Tbl_Baseline_23_24_Adj[[#This Row],[Baseline Adjustments Category]]="","",VLOOKUP(Tbl_Baseline_23_24_Adj[[#This Row],[Baseline Adjustments Category]],Tbl_BaselineAdjCat[[Adjusted Baseline Categories]:[Expected Value]],2,FALSE))</f>
        <v/>
      </c>
      <c r="O36" s="55"/>
      <c r="P36" s="55"/>
      <c r="Q36" s="55"/>
      <c r="R36" s="56"/>
      <c r="S36" s="56"/>
      <c r="T36" s="71"/>
      <c r="U36" s="71"/>
      <c r="V36" s="55"/>
    </row>
    <row r="37" spans="2:22" s="61" customFormat="1">
      <c r="B37" s="57">
        <f>VLOOKUP(Tbl_Baseline_23_24_Adj[[#This Row],[Agy Code]],TblAgencies[],4,FALSE)</f>
        <v>9</v>
      </c>
      <c r="C37" s="57">
        <f>VLOOKUP(Tbl_Baseline_23_24_Adj[[#This Row],[Agy Code]],TblAgencies[],2,FALSE)</f>
        <v>5</v>
      </c>
      <c r="D37" s="57">
        <f t="shared" si="2"/>
        <v>794</v>
      </c>
      <c r="E37" s="57" t="str">
        <f>VLOOKUP(Tbl_Baseline_23_24_Adj[[#This Row],[Agy Code]],TblAgencies[],9,FALSE)</f>
        <v>794: Virginia Center for Behavioral Rehabilitation</v>
      </c>
      <c r="F37" s="57" t="str">
        <f>VLOOKUP(Tbl_Baseline_23_24_Adj[[#This Row],[Agy Code]],TblAgencies[],10,FALSE)</f>
        <v>Virginia Center for Behavioral Rehabilitation</v>
      </c>
      <c r="G37" s="57">
        <f>VLOOKUP(Tbl_Baseline_23_24_Adj[[#This Row],[Agy Code]],TblAgencies[],13,FALSE)</f>
        <v>142000</v>
      </c>
      <c r="H37" s="58" t="str">
        <f>IF(Tbl_Baseline_23_24_Adj[[#This Row],[Program]]="","",VLOOKUP(Tbl_Baseline_23_24_Adj[[#This Row],[Program]],Tbl_Programs[],2,FALSE))</f>
        <v/>
      </c>
      <c r="I37" s="58" t="str">
        <f>IF(Tbl_Baseline_23_24_Adj[[#This Row],[Fund Group]]="","",VLOOKUP(Tbl_Baseline_23_24_Adj[[#This Row],[Fund Group]],Tbl_FundGroups[],2,FALSE))</f>
        <v/>
      </c>
      <c r="J37" s="58" t="str">
        <f>Tbl_Baseline_23_24_Adj[[#This Row],[Pgm Code]]&amp;"."&amp;Tbl_Baseline_23_24_Adj[[#This Row],[Fund Group Code]]</f>
        <v>.</v>
      </c>
      <c r="K37" s="58" t="str">
        <f>IF(Tbl_Baseline_23_24_Adj[[#This Row],[Fund Group]]="","",IF(ISNA(VLOOKUP(Tbl_Baseline_23_24_Adj[[#This Row],[Prog.Fund]],Tbl_ProgramsFundCombination[],3,FALSE)),"NO","YES"))</f>
        <v/>
      </c>
      <c r="L37" s="58" t="str">
        <f>IF(Tbl_Baseline_23_24_Adj[[#This Row],[Fund Group]]="","",IF(Tbl_Baseline_23_24_Adj[[#This Row],[Fund Group Code]]="01","GF","NGF"))</f>
        <v/>
      </c>
      <c r="M37" s="58" t="str">
        <f>IF(Tbl_Baseline_23_24_Adj[[#This Row],[Baseline Adjustments Category]]="","",VLOOKUP(Tbl_Baseline_23_24_Adj[[#This Row],[Baseline Adjustments Category]],Tbl_BaselineAdjCat[[Adjusted Baseline Categories]:[Positions]],3,FALSE))</f>
        <v/>
      </c>
      <c r="N37" s="58" t="str">
        <f>IF(Tbl_Baseline_23_24_Adj[[#This Row],[Baseline Adjustments Category]]="","",VLOOKUP(Tbl_Baseline_23_24_Adj[[#This Row],[Baseline Adjustments Category]],Tbl_BaselineAdjCat[[Adjusted Baseline Categories]:[Expected Value]],2,FALSE))</f>
        <v/>
      </c>
      <c r="O37" s="55"/>
      <c r="P37" s="55"/>
      <c r="Q37" s="55"/>
      <c r="R37" s="56"/>
      <c r="S37" s="56"/>
      <c r="T37" s="71"/>
      <c r="U37" s="71"/>
      <c r="V37" s="55"/>
    </row>
    <row r="38" spans="2:22" s="61" customFormat="1">
      <c r="B38" s="57">
        <f>VLOOKUP(Tbl_Baseline_23_24_Adj[[#This Row],[Agy Code]],TblAgencies[],4,FALSE)</f>
        <v>9</v>
      </c>
      <c r="C38" s="57">
        <f>VLOOKUP(Tbl_Baseline_23_24_Adj[[#This Row],[Agy Code]],TblAgencies[],2,FALSE)</f>
        <v>5</v>
      </c>
      <c r="D38" s="57">
        <f t="shared" si="2"/>
        <v>794</v>
      </c>
      <c r="E38" s="57" t="str">
        <f>VLOOKUP(Tbl_Baseline_23_24_Adj[[#This Row],[Agy Code]],TblAgencies[],9,FALSE)</f>
        <v>794: Virginia Center for Behavioral Rehabilitation</v>
      </c>
      <c r="F38" s="57" t="str">
        <f>VLOOKUP(Tbl_Baseline_23_24_Adj[[#This Row],[Agy Code]],TblAgencies[],10,FALSE)</f>
        <v>Virginia Center for Behavioral Rehabilitation</v>
      </c>
      <c r="G38" s="57">
        <f>VLOOKUP(Tbl_Baseline_23_24_Adj[[#This Row],[Agy Code]],TblAgencies[],13,FALSE)</f>
        <v>142000</v>
      </c>
      <c r="H38" s="58" t="str">
        <f>IF(Tbl_Baseline_23_24_Adj[[#This Row],[Program]]="","",VLOOKUP(Tbl_Baseline_23_24_Adj[[#This Row],[Program]],Tbl_Programs[],2,FALSE))</f>
        <v/>
      </c>
      <c r="I38" s="58" t="str">
        <f>IF(Tbl_Baseline_23_24_Adj[[#This Row],[Fund Group]]="","",VLOOKUP(Tbl_Baseline_23_24_Adj[[#This Row],[Fund Group]],Tbl_FundGroups[],2,FALSE))</f>
        <v/>
      </c>
      <c r="J38" s="58" t="str">
        <f>Tbl_Baseline_23_24_Adj[[#This Row],[Pgm Code]]&amp;"."&amp;Tbl_Baseline_23_24_Adj[[#This Row],[Fund Group Code]]</f>
        <v>.</v>
      </c>
      <c r="K38" s="58" t="str">
        <f>IF(Tbl_Baseline_23_24_Adj[[#This Row],[Fund Group]]="","",IF(ISNA(VLOOKUP(Tbl_Baseline_23_24_Adj[[#This Row],[Prog.Fund]],Tbl_ProgramsFundCombination[],3,FALSE)),"NO","YES"))</f>
        <v/>
      </c>
      <c r="L38" s="58" t="str">
        <f>IF(Tbl_Baseline_23_24_Adj[[#This Row],[Fund Group]]="","",IF(Tbl_Baseline_23_24_Adj[[#This Row],[Fund Group Code]]="01","GF","NGF"))</f>
        <v/>
      </c>
      <c r="M38" s="58" t="str">
        <f>IF(Tbl_Baseline_23_24_Adj[[#This Row],[Baseline Adjustments Category]]="","",VLOOKUP(Tbl_Baseline_23_24_Adj[[#This Row],[Baseline Adjustments Category]],Tbl_BaselineAdjCat[[Adjusted Baseline Categories]:[Positions]],3,FALSE))</f>
        <v/>
      </c>
      <c r="N38" s="58" t="str">
        <f>IF(Tbl_Baseline_23_24_Adj[[#This Row],[Baseline Adjustments Category]]="","",VLOOKUP(Tbl_Baseline_23_24_Adj[[#This Row],[Baseline Adjustments Category]],Tbl_BaselineAdjCat[[Adjusted Baseline Categories]:[Expected Value]],2,FALSE))</f>
        <v/>
      </c>
      <c r="O38" s="55"/>
      <c r="P38" s="55"/>
      <c r="Q38" s="55"/>
      <c r="R38" s="56"/>
      <c r="S38" s="56"/>
      <c r="T38" s="71"/>
      <c r="U38" s="71"/>
      <c r="V38" s="55"/>
    </row>
    <row r="39" spans="2:22" s="61" customFormat="1">
      <c r="B39" s="57">
        <f>VLOOKUP(Tbl_Baseline_23_24_Adj[[#This Row],[Agy Code]],TblAgencies[],4,FALSE)</f>
        <v>9</v>
      </c>
      <c r="C39" s="57">
        <f>VLOOKUP(Tbl_Baseline_23_24_Adj[[#This Row],[Agy Code]],TblAgencies[],2,FALSE)</f>
        <v>5</v>
      </c>
      <c r="D39" s="57">
        <f t="shared" si="2"/>
        <v>794</v>
      </c>
      <c r="E39" s="57" t="str">
        <f>VLOOKUP(Tbl_Baseline_23_24_Adj[[#This Row],[Agy Code]],TblAgencies[],9,FALSE)</f>
        <v>794: Virginia Center for Behavioral Rehabilitation</v>
      </c>
      <c r="F39" s="57" t="str">
        <f>VLOOKUP(Tbl_Baseline_23_24_Adj[[#This Row],[Agy Code]],TblAgencies[],10,FALSE)</f>
        <v>Virginia Center for Behavioral Rehabilitation</v>
      </c>
      <c r="G39" s="57">
        <f>VLOOKUP(Tbl_Baseline_23_24_Adj[[#This Row],[Agy Code]],TblAgencies[],13,FALSE)</f>
        <v>142000</v>
      </c>
      <c r="H39" s="58" t="str">
        <f>IF(Tbl_Baseline_23_24_Adj[[#This Row],[Program]]="","",VLOOKUP(Tbl_Baseline_23_24_Adj[[#This Row],[Program]],Tbl_Programs[],2,FALSE))</f>
        <v/>
      </c>
      <c r="I39" s="58" t="str">
        <f>IF(Tbl_Baseline_23_24_Adj[[#This Row],[Fund Group]]="","",VLOOKUP(Tbl_Baseline_23_24_Adj[[#This Row],[Fund Group]],Tbl_FundGroups[],2,FALSE))</f>
        <v/>
      </c>
      <c r="J39" s="58" t="str">
        <f>Tbl_Baseline_23_24_Adj[[#This Row],[Pgm Code]]&amp;"."&amp;Tbl_Baseline_23_24_Adj[[#This Row],[Fund Group Code]]</f>
        <v>.</v>
      </c>
      <c r="K39" s="58" t="str">
        <f>IF(Tbl_Baseline_23_24_Adj[[#This Row],[Fund Group]]="","",IF(ISNA(VLOOKUP(Tbl_Baseline_23_24_Adj[[#This Row],[Prog.Fund]],Tbl_ProgramsFundCombination[],3,FALSE)),"NO","YES"))</f>
        <v/>
      </c>
      <c r="L39" s="58" t="str">
        <f>IF(Tbl_Baseline_23_24_Adj[[#This Row],[Fund Group]]="","",IF(Tbl_Baseline_23_24_Adj[[#This Row],[Fund Group Code]]="01","GF","NGF"))</f>
        <v/>
      </c>
      <c r="M39" s="58" t="str">
        <f>IF(Tbl_Baseline_23_24_Adj[[#This Row],[Baseline Adjustments Category]]="","",VLOOKUP(Tbl_Baseline_23_24_Adj[[#This Row],[Baseline Adjustments Category]],Tbl_BaselineAdjCat[[Adjusted Baseline Categories]:[Positions]],3,FALSE))</f>
        <v/>
      </c>
      <c r="N39" s="58" t="str">
        <f>IF(Tbl_Baseline_23_24_Adj[[#This Row],[Baseline Adjustments Category]]="","",VLOOKUP(Tbl_Baseline_23_24_Adj[[#This Row],[Baseline Adjustments Category]],Tbl_BaselineAdjCat[[Adjusted Baseline Categories]:[Expected Value]],2,FALSE))</f>
        <v/>
      </c>
      <c r="O39" s="55"/>
      <c r="P39" s="55"/>
      <c r="Q39" s="55"/>
      <c r="R39" s="56"/>
      <c r="S39" s="56"/>
      <c r="T39" s="71"/>
      <c r="U39" s="71"/>
      <c r="V39" s="55"/>
    </row>
    <row r="40" spans="2:22" s="61" customFormat="1">
      <c r="B40" s="57">
        <f>VLOOKUP(Tbl_Baseline_23_24_Adj[[#This Row],[Agy Code]],TblAgencies[],4,FALSE)</f>
        <v>9</v>
      </c>
      <c r="C40" s="57">
        <f>VLOOKUP(Tbl_Baseline_23_24_Adj[[#This Row],[Agy Code]],TblAgencies[],2,FALSE)</f>
        <v>5</v>
      </c>
      <c r="D40" s="57">
        <f t="shared" si="2"/>
        <v>794</v>
      </c>
      <c r="E40" s="57" t="str">
        <f>VLOOKUP(Tbl_Baseline_23_24_Adj[[#This Row],[Agy Code]],TblAgencies[],9,FALSE)</f>
        <v>794: Virginia Center for Behavioral Rehabilitation</v>
      </c>
      <c r="F40" s="57" t="str">
        <f>VLOOKUP(Tbl_Baseline_23_24_Adj[[#This Row],[Agy Code]],TblAgencies[],10,FALSE)</f>
        <v>Virginia Center for Behavioral Rehabilitation</v>
      </c>
      <c r="G40" s="57">
        <f>VLOOKUP(Tbl_Baseline_23_24_Adj[[#This Row],[Agy Code]],TblAgencies[],13,FALSE)</f>
        <v>142000</v>
      </c>
      <c r="H40" s="58" t="str">
        <f>IF(Tbl_Baseline_23_24_Adj[[#This Row],[Program]]="","",VLOOKUP(Tbl_Baseline_23_24_Adj[[#This Row],[Program]],Tbl_Programs[],2,FALSE))</f>
        <v/>
      </c>
      <c r="I40" s="58" t="str">
        <f>IF(Tbl_Baseline_23_24_Adj[[#This Row],[Fund Group]]="","",VLOOKUP(Tbl_Baseline_23_24_Adj[[#This Row],[Fund Group]],Tbl_FundGroups[],2,FALSE))</f>
        <v/>
      </c>
      <c r="J40" s="58" t="str">
        <f>Tbl_Baseline_23_24_Adj[[#This Row],[Pgm Code]]&amp;"."&amp;Tbl_Baseline_23_24_Adj[[#This Row],[Fund Group Code]]</f>
        <v>.</v>
      </c>
      <c r="K40" s="58" t="str">
        <f>IF(Tbl_Baseline_23_24_Adj[[#This Row],[Fund Group]]="","",IF(ISNA(VLOOKUP(Tbl_Baseline_23_24_Adj[[#This Row],[Prog.Fund]],Tbl_ProgramsFundCombination[],3,FALSE)),"NO","YES"))</f>
        <v/>
      </c>
      <c r="L40" s="58" t="str">
        <f>IF(Tbl_Baseline_23_24_Adj[[#This Row],[Fund Group]]="","",IF(Tbl_Baseline_23_24_Adj[[#This Row],[Fund Group Code]]="01","GF","NGF"))</f>
        <v/>
      </c>
      <c r="M40" s="58" t="str">
        <f>IF(Tbl_Baseline_23_24_Adj[[#This Row],[Baseline Adjustments Category]]="","",VLOOKUP(Tbl_Baseline_23_24_Adj[[#This Row],[Baseline Adjustments Category]],Tbl_BaselineAdjCat[[Adjusted Baseline Categories]:[Positions]],3,FALSE))</f>
        <v/>
      </c>
      <c r="N40" s="58" t="str">
        <f>IF(Tbl_Baseline_23_24_Adj[[#This Row],[Baseline Adjustments Category]]="","",VLOOKUP(Tbl_Baseline_23_24_Adj[[#This Row],[Baseline Adjustments Category]],Tbl_BaselineAdjCat[[Adjusted Baseline Categories]:[Expected Value]],2,FALSE))</f>
        <v/>
      </c>
      <c r="O40" s="55"/>
      <c r="P40" s="55"/>
      <c r="Q40" s="55"/>
      <c r="R40" s="56"/>
      <c r="S40" s="56"/>
      <c r="T40" s="71"/>
      <c r="U40" s="71"/>
      <c r="V40" s="55"/>
    </row>
    <row r="41" spans="2:22" s="61" customFormat="1">
      <c r="B41" s="57">
        <f>VLOOKUP(Tbl_Baseline_23_24_Adj[[#This Row],[Agy Code]],TblAgencies[],4,FALSE)</f>
        <v>9</v>
      </c>
      <c r="C41" s="57">
        <f>VLOOKUP(Tbl_Baseline_23_24_Adj[[#This Row],[Agy Code]],TblAgencies[],2,FALSE)</f>
        <v>5</v>
      </c>
      <c r="D41" s="57">
        <f t="shared" si="2"/>
        <v>794</v>
      </c>
      <c r="E41" s="57" t="str">
        <f>VLOOKUP(Tbl_Baseline_23_24_Adj[[#This Row],[Agy Code]],TblAgencies[],9,FALSE)</f>
        <v>794: Virginia Center for Behavioral Rehabilitation</v>
      </c>
      <c r="F41" s="57" t="str">
        <f>VLOOKUP(Tbl_Baseline_23_24_Adj[[#This Row],[Agy Code]],TblAgencies[],10,FALSE)</f>
        <v>Virginia Center for Behavioral Rehabilitation</v>
      </c>
      <c r="G41" s="57">
        <f>VLOOKUP(Tbl_Baseline_23_24_Adj[[#This Row],[Agy Code]],TblAgencies[],13,FALSE)</f>
        <v>142000</v>
      </c>
      <c r="H41" s="58" t="str">
        <f>IF(Tbl_Baseline_23_24_Adj[[#This Row],[Program]]="","",VLOOKUP(Tbl_Baseline_23_24_Adj[[#This Row],[Program]],Tbl_Programs[],2,FALSE))</f>
        <v/>
      </c>
      <c r="I41" s="58" t="str">
        <f>IF(Tbl_Baseline_23_24_Adj[[#This Row],[Fund Group]]="","",VLOOKUP(Tbl_Baseline_23_24_Adj[[#This Row],[Fund Group]],Tbl_FundGroups[],2,FALSE))</f>
        <v/>
      </c>
      <c r="J41" s="58" t="str">
        <f>Tbl_Baseline_23_24_Adj[[#This Row],[Pgm Code]]&amp;"."&amp;Tbl_Baseline_23_24_Adj[[#This Row],[Fund Group Code]]</f>
        <v>.</v>
      </c>
      <c r="K41" s="58" t="str">
        <f>IF(Tbl_Baseline_23_24_Adj[[#This Row],[Fund Group]]="","",IF(ISNA(VLOOKUP(Tbl_Baseline_23_24_Adj[[#This Row],[Prog.Fund]],Tbl_ProgramsFundCombination[],3,FALSE)),"NO","YES"))</f>
        <v/>
      </c>
      <c r="L41" s="58" t="str">
        <f>IF(Tbl_Baseline_23_24_Adj[[#This Row],[Fund Group]]="","",IF(Tbl_Baseline_23_24_Adj[[#This Row],[Fund Group Code]]="01","GF","NGF"))</f>
        <v/>
      </c>
      <c r="M41" s="58" t="str">
        <f>IF(Tbl_Baseline_23_24_Adj[[#This Row],[Baseline Adjustments Category]]="","",VLOOKUP(Tbl_Baseline_23_24_Adj[[#This Row],[Baseline Adjustments Category]],Tbl_BaselineAdjCat[[Adjusted Baseline Categories]:[Positions]],3,FALSE))</f>
        <v/>
      </c>
      <c r="N41" s="58" t="str">
        <f>IF(Tbl_Baseline_23_24_Adj[[#This Row],[Baseline Adjustments Category]]="","",VLOOKUP(Tbl_Baseline_23_24_Adj[[#This Row],[Baseline Adjustments Category]],Tbl_BaselineAdjCat[[Adjusted Baseline Categories]:[Expected Value]],2,FALSE))</f>
        <v/>
      </c>
      <c r="O41" s="55"/>
      <c r="P41" s="55"/>
      <c r="Q41" s="55"/>
      <c r="R41" s="56"/>
      <c r="S41" s="56"/>
      <c r="T41" s="71"/>
      <c r="U41" s="71"/>
      <c r="V41" s="55"/>
    </row>
    <row r="42" spans="2:22" s="61" customFormat="1">
      <c r="B42" s="57">
        <f>VLOOKUP(Tbl_Baseline_23_24_Adj[[#This Row],[Agy Code]],TblAgencies[],4,FALSE)</f>
        <v>9</v>
      </c>
      <c r="C42" s="57">
        <f>VLOOKUP(Tbl_Baseline_23_24_Adj[[#This Row],[Agy Code]],TblAgencies[],2,FALSE)</f>
        <v>5</v>
      </c>
      <c r="D42" s="57">
        <f t="shared" si="2"/>
        <v>794</v>
      </c>
      <c r="E42" s="57" t="str">
        <f>VLOOKUP(Tbl_Baseline_23_24_Adj[[#This Row],[Agy Code]],TblAgencies[],9,FALSE)</f>
        <v>794: Virginia Center for Behavioral Rehabilitation</v>
      </c>
      <c r="F42" s="57" t="str">
        <f>VLOOKUP(Tbl_Baseline_23_24_Adj[[#This Row],[Agy Code]],TblAgencies[],10,FALSE)</f>
        <v>Virginia Center for Behavioral Rehabilitation</v>
      </c>
      <c r="G42" s="57">
        <f>VLOOKUP(Tbl_Baseline_23_24_Adj[[#This Row],[Agy Code]],TblAgencies[],13,FALSE)</f>
        <v>142000</v>
      </c>
      <c r="H42" s="58" t="str">
        <f>IF(Tbl_Baseline_23_24_Adj[[#This Row],[Program]]="","",VLOOKUP(Tbl_Baseline_23_24_Adj[[#This Row],[Program]],Tbl_Programs[],2,FALSE))</f>
        <v/>
      </c>
      <c r="I42" s="58" t="str">
        <f>IF(Tbl_Baseline_23_24_Adj[[#This Row],[Fund Group]]="","",VLOOKUP(Tbl_Baseline_23_24_Adj[[#This Row],[Fund Group]],Tbl_FundGroups[],2,FALSE))</f>
        <v/>
      </c>
      <c r="J42" s="58" t="str">
        <f>Tbl_Baseline_23_24_Adj[[#This Row],[Pgm Code]]&amp;"."&amp;Tbl_Baseline_23_24_Adj[[#This Row],[Fund Group Code]]</f>
        <v>.</v>
      </c>
      <c r="K42" s="58" t="str">
        <f>IF(Tbl_Baseline_23_24_Adj[[#This Row],[Fund Group]]="","",IF(ISNA(VLOOKUP(Tbl_Baseline_23_24_Adj[[#This Row],[Prog.Fund]],Tbl_ProgramsFundCombination[],3,FALSE)),"NO","YES"))</f>
        <v/>
      </c>
      <c r="L42" s="58" t="str">
        <f>IF(Tbl_Baseline_23_24_Adj[[#This Row],[Fund Group]]="","",IF(Tbl_Baseline_23_24_Adj[[#This Row],[Fund Group Code]]="01","GF","NGF"))</f>
        <v/>
      </c>
      <c r="M42" s="58" t="str">
        <f>IF(Tbl_Baseline_23_24_Adj[[#This Row],[Baseline Adjustments Category]]="","",VLOOKUP(Tbl_Baseline_23_24_Adj[[#This Row],[Baseline Adjustments Category]],Tbl_BaselineAdjCat[[Adjusted Baseline Categories]:[Positions]],3,FALSE))</f>
        <v/>
      </c>
      <c r="N42" s="58" t="str">
        <f>IF(Tbl_Baseline_23_24_Adj[[#This Row],[Baseline Adjustments Category]]="","",VLOOKUP(Tbl_Baseline_23_24_Adj[[#This Row],[Baseline Adjustments Category]],Tbl_BaselineAdjCat[[Adjusted Baseline Categories]:[Expected Value]],2,FALSE))</f>
        <v/>
      </c>
      <c r="O42" s="55"/>
      <c r="P42" s="55"/>
      <c r="Q42" s="55"/>
      <c r="R42" s="56"/>
      <c r="S42" s="56"/>
      <c r="T42" s="71"/>
      <c r="U42" s="71"/>
      <c r="V42" s="55"/>
    </row>
    <row r="43" spans="2:22" s="61" customFormat="1">
      <c r="B43" s="57">
        <f>VLOOKUP(Tbl_Baseline_23_24_Adj[[#This Row],[Agy Code]],TblAgencies[],4,FALSE)</f>
        <v>9</v>
      </c>
      <c r="C43" s="57">
        <f>VLOOKUP(Tbl_Baseline_23_24_Adj[[#This Row],[Agy Code]],TblAgencies[],2,FALSE)</f>
        <v>5</v>
      </c>
      <c r="D43" s="57">
        <f t="shared" si="2"/>
        <v>794</v>
      </c>
      <c r="E43" s="57" t="str">
        <f>VLOOKUP(Tbl_Baseline_23_24_Adj[[#This Row],[Agy Code]],TblAgencies[],9,FALSE)</f>
        <v>794: Virginia Center for Behavioral Rehabilitation</v>
      </c>
      <c r="F43" s="57" t="str">
        <f>VLOOKUP(Tbl_Baseline_23_24_Adj[[#This Row],[Agy Code]],TblAgencies[],10,FALSE)</f>
        <v>Virginia Center for Behavioral Rehabilitation</v>
      </c>
      <c r="G43" s="57">
        <f>VLOOKUP(Tbl_Baseline_23_24_Adj[[#This Row],[Agy Code]],TblAgencies[],13,FALSE)</f>
        <v>142000</v>
      </c>
      <c r="H43" s="58" t="str">
        <f>IF(Tbl_Baseline_23_24_Adj[[#This Row],[Program]]="","",VLOOKUP(Tbl_Baseline_23_24_Adj[[#This Row],[Program]],Tbl_Programs[],2,FALSE))</f>
        <v/>
      </c>
      <c r="I43" s="58" t="str">
        <f>IF(Tbl_Baseline_23_24_Adj[[#This Row],[Fund Group]]="","",VLOOKUP(Tbl_Baseline_23_24_Adj[[#This Row],[Fund Group]],Tbl_FundGroups[],2,FALSE))</f>
        <v/>
      </c>
      <c r="J43" s="58" t="str">
        <f>Tbl_Baseline_23_24_Adj[[#This Row],[Pgm Code]]&amp;"."&amp;Tbl_Baseline_23_24_Adj[[#This Row],[Fund Group Code]]</f>
        <v>.</v>
      </c>
      <c r="K43" s="58" t="str">
        <f>IF(Tbl_Baseline_23_24_Adj[[#This Row],[Fund Group]]="","",IF(ISNA(VLOOKUP(Tbl_Baseline_23_24_Adj[[#This Row],[Prog.Fund]],Tbl_ProgramsFundCombination[],3,FALSE)),"NO","YES"))</f>
        <v/>
      </c>
      <c r="L43" s="58" t="str">
        <f>IF(Tbl_Baseline_23_24_Adj[[#This Row],[Fund Group]]="","",IF(Tbl_Baseline_23_24_Adj[[#This Row],[Fund Group Code]]="01","GF","NGF"))</f>
        <v/>
      </c>
      <c r="M43" s="58" t="str">
        <f>IF(Tbl_Baseline_23_24_Adj[[#This Row],[Baseline Adjustments Category]]="","",VLOOKUP(Tbl_Baseline_23_24_Adj[[#This Row],[Baseline Adjustments Category]],Tbl_BaselineAdjCat[[Adjusted Baseline Categories]:[Positions]],3,FALSE))</f>
        <v/>
      </c>
      <c r="N43" s="58" t="str">
        <f>IF(Tbl_Baseline_23_24_Adj[[#This Row],[Baseline Adjustments Category]]="","",VLOOKUP(Tbl_Baseline_23_24_Adj[[#This Row],[Baseline Adjustments Category]],Tbl_BaselineAdjCat[[Adjusted Baseline Categories]:[Expected Value]],2,FALSE))</f>
        <v/>
      </c>
      <c r="O43" s="55"/>
      <c r="P43" s="55"/>
      <c r="Q43" s="55"/>
      <c r="R43" s="56"/>
      <c r="S43" s="56"/>
      <c r="T43" s="71"/>
      <c r="U43" s="71"/>
      <c r="V43" s="55"/>
    </row>
    <row r="44" spans="2:22" s="61" customFormat="1">
      <c r="B44" s="57">
        <f>VLOOKUP(Tbl_Baseline_23_24_Adj[[#This Row],[Agy Code]],TblAgencies[],4,FALSE)</f>
        <v>9</v>
      </c>
      <c r="C44" s="57">
        <f>VLOOKUP(Tbl_Baseline_23_24_Adj[[#This Row],[Agy Code]],TblAgencies[],2,FALSE)</f>
        <v>5</v>
      </c>
      <c r="D44" s="57">
        <f t="shared" si="2"/>
        <v>794</v>
      </c>
      <c r="E44" s="57" t="str">
        <f>VLOOKUP(Tbl_Baseline_23_24_Adj[[#This Row],[Agy Code]],TblAgencies[],9,FALSE)</f>
        <v>794: Virginia Center for Behavioral Rehabilitation</v>
      </c>
      <c r="F44" s="57" t="str">
        <f>VLOOKUP(Tbl_Baseline_23_24_Adj[[#This Row],[Agy Code]],TblAgencies[],10,FALSE)</f>
        <v>Virginia Center for Behavioral Rehabilitation</v>
      </c>
      <c r="G44" s="57">
        <f>VLOOKUP(Tbl_Baseline_23_24_Adj[[#This Row],[Agy Code]],TblAgencies[],13,FALSE)</f>
        <v>142000</v>
      </c>
      <c r="H44" s="58" t="str">
        <f>IF(Tbl_Baseline_23_24_Adj[[#This Row],[Program]]="","",VLOOKUP(Tbl_Baseline_23_24_Adj[[#This Row],[Program]],Tbl_Programs[],2,FALSE))</f>
        <v/>
      </c>
      <c r="I44" s="58" t="str">
        <f>IF(Tbl_Baseline_23_24_Adj[[#This Row],[Fund Group]]="","",VLOOKUP(Tbl_Baseline_23_24_Adj[[#This Row],[Fund Group]],Tbl_FundGroups[],2,FALSE))</f>
        <v/>
      </c>
      <c r="J44" s="58" t="str">
        <f>Tbl_Baseline_23_24_Adj[[#This Row],[Pgm Code]]&amp;"."&amp;Tbl_Baseline_23_24_Adj[[#This Row],[Fund Group Code]]</f>
        <v>.</v>
      </c>
      <c r="K44" s="58" t="str">
        <f>IF(Tbl_Baseline_23_24_Adj[[#This Row],[Fund Group]]="","",IF(ISNA(VLOOKUP(Tbl_Baseline_23_24_Adj[[#This Row],[Prog.Fund]],Tbl_ProgramsFundCombination[],3,FALSE)),"NO","YES"))</f>
        <v/>
      </c>
      <c r="L44" s="58" t="str">
        <f>IF(Tbl_Baseline_23_24_Adj[[#This Row],[Fund Group]]="","",IF(Tbl_Baseline_23_24_Adj[[#This Row],[Fund Group Code]]="01","GF","NGF"))</f>
        <v/>
      </c>
      <c r="M44" s="58" t="str">
        <f>IF(Tbl_Baseline_23_24_Adj[[#This Row],[Baseline Adjustments Category]]="","",VLOOKUP(Tbl_Baseline_23_24_Adj[[#This Row],[Baseline Adjustments Category]],Tbl_BaselineAdjCat[[Adjusted Baseline Categories]:[Positions]],3,FALSE))</f>
        <v/>
      </c>
      <c r="N44" s="58" t="str">
        <f>IF(Tbl_Baseline_23_24_Adj[[#This Row],[Baseline Adjustments Category]]="","",VLOOKUP(Tbl_Baseline_23_24_Adj[[#This Row],[Baseline Adjustments Category]],Tbl_BaselineAdjCat[[Adjusted Baseline Categories]:[Expected Value]],2,FALSE))</f>
        <v/>
      </c>
      <c r="O44" s="55"/>
      <c r="P44" s="55"/>
      <c r="Q44" s="55"/>
      <c r="R44" s="56"/>
      <c r="S44" s="56"/>
      <c r="T44" s="71"/>
      <c r="U44" s="71"/>
      <c r="V44" s="55"/>
    </row>
    <row r="45" spans="2:22" s="61" customFormat="1">
      <c r="B45" s="57">
        <f>VLOOKUP(Tbl_Baseline_23_24_Adj[[#This Row],[Agy Code]],TblAgencies[],4,FALSE)</f>
        <v>9</v>
      </c>
      <c r="C45" s="57">
        <f>VLOOKUP(Tbl_Baseline_23_24_Adj[[#This Row],[Agy Code]],TblAgencies[],2,FALSE)</f>
        <v>5</v>
      </c>
      <c r="D45" s="57">
        <f t="shared" si="2"/>
        <v>794</v>
      </c>
      <c r="E45" s="57" t="str">
        <f>VLOOKUP(Tbl_Baseline_23_24_Adj[[#This Row],[Agy Code]],TblAgencies[],9,FALSE)</f>
        <v>794: Virginia Center for Behavioral Rehabilitation</v>
      </c>
      <c r="F45" s="57" t="str">
        <f>VLOOKUP(Tbl_Baseline_23_24_Adj[[#This Row],[Agy Code]],TblAgencies[],10,FALSE)</f>
        <v>Virginia Center for Behavioral Rehabilitation</v>
      </c>
      <c r="G45" s="57">
        <f>VLOOKUP(Tbl_Baseline_23_24_Adj[[#This Row],[Agy Code]],TblAgencies[],13,FALSE)</f>
        <v>142000</v>
      </c>
      <c r="H45" s="58" t="str">
        <f>IF(Tbl_Baseline_23_24_Adj[[#This Row],[Program]]="","",VLOOKUP(Tbl_Baseline_23_24_Adj[[#This Row],[Program]],Tbl_Programs[],2,FALSE))</f>
        <v/>
      </c>
      <c r="I45" s="58" t="str">
        <f>IF(Tbl_Baseline_23_24_Adj[[#This Row],[Fund Group]]="","",VLOOKUP(Tbl_Baseline_23_24_Adj[[#This Row],[Fund Group]],Tbl_FundGroups[],2,FALSE))</f>
        <v/>
      </c>
      <c r="J45" s="58" t="str">
        <f>Tbl_Baseline_23_24_Adj[[#This Row],[Pgm Code]]&amp;"."&amp;Tbl_Baseline_23_24_Adj[[#This Row],[Fund Group Code]]</f>
        <v>.</v>
      </c>
      <c r="K45" s="58" t="str">
        <f>IF(Tbl_Baseline_23_24_Adj[[#This Row],[Fund Group]]="","",IF(ISNA(VLOOKUP(Tbl_Baseline_23_24_Adj[[#This Row],[Prog.Fund]],Tbl_ProgramsFundCombination[],3,FALSE)),"NO","YES"))</f>
        <v/>
      </c>
      <c r="L45" s="58" t="str">
        <f>IF(Tbl_Baseline_23_24_Adj[[#This Row],[Fund Group]]="","",IF(Tbl_Baseline_23_24_Adj[[#This Row],[Fund Group Code]]="01","GF","NGF"))</f>
        <v/>
      </c>
      <c r="M45" s="58" t="str">
        <f>IF(Tbl_Baseline_23_24_Adj[[#This Row],[Baseline Adjustments Category]]="","",VLOOKUP(Tbl_Baseline_23_24_Adj[[#This Row],[Baseline Adjustments Category]],Tbl_BaselineAdjCat[[Adjusted Baseline Categories]:[Positions]],3,FALSE))</f>
        <v/>
      </c>
      <c r="N45" s="58" t="str">
        <f>IF(Tbl_Baseline_23_24_Adj[[#This Row],[Baseline Adjustments Category]]="","",VLOOKUP(Tbl_Baseline_23_24_Adj[[#This Row],[Baseline Adjustments Category]],Tbl_BaselineAdjCat[[Adjusted Baseline Categories]:[Expected Value]],2,FALSE))</f>
        <v/>
      </c>
      <c r="O45" s="55"/>
      <c r="P45" s="55"/>
      <c r="Q45" s="55"/>
      <c r="R45" s="56"/>
      <c r="S45" s="56"/>
      <c r="T45" s="71"/>
      <c r="U45" s="71"/>
      <c r="V45" s="55"/>
    </row>
    <row r="46" spans="2:22" s="61" customFormat="1">
      <c r="B46" s="57">
        <f>VLOOKUP(Tbl_Baseline_23_24_Adj[[#This Row],[Agy Code]],TblAgencies[],4,FALSE)</f>
        <v>9</v>
      </c>
      <c r="C46" s="57">
        <f>VLOOKUP(Tbl_Baseline_23_24_Adj[[#This Row],[Agy Code]],TblAgencies[],2,FALSE)</f>
        <v>5</v>
      </c>
      <c r="D46" s="57">
        <f t="shared" si="1"/>
        <v>794</v>
      </c>
      <c r="E46" s="57" t="str">
        <f>VLOOKUP(Tbl_Baseline_23_24_Adj[[#This Row],[Agy Code]],TblAgencies[],9,FALSE)</f>
        <v>794: Virginia Center for Behavioral Rehabilitation</v>
      </c>
      <c r="F46" s="57" t="str">
        <f>VLOOKUP(Tbl_Baseline_23_24_Adj[[#This Row],[Agy Code]],TblAgencies[],10,FALSE)</f>
        <v>Virginia Center for Behavioral Rehabilitation</v>
      </c>
      <c r="G46" s="57">
        <f>VLOOKUP(Tbl_Baseline_23_24_Adj[[#This Row],[Agy Code]],TblAgencies[],13,FALSE)</f>
        <v>142000</v>
      </c>
      <c r="H46" s="58" t="str">
        <f>IF(Tbl_Baseline_23_24_Adj[[#This Row],[Program]]="","",VLOOKUP(Tbl_Baseline_23_24_Adj[[#This Row],[Program]],Tbl_Programs[],2,FALSE))</f>
        <v/>
      </c>
      <c r="I46" s="58" t="str">
        <f>IF(Tbl_Baseline_23_24_Adj[[#This Row],[Fund Group]]="","",VLOOKUP(Tbl_Baseline_23_24_Adj[[#This Row],[Fund Group]],Tbl_FundGroups[],2,FALSE))</f>
        <v/>
      </c>
      <c r="J46" s="58" t="str">
        <f>Tbl_Baseline_23_24_Adj[[#This Row],[Pgm Code]]&amp;"."&amp;Tbl_Baseline_23_24_Adj[[#This Row],[Fund Group Code]]</f>
        <v>.</v>
      </c>
      <c r="K46" s="58" t="str">
        <f>IF(Tbl_Baseline_23_24_Adj[[#This Row],[Fund Group]]="","",IF(ISNA(VLOOKUP(Tbl_Baseline_23_24_Adj[[#This Row],[Prog.Fund]],Tbl_ProgramsFundCombination[],3,FALSE)),"NO","YES"))</f>
        <v/>
      </c>
      <c r="L46" s="58" t="str">
        <f>IF(Tbl_Baseline_23_24_Adj[[#This Row],[Fund Group]]="","",IF(Tbl_Baseline_23_24_Adj[[#This Row],[Fund Group Code]]="01","GF","NGF"))</f>
        <v/>
      </c>
      <c r="M46" s="58" t="str">
        <f>IF(Tbl_Baseline_23_24_Adj[[#This Row],[Baseline Adjustments Category]]="","",VLOOKUP(Tbl_Baseline_23_24_Adj[[#This Row],[Baseline Adjustments Category]],Tbl_BaselineAdjCat[[Adjusted Baseline Categories]:[Positions]],3,FALSE))</f>
        <v/>
      </c>
      <c r="N46" s="58" t="str">
        <f>IF(Tbl_Baseline_23_24_Adj[[#This Row],[Baseline Adjustments Category]]="","",VLOOKUP(Tbl_Baseline_23_24_Adj[[#This Row],[Baseline Adjustments Category]],Tbl_BaselineAdjCat[[Adjusted Baseline Categories]:[Expected Value]],2,FALSE))</f>
        <v/>
      </c>
      <c r="O46" s="55"/>
      <c r="P46" s="55"/>
      <c r="Q46" s="55"/>
      <c r="R46" s="56"/>
      <c r="S46" s="56"/>
      <c r="T46" s="71"/>
      <c r="U46" s="71"/>
      <c r="V46" s="53"/>
    </row>
    <row r="47" spans="2:22" s="61" customFormat="1">
      <c r="B47" s="57">
        <f>VLOOKUP(Tbl_Baseline_23_24_Adj[[#This Row],[Agy Code]],TblAgencies[],4,FALSE)</f>
        <v>9</v>
      </c>
      <c r="C47" s="57">
        <f>VLOOKUP(Tbl_Baseline_23_24_Adj[[#This Row],[Agy Code]],TblAgencies[],2,FALSE)</f>
        <v>5</v>
      </c>
      <c r="D47" s="57">
        <f t="shared" si="1"/>
        <v>794</v>
      </c>
      <c r="E47" s="57" t="str">
        <f>VLOOKUP(Tbl_Baseline_23_24_Adj[[#This Row],[Agy Code]],TblAgencies[],9,FALSE)</f>
        <v>794: Virginia Center for Behavioral Rehabilitation</v>
      </c>
      <c r="F47" s="57" t="str">
        <f>VLOOKUP(Tbl_Baseline_23_24_Adj[[#This Row],[Agy Code]],TblAgencies[],10,FALSE)</f>
        <v>Virginia Center for Behavioral Rehabilitation</v>
      </c>
      <c r="G47" s="57">
        <f>VLOOKUP(Tbl_Baseline_23_24_Adj[[#This Row],[Agy Code]],TblAgencies[],13,FALSE)</f>
        <v>142000</v>
      </c>
      <c r="H47" s="58" t="str">
        <f>IF(Tbl_Baseline_23_24_Adj[[#This Row],[Program]]="","",VLOOKUP(Tbl_Baseline_23_24_Adj[[#This Row],[Program]],Tbl_Programs[],2,FALSE))</f>
        <v/>
      </c>
      <c r="I47" s="58" t="str">
        <f>IF(Tbl_Baseline_23_24_Adj[[#This Row],[Fund Group]]="","",VLOOKUP(Tbl_Baseline_23_24_Adj[[#This Row],[Fund Group]],Tbl_FundGroups[],2,FALSE))</f>
        <v/>
      </c>
      <c r="J47" s="58" t="str">
        <f>Tbl_Baseline_23_24_Adj[[#This Row],[Pgm Code]]&amp;"."&amp;Tbl_Baseline_23_24_Adj[[#This Row],[Fund Group Code]]</f>
        <v>.</v>
      </c>
      <c r="K47" s="58" t="str">
        <f>IF(Tbl_Baseline_23_24_Adj[[#This Row],[Fund Group]]="","",IF(ISNA(VLOOKUP(Tbl_Baseline_23_24_Adj[[#This Row],[Prog.Fund]],Tbl_ProgramsFundCombination[],3,FALSE)),"NO","YES"))</f>
        <v/>
      </c>
      <c r="L47" s="58" t="str">
        <f>IF(Tbl_Baseline_23_24_Adj[[#This Row],[Fund Group]]="","",IF(Tbl_Baseline_23_24_Adj[[#This Row],[Fund Group Code]]="01","GF","NGF"))</f>
        <v/>
      </c>
      <c r="M47" s="58" t="str">
        <f>IF(Tbl_Baseline_23_24_Adj[[#This Row],[Baseline Adjustments Category]]="","",VLOOKUP(Tbl_Baseline_23_24_Adj[[#This Row],[Baseline Adjustments Category]],Tbl_BaselineAdjCat[[Adjusted Baseline Categories]:[Positions]],3,FALSE))</f>
        <v/>
      </c>
      <c r="N47" s="58" t="str">
        <f>IF(Tbl_Baseline_23_24_Adj[[#This Row],[Baseline Adjustments Category]]="","",VLOOKUP(Tbl_Baseline_23_24_Adj[[#This Row],[Baseline Adjustments Category]],Tbl_BaselineAdjCat[[Adjusted Baseline Categories]:[Expected Value]],2,FALSE))</f>
        <v/>
      </c>
      <c r="O47" s="55"/>
      <c r="P47" s="55"/>
      <c r="Q47" s="55"/>
      <c r="R47" s="56"/>
      <c r="S47" s="56"/>
      <c r="T47" s="70"/>
      <c r="U47" s="70"/>
      <c r="V47" s="53"/>
    </row>
    <row r="48" spans="2:22" s="61" customFormat="1">
      <c r="B48" s="57">
        <f>VLOOKUP(Tbl_Baseline_23_24_Adj[[#This Row],[Agy Code]],TblAgencies[],4,FALSE)</f>
        <v>9</v>
      </c>
      <c r="C48" s="57">
        <f>VLOOKUP(Tbl_Baseline_23_24_Adj[[#This Row],[Agy Code]],TblAgencies[],2,FALSE)</f>
        <v>5</v>
      </c>
      <c r="D48" s="57">
        <f t="shared" si="1"/>
        <v>794</v>
      </c>
      <c r="E48" s="57" t="str">
        <f>VLOOKUP(Tbl_Baseline_23_24_Adj[[#This Row],[Agy Code]],TblAgencies[],9,FALSE)</f>
        <v>794: Virginia Center for Behavioral Rehabilitation</v>
      </c>
      <c r="F48" s="57" t="str">
        <f>VLOOKUP(Tbl_Baseline_23_24_Adj[[#This Row],[Agy Code]],TblAgencies[],10,FALSE)</f>
        <v>Virginia Center for Behavioral Rehabilitation</v>
      </c>
      <c r="G48" s="57">
        <f>VLOOKUP(Tbl_Baseline_23_24_Adj[[#This Row],[Agy Code]],TblAgencies[],13,FALSE)</f>
        <v>142000</v>
      </c>
      <c r="H48" s="58" t="str">
        <f>IF(Tbl_Baseline_23_24_Adj[[#This Row],[Program]]="","",VLOOKUP(Tbl_Baseline_23_24_Adj[[#This Row],[Program]],Tbl_Programs[],2,FALSE))</f>
        <v/>
      </c>
      <c r="I48" s="58" t="str">
        <f>IF(Tbl_Baseline_23_24_Adj[[#This Row],[Fund Group]]="","",VLOOKUP(Tbl_Baseline_23_24_Adj[[#This Row],[Fund Group]],Tbl_FundGroups[],2,FALSE))</f>
        <v/>
      </c>
      <c r="J48" s="58" t="str">
        <f>Tbl_Baseline_23_24_Adj[[#This Row],[Pgm Code]]&amp;"."&amp;Tbl_Baseline_23_24_Adj[[#This Row],[Fund Group Code]]</f>
        <v>.</v>
      </c>
      <c r="K48" s="58" t="str">
        <f>IF(Tbl_Baseline_23_24_Adj[[#This Row],[Fund Group]]="","",IF(ISNA(VLOOKUP(Tbl_Baseline_23_24_Adj[[#This Row],[Prog.Fund]],Tbl_ProgramsFundCombination[],3,FALSE)),"NO","YES"))</f>
        <v/>
      </c>
      <c r="L48" s="58" t="str">
        <f>IF(Tbl_Baseline_23_24_Adj[[#This Row],[Fund Group]]="","",IF(Tbl_Baseline_23_24_Adj[[#This Row],[Fund Group Code]]="01","GF","NGF"))</f>
        <v/>
      </c>
      <c r="M48" s="58" t="str">
        <f>IF(Tbl_Baseline_23_24_Adj[[#This Row],[Baseline Adjustments Category]]="","",VLOOKUP(Tbl_Baseline_23_24_Adj[[#This Row],[Baseline Adjustments Category]],Tbl_BaselineAdjCat[[Adjusted Baseline Categories]:[Positions]],3,FALSE))</f>
        <v/>
      </c>
      <c r="N48" s="58" t="str">
        <f>IF(Tbl_Baseline_23_24_Adj[[#This Row],[Baseline Adjustments Category]]="","",VLOOKUP(Tbl_Baseline_23_24_Adj[[#This Row],[Baseline Adjustments Category]],Tbl_BaselineAdjCat[[Adjusted Baseline Categories]:[Expected Value]],2,FALSE))</f>
        <v/>
      </c>
      <c r="O48" s="55"/>
      <c r="P48" s="55"/>
      <c r="Q48" s="55"/>
      <c r="R48" s="56"/>
      <c r="S48" s="56"/>
      <c r="T48" s="71"/>
      <c r="U48" s="71"/>
      <c r="V48" s="53"/>
    </row>
    <row r="49" spans="2:22" s="61" customFormat="1">
      <c r="B49" s="57">
        <f>VLOOKUP(Tbl_Baseline_23_24_Adj[[#This Row],[Agy Code]],TblAgencies[],4,FALSE)</f>
        <v>9</v>
      </c>
      <c r="C49" s="57">
        <f>VLOOKUP(Tbl_Baseline_23_24_Adj[[#This Row],[Agy Code]],TblAgencies[],2,FALSE)</f>
        <v>5</v>
      </c>
      <c r="D49" s="57">
        <f t="shared" si="1"/>
        <v>794</v>
      </c>
      <c r="E49" s="57" t="str">
        <f>VLOOKUP(Tbl_Baseline_23_24_Adj[[#This Row],[Agy Code]],TblAgencies[],9,FALSE)</f>
        <v>794: Virginia Center for Behavioral Rehabilitation</v>
      </c>
      <c r="F49" s="57" t="str">
        <f>VLOOKUP(Tbl_Baseline_23_24_Adj[[#This Row],[Agy Code]],TblAgencies[],10,FALSE)</f>
        <v>Virginia Center for Behavioral Rehabilitation</v>
      </c>
      <c r="G49" s="57">
        <f>VLOOKUP(Tbl_Baseline_23_24_Adj[[#This Row],[Agy Code]],TblAgencies[],13,FALSE)</f>
        <v>142000</v>
      </c>
      <c r="H49" s="58" t="str">
        <f>IF(Tbl_Baseline_23_24_Adj[[#This Row],[Program]]="","",VLOOKUP(Tbl_Baseline_23_24_Adj[[#This Row],[Program]],Tbl_Programs[],2,FALSE))</f>
        <v/>
      </c>
      <c r="I49" s="58" t="str">
        <f>IF(Tbl_Baseline_23_24_Adj[[#This Row],[Fund Group]]="","",VLOOKUP(Tbl_Baseline_23_24_Adj[[#This Row],[Fund Group]],Tbl_FundGroups[],2,FALSE))</f>
        <v/>
      </c>
      <c r="J49" s="58" t="str">
        <f>Tbl_Baseline_23_24_Adj[[#This Row],[Pgm Code]]&amp;"."&amp;Tbl_Baseline_23_24_Adj[[#This Row],[Fund Group Code]]</f>
        <v>.</v>
      </c>
      <c r="K49" s="58" t="str">
        <f>IF(Tbl_Baseline_23_24_Adj[[#This Row],[Fund Group]]="","",IF(ISNA(VLOOKUP(Tbl_Baseline_23_24_Adj[[#This Row],[Prog.Fund]],Tbl_ProgramsFundCombination[],3,FALSE)),"NO","YES"))</f>
        <v/>
      </c>
      <c r="L49" s="58" t="str">
        <f>IF(Tbl_Baseline_23_24_Adj[[#This Row],[Fund Group]]="","",IF(Tbl_Baseline_23_24_Adj[[#This Row],[Fund Group Code]]="01","GF","NGF"))</f>
        <v/>
      </c>
      <c r="M49" s="58" t="str">
        <f>IF(Tbl_Baseline_23_24_Adj[[#This Row],[Baseline Adjustments Category]]="","",VLOOKUP(Tbl_Baseline_23_24_Adj[[#This Row],[Baseline Adjustments Category]],Tbl_BaselineAdjCat[[Adjusted Baseline Categories]:[Positions]],3,FALSE))</f>
        <v/>
      </c>
      <c r="N49" s="58" t="str">
        <f>IF(Tbl_Baseline_23_24_Adj[[#This Row],[Baseline Adjustments Category]]="","",VLOOKUP(Tbl_Baseline_23_24_Adj[[#This Row],[Baseline Adjustments Category]],Tbl_BaselineAdjCat[[Adjusted Baseline Categories]:[Expected Value]],2,FALSE))</f>
        <v/>
      </c>
      <c r="O49" s="55"/>
      <c r="P49" s="55"/>
      <c r="Q49" s="55"/>
      <c r="R49" s="56"/>
      <c r="S49" s="56"/>
      <c r="T49" s="71"/>
      <c r="U49" s="71"/>
      <c r="V49" s="53"/>
    </row>
    <row r="50" spans="2:22" s="61" customFormat="1">
      <c r="B50" s="57">
        <f>VLOOKUP(Tbl_Baseline_23_24_Adj[[#This Row],[Agy Code]],TblAgencies[],4,FALSE)</f>
        <v>9</v>
      </c>
      <c r="C50" s="57">
        <f>VLOOKUP(Tbl_Baseline_23_24_Adj[[#This Row],[Agy Code]],TblAgencies[],2,FALSE)</f>
        <v>5</v>
      </c>
      <c r="D50" s="57">
        <f t="shared" si="1"/>
        <v>794</v>
      </c>
      <c r="E50" s="57" t="str">
        <f>VLOOKUP(Tbl_Baseline_23_24_Adj[[#This Row],[Agy Code]],TblAgencies[],9,FALSE)</f>
        <v>794: Virginia Center for Behavioral Rehabilitation</v>
      </c>
      <c r="F50" s="57" t="str">
        <f>VLOOKUP(Tbl_Baseline_23_24_Adj[[#This Row],[Agy Code]],TblAgencies[],10,FALSE)</f>
        <v>Virginia Center for Behavioral Rehabilitation</v>
      </c>
      <c r="G50" s="57">
        <f>VLOOKUP(Tbl_Baseline_23_24_Adj[[#This Row],[Agy Code]],TblAgencies[],13,FALSE)</f>
        <v>142000</v>
      </c>
      <c r="H50" s="58" t="str">
        <f>IF(Tbl_Baseline_23_24_Adj[[#This Row],[Program]]="","",VLOOKUP(Tbl_Baseline_23_24_Adj[[#This Row],[Program]],Tbl_Programs[],2,FALSE))</f>
        <v/>
      </c>
      <c r="I50" s="58" t="str">
        <f>IF(Tbl_Baseline_23_24_Adj[[#This Row],[Fund Group]]="","",VLOOKUP(Tbl_Baseline_23_24_Adj[[#This Row],[Fund Group]],Tbl_FundGroups[],2,FALSE))</f>
        <v/>
      </c>
      <c r="J50" s="58" t="str">
        <f>Tbl_Baseline_23_24_Adj[[#This Row],[Pgm Code]]&amp;"."&amp;Tbl_Baseline_23_24_Adj[[#This Row],[Fund Group Code]]</f>
        <v>.</v>
      </c>
      <c r="K50" s="58" t="str">
        <f>IF(Tbl_Baseline_23_24_Adj[[#This Row],[Fund Group]]="","",IF(ISNA(VLOOKUP(Tbl_Baseline_23_24_Adj[[#This Row],[Prog.Fund]],Tbl_ProgramsFundCombination[],3,FALSE)),"NO","YES"))</f>
        <v/>
      </c>
      <c r="L50" s="58" t="str">
        <f>IF(Tbl_Baseline_23_24_Adj[[#This Row],[Fund Group]]="","",IF(Tbl_Baseline_23_24_Adj[[#This Row],[Fund Group Code]]="01","GF","NGF"))</f>
        <v/>
      </c>
      <c r="M50" s="58" t="str">
        <f>IF(Tbl_Baseline_23_24_Adj[[#This Row],[Baseline Adjustments Category]]="","",VLOOKUP(Tbl_Baseline_23_24_Adj[[#This Row],[Baseline Adjustments Category]],Tbl_BaselineAdjCat[[Adjusted Baseline Categories]:[Positions]],3,FALSE))</f>
        <v/>
      </c>
      <c r="N50" s="58" t="str">
        <f>IF(Tbl_Baseline_23_24_Adj[[#This Row],[Baseline Adjustments Category]]="","",VLOOKUP(Tbl_Baseline_23_24_Adj[[#This Row],[Baseline Adjustments Category]],Tbl_BaselineAdjCat[[Adjusted Baseline Categories]:[Expected Value]],2,FALSE))</f>
        <v/>
      </c>
      <c r="O50" s="55"/>
      <c r="P50" s="55"/>
      <c r="Q50" s="55"/>
      <c r="R50" s="56"/>
      <c r="S50" s="56"/>
      <c r="T50" s="71"/>
      <c r="U50" s="71"/>
      <c r="V50" s="53"/>
    </row>
    <row r="51" spans="2:22" s="61" customFormat="1">
      <c r="B51" s="57">
        <f>VLOOKUP(Tbl_Baseline_23_24_Adj[[#This Row],[Agy Code]],TblAgencies[],4,FALSE)</f>
        <v>9</v>
      </c>
      <c r="C51" s="57">
        <f>VLOOKUP(Tbl_Baseline_23_24_Adj[[#This Row],[Agy Code]],TblAgencies[],2,FALSE)</f>
        <v>5</v>
      </c>
      <c r="D51" s="57">
        <f t="shared" si="1"/>
        <v>794</v>
      </c>
      <c r="E51" s="57" t="str">
        <f>VLOOKUP(Tbl_Baseline_23_24_Adj[[#This Row],[Agy Code]],TblAgencies[],9,FALSE)</f>
        <v>794: Virginia Center for Behavioral Rehabilitation</v>
      </c>
      <c r="F51" s="57" t="str">
        <f>VLOOKUP(Tbl_Baseline_23_24_Adj[[#This Row],[Agy Code]],TblAgencies[],10,FALSE)</f>
        <v>Virginia Center for Behavioral Rehabilitation</v>
      </c>
      <c r="G51" s="57">
        <f>VLOOKUP(Tbl_Baseline_23_24_Adj[[#This Row],[Agy Code]],TblAgencies[],13,FALSE)</f>
        <v>142000</v>
      </c>
      <c r="H51" s="58" t="str">
        <f>IF(Tbl_Baseline_23_24_Adj[[#This Row],[Program]]="","",VLOOKUP(Tbl_Baseline_23_24_Adj[[#This Row],[Program]],Tbl_Programs[],2,FALSE))</f>
        <v/>
      </c>
      <c r="I51" s="58" t="str">
        <f>IF(Tbl_Baseline_23_24_Adj[[#This Row],[Fund Group]]="","",VLOOKUP(Tbl_Baseline_23_24_Adj[[#This Row],[Fund Group]],Tbl_FundGroups[],2,FALSE))</f>
        <v/>
      </c>
      <c r="J51" s="58" t="str">
        <f>Tbl_Baseline_23_24_Adj[[#This Row],[Pgm Code]]&amp;"."&amp;Tbl_Baseline_23_24_Adj[[#This Row],[Fund Group Code]]</f>
        <v>.</v>
      </c>
      <c r="K51" s="58" t="str">
        <f>IF(Tbl_Baseline_23_24_Adj[[#This Row],[Fund Group]]="","",IF(ISNA(VLOOKUP(Tbl_Baseline_23_24_Adj[[#This Row],[Prog.Fund]],Tbl_ProgramsFundCombination[],3,FALSE)),"NO","YES"))</f>
        <v/>
      </c>
      <c r="L51" s="58" t="str">
        <f>IF(Tbl_Baseline_23_24_Adj[[#This Row],[Fund Group]]="","",IF(Tbl_Baseline_23_24_Adj[[#This Row],[Fund Group Code]]="01","GF","NGF"))</f>
        <v/>
      </c>
      <c r="M51" s="58" t="str">
        <f>IF(Tbl_Baseline_23_24_Adj[[#This Row],[Baseline Adjustments Category]]="","",VLOOKUP(Tbl_Baseline_23_24_Adj[[#This Row],[Baseline Adjustments Category]],Tbl_BaselineAdjCat[[Adjusted Baseline Categories]:[Positions]],3,FALSE))</f>
        <v/>
      </c>
      <c r="N51" s="58" t="str">
        <f>IF(Tbl_Baseline_23_24_Adj[[#This Row],[Baseline Adjustments Category]]="","",VLOOKUP(Tbl_Baseline_23_24_Adj[[#This Row],[Baseline Adjustments Category]],Tbl_BaselineAdjCat[[Adjusted Baseline Categories]:[Expected Value]],2,FALSE))</f>
        <v/>
      </c>
      <c r="O51" s="55"/>
      <c r="P51" s="55"/>
      <c r="Q51" s="55"/>
      <c r="R51" s="56"/>
      <c r="S51" s="56"/>
      <c r="T51" s="71"/>
      <c r="U51" s="71"/>
      <c r="V51" s="53"/>
    </row>
    <row r="52" spans="2:22" s="61" customFormat="1">
      <c r="B52" s="57">
        <f>VLOOKUP(Tbl_Baseline_23_24_Adj[[#This Row],[Agy Code]],TblAgencies[],4,FALSE)</f>
        <v>9</v>
      </c>
      <c r="C52" s="57">
        <f>VLOOKUP(Tbl_Baseline_23_24_Adj[[#This Row],[Agy Code]],TblAgencies[],2,FALSE)</f>
        <v>5</v>
      </c>
      <c r="D52" s="57">
        <f t="shared" si="1"/>
        <v>794</v>
      </c>
      <c r="E52" s="57" t="str">
        <f>VLOOKUP(Tbl_Baseline_23_24_Adj[[#This Row],[Agy Code]],TblAgencies[],9,FALSE)</f>
        <v>794: Virginia Center for Behavioral Rehabilitation</v>
      </c>
      <c r="F52" s="57" t="str">
        <f>VLOOKUP(Tbl_Baseline_23_24_Adj[[#This Row],[Agy Code]],TblAgencies[],10,FALSE)</f>
        <v>Virginia Center for Behavioral Rehabilitation</v>
      </c>
      <c r="G52" s="57">
        <f>VLOOKUP(Tbl_Baseline_23_24_Adj[[#This Row],[Agy Code]],TblAgencies[],13,FALSE)</f>
        <v>142000</v>
      </c>
      <c r="H52" s="58" t="str">
        <f>IF(Tbl_Baseline_23_24_Adj[[#This Row],[Program]]="","",VLOOKUP(Tbl_Baseline_23_24_Adj[[#This Row],[Program]],Tbl_Programs[],2,FALSE))</f>
        <v/>
      </c>
      <c r="I52" s="58" t="str">
        <f>IF(Tbl_Baseline_23_24_Adj[[#This Row],[Fund Group]]="","",VLOOKUP(Tbl_Baseline_23_24_Adj[[#This Row],[Fund Group]],Tbl_FundGroups[],2,FALSE))</f>
        <v/>
      </c>
      <c r="J52" s="58" t="str">
        <f>Tbl_Baseline_23_24_Adj[[#This Row],[Pgm Code]]&amp;"."&amp;Tbl_Baseline_23_24_Adj[[#This Row],[Fund Group Code]]</f>
        <v>.</v>
      </c>
      <c r="K52" s="58" t="str">
        <f>IF(Tbl_Baseline_23_24_Adj[[#This Row],[Fund Group]]="","",IF(ISNA(VLOOKUP(Tbl_Baseline_23_24_Adj[[#This Row],[Prog.Fund]],Tbl_ProgramsFundCombination[],3,FALSE)),"NO","YES"))</f>
        <v/>
      </c>
      <c r="L52" s="58" t="str">
        <f>IF(Tbl_Baseline_23_24_Adj[[#This Row],[Fund Group]]="","",IF(Tbl_Baseline_23_24_Adj[[#This Row],[Fund Group Code]]="01","GF","NGF"))</f>
        <v/>
      </c>
      <c r="M52" s="58" t="str">
        <f>IF(Tbl_Baseline_23_24_Adj[[#This Row],[Baseline Adjustments Category]]="","",VLOOKUP(Tbl_Baseline_23_24_Adj[[#This Row],[Baseline Adjustments Category]],Tbl_BaselineAdjCat[[Adjusted Baseline Categories]:[Positions]],3,FALSE))</f>
        <v/>
      </c>
      <c r="N52" s="58" t="str">
        <f>IF(Tbl_Baseline_23_24_Adj[[#This Row],[Baseline Adjustments Category]]="","",VLOOKUP(Tbl_Baseline_23_24_Adj[[#This Row],[Baseline Adjustments Category]],Tbl_BaselineAdjCat[[Adjusted Baseline Categories]:[Expected Value]],2,FALSE))</f>
        <v/>
      </c>
      <c r="O52" s="55"/>
      <c r="P52" s="55"/>
      <c r="Q52" s="55"/>
      <c r="R52" s="56"/>
      <c r="S52" s="56"/>
      <c r="T52" s="71"/>
      <c r="U52" s="71"/>
      <c r="V52" s="55"/>
    </row>
    <row r="53" spans="2:22" s="61" customFormat="1">
      <c r="B53" s="57">
        <f>VLOOKUP(Tbl_Baseline_23_24_Adj[[#This Row],[Agy Code]],TblAgencies[],4,FALSE)</f>
        <v>9</v>
      </c>
      <c r="C53" s="57">
        <f>VLOOKUP(Tbl_Baseline_23_24_Adj[[#This Row],[Agy Code]],TblAgencies[],2,FALSE)</f>
        <v>5</v>
      </c>
      <c r="D53" s="57">
        <f t="shared" si="1"/>
        <v>794</v>
      </c>
      <c r="E53" s="57" t="str">
        <f>VLOOKUP(Tbl_Baseline_23_24_Adj[[#This Row],[Agy Code]],TblAgencies[],9,FALSE)</f>
        <v>794: Virginia Center for Behavioral Rehabilitation</v>
      </c>
      <c r="F53" s="57" t="str">
        <f>VLOOKUP(Tbl_Baseline_23_24_Adj[[#This Row],[Agy Code]],TblAgencies[],10,FALSE)</f>
        <v>Virginia Center for Behavioral Rehabilitation</v>
      </c>
      <c r="G53" s="57">
        <f>VLOOKUP(Tbl_Baseline_23_24_Adj[[#This Row],[Agy Code]],TblAgencies[],13,FALSE)</f>
        <v>142000</v>
      </c>
      <c r="H53" s="58" t="str">
        <f>IF(Tbl_Baseline_23_24_Adj[[#This Row],[Program]]="","",VLOOKUP(Tbl_Baseline_23_24_Adj[[#This Row],[Program]],Tbl_Programs[],2,FALSE))</f>
        <v/>
      </c>
      <c r="I53" s="58" t="str">
        <f>IF(Tbl_Baseline_23_24_Adj[[#This Row],[Fund Group]]="","",VLOOKUP(Tbl_Baseline_23_24_Adj[[#This Row],[Fund Group]],Tbl_FundGroups[],2,FALSE))</f>
        <v/>
      </c>
      <c r="J53" s="58" t="str">
        <f>Tbl_Baseline_23_24_Adj[[#This Row],[Pgm Code]]&amp;"."&amp;Tbl_Baseline_23_24_Adj[[#This Row],[Fund Group Code]]</f>
        <v>.</v>
      </c>
      <c r="K53" s="58" t="str">
        <f>IF(Tbl_Baseline_23_24_Adj[[#This Row],[Fund Group]]="","",IF(ISNA(VLOOKUP(Tbl_Baseline_23_24_Adj[[#This Row],[Prog.Fund]],Tbl_ProgramsFundCombination[],3,FALSE)),"NO","YES"))</f>
        <v/>
      </c>
      <c r="L53" s="58" t="str">
        <f>IF(Tbl_Baseline_23_24_Adj[[#This Row],[Fund Group]]="","",IF(Tbl_Baseline_23_24_Adj[[#This Row],[Fund Group Code]]="01","GF","NGF"))</f>
        <v/>
      </c>
      <c r="M53" s="58" t="str">
        <f>IF(Tbl_Baseline_23_24_Adj[[#This Row],[Baseline Adjustments Category]]="","",VLOOKUP(Tbl_Baseline_23_24_Adj[[#This Row],[Baseline Adjustments Category]],Tbl_BaselineAdjCat[[Adjusted Baseline Categories]:[Positions]],3,FALSE))</f>
        <v/>
      </c>
      <c r="N53" s="58" t="str">
        <f>IF(Tbl_Baseline_23_24_Adj[[#This Row],[Baseline Adjustments Category]]="","",VLOOKUP(Tbl_Baseline_23_24_Adj[[#This Row],[Baseline Adjustments Category]],Tbl_BaselineAdjCat[[Adjusted Baseline Categories]:[Expected Value]],2,FALSE))</f>
        <v/>
      </c>
      <c r="O53" s="55"/>
      <c r="P53" s="55"/>
      <c r="Q53" s="55"/>
      <c r="R53" s="56"/>
      <c r="S53" s="56"/>
      <c r="T53" s="71"/>
      <c r="U53" s="71"/>
      <c r="V53" s="55"/>
    </row>
    <row r="54" spans="2:22" s="61" customFormat="1">
      <c r="B54" s="57">
        <f>VLOOKUP(Tbl_Baseline_23_24_Adj[[#This Row],[Agy Code]],TblAgencies[],4,FALSE)</f>
        <v>9</v>
      </c>
      <c r="C54" s="57">
        <f>VLOOKUP(Tbl_Baseline_23_24_Adj[[#This Row],[Agy Code]],TblAgencies[],2,FALSE)</f>
        <v>5</v>
      </c>
      <c r="D54" s="57">
        <f t="shared" si="1"/>
        <v>794</v>
      </c>
      <c r="E54" s="57" t="str">
        <f>VLOOKUP(Tbl_Baseline_23_24_Adj[[#This Row],[Agy Code]],TblAgencies[],9,FALSE)</f>
        <v>794: Virginia Center for Behavioral Rehabilitation</v>
      </c>
      <c r="F54" s="57" t="str">
        <f>VLOOKUP(Tbl_Baseline_23_24_Adj[[#This Row],[Agy Code]],TblAgencies[],10,FALSE)</f>
        <v>Virginia Center for Behavioral Rehabilitation</v>
      </c>
      <c r="G54" s="57">
        <f>VLOOKUP(Tbl_Baseline_23_24_Adj[[#This Row],[Agy Code]],TblAgencies[],13,FALSE)</f>
        <v>142000</v>
      </c>
      <c r="H54" s="58" t="str">
        <f>IF(Tbl_Baseline_23_24_Adj[[#This Row],[Program]]="","",VLOOKUP(Tbl_Baseline_23_24_Adj[[#This Row],[Program]],Tbl_Programs[],2,FALSE))</f>
        <v/>
      </c>
      <c r="I54" s="58" t="str">
        <f>IF(Tbl_Baseline_23_24_Adj[[#This Row],[Fund Group]]="","",VLOOKUP(Tbl_Baseline_23_24_Adj[[#This Row],[Fund Group]],Tbl_FundGroups[],2,FALSE))</f>
        <v/>
      </c>
      <c r="J54" s="58" t="str">
        <f>Tbl_Baseline_23_24_Adj[[#This Row],[Pgm Code]]&amp;"."&amp;Tbl_Baseline_23_24_Adj[[#This Row],[Fund Group Code]]</f>
        <v>.</v>
      </c>
      <c r="K54" s="58" t="str">
        <f>IF(Tbl_Baseline_23_24_Adj[[#This Row],[Fund Group]]="","",IF(ISNA(VLOOKUP(Tbl_Baseline_23_24_Adj[[#This Row],[Prog.Fund]],Tbl_ProgramsFundCombination[],3,FALSE)),"NO","YES"))</f>
        <v/>
      </c>
      <c r="L54" s="58" t="str">
        <f>IF(Tbl_Baseline_23_24_Adj[[#This Row],[Fund Group]]="","",IF(Tbl_Baseline_23_24_Adj[[#This Row],[Fund Group Code]]="01","GF","NGF"))</f>
        <v/>
      </c>
      <c r="M54" s="58" t="str">
        <f>IF(Tbl_Baseline_23_24_Adj[[#This Row],[Baseline Adjustments Category]]="","",VLOOKUP(Tbl_Baseline_23_24_Adj[[#This Row],[Baseline Adjustments Category]],Tbl_BaselineAdjCat[[Adjusted Baseline Categories]:[Positions]],3,FALSE))</f>
        <v/>
      </c>
      <c r="N54" s="58" t="str">
        <f>IF(Tbl_Baseline_23_24_Adj[[#This Row],[Baseline Adjustments Category]]="","",VLOOKUP(Tbl_Baseline_23_24_Adj[[#This Row],[Baseline Adjustments Category]],Tbl_BaselineAdjCat[[Adjusted Baseline Categories]:[Expected Value]],2,FALSE))</f>
        <v/>
      </c>
      <c r="O54" s="55"/>
      <c r="P54" s="55"/>
      <c r="Q54" s="55"/>
      <c r="R54" s="56"/>
      <c r="S54" s="56"/>
      <c r="T54" s="71"/>
      <c r="U54" s="71"/>
      <c r="V54" s="55"/>
    </row>
    <row r="55" spans="2:22" s="61" customFormat="1">
      <c r="B55" s="57">
        <f>VLOOKUP(Tbl_Baseline_23_24_Adj[[#This Row],[Agy Code]],TblAgencies[],4,FALSE)</f>
        <v>9</v>
      </c>
      <c r="C55" s="57">
        <f>VLOOKUP(Tbl_Baseline_23_24_Adj[[#This Row],[Agy Code]],TblAgencies[],2,FALSE)</f>
        <v>5</v>
      </c>
      <c r="D55" s="57">
        <f t="shared" si="1"/>
        <v>794</v>
      </c>
      <c r="E55" s="57" t="str">
        <f>VLOOKUP(Tbl_Baseline_23_24_Adj[[#This Row],[Agy Code]],TblAgencies[],9,FALSE)</f>
        <v>794: Virginia Center for Behavioral Rehabilitation</v>
      </c>
      <c r="F55" s="57" t="str">
        <f>VLOOKUP(Tbl_Baseline_23_24_Adj[[#This Row],[Agy Code]],TblAgencies[],10,FALSE)</f>
        <v>Virginia Center for Behavioral Rehabilitation</v>
      </c>
      <c r="G55" s="57">
        <f>VLOOKUP(Tbl_Baseline_23_24_Adj[[#This Row],[Agy Code]],TblAgencies[],13,FALSE)</f>
        <v>142000</v>
      </c>
      <c r="H55" s="58" t="str">
        <f>IF(Tbl_Baseline_23_24_Adj[[#This Row],[Program]]="","",VLOOKUP(Tbl_Baseline_23_24_Adj[[#This Row],[Program]],Tbl_Programs[],2,FALSE))</f>
        <v/>
      </c>
      <c r="I55" s="58" t="str">
        <f>IF(Tbl_Baseline_23_24_Adj[[#This Row],[Fund Group]]="","",VLOOKUP(Tbl_Baseline_23_24_Adj[[#This Row],[Fund Group]],Tbl_FundGroups[],2,FALSE))</f>
        <v/>
      </c>
      <c r="J55" s="58" t="str">
        <f>Tbl_Baseline_23_24_Adj[[#This Row],[Pgm Code]]&amp;"."&amp;Tbl_Baseline_23_24_Adj[[#This Row],[Fund Group Code]]</f>
        <v>.</v>
      </c>
      <c r="K55" s="58" t="str">
        <f>IF(Tbl_Baseline_23_24_Adj[[#This Row],[Fund Group]]="","",IF(ISNA(VLOOKUP(Tbl_Baseline_23_24_Adj[[#This Row],[Prog.Fund]],Tbl_ProgramsFundCombination[],3,FALSE)),"NO","YES"))</f>
        <v/>
      </c>
      <c r="L55" s="58" t="str">
        <f>IF(Tbl_Baseline_23_24_Adj[[#This Row],[Fund Group]]="","",IF(Tbl_Baseline_23_24_Adj[[#This Row],[Fund Group Code]]="01","GF","NGF"))</f>
        <v/>
      </c>
      <c r="M55" s="58" t="str">
        <f>IF(Tbl_Baseline_23_24_Adj[[#This Row],[Baseline Adjustments Category]]="","",VLOOKUP(Tbl_Baseline_23_24_Adj[[#This Row],[Baseline Adjustments Category]],Tbl_BaselineAdjCat[[Adjusted Baseline Categories]:[Positions]],3,FALSE))</f>
        <v/>
      </c>
      <c r="N55" s="58" t="str">
        <f>IF(Tbl_Baseline_23_24_Adj[[#This Row],[Baseline Adjustments Category]]="","",VLOOKUP(Tbl_Baseline_23_24_Adj[[#This Row],[Baseline Adjustments Category]],Tbl_BaselineAdjCat[[Adjusted Baseline Categories]:[Expected Value]],2,FALSE))</f>
        <v/>
      </c>
      <c r="O55" s="55"/>
      <c r="P55" s="55"/>
      <c r="Q55" s="55"/>
      <c r="R55" s="56"/>
      <c r="S55" s="56"/>
      <c r="T55" s="71"/>
      <c r="U55" s="71"/>
      <c r="V55" s="55"/>
    </row>
    <row r="56" spans="2:22" s="61" customFormat="1">
      <c r="B56" s="57">
        <f>VLOOKUP(Tbl_Baseline_23_24_Adj[[#This Row],[Agy Code]],TblAgencies[],4,FALSE)</f>
        <v>9</v>
      </c>
      <c r="C56" s="57">
        <f>VLOOKUP(Tbl_Baseline_23_24_Adj[[#This Row],[Agy Code]],TblAgencies[],2,FALSE)</f>
        <v>5</v>
      </c>
      <c r="D56" s="57">
        <f t="shared" si="1"/>
        <v>794</v>
      </c>
      <c r="E56" s="57" t="str">
        <f>VLOOKUP(Tbl_Baseline_23_24_Adj[[#This Row],[Agy Code]],TblAgencies[],9,FALSE)</f>
        <v>794: Virginia Center for Behavioral Rehabilitation</v>
      </c>
      <c r="F56" s="57" t="str">
        <f>VLOOKUP(Tbl_Baseline_23_24_Adj[[#This Row],[Agy Code]],TblAgencies[],10,FALSE)</f>
        <v>Virginia Center for Behavioral Rehabilitation</v>
      </c>
      <c r="G56" s="57">
        <f>VLOOKUP(Tbl_Baseline_23_24_Adj[[#This Row],[Agy Code]],TblAgencies[],13,FALSE)</f>
        <v>142000</v>
      </c>
      <c r="H56" s="58" t="str">
        <f>IF(Tbl_Baseline_23_24_Adj[[#This Row],[Program]]="","",VLOOKUP(Tbl_Baseline_23_24_Adj[[#This Row],[Program]],Tbl_Programs[],2,FALSE))</f>
        <v/>
      </c>
      <c r="I56" s="58" t="str">
        <f>IF(Tbl_Baseline_23_24_Adj[[#This Row],[Fund Group]]="","",VLOOKUP(Tbl_Baseline_23_24_Adj[[#This Row],[Fund Group]],Tbl_FundGroups[],2,FALSE))</f>
        <v/>
      </c>
      <c r="J56" s="58" t="str">
        <f>Tbl_Baseline_23_24_Adj[[#This Row],[Pgm Code]]&amp;"."&amp;Tbl_Baseline_23_24_Adj[[#This Row],[Fund Group Code]]</f>
        <v>.</v>
      </c>
      <c r="K56" s="58" t="str">
        <f>IF(Tbl_Baseline_23_24_Adj[[#This Row],[Fund Group]]="","",IF(ISNA(VLOOKUP(Tbl_Baseline_23_24_Adj[[#This Row],[Prog.Fund]],Tbl_ProgramsFundCombination[],3,FALSE)),"NO","YES"))</f>
        <v/>
      </c>
      <c r="L56" s="58" t="str">
        <f>IF(Tbl_Baseline_23_24_Adj[[#This Row],[Fund Group]]="","",IF(Tbl_Baseline_23_24_Adj[[#This Row],[Fund Group Code]]="01","GF","NGF"))</f>
        <v/>
      </c>
      <c r="M56" s="58" t="str">
        <f>IF(Tbl_Baseline_23_24_Adj[[#This Row],[Baseline Adjustments Category]]="","",VLOOKUP(Tbl_Baseline_23_24_Adj[[#This Row],[Baseline Adjustments Category]],Tbl_BaselineAdjCat[[Adjusted Baseline Categories]:[Positions]],3,FALSE))</f>
        <v/>
      </c>
      <c r="N56" s="58" t="str">
        <f>IF(Tbl_Baseline_23_24_Adj[[#This Row],[Baseline Adjustments Category]]="","",VLOOKUP(Tbl_Baseline_23_24_Adj[[#This Row],[Baseline Adjustments Category]],Tbl_BaselineAdjCat[[Adjusted Baseline Categories]:[Expected Value]],2,FALSE))</f>
        <v/>
      </c>
      <c r="O56" s="55"/>
      <c r="P56" s="55"/>
      <c r="Q56" s="55"/>
      <c r="R56" s="56"/>
      <c r="S56" s="56"/>
      <c r="T56" s="71"/>
      <c r="U56" s="71"/>
      <c r="V56" s="55"/>
    </row>
    <row r="57" spans="2:22" s="61" customFormat="1">
      <c r="B57" s="57">
        <f>VLOOKUP(Tbl_Baseline_23_24_Adj[[#This Row],[Agy Code]],TblAgencies[],4,FALSE)</f>
        <v>9</v>
      </c>
      <c r="C57" s="57">
        <f>VLOOKUP(Tbl_Baseline_23_24_Adj[[#This Row],[Agy Code]],TblAgencies[],2,FALSE)</f>
        <v>5</v>
      </c>
      <c r="D57" s="57">
        <f t="shared" si="1"/>
        <v>794</v>
      </c>
      <c r="E57" s="57" t="str">
        <f>VLOOKUP(Tbl_Baseline_23_24_Adj[[#This Row],[Agy Code]],TblAgencies[],9,FALSE)</f>
        <v>794: Virginia Center for Behavioral Rehabilitation</v>
      </c>
      <c r="F57" s="57" t="str">
        <f>VLOOKUP(Tbl_Baseline_23_24_Adj[[#This Row],[Agy Code]],TblAgencies[],10,FALSE)</f>
        <v>Virginia Center for Behavioral Rehabilitation</v>
      </c>
      <c r="G57" s="57">
        <f>VLOOKUP(Tbl_Baseline_23_24_Adj[[#This Row],[Agy Code]],TblAgencies[],13,FALSE)</f>
        <v>142000</v>
      </c>
      <c r="H57" s="58" t="str">
        <f>IF(Tbl_Baseline_23_24_Adj[[#This Row],[Program]]="","",VLOOKUP(Tbl_Baseline_23_24_Adj[[#This Row],[Program]],Tbl_Programs[],2,FALSE))</f>
        <v/>
      </c>
      <c r="I57" s="58" t="str">
        <f>IF(Tbl_Baseline_23_24_Adj[[#This Row],[Fund Group]]="","",VLOOKUP(Tbl_Baseline_23_24_Adj[[#This Row],[Fund Group]],Tbl_FundGroups[],2,FALSE))</f>
        <v/>
      </c>
      <c r="J57" s="58" t="str">
        <f>Tbl_Baseline_23_24_Adj[[#This Row],[Pgm Code]]&amp;"."&amp;Tbl_Baseline_23_24_Adj[[#This Row],[Fund Group Code]]</f>
        <v>.</v>
      </c>
      <c r="K57" s="58" t="str">
        <f>IF(Tbl_Baseline_23_24_Adj[[#This Row],[Fund Group]]="","",IF(ISNA(VLOOKUP(Tbl_Baseline_23_24_Adj[[#This Row],[Prog.Fund]],Tbl_ProgramsFundCombination[],3,FALSE)),"NO","YES"))</f>
        <v/>
      </c>
      <c r="L57" s="58" t="str">
        <f>IF(Tbl_Baseline_23_24_Adj[[#This Row],[Fund Group]]="","",IF(Tbl_Baseline_23_24_Adj[[#This Row],[Fund Group Code]]="01","GF","NGF"))</f>
        <v/>
      </c>
      <c r="M57" s="58" t="str">
        <f>IF(Tbl_Baseline_23_24_Adj[[#This Row],[Baseline Adjustments Category]]="","",VLOOKUP(Tbl_Baseline_23_24_Adj[[#This Row],[Baseline Adjustments Category]],Tbl_BaselineAdjCat[[Adjusted Baseline Categories]:[Positions]],3,FALSE))</f>
        <v/>
      </c>
      <c r="N57" s="58" t="str">
        <f>IF(Tbl_Baseline_23_24_Adj[[#This Row],[Baseline Adjustments Category]]="","",VLOOKUP(Tbl_Baseline_23_24_Adj[[#This Row],[Baseline Adjustments Category]],Tbl_BaselineAdjCat[[Adjusted Baseline Categories]:[Expected Value]],2,FALSE))</f>
        <v/>
      </c>
      <c r="O57" s="55"/>
      <c r="P57" s="55"/>
      <c r="Q57" s="55"/>
      <c r="R57" s="56"/>
      <c r="S57" s="56"/>
      <c r="T57" s="71"/>
      <c r="U57" s="71"/>
      <c r="V57" s="55"/>
    </row>
    <row r="58" spans="2:22" s="61" customFormat="1">
      <c r="B58" s="57">
        <f>VLOOKUP(Tbl_Baseline_23_24_Adj[[#This Row],[Agy Code]],TblAgencies[],4,FALSE)</f>
        <v>9</v>
      </c>
      <c r="C58" s="57">
        <f>VLOOKUP(Tbl_Baseline_23_24_Adj[[#This Row],[Agy Code]],TblAgencies[],2,FALSE)</f>
        <v>5</v>
      </c>
      <c r="D58" s="57">
        <f t="shared" si="1"/>
        <v>794</v>
      </c>
      <c r="E58" s="57" t="str">
        <f>VLOOKUP(Tbl_Baseline_23_24_Adj[[#This Row],[Agy Code]],TblAgencies[],9,FALSE)</f>
        <v>794: Virginia Center for Behavioral Rehabilitation</v>
      </c>
      <c r="F58" s="57" t="str">
        <f>VLOOKUP(Tbl_Baseline_23_24_Adj[[#This Row],[Agy Code]],TblAgencies[],10,FALSE)</f>
        <v>Virginia Center for Behavioral Rehabilitation</v>
      </c>
      <c r="G58" s="57">
        <f>VLOOKUP(Tbl_Baseline_23_24_Adj[[#This Row],[Agy Code]],TblAgencies[],13,FALSE)</f>
        <v>142000</v>
      </c>
      <c r="H58" s="58" t="str">
        <f>IF(Tbl_Baseline_23_24_Adj[[#This Row],[Program]]="","",VLOOKUP(Tbl_Baseline_23_24_Adj[[#This Row],[Program]],Tbl_Programs[],2,FALSE))</f>
        <v/>
      </c>
      <c r="I58" s="58" t="str">
        <f>IF(Tbl_Baseline_23_24_Adj[[#This Row],[Fund Group]]="","",VLOOKUP(Tbl_Baseline_23_24_Adj[[#This Row],[Fund Group]],Tbl_FundGroups[],2,FALSE))</f>
        <v/>
      </c>
      <c r="J58" s="58" t="str">
        <f>Tbl_Baseline_23_24_Adj[[#This Row],[Pgm Code]]&amp;"."&amp;Tbl_Baseline_23_24_Adj[[#This Row],[Fund Group Code]]</f>
        <v>.</v>
      </c>
      <c r="K58" s="58" t="str">
        <f>IF(Tbl_Baseline_23_24_Adj[[#This Row],[Fund Group]]="","",IF(ISNA(VLOOKUP(Tbl_Baseline_23_24_Adj[[#This Row],[Prog.Fund]],Tbl_ProgramsFundCombination[],3,FALSE)),"NO","YES"))</f>
        <v/>
      </c>
      <c r="L58" s="58" t="str">
        <f>IF(Tbl_Baseline_23_24_Adj[[#This Row],[Fund Group]]="","",IF(Tbl_Baseline_23_24_Adj[[#This Row],[Fund Group Code]]="01","GF","NGF"))</f>
        <v/>
      </c>
      <c r="M58" s="58" t="str">
        <f>IF(Tbl_Baseline_23_24_Adj[[#This Row],[Baseline Adjustments Category]]="","",VLOOKUP(Tbl_Baseline_23_24_Adj[[#This Row],[Baseline Adjustments Category]],Tbl_BaselineAdjCat[[Adjusted Baseline Categories]:[Positions]],3,FALSE))</f>
        <v/>
      </c>
      <c r="N58" s="58" t="str">
        <f>IF(Tbl_Baseline_23_24_Adj[[#This Row],[Baseline Adjustments Category]]="","",VLOOKUP(Tbl_Baseline_23_24_Adj[[#This Row],[Baseline Adjustments Category]],Tbl_BaselineAdjCat[[Adjusted Baseline Categories]:[Expected Value]],2,FALSE))</f>
        <v/>
      </c>
      <c r="O58" s="55"/>
      <c r="P58" s="55"/>
      <c r="Q58" s="55"/>
      <c r="R58" s="56"/>
      <c r="S58" s="56"/>
      <c r="T58" s="71"/>
      <c r="U58" s="71"/>
      <c r="V58" s="55"/>
    </row>
    <row r="59" spans="2:22" s="61" customFormat="1">
      <c r="B59" s="57">
        <f>VLOOKUP(Tbl_Baseline_23_24_Adj[[#This Row],[Agy Code]],TblAgencies[],4,FALSE)</f>
        <v>9</v>
      </c>
      <c r="C59" s="57">
        <f>VLOOKUP(Tbl_Baseline_23_24_Adj[[#This Row],[Agy Code]],TblAgencies[],2,FALSE)</f>
        <v>5</v>
      </c>
      <c r="D59" s="57">
        <f t="shared" si="1"/>
        <v>794</v>
      </c>
      <c r="E59" s="57" t="str">
        <f>VLOOKUP(Tbl_Baseline_23_24_Adj[[#This Row],[Agy Code]],TblAgencies[],9,FALSE)</f>
        <v>794: Virginia Center for Behavioral Rehabilitation</v>
      </c>
      <c r="F59" s="57" t="str">
        <f>VLOOKUP(Tbl_Baseline_23_24_Adj[[#This Row],[Agy Code]],TblAgencies[],10,FALSE)</f>
        <v>Virginia Center for Behavioral Rehabilitation</v>
      </c>
      <c r="G59" s="57">
        <f>VLOOKUP(Tbl_Baseline_23_24_Adj[[#This Row],[Agy Code]],TblAgencies[],13,FALSE)</f>
        <v>142000</v>
      </c>
      <c r="H59" s="58" t="str">
        <f>IF(Tbl_Baseline_23_24_Adj[[#This Row],[Program]]="","",VLOOKUP(Tbl_Baseline_23_24_Adj[[#This Row],[Program]],Tbl_Programs[],2,FALSE))</f>
        <v/>
      </c>
      <c r="I59" s="58" t="str">
        <f>IF(Tbl_Baseline_23_24_Adj[[#This Row],[Fund Group]]="","",VLOOKUP(Tbl_Baseline_23_24_Adj[[#This Row],[Fund Group]],Tbl_FundGroups[],2,FALSE))</f>
        <v/>
      </c>
      <c r="J59" s="58" t="str">
        <f>Tbl_Baseline_23_24_Adj[[#This Row],[Pgm Code]]&amp;"."&amp;Tbl_Baseline_23_24_Adj[[#This Row],[Fund Group Code]]</f>
        <v>.</v>
      </c>
      <c r="K59" s="58" t="str">
        <f>IF(Tbl_Baseline_23_24_Adj[[#This Row],[Fund Group]]="","",IF(ISNA(VLOOKUP(Tbl_Baseline_23_24_Adj[[#This Row],[Prog.Fund]],Tbl_ProgramsFundCombination[],3,FALSE)),"NO","YES"))</f>
        <v/>
      </c>
      <c r="L59" s="58" t="str">
        <f>IF(Tbl_Baseline_23_24_Adj[[#This Row],[Fund Group]]="","",IF(Tbl_Baseline_23_24_Adj[[#This Row],[Fund Group Code]]="01","GF","NGF"))</f>
        <v/>
      </c>
      <c r="M59" s="58" t="str">
        <f>IF(Tbl_Baseline_23_24_Adj[[#This Row],[Baseline Adjustments Category]]="","",VLOOKUP(Tbl_Baseline_23_24_Adj[[#This Row],[Baseline Adjustments Category]],Tbl_BaselineAdjCat[[Adjusted Baseline Categories]:[Positions]],3,FALSE))</f>
        <v/>
      </c>
      <c r="N59" s="58" t="str">
        <f>IF(Tbl_Baseline_23_24_Adj[[#This Row],[Baseline Adjustments Category]]="","",VLOOKUP(Tbl_Baseline_23_24_Adj[[#This Row],[Baseline Adjustments Category]],Tbl_BaselineAdjCat[[Adjusted Baseline Categories]:[Expected Value]],2,FALSE))</f>
        <v/>
      </c>
      <c r="O59" s="55"/>
      <c r="P59" s="55"/>
      <c r="Q59" s="55"/>
      <c r="R59" s="56"/>
      <c r="S59" s="56"/>
      <c r="T59" s="71"/>
      <c r="U59" s="71"/>
      <c r="V59" s="55"/>
    </row>
    <row r="60" spans="2:22" s="61" customFormat="1">
      <c r="B60" s="57">
        <f>VLOOKUP(Tbl_Baseline_23_24_Adj[[#This Row],[Agy Code]],TblAgencies[],4,FALSE)</f>
        <v>9</v>
      </c>
      <c r="C60" s="57">
        <f>VLOOKUP(Tbl_Baseline_23_24_Adj[[#This Row],[Agy Code]],TblAgencies[],2,FALSE)</f>
        <v>5</v>
      </c>
      <c r="D60" s="57">
        <f t="shared" ref="D60:D86" si="4">SelectAgyCode</f>
        <v>794</v>
      </c>
      <c r="E60" s="57" t="str">
        <f>VLOOKUP(Tbl_Baseline_23_24_Adj[[#This Row],[Agy Code]],TblAgencies[],9,FALSE)</f>
        <v>794: Virginia Center for Behavioral Rehabilitation</v>
      </c>
      <c r="F60" s="57" t="str">
        <f>VLOOKUP(Tbl_Baseline_23_24_Adj[[#This Row],[Agy Code]],TblAgencies[],10,FALSE)</f>
        <v>Virginia Center for Behavioral Rehabilitation</v>
      </c>
      <c r="G60" s="57">
        <f>VLOOKUP(Tbl_Baseline_23_24_Adj[[#This Row],[Agy Code]],TblAgencies[],13,FALSE)</f>
        <v>142000</v>
      </c>
      <c r="H60" s="58" t="str">
        <f>IF(Tbl_Baseline_23_24_Adj[[#This Row],[Program]]="","",VLOOKUP(Tbl_Baseline_23_24_Adj[[#This Row],[Program]],Tbl_Programs[],2,FALSE))</f>
        <v/>
      </c>
      <c r="I60" s="58" t="str">
        <f>IF(Tbl_Baseline_23_24_Adj[[#This Row],[Fund Group]]="","",VLOOKUP(Tbl_Baseline_23_24_Adj[[#This Row],[Fund Group]],Tbl_FundGroups[],2,FALSE))</f>
        <v/>
      </c>
      <c r="J60" s="58" t="str">
        <f>Tbl_Baseline_23_24_Adj[[#This Row],[Pgm Code]]&amp;"."&amp;Tbl_Baseline_23_24_Adj[[#This Row],[Fund Group Code]]</f>
        <v>.</v>
      </c>
      <c r="K60" s="58" t="str">
        <f>IF(Tbl_Baseline_23_24_Adj[[#This Row],[Fund Group]]="","",IF(ISNA(VLOOKUP(Tbl_Baseline_23_24_Adj[[#This Row],[Prog.Fund]],Tbl_ProgramsFundCombination[],3,FALSE)),"NO","YES"))</f>
        <v/>
      </c>
      <c r="L60" s="58" t="str">
        <f>IF(Tbl_Baseline_23_24_Adj[[#This Row],[Fund Group]]="","",IF(Tbl_Baseline_23_24_Adj[[#This Row],[Fund Group Code]]="01","GF","NGF"))</f>
        <v/>
      </c>
      <c r="M60" s="58" t="str">
        <f>IF(Tbl_Baseline_23_24_Adj[[#This Row],[Baseline Adjustments Category]]="","",VLOOKUP(Tbl_Baseline_23_24_Adj[[#This Row],[Baseline Adjustments Category]],Tbl_BaselineAdjCat[[Adjusted Baseline Categories]:[Positions]],3,FALSE))</f>
        <v/>
      </c>
      <c r="N60" s="58" t="str">
        <f>IF(Tbl_Baseline_23_24_Adj[[#This Row],[Baseline Adjustments Category]]="","",VLOOKUP(Tbl_Baseline_23_24_Adj[[#This Row],[Baseline Adjustments Category]],Tbl_BaselineAdjCat[[Adjusted Baseline Categories]:[Expected Value]],2,FALSE))</f>
        <v/>
      </c>
      <c r="O60" s="55"/>
      <c r="P60" s="55"/>
      <c r="Q60" s="55"/>
      <c r="R60" s="56"/>
      <c r="S60" s="56"/>
      <c r="T60" s="71"/>
      <c r="U60" s="71"/>
      <c r="V60" s="55"/>
    </row>
    <row r="61" spans="2:22" s="61" customFormat="1">
      <c r="B61" s="57">
        <f>VLOOKUP(Tbl_Baseline_23_24_Adj[[#This Row],[Agy Code]],TblAgencies[],4,FALSE)</f>
        <v>9</v>
      </c>
      <c r="C61" s="57">
        <f>VLOOKUP(Tbl_Baseline_23_24_Adj[[#This Row],[Agy Code]],TblAgencies[],2,FALSE)</f>
        <v>5</v>
      </c>
      <c r="D61" s="57">
        <f t="shared" si="4"/>
        <v>794</v>
      </c>
      <c r="E61" s="57" t="str">
        <f>VLOOKUP(Tbl_Baseline_23_24_Adj[[#This Row],[Agy Code]],TblAgencies[],9,FALSE)</f>
        <v>794: Virginia Center for Behavioral Rehabilitation</v>
      </c>
      <c r="F61" s="57" t="str">
        <f>VLOOKUP(Tbl_Baseline_23_24_Adj[[#This Row],[Agy Code]],TblAgencies[],10,FALSE)</f>
        <v>Virginia Center for Behavioral Rehabilitation</v>
      </c>
      <c r="G61" s="57">
        <f>VLOOKUP(Tbl_Baseline_23_24_Adj[[#This Row],[Agy Code]],TblAgencies[],13,FALSE)</f>
        <v>142000</v>
      </c>
      <c r="H61" s="58" t="str">
        <f>IF(Tbl_Baseline_23_24_Adj[[#This Row],[Program]]="","",VLOOKUP(Tbl_Baseline_23_24_Adj[[#This Row],[Program]],Tbl_Programs[],2,FALSE))</f>
        <v/>
      </c>
      <c r="I61" s="58" t="str">
        <f>IF(Tbl_Baseline_23_24_Adj[[#This Row],[Fund Group]]="","",VLOOKUP(Tbl_Baseline_23_24_Adj[[#This Row],[Fund Group]],Tbl_FundGroups[],2,FALSE))</f>
        <v/>
      </c>
      <c r="J61" s="58" t="str">
        <f>Tbl_Baseline_23_24_Adj[[#This Row],[Pgm Code]]&amp;"."&amp;Tbl_Baseline_23_24_Adj[[#This Row],[Fund Group Code]]</f>
        <v>.</v>
      </c>
      <c r="K61" s="58" t="str">
        <f>IF(Tbl_Baseline_23_24_Adj[[#This Row],[Fund Group]]="","",IF(ISNA(VLOOKUP(Tbl_Baseline_23_24_Adj[[#This Row],[Prog.Fund]],Tbl_ProgramsFundCombination[],3,FALSE)),"NO","YES"))</f>
        <v/>
      </c>
      <c r="L61" s="58" t="str">
        <f>IF(Tbl_Baseline_23_24_Adj[[#This Row],[Fund Group]]="","",IF(Tbl_Baseline_23_24_Adj[[#This Row],[Fund Group Code]]="01","GF","NGF"))</f>
        <v/>
      </c>
      <c r="M61" s="58" t="str">
        <f>IF(Tbl_Baseline_23_24_Adj[[#This Row],[Baseline Adjustments Category]]="","",VLOOKUP(Tbl_Baseline_23_24_Adj[[#This Row],[Baseline Adjustments Category]],Tbl_BaselineAdjCat[[Adjusted Baseline Categories]:[Positions]],3,FALSE))</f>
        <v/>
      </c>
      <c r="N61" s="58" t="str">
        <f>IF(Tbl_Baseline_23_24_Adj[[#This Row],[Baseline Adjustments Category]]="","",VLOOKUP(Tbl_Baseline_23_24_Adj[[#This Row],[Baseline Adjustments Category]],Tbl_BaselineAdjCat[[Adjusted Baseline Categories]:[Expected Value]],2,FALSE))</f>
        <v/>
      </c>
      <c r="O61" s="55"/>
      <c r="P61" s="55"/>
      <c r="Q61" s="55"/>
      <c r="R61" s="56"/>
      <c r="S61" s="56"/>
      <c r="T61" s="71"/>
      <c r="U61" s="71"/>
      <c r="V61" s="55"/>
    </row>
    <row r="62" spans="2:22" s="61" customFormat="1">
      <c r="B62" s="57">
        <f>VLOOKUP(Tbl_Baseline_23_24_Adj[[#This Row],[Agy Code]],TblAgencies[],4,FALSE)</f>
        <v>9</v>
      </c>
      <c r="C62" s="57">
        <f>VLOOKUP(Tbl_Baseline_23_24_Adj[[#This Row],[Agy Code]],TblAgencies[],2,FALSE)</f>
        <v>5</v>
      </c>
      <c r="D62" s="57">
        <f t="shared" si="4"/>
        <v>794</v>
      </c>
      <c r="E62" s="57" t="str">
        <f>VLOOKUP(Tbl_Baseline_23_24_Adj[[#This Row],[Agy Code]],TblAgencies[],9,FALSE)</f>
        <v>794: Virginia Center for Behavioral Rehabilitation</v>
      </c>
      <c r="F62" s="57" t="str">
        <f>VLOOKUP(Tbl_Baseline_23_24_Adj[[#This Row],[Agy Code]],TblAgencies[],10,FALSE)</f>
        <v>Virginia Center for Behavioral Rehabilitation</v>
      </c>
      <c r="G62" s="57">
        <f>VLOOKUP(Tbl_Baseline_23_24_Adj[[#This Row],[Agy Code]],TblAgencies[],13,FALSE)</f>
        <v>142000</v>
      </c>
      <c r="H62" s="58" t="str">
        <f>IF(Tbl_Baseline_23_24_Adj[[#This Row],[Program]]="","",VLOOKUP(Tbl_Baseline_23_24_Adj[[#This Row],[Program]],Tbl_Programs[],2,FALSE))</f>
        <v/>
      </c>
      <c r="I62" s="58" t="str">
        <f>IF(Tbl_Baseline_23_24_Adj[[#This Row],[Fund Group]]="","",VLOOKUP(Tbl_Baseline_23_24_Adj[[#This Row],[Fund Group]],Tbl_FundGroups[],2,FALSE))</f>
        <v/>
      </c>
      <c r="J62" s="58" t="str">
        <f>Tbl_Baseline_23_24_Adj[[#This Row],[Pgm Code]]&amp;"."&amp;Tbl_Baseline_23_24_Adj[[#This Row],[Fund Group Code]]</f>
        <v>.</v>
      </c>
      <c r="K62" s="58" t="str">
        <f>IF(Tbl_Baseline_23_24_Adj[[#This Row],[Fund Group]]="","",IF(ISNA(VLOOKUP(Tbl_Baseline_23_24_Adj[[#This Row],[Prog.Fund]],Tbl_ProgramsFundCombination[],3,FALSE)),"NO","YES"))</f>
        <v/>
      </c>
      <c r="L62" s="58" t="str">
        <f>IF(Tbl_Baseline_23_24_Adj[[#This Row],[Fund Group]]="","",IF(Tbl_Baseline_23_24_Adj[[#This Row],[Fund Group Code]]="01","GF","NGF"))</f>
        <v/>
      </c>
      <c r="M62" s="58" t="str">
        <f>IF(Tbl_Baseline_23_24_Adj[[#This Row],[Baseline Adjustments Category]]="","",VLOOKUP(Tbl_Baseline_23_24_Adj[[#This Row],[Baseline Adjustments Category]],Tbl_BaselineAdjCat[[Adjusted Baseline Categories]:[Positions]],3,FALSE))</f>
        <v/>
      </c>
      <c r="N62" s="58" t="str">
        <f>IF(Tbl_Baseline_23_24_Adj[[#This Row],[Baseline Adjustments Category]]="","",VLOOKUP(Tbl_Baseline_23_24_Adj[[#This Row],[Baseline Adjustments Category]],Tbl_BaselineAdjCat[[Adjusted Baseline Categories]:[Expected Value]],2,FALSE))</f>
        <v/>
      </c>
      <c r="O62" s="55"/>
      <c r="P62" s="55"/>
      <c r="Q62" s="55"/>
      <c r="R62" s="56"/>
      <c r="S62" s="56"/>
      <c r="T62" s="71"/>
      <c r="U62" s="71"/>
      <c r="V62" s="55"/>
    </row>
    <row r="63" spans="2:22" s="61" customFormat="1">
      <c r="B63" s="57">
        <f>VLOOKUP(Tbl_Baseline_23_24_Adj[[#This Row],[Agy Code]],TblAgencies[],4,FALSE)</f>
        <v>9</v>
      </c>
      <c r="C63" s="57">
        <f>VLOOKUP(Tbl_Baseline_23_24_Adj[[#This Row],[Agy Code]],TblAgencies[],2,FALSE)</f>
        <v>5</v>
      </c>
      <c r="D63" s="57">
        <f t="shared" si="4"/>
        <v>794</v>
      </c>
      <c r="E63" s="57" t="str">
        <f>VLOOKUP(Tbl_Baseline_23_24_Adj[[#This Row],[Agy Code]],TblAgencies[],9,FALSE)</f>
        <v>794: Virginia Center for Behavioral Rehabilitation</v>
      </c>
      <c r="F63" s="57" t="str">
        <f>VLOOKUP(Tbl_Baseline_23_24_Adj[[#This Row],[Agy Code]],TblAgencies[],10,FALSE)</f>
        <v>Virginia Center for Behavioral Rehabilitation</v>
      </c>
      <c r="G63" s="57">
        <f>VLOOKUP(Tbl_Baseline_23_24_Adj[[#This Row],[Agy Code]],TblAgencies[],13,FALSE)</f>
        <v>142000</v>
      </c>
      <c r="H63" s="58" t="str">
        <f>IF(Tbl_Baseline_23_24_Adj[[#This Row],[Program]]="","",VLOOKUP(Tbl_Baseline_23_24_Adj[[#This Row],[Program]],Tbl_Programs[],2,FALSE))</f>
        <v/>
      </c>
      <c r="I63" s="58" t="str">
        <f>IF(Tbl_Baseline_23_24_Adj[[#This Row],[Fund Group]]="","",VLOOKUP(Tbl_Baseline_23_24_Adj[[#This Row],[Fund Group]],Tbl_FundGroups[],2,FALSE))</f>
        <v/>
      </c>
      <c r="J63" s="58" t="str">
        <f>Tbl_Baseline_23_24_Adj[[#This Row],[Pgm Code]]&amp;"."&amp;Tbl_Baseline_23_24_Adj[[#This Row],[Fund Group Code]]</f>
        <v>.</v>
      </c>
      <c r="K63" s="58" t="str">
        <f>IF(Tbl_Baseline_23_24_Adj[[#This Row],[Fund Group]]="","",IF(ISNA(VLOOKUP(Tbl_Baseline_23_24_Adj[[#This Row],[Prog.Fund]],Tbl_ProgramsFundCombination[],3,FALSE)),"NO","YES"))</f>
        <v/>
      </c>
      <c r="L63" s="58" t="str">
        <f>IF(Tbl_Baseline_23_24_Adj[[#This Row],[Fund Group]]="","",IF(Tbl_Baseline_23_24_Adj[[#This Row],[Fund Group Code]]="01","GF","NGF"))</f>
        <v/>
      </c>
      <c r="M63" s="58" t="str">
        <f>IF(Tbl_Baseline_23_24_Adj[[#This Row],[Baseline Adjustments Category]]="","",VLOOKUP(Tbl_Baseline_23_24_Adj[[#This Row],[Baseline Adjustments Category]],Tbl_BaselineAdjCat[[Adjusted Baseline Categories]:[Positions]],3,FALSE))</f>
        <v/>
      </c>
      <c r="N63" s="58" t="str">
        <f>IF(Tbl_Baseline_23_24_Adj[[#This Row],[Baseline Adjustments Category]]="","",VLOOKUP(Tbl_Baseline_23_24_Adj[[#This Row],[Baseline Adjustments Category]],Tbl_BaselineAdjCat[[Adjusted Baseline Categories]:[Expected Value]],2,FALSE))</f>
        <v/>
      </c>
      <c r="O63" s="55"/>
      <c r="P63" s="55"/>
      <c r="Q63" s="55"/>
      <c r="R63" s="56"/>
      <c r="S63" s="56"/>
      <c r="T63" s="71"/>
      <c r="U63" s="71"/>
      <c r="V63" s="55"/>
    </row>
    <row r="64" spans="2:22" s="61" customFormat="1">
      <c r="B64" s="57">
        <f>VLOOKUP(Tbl_Baseline_23_24_Adj[[#This Row],[Agy Code]],TblAgencies[],4,FALSE)</f>
        <v>9</v>
      </c>
      <c r="C64" s="57">
        <f>VLOOKUP(Tbl_Baseline_23_24_Adj[[#This Row],[Agy Code]],TblAgencies[],2,FALSE)</f>
        <v>5</v>
      </c>
      <c r="D64" s="57">
        <f t="shared" si="4"/>
        <v>794</v>
      </c>
      <c r="E64" s="57" t="str">
        <f>VLOOKUP(Tbl_Baseline_23_24_Adj[[#This Row],[Agy Code]],TblAgencies[],9,FALSE)</f>
        <v>794: Virginia Center for Behavioral Rehabilitation</v>
      </c>
      <c r="F64" s="57" t="str">
        <f>VLOOKUP(Tbl_Baseline_23_24_Adj[[#This Row],[Agy Code]],TblAgencies[],10,FALSE)</f>
        <v>Virginia Center for Behavioral Rehabilitation</v>
      </c>
      <c r="G64" s="57">
        <f>VLOOKUP(Tbl_Baseline_23_24_Adj[[#This Row],[Agy Code]],TblAgencies[],13,FALSE)</f>
        <v>142000</v>
      </c>
      <c r="H64" s="58" t="str">
        <f>IF(Tbl_Baseline_23_24_Adj[[#This Row],[Program]]="","",VLOOKUP(Tbl_Baseline_23_24_Adj[[#This Row],[Program]],Tbl_Programs[],2,FALSE))</f>
        <v/>
      </c>
      <c r="I64" s="58" t="str">
        <f>IF(Tbl_Baseline_23_24_Adj[[#This Row],[Fund Group]]="","",VLOOKUP(Tbl_Baseline_23_24_Adj[[#This Row],[Fund Group]],Tbl_FundGroups[],2,FALSE))</f>
        <v/>
      </c>
      <c r="J64" s="58" t="str">
        <f>Tbl_Baseline_23_24_Adj[[#This Row],[Pgm Code]]&amp;"."&amp;Tbl_Baseline_23_24_Adj[[#This Row],[Fund Group Code]]</f>
        <v>.</v>
      </c>
      <c r="K64" s="58" t="str">
        <f>IF(Tbl_Baseline_23_24_Adj[[#This Row],[Fund Group]]="","",IF(ISNA(VLOOKUP(Tbl_Baseline_23_24_Adj[[#This Row],[Prog.Fund]],Tbl_ProgramsFundCombination[],3,FALSE)),"NO","YES"))</f>
        <v/>
      </c>
      <c r="L64" s="58" t="str">
        <f>IF(Tbl_Baseline_23_24_Adj[[#This Row],[Fund Group]]="","",IF(Tbl_Baseline_23_24_Adj[[#This Row],[Fund Group Code]]="01","GF","NGF"))</f>
        <v/>
      </c>
      <c r="M64" s="58" t="str">
        <f>IF(Tbl_Baseline_23_24_Adj[[#This Row],[Baseline Adjustments Category]]="","",VLOOKUP(Tbl_Baseline_23_24_Adj[[#This Row],[Baseline Adjustments Category]],Tbl_BaselineAdjCat[[Adjusted Baseline Categories]:[Positions]],3,FALSE))</f>
        <v/>
      </c>
      <c r="N64" s="58" t="str">
        <f>IF(Tbl_Baseline_23_24_Adj[[#This Row],[Baseline Adjustments Category]]="","",VLOOKUP(Tbl_Baseline_23_24_Adj[[#This Row],[Baseline Adjustments Category]],Tbl_BaselineAdjCat[[Adjusted Baseline Categories]:[Expected Value]],2,FALSE))</f>
        <v/>
      </c>
      <c r="O64" s="55"/>
      <c r="P64" s="55"/>
      <c r="Q64" s="55"/>
      <c r="R64" s="56"/>
      <c r="S64" s="56"/>
      <c r="T64" s="71"/>
      <c r="U64" s="71"/>
      <c r="V64" s="55"/>
    </row>
    <row r="65" spans="2:22" s="61" customFormat="1">
      <c r="B65" s="57">
        <f>VLOOKUP(Tbl_Baseline_23_24_Adj[[#This Row],[Agy Code]],TblAgencies[],4,FALSE)</f>
        <v>9</v>
      </c>
      <c r="C65" s="57">
        <f>VLOOKUP(Tbl_Baseline_23_24_Adj[[#This Row],[Agy Code]],TblAgencies[],2,FALSE)</f>
        <v>5</v>
      </c>
      <c r="D65" s="57">
        <f t="shared" si="4"/>
        <v>794</v>
      </c>
      <c r="E65" s="57" t="str">
        <f>VLOOKUP(Tbl_Baseline_23_24_Adj[[#This Row],[Agy Code]],TblAgencies[],9,FALSE)</f>
        <v>794: Virginia Center for Behavioral Rehabilitation</v>
      </c>
      <c r="F65" s="57" t="str">
        <f>VLOOKUP(Tbl_Baseline_23_24_Adj[[#This Row],[Agy Code]],TblAgencies[],10,FALSE)</f>
        <v>Virginia Center for Behavioral Rehabilitation</v>
      </c>
      <c r="G65" s="57">
        <f>VLOOKUP(Tbl_Baseline_23_24_Adj[[#This Row],[Agy Code]],TblAgencies[],13,FALSE)</f>
        <v>142000</v>
      </c>
      <c r="H65" s="58" t="str">
        <f>IF(Tbl_Baseline_23_24_Adj[[#This Row],[Program]]="","",VLOOKUP(Tbl_Baseline_23_24_Adj[[#This Row],[Program]],Tbl_Programs[],2,FALSE))</f>
        <v/>
      </c>
      <c r="I65" s="58" t="str">
        <f>IF(Tbl_Baseline_23_24_Adj[[#This Row],[Fund Group]]="","",VLOOKUP(Tbl_Baseline_23_24_Adj[[#This Row],[Fund Group]],Tbl_FundGroups[],2,FALSE))</f>
        <v/>
      </c>
      <c r="J65" s="58" t="str">
        <f>Tbl_Baseline_23_24_Adj[[#This Row],[Pgm Code]]&amp;"."&amp;Tbl_Baseline_23_24_Adj[[#This Row],[Fund Group Code]]</f>
        <v>.</v>
      </c>
      <c r="K65" s="58" t="str">
        <f>IF(Tbl_Baseline_23_24_Adj[[#This Row],[Fund Group]]="","",IF(ISNA(VLOOKUP(Tbl_Baseline_23_24_Adj[[#This Row],[Prog.Fund]],Tbl_ProgramsFundCombination[],3,FALSE)),"NO","YES"))</f>
        <v/>
      </c>
      <c r="L65" s="58" t="str">
        <f>IF(Tbl_Baseline_23_24_Adj[[#This Row],[Fund Group]]="","",IF(Tbl_Baseline_23_24_Adj[[#This Row],[Fund Group Code]]="01","GF","NGF"))</f>
        <v/>
      </c>
      <c r="M65" s="58" t="str">
        <f>IF(Tbl_Baseline_23_24_Adj[[#This Row],[Baseline Adjustments Category]]="","",VLOOKUP(Tbl_Baseline_23_24_Adj[[#This Row],[Baseline Adjustments Category]],Tbl_BaselineAdjCat[[Adjusted Baseline Categories]:[Positions]],3,FALSE))</f>
        <v/>
      </c>
      <c r="N65" s="58" t="str">
        <f>IF(Tbl_Baseline_23_24_Adj[[#This Row],[Baseline Adjustments Category]]="","",VLOOKUP(Tbl_Baseline_23_24_Adj[[#This Row],[Baseline Adjustments Category]],Tbl_BaselineAdjCat[[Adjusted Baseline Categories]:[Expected Value]],2,FALSE))</f>
        <v/>
      </c>
      <c r="O65" s="55"/>
      <c r="P65" s="55"/>
      <c r="Q65" s="55"/>
      <c r="R65" s="56"/>
      <c r="S65" s="56"/>
      <c r="T65" s="71"/>
      <c r="U65" s="71"/>
      <c r="V65" s="55"/>
    </row>
    <row r="66" spans="2:22" s="61" customFormat="1">
      <c r="B66" s="57">
        <f>VLOOKUP(Tbl_Baseline_23_24_Adj[[#This Row],[Agy Code]],TblAgencies[],4,FALSE)</f>
        <v>9</v>
      </c>
      <c r="C66" s="57">
        <f>VLOOKUP(Tbl_Baseline_23_24_Adj[[#This Row],[Agy Code]],TblAgencies[],2,FALSE)</f>
        <v>5</v>
      </c>
      <c r="D66" s="57">
        <f t="shared" si="4"/>
        <v>794</v>
      </c>
      <c r="E66" s="57" t="str">
        <f>VLOOKUP(Tbl_Baseline_23_24_Adj[[#This Row],[Agy Code]],TblAgencies[],9,FALSE)</f>
        <v>794: Virginia Center for Behavioral Rehabilitation</v>
      </c>
      <c r="F66" s="57" t="str">
        <f>VLOOKUP(Tbl_Baseline_23_24_Adj[[#This Row],[Agy Code]],TblAgencies[],10,FALSE)</f>
        <v>Virginia Center for Behavioral Rehabilitation</v>
      </c>
      <c r="G66" s="57">
        <f>VLOOKUP(Tbl_Baseline_23_24_Adj[[#This Row],[Agy Code]],TblAgencies[],13,FALSE)</f>
        <v>142000</v>
      </c>
      <c r="H66" s="58" t="str">
        <f>IF(Tbl_Baseline_23_24_Adj[[#This Row],[Program]]="","",VLOOKUP(Tbl_Baseline_23_24_Adj[[#This Row],[Program]],Tbl_Programs[],2,FALSE))</f>
        <v/>
      </c>
      <c r="I66" s="58" t="str">
        <f>IF(Tbl_Baseline_23_24_Adj[[#This Row],[Fund Group]]="","",VLOOKUP(Tbl_Baseline_23_24_Adj[[#This Row],[Fund Group]],Tbl_FundGroups[],2,FALSE))</f>
        <v/>
      </c>
      <c r="J66" s="58" t="str">
        <f>Tbl_Baseline_23_24_Adj[[#This Row],[Pgm Code]]&amp;"."&amp;Tbl_Baseline_23_24_Adj[[#This Row],[Fund Group Code]]</f>
        <v>.</v>
      </c>
      <c r="K66" s="58" t="str">
        <f>IF(Tbl_Baseline_23_24_Adj[[#This Row],[Fund Group]]="","",IF(ISNA(VLOOKUP(Tbl_Baseline_23_24_Adj[[#This Row],[Prog.Fund]],Tbl_ProgramsFundCombination[],3,FALSE)),"NO","YES"))</f>
        <v/>
      </c>
      <c r="L66" s="58" t="str">
        <f>IF(Tbl_Baseline_23_24_Adj[[#This Row],[Fund Group]]="","",IF(Tbl_Baseline_23_24_Adj[[#This Row],[Fund Group Code]]="01","GF","NGF"))</f>
        <v/>
      </c>
      <c r="M66" s="58" t="str">
        <f>IF(Tbl_Baseline_23_24_Adj[[#This Row],[Baseline Adjustments Category]]="","",VLOOKUP(Tbl_Baseline_23_24_Adj[[#This Row],[Baseline Adjustments Category]],Tbl_BaselineAdjCat[[Adjusted Baseline Categories]:[Positions]],3,FALSE))</f>
        <v/>
      </c>
      <c r="N66" s="58" t="str">
        <f>IF(Tbl_Baseline_23_24_Adj[[#This Row],[Baseline Adjustments Category]]="","",VLOOKUP(Tbl_Baseline_23_24_Adj[[#This Row],[Baseline Adjustments Category]],Tbl_BaselineAdjCat[[Adjusted Baseline Categories]:[Expected Value]],2,FALSE))</f>
        <v/>
      </c>
      <c r="O66" s="55"/>
      <c r="P66" s="55"/>
      <c r="Q66" s="55"/>
      <c r="R66" s="56"/>
      <c r="S66" s="56"/>
      <c r="T66" s="71"/>
      <c r="U66" s="71"/>
      <c r="V66" s="55"/>
    </row>
    <row r="67" spans="2:22" s="61" customFormat="1">
      <c r="B67" s="57">
        <f>VLOOKUP(Tbl_Baseline_23_24_Adj[[#This Row],[Agy Code]],TblAgencies[],4,FALSE)</f>
        <v>9</v>
      </c>
      <c r="C67" s="57">
        <f>VLOOKUP(Tbl_Baseline_23_24_Adj[[#This Row],[Agy Code]],TblAgencies[],2,FALSE)</f>
        <v>5</v>
      </c>
      <c r="D67" s="57">
        <f t="shared" si="4"/>
        <v>794</v>
      </c>
      <c r="E67" s="57" t="str">
        <f>VLOOKUP(Tbl_Baseline_23_24_Adj[[#This Row],[Agy Code]],TblAgencies[],9,FALSE)</f>
        <v>794: Virginia Center for Behavioral Rehabilitation</v>
      </c>
      <c r="F67" s="57" t="str">
        <f>VLOOKUP(Tbl_Baseline_23_24_Adj[[#This Row],[Agy Code]],TblAgencies[],10,FALSE)</f>
        <v>Virginia Center for Behavioral Rehabilitation</v>
      </c>
      <c r="G67" s="57">
        <f>VLOOKUP(Tbl_Baseline_23_24_Adj[[#This Row],[Agy Code]],TblAgencies[],13,FALSE)</f>
        <v>142000</v>
      </c>
      <c r="H67" s="58" t="str">
        <f>IF(Tbl_Baseline_23_24_Adj[[#This Row],[Program]]="","",VLOOKUP(Tbl_Baseline_23_24_Adj[[#This Row],[Program]],Tbl_Programs[],2,FALSE))</f>
        <v/>
      </c>
      <c r="I67" s="58" t="str">
        <f>IF(Tbl_Baseline_23_24_Adj[[#This Row],[Fund Group]]="","",VLOOKUP(Tbl_Baseline_23_24_Adj[[#This Row],[Fund Group]],Tbl_FundGroups[],2,FALSE))</f>
        <v/>
      </c>
      <c r="J67" s="58" t="str">
        <f>Tbl_Baseline_23_24_Adj[[#This Row],[Pgm Code]]&amp;"."&amp;Tbl_Baseline_23_24_Adj[[#This Row],[Fund Group Code]]</f>
        <v>.</v>
      </c>
      <c r="K67" s="58" t="str">
        <f>IF(Tbl_Baseline_23_24_Adj[[#This Row],[Fund Group]]="","",IF(ISNA(VLOOKUP(Tbl_Baseline_23_24_Adj[[#This Row],[Prog.Fund]],Tbl_ProgramsFundCombination[],3,FALSE)),"NO","YES"))</f>
        <v/>
      </c>
      <c r="L67" s="58" t="str">
        <f>IF(Tbl_Baseline_23_24_Adj[[#This Row],[Fund Group]]="","",IF(Tbl_Baseline_23_24_Adj[[#This Row],[Fund Group Code]]="01","GF","NGF"))</f>
        <v/>
      </c>
      <c r="M67" s="58" t="str">
        <f>IF(Tbl_Baseline_23_24_Adj[[#This Row],[Baseline Adjustments Category]]="","",VLOOKUP(Tbl_Baseline_23_24_Adj[[#This Row],[Baseline Adjustments Category]],Tbl_BaselineAdjCat[[Adjusted Baseline Categories]:[Positions]],3,FALSE))</f>
        <v/>
      </c>
      <c r="N67" s="58" t="str">
        <f>IF(Tbl_Baseline_23_24_Adj[[#This Row],[Baseline Adjustments Category]]="","",VLOOKUP(Tbl_Baseline_23_24_Adj[[#This Row],[Baseline Adjustments Category]],Tbl_BaselineAdjCat[[Adjusted Baseline Categories]:[Expected Value]],2,FALSE))</f>
        <v/>
      </c>
      <c r="O67" s="55"/>
      <c r="P67" s="55"/>
      <c r="Q67" s="55"/>
      <c r="R67" s="56"/>
      <c r="S67" s="56"/>
      <c r="T67" s="71"/>
      <c r="U67" s="71"/>
      <c r="V67" s="55"/>
    </row>
    <row r="68" spans="2:22" s="61" customFormat="1">
      <c r="B68" s="57">
        <f>VLOOKUP(Tbl_Baseline_23_24_Adj[[#This Row],[Agy Code]],TblAgencies[],4,FALSE)</f>
        <v>9</v>
      </c>
      <c r="C68" s="57">
        <f>VLOOKUP(Tbl_Baseline_23_24_Adj[[#This Row],[Agy Code]],TblAgencies[],2,FALSE)</f>
        <v>5</v>
      </c>
      <c r="D68" s="57">
        <f t="shared" si="4"/>
        <v>794</v>
      </c>
      <c r="E68" s="57" t="str">
        <f>VLOOKUP(Tbl_Baseline_23_24_Adj[[#This Row],[Agy Code]],TblAgencies[],9,FALSE)</f>
        <v>794: Virginia Center for Behavioral Rehabilitation</v>
      </c>
      <c r="F68" s="57" t="str">
        <f>VLOOKUP(Tbl_Baseline_23_24_Adj[[#This Row],[Agy Code]],TblAgencies[],10,FALSE)</f>
        <v>Virginia Center for Behavioral Rehabilitation</v>
      </c>
      <c r="G68" s="57">
        <f>VLOOKUP(Tbl_Baseline_23_24_Adj[[#This Row],[Agy Code]],TblAgencies[],13,FALSE)</f>
        <v>142000</v>
      </c>
      <c r="H68" s="58" t="str">
        <f>IF(Tbl_Baseline_23_24_Adj[[#This Row],[Program]]="","",VLOOKUP(Tbl_Baseline_23_24_Adj[[#This Row],[Program]],Tbl_Programs[],2,FALSE))</f>
        <v/>
      </c>
      <c r="I68" s="58" t="str">
        <f>IF(Tbl_Baseline_23_24_Adj[[#This Row],[Fund Group]]="","",VLOOKUP(Tbl_Baseline_23_24_Adj[[#This Row],[Fund Group]],Tbl_FundGroups[],2,FALSE))</f>
        <v/>
      </c>
      <c r="J68" s="58" t="str">
        <f>Tbl_Baseline_23_24_Adj[[#This Row],[Pgm Code]]&amp;"."&amp;Tbl_Baseline_23_24_Adj[[#This Row],[Fund Group Code]]</f>
        <v>.</v>
      </c>
      <c r="K68" s="58" t="str">
        <f>IF(Tbl_Baseline_23_24_Adj[[#This Row],[Fund Group]]="","",IF(ISNA(VLOOKUP(Tbl_Baseline_23_24_Adj[[#This Row],[Prog.Fund]],Tbl_ProgramsFundCombination[],3,FALSE)),"NO","YES"))</f>
        <v/>
      </c>
      <c r="L68" s="58" t="str">
        <f>IF(Tbl_Baseline_23_24_Adj[[#This Row],[Fund Group]]="","",IF(Tbl_Baseline_23_24_Adj[[#This Row],[Fund Group Code]]="01","GF","NGF"))</f>
        <v/>
      </c>
      <c r="M68" s="58" t="str">
        <f>IF(Tbl_Baseline_23_24_Adj[[#This Row],[Baseline Adjustments Category]]="","",VLOOKUP(Tbl_Baseline_23_24_Adj[[#This Row],[Baseline Adjustments Category]],Tbl_BaselineAdjCat[[Adjusted Baseline Categories]:[Positions]],3,FALSE))</f>
        <v/>
      </c>
      <c r="N68" s="58" t="str">
        <f>IF(Tbl_Baseline_23_24_Adj[[#This Row],[Baseline Adjustments Category]]="","",VLOOKUP(Tbl_Baseline_23_24_Adj[[#This Row],[Baseline Adjustments Category]],Tbl_BaselineAdjCat[[Adjusted Baseline Categories]:[Expected Value]],2,FALSE))</f>
        <v/>
      </c>
      <c r="O68" s="55"/>
      <c r="P68" s="55"/>
      <c r="Q68" s="55"/>
      <c r="R68" s="56"/>
      <c r="S68" s="56"/>
      <c r="T68" s="71"/>
      <c r="U68" s="71"/>
      <c r="V68" s="55"/>
    </row>
    <row r="69" spans="2:22" s="61" customFormat="1">
      <c r="B69" s="57">
        <f>VLOOKUP(Tbl_Baseline_23_24_Adj[[#This Row],[Agy Code]],TblAgencies[],4,FALSE)</f>
        <v>9</v>
      </c>
      <c r="C69" s="57">
        <f>VLOOKUP(Tbl_Baseline_23_24_Adj[[#This Row],[Agy Code]],TblAgencies[],2,FALSE)</f>
        <v>5</v>
      </c>
      <c r="D69" s="57">
        <f t="shared" si="4"/>
        <v>794</v>
      </c>
      <c r="E69" s="57" t="str">
        <f>VLOOKUP(Tbl_Baseline_23_24_Adj[[#This Row],[Agy Code]],TblAgencies[],9,FALSE)</f>
        <v>794: Virginia Center for Behavioral Rehabilitation</v>
      </c>
      <c r="F69" s="57" t="str">
        <f>VLOOKUP(Tbl_Baseline_23_24_Adj[[#This Row],[Agy Code]],TblAgencies[],10,FALSE)</f>
        <v>Virginia Center for Behavioral Rehabilitation</v>
      </c>
      <c r="G69" s="57">
        <f>VLOOKUP(Tbl_Baseline_23_24_Adj[[#This Row],[Agy Code]],TblAgencies[],13,FALSE)</f>
        <v>142000</v>
      </c>
      <c r="H69" s="58" t="str">
        <f>IF(Tbl_Baseline_23_24_Adj[[#This Row],[Program]]="","",VLOOKUP(Tbl_Baseline_23_24_Adj[[#This Row],[Program]],Tbl_Programs[],2,FALSE))</f>
        <v/>
      </c>
      <c r="I69" s="58" t="str">
        <f>IF(Tbl_Baseline_23_24_Adj[[#This Row],[Fund Group]]="","",VLOOKUP(Tbl_Baseline_23_24_Adj[[#This Row],[Fund Group]],Tbl_FundGroups[],2,FALSE))</f>
        <v/>
      </c>
      <c r="J69" s="58" t="str">
        <f>Tbl_Baseline_23_24_Adj[[#This Row],[Pgm Code]]&amp;"."&amp;Tbl_Baseline_23_24_Adj[[#This Row],[Fund Group Code]]</f>
        <v>.</v>
      </c>
      <c r="K69" s="58" t="str">
        <f>IF(Tbl_Baseline_23_24_Adj[[#This Row],[Fund Group]]="","",IF(ISNA(VLOOKUP(Tbl_Baseline_23_24_Adj[[#This Row],[Prog.Fund]],Tbl_ProgramsFundCombination[],3,FALSE)),"NO","YES"))</f>
        <v/>
      </c>
      <c r="L69" s="58" t="str">
        <f>IF(Tbl_Baseline_23_24_Adj[[#This Row],[Fund Group]]="","",IF(Tbl_Baseline_23_24_Adj[[#This Row],[Fund Group Code]]="01","GF","NGF"))</f>
        <v/>
      </c>
      <c r="M69" s="58" t="str">
        <f>IF(Tbl_Baseline_23_24_Adj[[#This Row],[Baseline Adjustments Category]]="","",VLOOKUP(Tbl_Baseline_23_24_Adj[[#This Row],[Baseline Adjustments Category]],Tbl_BaselineAdjCat[[Adjusted Baseline Categories]:[Positions]],3,FALSE))</f>
        <v/>
      </c>
      <c r="N69" s="58" t="str">
        <f>IF(Tbl_Baseline_23_24_Adj[[#This Row],[Baseline Adjustments Category]]="","",VLOOKUP(Tbl_Baseline_23_24_Adj[[#This Row],[Baseline Adjustments Category]],Tbl_BaselineAdjCat[[Adjusted Baseline Categories]:[Expected Value]],2,FALSE))</f>
        <v/>
      </c>
      <c r="O69" s="55"/>
      <c r="P69" s="55"/>
      <c r="Q69" s="55"/>
      <c r="R69" s="56"/>
      <c r="S69" s="56"/>
      <c r="T69" s="71"/>
      <c r="U69" s="71"/>
      <c r="V69" s="55"/>
    </row>
    <row r="70" spans="2:22" s="61" customFormat="1">
      <c r="B70" s="57">
        <f>VLOOKUP(Tbl_Baseline_23_24_Adj[[#This Row],[Agy Code]],TblAgencies[],4,FALSE)</f>
        <v>9</v>
      </c>
      <c r="C70" s="57">
        <f>VLOOKUP(Tbl_Baseline_23_24_Adj[[#This Row],[Agy Code]],TblAgencies[],2,FALSE)</f>
        <v>5</v>
      </c>
      <c r="D70" s="57">
        <f t="shared" si="4"/>
        <v>794</v>
      </c>
      <c r="E70" s="57" t="str">
        <f>VLOOKUP(Tbl_Baseline_23_24_Adj[[#This Row],[Agy Code]],TblAgencies[],9,FALSE)</f>
        <v>794: Virginia Center for Behavioral Rehabilitation</v>
      </c>
      <c r="F70" s="57" t="str">
        <f>VLOOKUP(Tbl_Baseline_23_24_Adj[[#This Row],[Agy Code]],TblAgencies[],10,FALSE)</f>
        <v>Virginia Center for Behavioral Rehabilitation</v>
      </c>
      <c r="G70" s="57">
        <f>VLOOKUP(Tbl_Baseline_23_24_Adj[[#This Row],[Agy Code]],TblAgencies[],13,FALSE)</f>
        <v>142000</v>
      </c>
      <c r="H70" s="58" t="str">
        <f>IF(Tbl_Baseline_23_24_Adj[[#This Row],[Program]]="","",VLOOKUP(Tbl_Baseline_23_24_Adj[[#This Row],[Program]],Tbl_Programs[],2,FALSE))</f>
        <v/>
      </c>
      <c r="I70" s="58" t="str">
        <f>IF(Tbl_Baseline_23_24_Adj[[#This Row],[Fund Group]]="","",VLOOKUP(Tbl_Baseline_23_24_Adj[[#This Row],[Fund Group]],Tbl_FundGroups[],2,FALSE))</f>
        <v/>
      </c>
      <c r="J70" s="58" t="str">
        <f>Tbl_Baseline_23_24_Adj[[#This Row],[Pgm Code]]&amp;"."&amp;Tbl_Baseline_23_24_Adj[[#This Row],[Fund Group Code]]</f>
        <v>.</v>
      </c>
      <c r="K70" s="58" t="str">
        <f>IF(Tbl_Baseline_23_24_Adj[[#This Row],[Fund Group]]="","",IF(ISNA(VLOOKUP(Tbl_Baseline_23_24_Adj[[#This Row],[Prog.Fund]],Tbl_ProgramsFundCombination[],3,FALSE)),"NO","YES"))</f>
        <v/>
      </c>
      <c r="L70" s="58" t="str">
        <f>IF(Tbl_Baseline_23_24_Adj[[#This Row],[Fund Group]]="","",IF(Tbl_Baseline_23_24_Adj[[#This Row],[Fund Group Code]]="01","GF","NGF"))</f>
        <v/>
      </c>
      <c r="M70" s="58" t="str">
        <f>IF(Tbl_Baseline_23_24_Adj[[#This Row],[Baseline Adjustments Category]]="","",VLOOKUP(Tbl_Baseline_23_24_Adj[[#This Row],[Baseline Adjustments Category]],Tbl_BaselineAdjCat[[Adjusted Baseline Categories]:[Positions]],3,FALSE))</f>
        <v/>
      </c>
      <c r="N70" s="58" t="str">
        <f>IF(Tbl_Baseline_23_24_Adj[[#This Row],[Baseline Adjustments Category]]="","",VLOOKUP(Tbl_Baseline_23_24_Adj[[#This Row],[Baseline Adjustments Category]],Tbl_BaselineAdjCat[[Adjusted Baseline Categories]:[Expected Value]],2,FALSE))</f>
        <v/>
      </c>
      <c r="O70" s="55"/>
      <c r="P70" s="55"/>
      <c r="Q70" s="55"/>
      <c r="R70" s="56"/>
      <c r="S70" s="56"/>
      <c r="T70" s="71"/>
      <c r="U70" s="71"/>
      <c r="V70" s="55"/>
    </row>
    <row r="71" spans="2:22" s="61" customFormat="1">
      <c r="B71" s="57">
        <f>VLOOKUP(Tbl_Baseline_23_24_Adj[[#This Row],[Agy Code]],TblAgencies[],4,FALSE)</f>
        <v>9</v>
      </c>
      <c r="C71" s="57">
        <f>VLOOKUP(Tbl_Baseline_23_24_Adj[[#This Row],[Agy Code]],TblAgencies[],2,FALSE)</f>
        <v>5</v>
      </c>
      <c r="D71" s="57">
        <f t="shared" si="4"/>
        <v>794</v>
      </c>
      <c r="E71" s="57" t="str">
        <f>VLOOKUP(Tbl_Baseline_23_24_Adj[[#This Row],[Agy Code]],TblAgencies[],9,FALSE)</f>
        <v>794: Virginia Center for Behavioral Rehabilitation</v>
      </c>
      <c r="F71" s="57" t="str">
        <f>VLOOKUP(Tbl_Baseline_23_24_Adj[[#This Row],[Agy Code]],TblAgencies[],10,FALSE)</f>
        <v>Virginia Center for Behavioral Rehabilitation</v>
      </c>
      <c r="G71" s="57">
        <f>VLOOKUP(Tbl_Baseline_23_24_Adj[[#This Row],[Agy Code]],TblAgencies[],13,FALSE)</f>
        <v>142000</v>
      </c>
      <c r="H71" s="58" t="str">
        <f>IF(Tbl_Baseline_23_24_Adj[[#This Row],[Program]]="","",VLOOKUP(Tbl_Baseline_23_24_Adj[[#This Row],[Program]],Tbl_Programs[],2,FALSE))</f>
        <v/>
      </c>
      <c r="I71" s="58" t="str">
        <f>IF(Tbl_Baseline_23_24_Adj[[#This Row],[Fund Group]]="","",VLOOKUP(Tbl_Baseline_23_24_Adj[[#This Row],[Fund Group]],Tbl_FundGroups[],2,FALSE))</f>
        <v/>
      </c>
      <c r="J71" s="58" t="str">
        <f>Tbl_Baseline_23_24_Adj[[#This Row],[Pgm Code]]&amp;"."&amp;Tbl_Baseline_23_24_Adj[[#This Row],[Fund Group Code]]</f>
        <v>.</v>
      </c>
      <c r="K71" s="58" t="str">
        <f>IF(Tbl_Baseline_23_24_Adj[[#This Row],[Fund Group]]="","",IF(ISNA(VLOOKUP(Tbl_Baseline_23_24_Adj[[#This Row],[Prog.Fund]],Tbl_ProgramsFundCombination[],3,FALSE)),"NO","YES"))</f>
        <v/>
      </c>
      <c r="L71" s="58" t="str">
        <f>IF(Tbl_Baseline_23_24_Adj[[#This Row],[Fund Group]]="","",IF(Tbl_Baseline_23_24_Adj[[#This Row],[Fund Group Code]]="01","GF","NGF"))</f>
        <v/>
      </c>
      <c r="M71" s="58" t="str">
        <f>IF(Tbl_Baseline_23_24_Adj[[#This Row],[Baseline Adjustments Category]]="","",VLOOKUP(Tbl_Baseline_23_24_Adj[[#This Row],[Baseline Adjustments Category]],Tbl_BaselineAdjCat[[Adjusted Baseline Categories]:[Positions]],3,FALSE))</f>
        <v/>
      </c>
      <c r="N71" s="58" t="str">
        <f>IF(Tbl_Baseline_23_24_Adj[[#This Row],[Baseline Adjustments Category]]="","",VLOOKUP(Tbl_Baseline_23_24_Adj[[#This Row],[Baseline Adjustments Category]],Tbl_BaselineAdjCat[[Adjusted Baseline Categories]:[Expected Value]],2,FALSE))</f>
        <v/>
      </c>
      <c r="O71" s="55"/>
      <c r="P71" s="55"/>
      <c r="Q71" s="55"/>
      <c r="R71" s="56"/>
      <c r="S71" s="56"/>
      <c r="T71" s="71"/>
      <c r="U71" s="71"/>
      <c r="V71" s="55"/>
    </row>
    <row r="72" spans="2:22" s="61" customFormat="1">
      <c r="B72" s="57">
        <f>VLOOKUP(Tbl_Baseline_23_24_Adj[[#This Row],[Agy Code]],TblAgencies[],4,FALSE)</f>
        <v>9</v>
      </c>
      <c r="C72" s="57">
        <f>VLOOKUP(Tbl_Baseline_23_24_Adj[[#This Row],[Agy Code]],TblAgencies[],2,FALSE)</f>
        <v>5</v>
      </c>
      <c r="D72" s="57">
        <f t="shared" si="4"/>
        <v>794</v>
      </c>
      <c r="E72" s="57" t="str">
        <f>VLOOKUP(Tbl_Baseline_23_24_Adj[[#This Row],[Agy Code]],TblAgencies[],9,FALSE)</f>
        <v>794: Virginia Center for Behavioral Rehabilitation</v>
      </c>
      <c r="F72" s="57" t="str">
        <f>VLOOKUP(Tbl_Baseline_23_24_Adj[[#This Row],[Agy Code]],TblAgencies[],10,FALSE)</f>
        <v>Virginia Center for Behavioral Rehabilitation</v>
      </c>
      <c r="G72" s="57">
        <f>VLOOKUP(Tbl_Baseline_23_24_Adj[[#This Row],[Agy Code]],TblAgencies[],13,FALSE)</f>
        <v>142000</v>
      </c>
      <c r="H72" s="58" t="str">
        <f>IF(Tbl_Baseline_23_24_Adj[[#This Row],[Program]]="","",VLOOKUP(Tbl_Baseline_23_24_Adj[[#This Row],[Program]],Tbl_Programs[],2,FALSE))</f>
        <v/>
      </c>
      <c r="I72" s="58" t="str">
        <f>IF(Tbl_Baseline_23_24_Adj[[#This Row],[Fund Group]]="","",VLOOKUP(Tbl_Baseline_23_24_Adj[[#This Row],[Fund Group]],Tbl_FundGroups[],2,FALSE))</f>
        <v/>
      </c>
      <c r="J72" s="58" t="str">
        <f>Tbl_Baseline_23_24_Adj[[#This Row],[Pgm Code]]&amp;"."&amp;Tbl_Baseline_23_24_Adj[[#This Row],[Fund Group Code]]</f>
        <v>.</v>
      </c>
      <c r="K72" s="58" t="str">
        <f>IF(Tbl_Baseline_23_24_Adj[[#This Row],[Fund Group]]="","",IF(ISNA(VLOOKUP(Tbl_Baseline_23_24_Adj[[#This Row],[Prog.Fund]],Tbl_ProgramsFundCombination[],3,FALSE)),"NO","YES"))</f>
        <v/>
      </c>
      <c r="L72" s="58" t="str">
        <f>IF(Tbl_Baseline_23_24_Adj[[#This Row],[Fund Group]]="","",IF(Tbl_Baseline_23_24_Adj[[#This Row],[Fund Group Code]]="01","GF","NGF"))</f>
        <v/>
      </c>
      <c r="M72" s="58" t="str">
        <f>IF(Tbl_Baseline_23_24_Adj[[#This Row],[Baseline Adjustments Category]]="","",VLOOKUP(Tbl_Baseline_23_24_Adj[[#This Row],[Baseline Adjustments Category]],Tbl_BaselineAdjCat[[Adjusted Baseline Categories]:[Positions]],3,FALSE))</f>
        <v/>
      </c>
      <c r="N72" s="58" t="str">
        <f>IF(Tbl_Baseline_23_24_Adj[[#This Row],[Baseline Adjustments Category]]="","",VLOOKUP(Tbl_Baseline_23_24_Adj[[#This Row],[Baseline Adjustments Category]],Tbl_BaselineAdjCat[[Adjusted Baseline Categories]:[Expected Value]],2,FALSE))</f>
        <v/>
      </c>
      <c r="O72" s="55"/>
      <c r="P72" s="55"/>
      <c r="Q72" s="55"/>
      <c r="R72" s="56"/>
      <c r="S72" s="56"/>
      <c r="T72" s="71"/>
      <c r="U72" s="71"/>
      <c r="V72" s="55"/>
    </row>
    <row r="73" spans="2:22" s="61" customFormat="1">
      <c r="B73" s="57">
        <f>VLOOKUP(Tbl_Baseline_23_24_Adj[[#This Row],[Agy Code]],TblAgencies[],4,FALSE)</f>
        <v>9</v>
      </c>
      <c r="C73" s="57">
        <f>VLOOKUP(Tbl_Baseline_23_24_Adj[[#This Row],[Agy Code]],TblAgencies[],2,FALSE)</f>
        <v>5</v>
      </c>
      <c r="D73" s="57">
        <f t="shared" si="4"/>
        <v>794</v>
      </c>
      <c r="E73" s="57" t="str">
        <f>VLOOKUP(Tbl_Baseline_23_24_Adj[[#This Row],[Agy Code]],TblAgencies[],9,FALSE)</f>
        <v>794: Virginia Center for Behavioral Rehabilitation</v>
      </c>
      <c r="F73" s="57" t="str">
        <f>VLOOKUP(Tbl_Baseline_23_24_Adj[[#This Row],[Agy Code]],TblAgencies[],10,FALSE)</f>
        <v>Virginia Center for Behavioral Rehabilitation</v>
      </c>
      <c r="G73" s="57">
        <f>VLOOKUP(Tbl_Baseline_23_24_Adj[[#This Row],[Agy Code]],TblAgencies[],13,FALSE)</f>
        <v>142000</v>
      </c>
      <c r="H73" s="58" t="str">
        <f>IF(Tbl_Baseline_23_24_Adj[[#This Row],[Program]]="","",VLOOKUP(Tbl_Baseline_23_24_Adj[[#This Row],[Program]],Tbl_Programs[],2,FALSE))</f>
        <v/>
      </c>
      <c r="I73" s="58" t="str">
        <f>IF(Tbl_Baseline_23_24_Adj[[#This Row],[Fund Group]]="","",VLOOKUP(Tbl_Baseline_23_24_Adj[[#This Row],[Fund Group]],Tbl_FundGroups[],2,FALSE))</f>
        <v/>
      </c>
      <c r="J73" s="58" t="str">
        <f>Tbl_Baseline_23_24_Adj[[#This Row],[Pgm Code]]&amp;"."&amp;Tbl_Baseline_23_24_Adj[[#This Row],[Fund Group Code]]</f>
        <v>.</v>
      </c>
      <c r="K73" s="58" t="str">
        <f>IF(Tbl_Baseline_23_24_Adj[[#This Row],[Fund Group]]="","",IF(ISNA(VLOOKUP(Tbl_Baseline_23_24_Adj[[#This Row],[Prog.Fund]],Tbl_ProgramsFundCombination[],3,FALSE)),"NO","YES"))</f>
        <v/>
      </c>
      <c r="L73" s="58" t="str">
        <f>IF(Tbl_Baseline_23_24_Adj[[#This Row],[Fund Group]]="","",IF(Tbl_Baseline_23_24_Adj[[#This Row],[Fund Group Code]]="01","GF","NGF"))</f>
        <v/>
      </c>
      <c r="M73" s="58" t="str">
        <f>IF(Tbl_Baseline_23_24_Adj[[#This Row],[Baseline Adjustments Category]]="","",VLOOKUP(Tbl_Baseline_23_24_Adj[[#This Row],[Baseline Adjustments Category]],Tbl_BaselineAdjCat[[Adjusted Baseline Categories]:[Positions]],3,FALSE))</f>
        <v/>
      </c>
      <c r="N73" s="58" t="str">
        <f>IF(Tbl_Baseline_23_24_Adj[[#This Row],[Baseline Adjustments Category]]="","",VLOOKUP(Tbl_Baseline_23_24_Adj[[#This Row],[Baseline Adjustments Category]],Tbl_BaselineAdjCat[[Adjusted Baseline Categories]:[Expected Value]],2,FALSE))</f>
        <v/>
      </c>
      <c r="O73" s="55"/>
      <c r="P73" s="55"/>
      <c r="Q73" s="55"/>
      <c r="R73" s="56"/>
      <c r="S73" s="56"/>
      <c r="T73" s="71"/>
      <c r="U73" s="71"/>
      <c r="V73" s="55"/>
    </row>
    <row r="74" spans="2:22" s="61" customFormat="1">
      <c r="B74" s="57">
        <f>VLOOKUP(Tbl_Baseline_23_24_Adj[[#This Row],[Agy Code]],TblAgencies[],4,FALSE)</f>
        <v>9</v>
      </c>
      <c r="C74" s="57">
        <f>VLOOKUP(Tbl_Baseline_23_24_Adj[[#This Row],[Agy Code]],TblAgencies[],2,FALSE)</f>
        <v>5</v>
      </c>
      <c r="D74" s="57">
        <f t="shared" si="4"/>
        <v>794</v>
      </c>
      <c r="E74" s="57" t="str">
        <f>VLOOKUP(Tbl_Baseline_23_24_Adj[[#This Row],[Agy Code]],TblAgencies[],9,FALSE)</f>
        <v>794: Virginia Center for Behavioral Rehabilitation</v>
      </c>
      <c r="F74" s="57" t="str">
        <f>VLOOKUP(Tbl_Baseline_23_24_Adj[[#This Row],[Agy Code]],TblAgencies[],10,FALSE)</f>
        <v>Virginia Center for Behavioral Rehabilitation</v>
      </c>
      <c r="G74" s="57">
        <f>VLOOKUP(Tbl_Baseline_23_24_Adj[[#This Row],[Agy Code]],TblAgencies[],13,FALSE)</f>
        <v>142000</v>
      </c>
      <c r="H74" s="58" t="str">
        <f>IF(Tbl_Baseline_23_24_Adj[[#This Row],[Program]]="","",VLOOKUP(Tbl_Baseline_23_24_Adj[[#This Row],[Program]],Tbl_Programs[],2,FALSE))</f>
        <v/>
      </c>
      <c r="I74" s="58" t="str">
        <f>IF(Tbl_Baseline_23_24_Adj[[#This Row],[Fund Group]]="","",VLOOKUP(Tbl_Baseline_23_24_Adj[[#This Row],[Fund Group]],Tbl_FundGroups[],2,FALSE))</f>
        <v/>
      </c>
      <c r="J74" s="58" t="str">
        <f>Tbl_Baseline_23_24_Adj[[#This Row],[Pgm Code]]&amp;"."&amp;Tbl_Baseline_23_24_Adj[[#This Row],[Fund Group Code]]</f>
        <v>.</v>
      </c>
      <c r="K74" s="58" t="str">
        <f>IF(Tbl_Baseline_23_24_Adj[[#This Row],[Fund Group]]="","",IF(ISNA(VLOOKUP(Tbl_Baseline_23_24_Adj[[#This Row],[Prog.Fund]],Tbl_ProgramsFundCombination[],3,FALSE)),"NO","YES"))</f>
        <v/>
      </c>
      <c r="L74" s="58" t="str">
        <f>IF(Tbl_Baseline_23_24_Adj[[#This Row],[Fund Group]]="","",IF(Tbl_Baseline_23_24_Adj[[#This Row],[Fund Group Code]]="01","GF","NGF"))</f>
        <v/>
      </c>
      <c r="M74" s="58" t="str">
        <f>IF(Tbl_Baseline_23_24_Adj[[#This Row],[Baseline Adjustments Category]]="","",VLOOKUP(Tbl_Baseline_23_24_Adj[[#This Row],[Baseline Adjustments Category]],Tbl_BaselineAdjCat[[Adjusted Baseline Categories]:[Positions]],3,FALSE))</f>
        <v/>
      </c>
      <c r="N74" s="58" t="str">
        <f>IF(Tbl_Baseline_23_24_Adj[[#This Row],[Baseline Adjustments Category]]="","",VLOOKUP(Tbl_Baseline_23_24_Adj[[#This Row],[Baseline Adjustments Category]],Tbl_BaselineAdjCat[[Adjusted Baseline Categories]:[Expected Value]],2,FALSE))</f>
        <v/>
      </c>
      <c r="O74" s="55"/>
      <c r="P74" s="55"/>
      <c r="Q74" s="55"/>
      <c r="R74" s="56"/>
      <c r="S74" s="56"/>
      <c r="T74" s="71"/>
      <c r="U74" s="71"/>
      <c r="V74" s="55"/>
    </row>
    <row r="75" spans="2:22" s="61" customFormat="1">
      <c r="B75" s="57">
        <f>VLOOKUP(Tbl_Baseline_23_24_Adj[[#This Row],[Agy Code]],TblAgencies[],4,FALSE)</f>
        <v>9</v>
      </c>
      <c r="C75" s="57">
        <f>VLOOKUP(Tbl_Baseline_23_24_Adj[[#This Row],[Agy Code]],TblAgencies[],2,FALSE)</f>
        <v>5</v>
      </c>
      <c r="D75" s="57">
        <f t="shared" si="4"/>
        <v>794</v>
      </c>
      <c r="E75" s="57" t="str">
        <f>VLOOKUP(Tbl_Baseline_23_24_Adj[[#This Row],[Agy Code]],TblAgencies[],9,FALSE)</f>
        <v>794: Virginia Center for Behavioral Rehabilitation</v>
      </c>
      <c r="F75" s="57" t="str">
        <f>VLOOKUP(Tbl_Baseline_23_24_Adj[[#This Row],[Agy Code]],TblAgencies[],10,FALSE)</f>
        <v>Virginia Center for Behavioral Rehabilitation</v>
      </c>
      <c r="G75" s="57">
        <f>VLOOKUP(Tbl_Baseline_23_24_Adj[[#This Row],[Agy Code]],TblAgencies[],13,FALSE)</f>
        <v>142000</v>
      </c>
      <c r="H75" s="58" t="str">
        <f>IF(Tbl_Baseline_23_24_Adj[[#This Row],[Program]]="","",VLOOKUP(Tbl_Baseline_23_24_Adj[[#This Row],[Program]],Tbl_Programs[],2,FALSE))</f>
        <v/>
      </c>
      <c r="I75" s="58" t="str">
        <f>IF(Tbl_Baseline_23_24_Adj[[#This Row],[Fund Group]]="","",VLOOKUP(Tbl_Baseline_23_24_Adj[[#This Row],[Fund Group]],Tbl_FundGroups[],2,FALSE))</f>
        <v/>
      </c>
      <c r="J75" s="58" t="str">
        <f>Tbl_Baseline_23_24_Adj[[#This Row],[Pgm Code]]&amp;"."&amp;Tbl_Baseline_23_24_Adj[[#This Row],[Fund Group Code]]</f>
        <v>.</v>
      </c>
      <c r="K75" s="58" t="str">
        <f>IF(Tbl_Baseline_23_24_Adj[[#This Row],[Fund Group]]="","",IF(ISNA(VLOOKUP(Tbl_Baseline_23_24_Adj[[#This Row],[Prog.Fund]],Tbl_ProgramsFundCombination[],3,FALSE)),"NO","YES"))</f>
        <v/>
      </c>
      <c r="L75" s="58" t="str">
        <f>IF(Tbl_Baseline_23_24_Adj[[#This Row],[Fund Group]]="","",IF(Tbl_Baseline_23_24_Adj[[#This Row],[Fund Group Code]]="01","GF","NGF"))</f>
        <v/>
      </c>
      <c r="M75" s="58" t="str">
        <f>IF(Tbl_Baseline_23_24_Adj[[#This Row],[Baseline Adjustments Category]]="","",VLOOKUP(Tbl_Baseline_23_24_Adj[[#This Row],[Baseline Adjustments Category]],Tbl_BaselineAdjCat[[Adjusted Baseline Categories]:[Positions]],3,FALSE))</f>
        <v/>
      </c>
      <c r="N75" s="58" t="str">
        <f>IF(Tbl_Baseline_23_24_Adj[[#This Row],[Baseline Adjustments Category]]="","",VLOOKUP(Tbl_Baseline_23_24_Adj[[#This Row],[Baseline Adjustments Category]],Tbl_BaselineAdjCat[[Adjusted Baseline Categories]:[Expected Value]],2,FALSE))</f>
        <v/>
      </c>
      <c r="O75" s="55"/>
      <c r="P75" s="55"/>
      <c r="Q75" s="55"/>
      <c r="R75" s="56"/>
      <c r="S75" s="56"/>
      <c r="T75" s="71"/>
      <c r="U75" s="71"/>
      <c r="V75" s="55"/>
    </row>
    <row r="76" spans="2:22" s="61" customFormat="1">
      <c r="B76" s="57">
        <f>VLOOKUP(Tbl_Baseline_23_24_Adj[[#This Row],[Agy Code]],TblAgencies[],4,FALSE)</f>
        <v>9</v>
      </c>
      <c r="C76" s="57">
        <f>VLOOKUP(Tbl_Baseline_23_24_Adj[[#This Row],[Agy Code]],TblAgencies[],2,FALSE)</f>
        <v>5</v>
      </c>
      <c r="D76" s="57">
        <f t="shared" si="4"/>
        <v>794</v>
      </c>
      <c r="E76" s="57" t="str">
        <f>VLOOKUP(Tbl_Baseline_23_24_Adj[[#This Row],[Agy Code]],TblAgencies[],9,FALSE)</f>
        <v>794: Virginia Center for Behavioral Rehabilitation</v>
      </c>
      <c r="F76" s="57" t="str">
        <f>VLOOKUP(Tbl_Baseline_23_24_Adj[[#This Row],[Agy Code]],TblAgencies[],10,FALSE)</f>
        <v>Virginia Center for Behavioral Rehabilitation</v>
      </c>
      <c r="G76" s="57">
        <f>VLOOKUP(Tbl_Baseline_23_24_Adj[[#This Row],[Agy Code]],TblAgencies[],13,FALSE)</f>
        <v>142000</v>
      </c>
      <c r="H76" s="58" t="str">
        <f>IF(Tbl_Baseline_23_24_Adj[[#This Row],[Program]]="","",VLOOKUP(Tbl_Baseline_23_24_Adj[[#This Row],[Program]],Tbl_Programs[],2,FALSE))</f>
        <v/>
      </c>
      <c r="I76" s="58" t="str">
        <f>IF(Tbl_Baseline_23_24_Adj[[#This Row],[Fund Group]]="","",VLOOKUP(Tbl_Baseline_23_24_Adj[[#This Row],[Fund Group]],Tbl_FundGroups[],2,FALSE))</f>
        <v/>
      </c>
      <c r="J76" s="58" t="str">
        <f>Tbl_Baseline_23_24_Adj[[#This Row],[Pgm Code]]&amp;"."&amp;Tbl_Baseline_23_24_Adj[[#This Row],[Fund Group Code]]</f>
        <v>.</v>
      </c>
      <c r="K76" s="58" t="str">
        <f>IF(Tbl_Baseline_23_24_Adj[[#This Row],[Fund Group]]="","",IF(ISNA(VLOOKUP(Tbl_Baseline_23_24_Adj[[#This Row],[Prog.Fund]],Tbl_ProgramsFundCombination[],3,FALSE)),"NO","YES"))</f>
        <v/>
      </c>
      <c r="L76" s="58" t="str">
        <f>IF(Tbl_Baseline_23_24_Adj[[#This Row],[Fund Group]]="","",IF(Tbl_Baseline_23_24_Adj[[#This Row],[Fund Group Code]]="01","GF","NGF"))</f>
        <v/>
      </c>
      <c r="M76" s="58" t="str">
        <f>IF(Tbl_Baseline_23_24_Adj[[#This Row],[Baseline Adjustments Category]]="","",VLOOKUP(Tbl_Baseline_23_24_Adj[[#This Row],[Baseline Adjustments Category]],Tbl_BaselineAdjCat[[Adjusted Baseline Categories]:[Positions]],3,FALSE))</f>
        <v/>
      </c>
      <c r="N76" s="58" t="str">
        <f>IF(Tbl_Baseline_23_24_Adj[[#This Row],[Baseline Adjustments Category]]="","",VLOOKUP(Tbl_Baseline_23_24_Adj[[#This Row],[Baseline Adjustments Category]],Tbl_BaselineAdjCat[[Adjusted Baseline Categories]:[Expected Value]],2,FALSE))</f>
        <v/>
      </c>
      <c r="O76" s="55"/>
      <c r="P76" s="55"/>
      <c r="Q76" s="55"/>
      <c r="R76" s="56"/>
      <c r="S76" s="56"/>
      <c r="T76" s="71"/>
      <c r="U76" s="71"/>
      <c r="V76" s="55"/>
    </row>
    <row r="77" spans="2:22" s="61" customFormat="1">
      <c r="B77" s="57">
        <f>VLOOKUP(Tbl_Baseline_23_24_Adj[[#This Row],[Agy Code]],TblAgencies[],4,FALSE)</f>
        <v>9</v>
      </c>
      <c r="C77" s="57">
        <f>VLOOKUP(Tbl_Baseline_23_24_Adj[[#This Row],[Agy Code]],TblAgencies[],2,FALSE)</f>
        <v>5</v>
      </c>
      <c r="D77" s="57">
        <f t="shared" si="4"/>
        <v>794</v>
      </c>
      <c r="E77" s="57" t="str">
        <f>VLOOKUP(Tbl_Baseline_23_24_Adj[[#This Row],[Agy Code]],TblAgencies[],9,FALSE)</f>
        <v>794: Virginia Center for Behavioral Rehabilitation</v>
      </c>
      <c r="F77" s="57" t="str">
        <f>VLOOKUP(Tbl_Baseline_23_24_Adj[[#This Row],[Agy Code]],TblAgencies[],10,FALSE)</f>
        <v>Virginia Center for Behavioral Rehabilitation</v>
      </c>
      <c r="G77" s="57">
        <f>VLOOKUP(Tbl_Baseline_23_24_Adj[[#This Row],[Agy Code]],TblAgencies[],13,FALSE)</f>
        <v>142000</v>
      </c>
      <c r="H77" s="58" t="str">
        <f>IF(Tbl_Baseline_23_24_Adj[[#This Row],[Program]]="","",VLOOKUP(Tbl_Baseline_23_24_Adj[[#This Row],[Program]],Tbl_Programs[],2,FALSE))</f>
        <v/>
      </c>
      <c r="I77" s="58" t="str">
        <f>IF(Tbl_Baseline_23_24_Adj[[#This Row],[Fund Group]]="","",VLOOKUP(Tbl_Baseline_23_24_Adj[[#This Row],[Fund Group]],Tbl_FundGroups[],2,FALSE))</f>
        <v/>
      </c>
      <c r="J77" s="58" t="str">
        <f>Tbl_Baseline_23_24_Adj[[#This Row],[Pgm Code]]&amp;"."&amp;Tbl_Baseline_23_24_Adj[[#This Row],[Fund Group Code]]</f>
        <v>.</v>
      </c>
      <c r="K77" s="58" t="str">
        <f>IF(Tbl_Baseline_23_24_Adj[[#This Row],[Fund Group]]="","",IF(ISNA(VLOOKUP(Tbl_Baseline_23_24_Adj[[#This Row],[Prog.Fund]],Tbl_ProgramsFundCombination[],3,FALSE)),"NO","YES"))</f>
        <v/>
      </c>
      <c r="L77" s="58" t="str">
        <f>IF(Tbl_Baseline_23_24_Adj[[#This Row],[Fund Group]]="","",IF(Tbl_Baseline_23_24_Adj[[#This Row],[Fund Group Code]]="01","GF","NGF"))</f>
        <v/>
      </c>
      <c r="M77" s="58" t="str">
        <f>IF(Tbl_Baseline_23_24_Adj[[#This Row],[Baseline Adjustments Category]]="","",VLOOKUP(Tbl_Baseline_23_24_Adj[[#This Row],[Baseline Adjustments Category]],Tbl_BaselineAdjCat[[Adjusted Baseline Categories]:[Positions]],3,FALSE))</f>
        <v/>
      </c>
      <c r="N77" s="58" t="str">
        <f>IF(Tbl_Baseline_23_24_Adj[[#This Row],[Baseline Adjustments Category]]="","",VLOOKUP(Tbl_Baseline_23_24_Adj[[#This Row],[Baseline Adjustments Category]],Tbl_BaselineAdjCat[[Adjusted Baseline Categories]:[Expected Value]],2,FALSE))</f>
        <v/>
      </c>
      <c r="O77" s="55"/>
      <c r="P77" s="55"/>
      <c r="Q77" s="55"/>
      <c r="R77" s="56"/>
      <c r="S77" s="56"/>
      <c r="T77" s="71"/>
      <c r="U77" s="71"/>
      <c r="V77" s="55"/>
    </row>
    <row r="78" spans="2:22" s="61" customFormat="1">
      <c r="B78" s="57">
        <f>VLOOKUP(Tbl_Baseline_23_24_Adj[[#This Row],[Agy Code]],TblAgencies[],4,FALSE)</f>
        <v>9</v>
      </c>
      <c r="C78" s="57">
        <f>VLOOKUP(Tbl_Baseline_23_24_Adj[[#This Row],[Agy Code]],TblAgencies[],2,FALSE)</f>
        <v>5</v>
      </c>
      <c r="D78" s="57">
        <f t="shared" si="4"/>
        <v>794</v>
      </c>
      <c r="E78" s="57" t="str">
        <f>VLOOKUP(Tbl_Baseline_23_24_Adj[[#This Row],[Agy Code]],TblAgencies[],9,FALSE)</f>
        <v>794: Virginia Center for Behavioral Rehabilitation</v>
      </c>
      <c r="F78" s="57" t="str">
        <f>VLOOKUP(Tbl_Baseline_23_24_Adj[[#This Row],[Agy Code]],TblAgencies[],10,FALSE)</f>
        <v>Virginia Center for Behavioral Rehabilitation</v>
      </c>
      <c r="G78" s="57">
        <f>VLOOKUP(Tbl_Baseline_23_24_Adj[[#This Row],[Agy Code]],TblAgencies[],13,FALSE)</f>
        <v>142000</v>
      </c>
      <c r="H78" s="58" t="str">
        <f>IF(Tbl_Baseline_23_24_Adj[[#This Row],[Program]]="","",VLOOKUP(Tbl_Baseline_23_24_Adj[[#This Row],[Program]],Tbl_Programs[],2,FALSE))</f>
        <v/>
      </c>
      <c r="I78" s="58" t="str">
        <f>IF(Tbl_Baseline_23_24_Adj[[#This Row],[Fund Group]]="","",VLOOKUP(Tbl_Baseline_23_24_Adj[[#This Row],[Fund Group]],Tbl_FundGroups[],2,FALSE))</f>
        <v/>
      </c>
      <c r="J78" s="58" t="str">
        <f>Tbl_Baseline_23_24_Adj[[#This Row],[Pgm Code]]&amp;"."&amp;Tbl_Baseline_23_24_Adj[[#This Row],[Fund Group Code]]</f>
        <v>.</v>
      </c>
      <c r="K78" s="58" t="str">
        <f>IF(Tbl_Baseline_23_24_Adj[[#This Row],[Fund Group]]="","",IF(ISNA(VLOOKUP(Tbl_Baseline_23_24_Adj[[#This Row],[Prog.Fund]],Tbl_ProgramsFundCombination[],3,FALSE)),"NO","YES"))</f>
        <v/>
      </c>
      <c r="L78" s="58" t="str">
        <f>IF(Tbl_Baseline_23_24_Adj[[#This Row],[Fund Group]]="","",IF(Tbl_Baseline_23_24_Adj[[#This Row],[Fund Group Code]]="01","GF","NGF"))</f>
        <v/>
      </c>
      <c r="M78" s="58" t="str">
        <f>IF(Tbl_Baseline_23_24_Adj[[#This Row],[Baseline Adjustments Category]]="","",VLOOKUP(Tbl_Baseline_23_24_Adj[[#This Row],[Baseline Adjustments Category]],Tbl_BaselineAdjCat[[Adjusted Baseline Categories]:[Positions]],3,FALSE))</f>
        <v/>
      </c>
      <c r="N78" s="58" t="str">
        <f>IF(Tbl_Baseline_23_24_Adj[[#This Row],[Baseline Adjustments Category]]="","",VLOOKUP(Tbl_Baseline_23_24_Adj[[#This Row],[Baseline Adjustments Category]],Tbl_BaselineAdjCat[[Adjusted Baseline Categories]:[Expected Value]],2,FALSE))</f>
        <v/>
      </c>
      <c r="O78" s="55"/>
      <c r="P78" s="55"/>
      <c r="Q78" s="55"/>
      <c r="R78" s="56"/>
      <c r="S78" s="56"/>
      <c r="T78" s="71"/>
      <c r="U78" s="71"/>
      <c r="V78" s="55"/>
    </row>
    <row r="79" spans="2:22" s="61" customFormat="1">
      <c r="B79" s="57">
        <f>VLOOKUP(Tbl_Baseline_23_24_Adj[[#This Row],[Agy Code]],TblAgencies[],4,FALSE)</f>
        <v>9</v>
      </c>
      <c r="C79" s="57">
        <f>VLOOKUP(Tbl_Baseline_23_24_Adj[[#This Row],[Agy Code]],TblAgencies[],2,FALSE)</f>
        <v>5</v>
      </c>
      <c r="D79" s="57">
        <f t="shared" si="4"/>
        <v>794</v>
      </c>
      <c r="E79" s="57" t="str">
        <f>VLOOKUP(Tbl_Baseline_23_24_Adj[[#This Row],[Agy Code]],TblAgencies[],9,FALSE)</f>
        <v>794: Virginia Center for Behavioral Rehabilitation</v>
      </c>
      <c r="F79" s="57" t="str">
        <f>VLOOKUP(Tbl_Baseline_23_24_Adj[[#This Row],[Agy Code]],TblAgencies[],10,FALSE)</f>
        <v>Virginia Center for Behavioral Rehabilitation</v>
      </c>
      <c r="G79" s="57">
        <f>VLOOKUP(Tbl_Baseline_23_24_Adj[[#This Row],[Agy Code]],TblAgencies[],13,FALSE)</f>
        <v>142000</v>
      </c>
      <c r="H79" s="58" t="str">
        <f>IF(Tbl_Baseline_23_24_Adj[[#This Row],[Program]]="","",VLOOKUP(Tbl_Baseline_23_24_Adj[[#This Row],[Program]],Tbl_Programs[],2,FALSE))</f>
        <v/>
      </c>
      <c r="I79" s="58" t="str">
        <f>IF(Tbl_Baseline_23_24_Adj[[#This Row],[Fund Group]]="","",VLOOKUP(Tbl_Baseline_23_24_Adj[[#This Row],[Fund Group]],Tbl_FundGroups[],2,FALSE))</f>
        <v/>
      </c>
      <c r="J79" s="58" t="str">
        <f>Tbl_Baseline_23_24_Adj[[#This Row],[Pgm Code]]&amp;"."&amp;Tbl_Baseline_23_24_Adj[[#This Row],[Fund Group Code]]</f>
        <v>.</v>
      </c>
      <c r="K79" s="58" t="str">
        <f>IF(Tbl_Baseline_23_24_Adj[[#This Row],[Fund Group]]="","",IF(ISNA(VLOOKUP(Tbl_Baseline_23_24_Adj[[#This Row],[Prog.Fund]],Tbl_ProgramsFundCombination[],3,FALSE)),"NO","YES"))</f>
        <v/>
      </c>
      <c r="L79" s="58" t="str">
        <f>IF(Tbl_Baseline_23_24_Adj[[#This Row],[Fund Group]]="","",IF(Tbl_Baseline_23_24_Adj[[#This Row],[Fund Group Code]]="01","GF","NGF"))</f>
        <v/>
      </c>
      <c r="M79" s="58" t="str">
        <f>IF(Tbl_Baseline_23_24_Adj[[#This Row],[Baseline Adjustments Category]]="","",VLOOKUP(Tbl_Baseline_23_24_Adj[[#This Row],[Baseline Adjustments Category]],Tbl_BaselineAdjCat[[Adjusted Baseline Categories]:[Positions]],3,FALSE))</f>
        <v/>
      </c>
      <c r="N79" s="58" t="str">
        <f>IF(Tbl_Baseline_23_24_Adj[[#This Row],[Baseline Adjustments Category]]="","",VLOOKUP(Tbl_Baseline_23_24_Adj[[#This Row],[Baseline Adjustments Category]],Tbl_BaselineAdjCat[[Adjusted Baseline Categories]:[Expected Value]],2,FALSE))</f>
        <v/>
      </c>
      <c r="O79" s="55"/>
      <c r="P79" s="55"/>
      <c r="Q79" s="55"/>
      <c r="R79" s="56"/>
      <c r="S79" s="56"/>
      <c r="T79" s="71"/>
      <c r="U79" s="71"/>
      <c r="V79" s="55"/>
    </row>
    <row r="80" spans="2:22" s="61" customFormat="1">
      <c r="B80" s="57">
        <f>VLOOKUP(Tbl_Baseline_23_24_Adj[[#This Row],[Agy Code]],TblAgencies[],4,FALSE)</f>
        <v>9</v>
      </c>
      <c r="C80" s="57">
        <f>VLOOKUP(Tbl_Baseline_23_24_Adj[[#This Row],[Agy Code]],TblAgencies[],2,FALSE)</f>
        <v>5</v>
      </c>
      <c r="D80" s="57">
        <f t="shared" si="4"/>
        <v>794</v>
      </c>
      <c r="E80" s="57" t="str">
        <f>VLOOKUP(Tbl_Baseline_23_24_Adj[[#This Row],[Agy Code]],TblAgencies[],9,FALSE)</f>
        <v>794: Virginia Center for Behavioral Rehabilitation</v>
      </c>
      <c r="F80" s="57" t="str">
        <f>VLOOKUP(Tbl_Baseline_23_24_Adj[[#This Row],[Agy Code]],TblAgencies[],10,FALSE)</f>
        <v>Virginia Center for Behavioral Rehabilitation</v>
      </c>
      <c r="G80" s="57">
        <f>VLOOKUP(Tbl_Baseline_23_24_Adj[[#This Row],[Agy Code]],TblAgencies[],13,FALSE)</f>
        <v>142000</v>
      </c>
      <c r="H80" s="58" t="str">
        <f>IF(Tbl_Baseline_23_24_Adj[[#This Row],[Program]]="","",VLOOKUP(Tbl_Baseline_23_24_Adj[[#This Row],[Program]],Tbl_Programs[],2,FALSE))</f>
        <v/>
      </c>
      <c r="I80" s="58" t="str">
        <f>IF(Tbl_Baseline_23_24_Adj[[#This Row],[Fund Group]]="","",VLOOKUP(Tbl_Baseline_23_24_Adj[[#This Row],[Fund Group]],Tbl_FundGroups[],2,FALSE))</f>
        <v/>
      </c>
      <c r="J80" s="58" t="str">
        <f>Tbl_Baseline_23_24_Adj[[#This Row],[Pgm Code]]&amp;"."&amp;Tbl_Baseline_23_24_Adj[[#This Row],[Fund Group Code]]</f>
        <v>.</v>
      </c>
      <c r="K80" s="58" t="str">
        <f>IF(Tbl_Baseline_23_24_Adj[[#This Row],[Fund Group]]="","",IF(ISNA(VLOOKUP(Tbl_Baseline_23_24_Adj[[#This Row],[Prog.Fund]],Tbl_ProgramsFundCombination[],3,FALSE)),"NO","YES"))</f>
        <v/>
      </c>
      <c r="L80" s="58" t="str">
        <f>IF(Tbl_Baseline_23_24_Adj[[#This Row],[Fund Group]]="","",IF(Tbl_Baseline_23_24_Adj[[#This Row],[Fund Group Code]]="01","GF","NGF"))</f>
        <v/>
      </c>
      <c r="M80" s="58" t="str">
        <f>IF(Tbl_Baseline_23_24_Adj[[#This Row],[Baseline Adjustments Category]]="","",VLOOKUP(Tbl_Baseline_23_24_Adj[[#This Row],[Baseline Adjustments Category]],Tbl_BaselineAdjCat[[Adjusted Baseline Categories]:[Positions]],3,FALSE))</f>
        <v/>
      </c>
      <c r="N80" s="58" t="str">
        <f>IF(Tbl_Baseline_23_24_Adj[[#This Row],[Baseline Adjustments Category]]="","",VLOOKUP(Tbl_Baseline_23_24_Adj[[#This Row],[Baseline Adjustments Category]],Tbl_BaselineAdjCat[[Adjusted Baseline Categories]:[Expected Value]],2,FALSE))</f>
        <v/>
      </c>
      <c r="O80" s="55"/>
      <c r="P80" s="55"/>
      <c r="Q80" s="55"/>
      <c r="R80" s="56"/>
      <c r="S80" s="56"/>
      <c r="T80" s="71"/>
      <c r="U80" s="71"/>
      <c r="V80" s="55"/>
    </row>
    <row r="81" spans="2:22" s="61" customFormat="1">
      <c r="B81" s="57">
        <f>VLOOKUP(Tbl_Baseline_23_24_Adj[[#This Row],[Agy Code]],TblAgencies[],4,FALSE)</f>
        <v>9</v>
      </c>
      <c r="C81" s="57">
        <f>VLOOKUP(Tbl_Baseline_23_24_Adj[[#This Row],[Agy Code]],TblAgencies[],2,FALSE)</f>
        <v>5</v>
      </c>
      <c r="D81" s="57">
        <f t="shared" si="4"/>
        <v>794</v>
      </c>
      <c r="E81" s="57" t="str">
        <f>VLOOKUP(Tbl_Baseline_23_24_Adj[[#This Row],[Agy Code]],TblAgencies[],9,FALSE)</f>
        <v>794: Virginia Center for Behavioral Rehabilitation</v>
      </c>
      <c r="F81" s="57" t="str">
        <f>VLOOKUP(Tbl_Baseline_23_24_Adj[[#This Row],[Agy Code]],TblAgencies[],10,FALSE)</f>
        <v>Virginia Center for Behavioral Rehabilitation</v>
      </c>
      <c r="G81" s="57">
        <f>VLOOKUP(Tbl_Baseline_23_24_Adj[[#This Row],[Agy Code]],TblAgencies[],13,FALSE)</f>
        <v>142000</v>
      </c>
      <c r="H81" s="58" t="str">
        <f>IF(Tbl_Baseline_23_24_Adj[[#This Row],[Program]]="","",VLOOKUP(Tbl_Baseline_23_24_Adj[[#This Row],[Program]],Tbl_Programs[],2,FALSE))</f>
        <v/>
      </c>
      <c r="I81" s="58" t="str">
        <f>IF(Tbl_Baseline_23_24_Adj[[#This Row],[Fund Group]]="","",VLOOKUP(Tbl_Baseline_23_24_Adj[[#This Row],[Fund Group]],Tbl_FundGroups[],2,FALSE))</f>
        <v/>
      </c>
      <c r="J81" s="58" t="str">
        <f>Tbl_Baseline_23_24_Adj[[#This Row],[Pgm Code]]&amp;"."&amp;Tbl_Baseline_23_24_Adj[[#This Row],[Fund Group Code]]</f>
        <v>.</v>
      </c>
      <c r="K81" s="58" t="str">
        <f>IF(Tbl_Baseline_23_24_Adj[[#This Row],[Fund Group]]="","",IF(ISNA(VLOOKUP(Tbl_Baseline_23_24_Adj[[#This Row],[Prog.Fund]],Tbl_ProgramsFundCombination[],3,FALSE)),"NO","YES"))</f>
        <v/>
      </c>
      <c r="L81" s="58" t="str">
        <f>IF(Tbl_Baseline_23_24_Adj[[#This Row],[Fund Group]]="","",IF(Tbl_Baseline_23_24_Adj[[#This Row],[Fund Group Code]]="01","GF","NGF"))</f>
        <v/>
      </c>
      <c r="M81" s="58" t="str">
        <f>IF(Tbl_Baseline_23_24_Adj[[#This Row],[Baseline Adjustments Category]]="","",VLOOKUP(Tbl_Baseline_23_24_Adj[[#This Row],[Baseline Adjustments Category]],Tbl_BaselineAdjCat[[Adjusted Baseline Categories]:[Positions]],3,FALSE))</f>
        <v/>
      </c>
      <c r="N81" s="58" t="str">
        <f>IF(Tbl_Baseline_23_24_Adj[[#This Row],[Baseline Adjustments Category]]="","",VLOOKUP(Tbl_Baseline_23_24_Adj[[#This Row],[Baseline Adjustments Category]],Tbl_BaselineAdjCat[[Adjusted Baseline Categories]:[Expected Value]],2,FALSE))</f>
        <v/>
      </c>
      <c r="O81" s="55"/>
      <c r="P81" s="55"/>
      <c r="Q81" s="55"/>
      <c r="R81" s="56"/>
      <c r="S81" s="56"/>
      <c r="T81" s="71"/>
      <c r="U81" s="71"/>
      <c r="V81" s="55"/>
    </row>
    <row r="82" spans="2:22" s="61" customFormat="1">
      <c r="B82" s="57">
        <f>VLOOKUP(Tbl_Baseline_23_24_Adj[[#This Row],[Agy Code]],TblAgencies[],4,FALSE)</f>
        <v>9</v>
      </c>
      <c r="C82" s="57">
        <f>VLOOKUP(Tbl_Baseline_23_24_Adj[[#This Row],[Agy Code]],TblAgencies[],2,FALSE)</f>
        <v>5</v>
      </c>
      <c r="D82" s="57">
        <f t="shared" si="4"/>
        <v>794</v>
      </c>
      <c r="E82" s="57" t="str">
        <f>VLOOKUP(Tbl_Baseline_23_24_Adj[[#This Row],[Agy Code]],TblAgencies[],9,FALSE)</f>
        <v>794: Virginia Center for Behavioral Rehabilitation</v>
      </c>
      <c r="F82" s="57" t="str">
        <f>VLOOKUP(Tbl_Baseline_23_24_Adj[[#This Row],[Agy Code]],TblAgencies[],10,FALSE)</f>
        <v>Virginia Center for Behavioral Rehabilitation</v>
      </c>
      <c r="G82" s="57">
        <f>VLOOKUP(Tbl_Baseline_23_24_Adj[[#This Row],[Agy Code]],TblAgencies[],13,FALSE)</f>
        <v>142000</v>
      </c>
      <c r="H82" s="58" t="str">
        <f>IF(Tbl_Baseline_23_24_Adj[[#This Row],[Program]]="","",VLOOKUP(Tbl_Baseline_23_24_Adj[[#This Row],[Program]],Tbl_Programs[],2,FALSE))</f>
        <v/>
      </c>
      <c r="I82" s="58" t="str">
        <f>IF(Tbl_Baseline_23_24_Adj[[#This Row],[Fund Group]]="","",VLOOKUP(Tbl_Baseline_23_24_Adj[[#This Row],[Fund Group]],Tbl_FundGroups[],2,FALSE))</f>
        <v/>
      </c>
      <c r="J82" s="58" t="str">
        <f>Tbl_Baseline_23_24_Adj[[#This Row],[Pgm Code]]&amp;"."&amp;Tbl_Baseline_23_24_Adj[[#This Row],[Fund Group Code]]</f>
        <v>.</v>
      </c>
      <c r="K82" s="58" t="str">
        <f>IF(Tbl_Baseline_23_24_Adj[[#This Row],[Fund Group]]="","",IF(ISNA(VLOOKUP(Tbl_Baseline_23_24_Adj[[#This Row],[Prog.Fund]],Tbl_ProgramsFundCombination[],3,FALSE)),"NO","YES"))</f>
        <v/>
      </c>
      <c r="L82" s="58" t="str">
        <f>IF(Tbl_Baseline_23_24_Adj[[#This Row],[Fund Group]]="","",IF(Tbl_Baseline_23_24_Adj[[#This Row],[Fund Group Code]]="01","GF","NGF"))</f>
        <v/>
      </c>
      <c r="M82" s="58" t="str">
        <f>IF(Tbl_Baseline_23_24_Adj[[#This Row],[Baseline Adjustments Category]]="","",VLOOKUP(Tbl_Baseline_23_24_Adj[[#This Row],[Baseline Adjustments Category]],Tbl_BaselineAdjCat[[Adjusted Baseline Categories]:[Positions]],3,FALSE))</f>
        <v/>
      </c>
      <c r="N82" s="58" t="str">
        <f>IF(Tbl_Baseline_23_24_Adj[[#This Row],[Baseline Adjustments Category]]="","",VLOOKUP(Tbl_Baseline_23_24_Adj[[#This Row],[Baseline Adjustments Category]],Tbl_BaselineAdjCat[[Adjusted Baseline Categories]:[Expected Value]],2,FALSE))</f>
        <v/>
      </c>
      <c r="O82" s="55"/>
      <c r="P82" s="55"/>
      <c r="Q82" s="55"/>
      <c r="R82" s="56"/>
      <c r="S82" s="56"/>
      <c r="T82" s="71"/>
      <c r="U82" s="71"/>
      <c r="V82" s="55"/>
    </row>
    <row r="83" spans="2:22" s="61" customFormat="1">
      <c r="B83" s="57">
        <f>VLOOKUP(Tbl_Baseline_23_24_Adj[[#This Row],[Agy Code]],TblAgencies[],4,FALSE)</f>
        <v>9</v>
      </c>
      <c r="C83" s="57">
        <f>VLOOKUP(Tbl_Baseline_23_24_Adj[[#This Row],[Agy Code]],TblAgencies[],2,FALSE)</f>
        <v>5</v>
      </c>
      <c r="D83" s="57">
        <f t="shared" si="4"/>
        <v>794</v>
      </c>
      <c r="E83" s="57" t="str">
        <f>VLOOKUP(Tbl_Baseline_23_24_Adj[[#This Row],[Agy Code]],TblAgencies[],9,FALSE)</f>
        <v>794: Virginia Center for Behavioral Rehabilitation</v>
      </c>
      <c r="F83" s="57" t="str">
        <f>VLOOKUP(Tbl_Baseline_23_24_Adj[[#This Row],[Agy Code]],TblAgencies[],10,FALSE)</f>
        <v>Virginia Center for Behavioral Rehabilitation</v>
      </c>
      <c r="G83" s="57">
        <f>VLOOKUP(Tbl_Baseline_23_24_Adj[[#This Row],[Agy Code]],TblAgencies[],13,FALSE)</f>
        <v>142000</v>
      </c>
      <c r="H83" s="58" t="str">
        <f>IF(Tbl_Baseline_23_24_Adj[[#This Row],[Program]]="","",VLOOKUP(Tbl_Baseline_23_24_Adj[[#This Row],[Program]],Tbl_Programs[],2,FALSE))</f>
        <v/>
      </c>
      <c r="I83" s="58" t="str">
        <f>IF(Tbl_Baseline_23_24_Adj[[#This Row],[Fund Group]]="","",VLOOKUP(Tbl_Baseline_23_24_Adj[[#This Row],[Fund Group]],Tbl_FundGroups[],2,FALSE))</f>
        <v/>
      </c>
      <c r="J83" s="58" t="str">
        <f>Tbl_Baseline_23_24_Adj[[#This Row],[Pgm Code]]&amp;"."&amp;Tbl_Baseline_23_24_Adj[[#This Row],[Fund Group Code]]</f>
        <v>.</v>
      </c>
      <c r="K83" s="58" t="str">
        <f>IF(Tbl_Baseline_23_24_Adj[[#This Row],[Fund Group]]="","",IF(ISNA(VLOOKUP(Tbl_Baseline_23_24_Adj[[#This Row],[Prog.Fund]],Tbl_ProgramsFundCombination[],3,FALSE)),"NO","YES"))</f>
        <v/>
      </c>
      <c r="L83" s="58" t="str">
        <f>IF(Tbl_Baseline_23_24_Adj[[#This Row],[Fund Group]]="","",IF(Tbl_Baseline_23_24_Adj[[#This Row],[Fund Group Code]]="01","GF","NGF"))</f>
        <v/>
      </c>
      <c r="M83" s="58" t="str">
        <f>IF(Tbl_Baseline_23_24_Adj[[#This Row],[Baseline Adjustments Category]]="","",VLOOKUP(Tbl_Baseline_23_24_Adj[[#This Row],[Baseline Adjustments Category]],Tbl_BaselineAdjCat[[Adjusted Baseline Categories]:[Positions]],3,FALSE))</f>
        <v/>
      </c>
      <c r="N83" s="58" t="str">
        <f>IF(Tbl_Baseline_23_24_Adj[[#This Row],[Baseline Adjustments Category]]="","",VLOOKUP(Tbl_Baseline_23_24_Adj[[#This Row],[Baseline Adjustments Category]],Tbl_BaselineAdjCat[[Adjusted Baseline Categories]:[Expected Value]],2,FALSE))</f>
        <v/>
      </c>
      <c r="O83" s="55"/>
      <c r="P83" s="55"/>
      <c r="Q83" s="55"/>
      <c r="R83" s="56"/>
      <c r="S83" s="56"/>
      <c r="T83" s="71"/>
      <c r="U83" s="71"/>
      <c r="V83" s="55"/>
    </row>
    <row r="84" spans="2:22" s="61" customFormat="1">
      <c r="B84" s="57">
        <f>VLOOKUP(Tbl_Baseline_23_24_Adj[[#This Row],[Agy Code]],TblAgencies[],4,FALSE)</f>
        <v>9</v>
      </c>
      <c r="C84" s="57">
        <f>VLOOKUP(Tbl_Baseline_23_24_Adj[[#This Row],[Agy Code]],TblAgencies[],2,FALSE)</f>
        <v>5</v>
      </c>
      <c r="D84" s="57">
        <f t="shared" si="4"/>
        <v>794</v>
      </c>
      <c r="E84" s="57" t="str">
        <f>VLOOKUP(Tbl_Baseline_23_24_Adj[[#This Row],[Agy Code]],TblAgencies[],9,FALSE)</f>
        <v>794: Virginia Center for Behavioral Rehabilitation</v>
      </c>
      <c r="F84" s="57" t="str">
        <f>VLOOKUP(Tbl_Baseline_23_24_Adj[[#This Row],[Agy Code]],TblAgencies[],10,FALSE)</f>
        <v>Virginia Center for Behavioral Rehabilitation</v>
      </c>
      <c r="G84" s="57">
        <f>VLOOKUP(Tbl_Baseline_23_24_Adj[[#This Row],[Agy Code]],TblAgencies[],13,FALSE)</f>
        <v>142000</v>
      </c>
      <c r="H84" s="58" t="str">
        <f>IF(Tbl_Baseline_23_24_Adj[[#This Row],[Program]]="","",VLOOKUP(Tbl_Baseline_23_24_Adj[[#This Row],[Program]],Tbl_Programs[],2,FALSE))</f>
        <v/>
      </c>
      <c r="I84" s="58" t="str">
        <f>IF(Tbl_Baseline_23_24_Adj[[#This Row],[Fund Group]]="","",VLOOKUP(Tbl_Baseline_23_24_Adj[[#This Row],[Fund Group]],Tbl_FundGroups[],2,FALSE))</f>
        <v/>
      </c>
      <c r="J84" s="58" t="str">
        <f>Tbl_Baseline_23_24_Adj[[#This Row],[Pgm Code]]&amp;"."&amp;Tbl_Baseline_23_24_Adj[[#This Row],[Fund Group Code]]</f>
        <v>.</v>
      </c>
      <c r="K84" s="58" t="str">
        <f>IF(Tbl_Baseline_23_24_Adj[[#This Row],[Fund Group]]="","",IF(ISNA(VLOOKUP(Tbl_Baseline_23_24_Adj[[#This Row],[Prog.Fund]],Tbl_ProgramsFundCombination[],3,FALSE)),"NO","YES"))</f>
        <v/>
      </c>
      <c r="L84" s="58" t="str">
        <f>IF(Tbl_Baseline_23_24_Adj[[#This Row],[Fund Group]]="","",IF(Tbl_Baseline_23_24_Adj[[#This Row],[Fund Group Code]]="01","GF","NGF"))</f>
        <v/>
      </c>
      <c r="M84" s="58" t="str">
        <f>IF(Tbl_Baseline_23_24_Adj[[#This Row],[Baseline Adjustments Category]]="","",VLOOKUP(Tbl_Baseline_23_24_Adj[[#This Row],[Baseline Adjustments Category]],Tbl_BaselineAdjCat[[Adjusted Baseline Categories]:[Positions]],3,FALSE))</f>
        <v/>
      </c>
      <c r="N84" s="58" t="str">
        <f>IF(Tbl_Baseline_23_24_Adj[[#This Row],[Baseline Adjustments Category]]="","",VLOOKUP(Tbl_Baseline_23_24_Adj[[#This Row],[Baseline Adjustments Category]],Tbl_BaselineAdjCat[[Adjusted Baseline Categories]:[Expected Value]],2,FALSE))</f>
        <v/>
      </c>
      <c r="O84" s="55"/>
      <c r="P84" s="55"/>
      <c r="Q84" s="55"/>
      <c r="R84" s="56"/>
      <c r="S84" s="56"/>
      <c r="T84" s="71"/>
      <c r="U84" s="71"/>
      <c r="V84" s="55"/>
    </row>
    <row r="85" spans="2:22" s="61" customFormat="1">
      <c r="B85" s="57">
        <f>VLOOKUP(Tbl_Baseline_23_24_Adj[[#This Row],[Agy Code]],TblAgencies[],4,FALSE)</f>
        <v>9</v>
      </c>
      <c r="C85" s="57">
        <f>VLOOKUP(Tbl_Baseline_23_24_Adj[[#This Row],[Agy Code]],TblAgencies[],2,FALSE)</f>
        <v>5</v>
      </c>
      <c r="D85" s="57">
        <f t="shared" si="4"/>
        <v>794</v>
      </c>
      <c r="E85" s="57" t="str">
        <f>VLOOKUP(Tbl_Baseline_23_24_Adj[[#This Row],[Agy Code]],TblAgencies[],9,FALSE)</f>
        <v>794: Virginia Center for Behavioral Rehabilitation</v>
      </c>
      <c r="F85" s="57" t="str">
        <f>VLOOKUP(Tbl_Baseline_23_24_Adj[[#This Row],[Agy Code]],TblAgencies[],10,FALSE)</f>
        <v>Virginia Center for Behavioral Rehabilitation</v>
      </c>
      <c r="G85" s="57">
        <f>VLOOKUP(Tbl_Baseline_23_24_Adj[[#This Row],[Agy Code]],TblAgencies[],13,FALSE)</f>
        <v>142000</v>
      </c>
      <c r="H85" s="58" t="str">
        <f>IF(Tbl_Baseline_23_24_Adj[[#This Row],[Program]]="","",VLOOKUP(Tbl_Baseline_23_24_Adj[[#This Row],[Program]],Tbl_Programs[],2,FALSE))</f>
        <v/>
      </c>
      <c r="I85" s="58" t="str">
        <f>IF(Tbl_Baseline_23_24_Adj[[#This Row],[Fund Group]]="","",VLOOKUP(Tbl_Baseline_23_24_Adj[[#This Row],[Fund Group]],Tbl_FundGroups[],2,FALSE))</f>
        <v/>
      </c>
      <c r="J85" s="58" t="str">
        <f>Tbl_Baseline_23_24_Adj[[#This Row],[Pgm Code]]&amp;"."&amp;Tbl_Baseline_23_24_Adj[[#This Row],[Fund Group Code]]</f>
        <v>.</v>
      </c>
      <c r="K85" s="58" t="str">
        <f>IF(Tbl_Baseline_23_24_Adj[[#This Row],[Fund Group]]="","",IF(ISNA(VLOOKUP(Tbl_Baseline_23_24_Adj[[#This Row],[Prog.Fund]],Tbl_ProgramsFundCombination[],3,FALSE)),"NO","YES"))</f>
        <v/>
      </c>
      <c r="L85" s="58" t="str">
        <f>IF(Tbl_Baseline_23_24_Adj[[#This Row],[Fund Group]]="","",IF(Tbl_Baseline_23_24_Adj[[#This Row],[Fund Group Code]]="01","GF","NGF"))</f>
        <v/>
      </c>
      <c r="M85" s="58" t="str">
        <f>IF(Tbl_Baseline_23_24_Adj[[#This Row],[Baseline Adjustments Category]]="","",VLOOKUP(Tbl_Baseline_23_24_Adj[[#This Row],[Baseline Adjustments Category]],Tbl_BaselineAdjCat[[Adjusted Baseline Categories]:[Positions]],3,FALSE))</f>
        <v/>
      </c>
      <c r="N85" s="58" t="str">
        <f>IF(Tbl_Baseline_23_24_Adj[[#This Row],[Baseline Adjustments Category]]="","",VLOOKUP(Tbl_Baseline_23_24_Adj[[#This Row],[Baseline Adjustments Category]],Tbl_BaselineAdjCat[[Adjusted Baseline Categories]:[Expected Value]],2,FALSE))</f>
        <v/>
      </c>
      <c r="O85" s="55"/>
      <c r="P85" s="55"/>
      <c r="Q85" s="55"/>
      <c r="R85" s="56"/>
      <c r="S85" s="56"/>
      <c r="T85" s="71"/>
      <c r="U85" s="71"/>
      <c r="V85" s="55"/>
    </row>
    <row r="86" spans="2:22" s="61" customFormat="1">
      <c r="B86" s="57">
        <f>VLOOKUP(Tbl_Baseline_23_24_Adj[[#This Row],[Agy Code]],TblAgencies[],4,FALSE)</f>
        <v>9</v>
      </c>
      <c r="C86" s="57">
        <f>VLOOKUP(Tbl_Baseline_23_24_Adj[[#This Row],[Agy Code]],TblAgencies[],2,FALSE)</f>
        <v>5</v>
      </c>
      <c r="D86" s="57">
        <f t="shared" si="4"/>
        <v>794</v>
      </c>
      <c r="E86" s="57" t="str">
        <f>VLOOKUP(Tbl_Baseline_23_24_Adj[[#This Row],[Agy Code]],TblAgencies[],9,FALSE)</f>
        <v>794: Virginia Center for Behavioral Rehabilitation</v>
      </c>
      <c r="F86" s="57" t="str">
        <f>VLOOKUP(Tbl_Baseline_23_24_Adj[[#This Row],[Agy Code]],TblAgencies[],10,FALSE)</f>
        <v>Virginia Center for Behavioral Rehabilitation</v>
      </c>
      <c r="G86" s="57">
        <f>VLOOKUP(Tbl_Baseline_23_24_Adj[[#This Row],[Agy Code]],TblAgencies[],13,FALSE)</f>
        <v>142000</v>
      </c>
      <c r="H86" s="58" t="str">
        <f>IF(Tbl_Baseline_23_24_Adj[[#This Row],[Program]]="","",VLOOKUP(Tbl_Baseline_23_24_Adj[[#This Row],[Program]],Tbl_Programs[],2,FALSE))</f>
        <v/>
      </c>
      <c r="I86" s="58" t="str">
        <f>IF(Tbl_Baseline_23_24_Adj[[#This Row],[Fund Group]]="","",VLOOKUP(Tbl_Baseline_23_24_Adj[[#This Row],[Fund Group]],Tbl_FundGroups[],2,FALSE))</f>
        <v/>
      </c>
      <c r="J86" s="58" t="str">
        <f>Tbl_Baseline_23_24_Adj[[#This Row],[Pgm Code]]&amp;"."&amp;Tbl_Baseline_23_24_Adj[[#This Row],[Fund Group Code]]</f>
        <v>.</v>
      </c>
      <c r="K86" s="58" t="str">
        <f>IF(Tbl_Baseline_23_24_Adj[[#This Row],[Fund Group]]="","",IF(ISNA(VLOOKUP(Tbl_Baseline_23_24_Adj[[#This Row],[Prog.Fund]],Tbl_ProgramsFundCombination[],3,FALSE)),"NO","YES"))</f>
        <v/>
      </c>
      <c r="L86" s="58" t="str">
        <f>IF(Tbl_Baseline_23_24_Adj[[#This Row],[Fund Group]]="","",IF(Tbl_Baseline_23_24_Adj[[#This Row],[Fund Group Code]]="01","GF","NGF"))</f>
        <v/>
      </c>
      <c r="M86" s="58" t="str">
        <f>IF(Tbl_Baseline_23_24_Adj[[#This Row],[Baseline Adjustments Category]]="","",VLOOKUP(Tbl_Baseline_23_24_Adj[[#This Row],[Baseline Adjustments Category]],Tbl_BaselineAdjCat[[Adjusted Baseline Categories]:[Positions]],3,FALSE))</f>
        <v/>
      </c>
      <c r="N86" s="58" t="str">
        <f>IF(Tbl_Baseline_23_24_Adj[[#This Row],[Baseline Adjustments Category]]="","",VLOOKUP(Tbl_Baseline_23_24_Adj[[#This Row],[Baseline Adjustments Category]],Tbl_BaselineAdjCat[[Adjusted Baseline Categories]:[Expected Value]],2,FALSE))</f>
        <v/>
      </c>
      <c r="O86" s="55"/>
      <c r="P86" s="55"/>
      <c r="Q86" s="55"/>
      <c r="R86" s="56"/>
      <c r="S86" s="56"/>
      <c r="T86" s="71"/>
      <c r="U86" s="71"/>
      <c r="V86" s="55"/>
    </row>
    <row r="87" spans="2:22" s="61" customFormat="1">
      <c r="B87" s="57">
        <f>VLOOKUP(Tbl_Baseline_23_24_Adj[[#This Row],[Agy Code]],TblAgencies[],4,FALSE)</f>
        <v>9</v>
      </c>
      <c r="C87" s="57">
        <f>VLOOKUP(Tbl_Baseline_23_24_Adj[[#This Row],[Agy Code]],TblAgencies[],2,FALSE)</f>
        <v>5</v>
      </c>
      <c r="D87" s="57">
        <f t="shared" si="1"/>
        <v>794</v>
      </c>
      <c r="E87" s="57" t="str">
        <f>VLOOKUP(Tbl_Baseline_23_24_Adj[[#This Row],[Agy Code]],TblAgencies[],9,FALSE)</f>
        <v>794: Virginia Center for Behavioral Rehabilitation</v>
      </c>
      <c r="F87" s="57" t="str">
        <f>VLOOKUP(Tbl_Baseline_23_24_Adj[[#This Row],[Agy Code]],TblAgencies[],10,FALSE)</f>
        <v>Virginia Center for Behavioral Rehabilitation</v>
      </c>
      <c r="G87" s="57">
        <f>VLOOKUP(Tbl_Baseline_23_24_Adj[[#This Row],[Agy Code]],TblAgencies[],13,FALSE)</f>
        <v>142000</v>
      </c>
      <c r="H87" s="58" t="str">
        <f>IF(Tbl_Baseline_23_24_Adj[[#This Row],[Program]]="","",VLOOKUP(Tbl_Baseline_23_24_Adj[[#This Row],[Program]],Tbl_Programs[],2,FALSE))</f>
        <v/>
      </c>
      <c r="I87" s="58" t="str">
        <f>IF(Tbl_Baseline_23_24_Adj[[#This Row],[Fund Group]]="","",VLOOKUP(Tbl_Baseline_23_24_Adj[[#This Row],[Fund Group]],Tbl_FundGroups[],2,FALSE))</f>
        <v/>
      </c>
      <c r="J87" s="58" t="str">
        <f>Tbl_Baseline_23_24_Adj[[#This Row],[Pgm Code]]&amp;"."&amp;Tbl_Baseline_23_24_Adj[[#This Row],[Fund Group Code]]</f>
        <v>.</v>
      </c>
      <c r="K87" s="58" t="str">
        <f>IF(Tbl_Baseline_23_24_Adj[[#This Row],[Fund Group]]="","",IF(ISNA(VLOOKUP(Tbl_Baseline_23_24_Adj[[#This Row],[Prog.Fund]],Tbl_ProgramsFundCombination[],3,FALSE)),"NO","YES"))</f>
        <v/>
      </c>
      <c r="L87" s="58" t="str">
        <f>IF(Tbl_Baseline_23_24_Adj[[#This Row],[Fund Group]]="","",IF(Tbl_Baseline_23_24_Adj[[#This Row],[Fund Group Code]]="01","GF","NGF"))</f>
        <v/>
      </c>
      <c r="M87" s="58" t="str">
        <f>IF(Tbl_Baseline_23_24_Adj[[#This Row],[Baseline Adjustments Category]]="","",VLOOKUP(Tbl_Baseline_23_24_Adj[[#This Row],[Baseline Adjustments Category]],Tbl_BaselineAdjCat[[Adjusted Baseline Categories]:[Positions]],3,FALSE))</f>
        <v/>
      </c>
      <c r="N87" s="58" t="str">
        <f>IF(Tbl_Baseline_23_24_Adj[[#This Row],[Baseline Adjustments Category]]="","",VLOOKUP(Tbl_Baseline_23_24_Adj[[#This Row],[Baseline Adjustments Category]],Tbl_BaselineAdjCat[[Adjusted Baseline Categories]:[Expected Value]],2,FALSE))</f>
        <v/>
      </c>
      <c r="O87" s="55"/>
      <c r="P87" s="55"/>
      <c r="Q87" s="55"/>
      <c r="R87" s="56"/>
      <c r="S87" s="56"/>
      <c r="T87" s="71"/>
      <c r="U87" s="71"/>
      <c r="V87" s="55"/>
    </row>
    <row r="88" spans="2:22" s="61" customFormat="1">
      <c r="B88" s="57">
        <f>VLOOKUP(Tbl_Baseline_23_24_Adj[[#This Row],[Agy Code]],TblAgencies[],4,FALSE)</f>
        <v>9</v>
      </c>
      <c r="C88" s="57">
        <f>VLOOKUP(Tbl_Baseline_23_24_Adj[[#This Row],[Agy Code]],TblAgencies[],2,FALSE)</f>
        <v>5</v>
      </c>
      <c r="D88" s="57">
        <f t="shared" si="1"/>
        <v>794</v>
      </c>
      <c r="E88" s="57" t="str">
        <f>VLOOKUP(Tbl_Baseline_23_24_Adj[[#This Row],[Agy Code]],TblAgencies[],9,FALSE)</f>
        <v>794: Virginia Center for Behavioral Rehabilitation</v>
      </c>
      <c r="F88" s="57" t="str">
        <f>VLOOKUP(Tbl_Baseline_23_24_Adj[[#This Row],[Agy Code]],TblAgencies[],10,FALSE)</f>
        <v>Virginia Center for Behavioral Rehabilitation</v>
      </c>
      <c r="G88" s="57">
        <f>VLOOKUP(Tbl_Baseline_23_24_Adj[[#This Row],[Agy Code]],TblAgencies[],13,FALSE)</f>
        <v>142000</v>
      </c>
      <c r="H88" s="58" t="str">
        <f>IF(Tbl_Baseline_23_24_Adj[[#This Row],[Program]]="","",VLOOKUP(Tbl_Baseline_23_24_Adj[[#This Row],[Program]],Tbl_Programs[],2,FALSE))</f>
        <v/>
      </c>
      <c r="I88" s="58" t="str">
        <f>IF(Tbl_Baseline_23_24_Adj[[#This Row],[Fund Group]]="","",VLOOKUP(Tbl_Baseline_23_24_Adj[[#This Row],[Fund Group]],Tbl_FundGroups[],2,FALSE))</f>
        <v/>
      </c>
      <c r="J88" s="58" t="str">
        <f>Tbl_Baseline_23_24_Adj[[#This Row],[Pgm Code]]&amp;"."&amp;Tbl_Baseline_23_24_Adj[[#This Row],[Fund Group Code]]</f>
        <v>.</v>
      </c>
      <c r="K88" s="58" t="str">
        <f>IF(Tbl_Baseline_23_24_Adj[[#This Row],[Fund Group]]="","",IF(ISNA(VLOOKUP(Tbl_Baseline_23_24_Adj[[#This Row],[Prog.Fund]],Tbl_ProgramsFundCombination[],3,FALSE)),"NO","YES"))</f>
        <v/>
      </c>
      <c r="L88" s="58" t="str">
        <f>IF(Tbl_Baseline_23_24_Adj[[#This Row],[Fund Group]]="","",IF(Tbl_Baseline_23_24_Adj[[#This Row],[Fund Group Code]]="01","GF","NGF"))</f>
        <v/>
      </c>
      <c r="M88" s="58" t="str">
        <f>IF(Tbl_Baseline_23_24_Adj[[#This Row],[Baseline Adjustments Category]]="","",VLOOKUP(Tbl_Baseline_23_24_Adj[[#This Row],[Baseline Adjustments Category]],Tbl_BaselineAdjCat[[Adjusted Baseline Categories]:[Positions]],3,FALSE))</f>
        <v/>
      </c>
      <c r="N88" s="58" t="str">
        <f>IF(Tbl_Baseline_23_24_Adj[[#This Row],[Baseline Adjustments Category]]="","",VLOOKUP(Tbl_Baseline_23_24_Adj[[#This Row],[Baseline Adjustments Category]],Tbl_BaselineAdjCat[[Adjusted Baseline Categories]:[Expected Value]],2,FALSE))</f>
        <v/>
      </c>
      <c r="O88" s="55"/>
      <c r="P88" s="55"/>
      <c r="Q88" s="55"/>
      <c r="R88" s="56"/>
      <c r="S88" s="56"/>
      <c r="T88" s="71"/>
      <c r="U88" s="71"/>
      <c r="V88" s="55"/>
    </row>
    <row r="89" spans="2:22" s="61" customFormat="1">
      <c r="B89" s="57">
        <f>VLOOKUP(Tbl_Baseline_23_24_Adj[[#This Row],[Agy Code]],TblAgencies[],4,FALSE)</f>
        <v>9</v>
      </c>
      <c r="C89" s="57">
        <f>VLOOKUP(Tbl_Baseline_23_24_Adj[[#This Row],[Agy Code]],TblAgencies[],2,FALSE)</f>
        <v>5</v>
      </c>
      <c r="D89" s="57">
        <f t="shared" si="1"/>
        <v>794</v>
      </c>
      <c r="E89" s="57" t="str">
        <f>VLOOKUP(Tbl_Baseline_23_24_Adj[[#This Row],[Agy Code]],TblAgencies[],9,FALSE)</f>
        <v>794: Virginia Center for Behavioral Rehabilitation</v>
      </c>
      <c r="F89" s="57" t="str">
        <f>VLOOKUP(Tbl_Baseline_23_24_Adj[[#This Row],[Agy Code]],TblAgencies[],10,FALSE)</f>
        <v>Virginia Center for Behavioral Rehabilitation</v>
      </c>
      <c r="G89" s="57">
        <f>VLOOKUP(Tbl_Baseline_23_24_Adj[[#This Row],[Agy Code]],TblAgencies[],13,FALSE)</f>
        <v>142000</v>
      </c>
      <c r="H89" s="58" t="str">
        <f>IF(Tbl_Baseline_23_24_Adj[[#This Row],[Program]]="","",VLOOKUP(Tbl_Baseline_23_24_Adj[[#This Row],[Program]],Tbl_Programs[],2,FALSE))</f>
        <v/>
      </c>
      <c r="I89" s="58" t="str">
        <f>IF(Tbl_Baseline_23_24_Adj[[#This Row],[Fund Group]]="","",VLOOKUP(Tbl_Baseline_23_24_Adj[[#This Row],[Fund Group]],Tbl_FundGroups[],2,FALSE))</f>
        <v/>
      </c>
      <c r="J89" s="58" t="str">
        <f>Tbl_Baseline_23_24_Adj[[#This Row],[Pgm Code]]&amp;"."&amp;Tbl_Baseline_23_24_Adj[[#This Row],[Fund Group Code]]</f>
        <v>.</v>
      </c>
      <c r="K89" s="58" t="str">
        <f>IF(Tbl_Baseline_23_24_Adj[[#This Row],[Fund Group]]="","",IF(ISNA(VLOOKUP(Tbl_Baseline_23_24_Adj[[#This Row],[Prog.Fund]],Tbl_ProgramsFundCombination[],3,FALSE)),"NO","YES"))</f>
        <v/>
      </c>
      <c r="L89" s="58" t="str">
        <f>IF(Tbl_Baseline_23_24_Adj[[#This Row],[Fund Group]]="","",IF(Tbl_Baseline_23_24_Adj[[#This Row],[Fund Group Code]]="01","GF","NGF"))</f>
        <v/>
      </c>
      <c r="M89" s="58" t="str">
        <f>IF(Tbl_Baseline_23_24_Adj[[#This Row],[Baseline Adjustments Category]]="","",VLOOKUP(Tbl_Baseline_23_24_Adj[[#This Row],[Baseline Adjustments Category]],Tbl_BaselineAdjCat[[Adjusted Baseline Categories]:[Positions]],3,FALSE))</f>
        <v/>
      </c>
      <c r="N89" s="58" t="str">
        <f>IF(Tbl_Baseline_23_24_Adj[[#This Row],[Baseline Adjustments Category]]="","",VLOOKUP(Tbl_Baseline_23_24_Adj[[#This Row],[Baseline Adjustments Category]],Tbl_BaselineAdjCat[[Adjusted Baseline Categories]:[Expected Value]],2,FALSE))</f>
        <v/>
      </c>
      <c r="O89" s="55"/>
      <c r="P89" s="55"/>
      <c r="Q89" s="55"/>
      <c r="R89" s="56"/>
      <c r="S89" s="56"/>
      <c r="T89" s="71"/>
      <c r="U89" s="71"/>
      <c r="V89" s="55"/>
    </row>
    <row r="90" spans="2:22" s="61" customFormat="1">
      <c r="B90" s="57">
        <f>VLOOKUP(Tbl_Baseline_23_24_Adj[[#This Row],[Agy Code]],TblAgencies[],4,FALSE)</f>
        <v>9</v>
      </c>
      <c r="C90" s="57">
        <f>VLOOKUP(Tbl_Baseline_23_24_Adj[[#This Row],[Agy Code]],TblAgencies[],2,FALSE)</f>
        <v>5</v>
      </c>
      <c r="D90" s="57">
        <f>SelectAgyCode</f>
        <v>794</v>
      </c>
      <c r="E90" s="57" t="str">
        <f>VLOOKUP(Tbl_Baseline_23_24_Adj[[#This Row],[Agy Code]],TblAgencies[],9,FALSE)</f>
        <v>794: Virginia Center for Behavioral Rehabilitation</v>
      </c>
      <c r="F90" s="57" t="str">
        <f>VLOOKUP(Tbl_Baseline_23_24_Adj[[#This Row],[Agy Code]],TblAgencies[],10,FALSE)</f>
        <v>Virginia Center for Behavioral Rehabilitation</v>
      </c>
      <c r="G90" s="57">
        <f>VLOOKUP(Tbl_Baseline_23_24_Adj[[#This Row],[Agy Code]],TblAgencies[],13,FALSE)</f>
        <v>142000</v>
      </c>
      <c r="H90" s="58" t="str">
        <f>IF(Tbl_Baseline_23_24_Adj[[#This Row],[Program]]="","",VLOOKUP(Tbl_Baseline_23_24_Adj[[#This Row],[Program]],Tbl_Programs[],2,FALSE))</f>
        <v/>
      </c>
      <c r="I90" s="58" t="str">
        <f>IF(Tbl_Baseline_23_24_Adj[[#This Row],[Fund Group]]="","",VLOOKUP(Tbl_Baseline_23_24_Adj[[#This Row],[Fund Group]],Tbl_FundGroups[],2,FALSE))</f>
        <v/>
      </c>
      <c r="J90" s="58" t="str">
        <f>Tbl_Baseline_23_24_Adj[[#This Row],[Pgm Code]]&amp;"."&amp;Tbl_Baseline_23_24_Adj[[#This Row],[Fund Group Code]]</f>
        <v>.</v>
      </c>
      <c r="K90" s="58" t="str">
        <f>IF(Tbl_Baseline_23_24_Adj[[#This Row],[Fund Group]]="","",IF(ISNA(VLOOKUP(Tbl_Baseline_23_24_Adj[[#This Row],[Prog.Fund]],Tbl_ProgramsFundCombination[],3,FALSE)),"NO","YES"))</f>
        <v/>
      </c>
      <c r="L90" s="58" t="str">
        <f>IF(Tbl_Baseline_23_24_Adj[[#This Row],[Fund Group]]="","",IF(Tbl_Baseline_23_24_Adj[[#This Row],[Fund Group Code]]="01","GF","NGF"))</f>
        <v/>
      </c>
      <c r="M90" s="58" t="str">
        <f>IF(Tbl_Baseline_23_24_Adj[[#This Row],[Baseline Adjustments Category]]="","",VLOOKUP(Tbl_Baseline_23_24_Adj[[#This Row],[Baseline Adjustments Category]],Tbl_BaselineAdjCat[[Adjusted Baseline Categories]:[Positions]],3,FALSE))</f>
        <v/>
      </c>
      <c r="N90" s="58" t="str">
        <f>IF(Tbl_Baseline_23_24_Adj[[#This Row],[Baseline Adjustments Category]]="","",VLOOKUP(Tbl_Baseline_23_24_Adj[[#This Row],[Baseline Adjustments Category]],Tbl_BaselineAdjCat[[Adjusted Baseline Categories]:[Expected Value]],2,FALSE))</f>
        <v/>
      </c>
      <c r="O90" s="55"/>
      <c r="P90" s="55"/>
      <c r="Q90" s="55"/>
      <c r="R90" s="56"/>
      <c r="S90" s="56"/>
      <c r="T90" s="71"/>
      <c r="U90" s="71"/>
      <c r="V90" s="55"/>
    </row>
    <row r="91" spans="2:22" s="61" customFormat="1">
      <c r="B91" s="57">
        <f>VLOOKUP(Tbl_Baseline_23_24_Adj[[#This Row],[Agy Code]],TblAgencies[],4,FALSE)</f>
        <v>9</v>
      </c>
      <c r="C91" s="57">
        <f>VLOOKUP(Tbl_Baseline_23_24_Adj[[#This Row],[Agy Code]],TblAgencies[],2,FALSE)</f>
        <v>5</v>
      </c>
      <c r="D91" s="57">
        <f t="shared" si="1"/>
        <v>794</v>
      </c>
      <c r="E91" s="57" t="str">
        <f>VLOOKUP(Tbl_Baseline_23_24_Adj[[#This Row],[Agy Code]],TblAgencies[],9,FALSE)</f>
        <v>794: Virginia Center for Behavioral Rehabilitation</v>
      </c>
      <c r="F91" s="57" t="str">
        <f>VLOOKUP(Tbl_Baseline_23_24_Adj[[#This Row],[Agy Code]],TblAgencies[],10,FALSE)</f>
        <v>Virginia Center for Behavioral Rehabilitation</v>
      </c>
      <c r="G91" s="57">
        <f>VLOOKUP(Tbl_Baseline_23_24_Adj[[#This Row],[Agy Code]],TblAgencies[],13,FALSE)</f>
        <v>142000</v>
      </c>
      <c r="H91" s="58" t="str">
        <f>IF(Tbl_Baseline_23_24_Adj[[#This Row],[Program]]="","",VLOOKUP(Tbl_Baseline_23_24_Adj[[#This Row],[Program]],Tbl_Programs[],2,FALSE))</f>
        <v/>
      </c>
      <c r="I91" s="58" t="str">
        <f>IF(Tbl_Baseline_23_24_Adj[[#This Row],[Fund Group]]="","",VLOOKUP(Tbl_Baseline_23_24_Adj[[#This Row],[Fund Group]],Tbl_FundGroups[],2,FALSE))</f>
        <v/>
      </c>
      <c r="J91" s="58" t="str">
        <f>Tbl_Baseline_23_24_Adj[[#This Row],[Pgm Code]]&amp;"."&amp;Tbl_Baseline_23_24_Adj[[#This Row],[Fund Group Code]]</f>
        <v>.</v>
      </c>
      <c r="K91" s="58" t="str">
        <f>IF(Tbl_Baseline_23_24_Adj[[#This Row],[Fund Group]]="","",IF(ISNA(VLOOKUP(Tbl_Baseline_23_24_Adj[[#This Row],[Prog.Fund]],Tbl_ProgramsFundCombination[],3,FALSE)),"NO","YES"))</f>
        <v/>
      </c>
      <c r="L91" s="58" t="str">
        <f>IF(Tbl_Baseline_23_24_Adj[[#This Row],[Fund Group]]="","",IF(Tbl_Baseline_23_24_Adj[[#This Row],[Fund Group Code]]="01","GF","NGF"))</f>
        <v/>
      </c>
      <c r="M91" s="58" t="str">
        <f>IF(Tbl_Baseline_23_24_Adj[[#This Row],[Baseline Adjustments Category]]="","",VLOOKUP(Tbl_Baseline_23_24_Adj[[#This Row],[Baseline Adjustments Category]],Tbl_BaselineAdjCat[[Adjusted Baseline Categories]:[Positions]],3,FALSE))</f>
        <v/>
      </c>
      <c r="N91" s="58" t="str">
        <f>IF(Tbl_Baseline_23_24_Adj[[#This Row],[Baseline Adjustments Category]]="","",VLOOKUP(Tbl_Baseline_23_24_Adj[[#This Row],[Baseline Adjustments Category]],Tbl_BaselineAdjCat[[Adjusted Baseline Categories]:[Expected Value]],2,FALSE))</f>
        <v/>
      </c>
      <c r="O91" s="55"/>
      <c r="P91" s="55"/>
      <c r="Q91" s="55"/>
      <c r="R91" s="56"/>
      <c r="S91" s="56"/>
      <c r="T91" s="71"/>
      <c r="U91" s="71"/>
      <c r="V91" s="55"/>
    </row>
    <row r="92" spans="2:22" s="61" customFormat="1">
      <c r="B92" s="59">
        <f>VLOOKUP(Tbl_Baseline_23_24_Adj[[#This Row],[Agy Code]],TblAgencies[],4,FALSE)</f>
        <v>9</v>
      </c>
      <c r="C92" s="59">
        <f>VLOOKUP(Tbl_Baseline_23_24_Adj[[#This Row],[Agy Code]],TblAgencies[],2,FALSE)</f>
        <v>5</v>
      </c>
      <c r="D92" s="59">
        <f t="shared" si="0"/>
        <v>794</v>
      </c>
      <c r="E92" s="57" t="str">
        <f>VLOOKUP(Tbl_Baseline_23_24_Adj[[#This Row],[Agy Code]],TblAgencies[],9,FALSE)</f>
        <v>794: Virginia Center for Behavioral Rehabilitation</v>
      </c>
      <c r="F92" s="59" t="str">
        <f>VLOOKUP(Tbl_Baseline_23_24_Adj[[#This Row],[Agy Code]],TblAgencies[],10,FALSE)</f>
        <v>Virginia Center for Behavioral Rehabilitation</v>
      </c>
      <c r="G92" s="59">
        <f>VLOOKUP(Tbl_Baseline_23_24_Adj[[#This Row],[Agy Code]],TblAgencies[],13,FALSE)</f>
        <v>142000</v>
      </c>
      <c r="H92" s="60" t="str">
        <f>IF(Tbl_Baseline_23_24_Adj[[#This Row],[Program]]="","",VLOOKUP(Tbl_Baseline_23_24_Adj[[#This Row],[Program]],Tbl_Programs[],2,FALSE))</f>
        <v/>
      </c>
      <c r="I92" s="60" t="str">
        <f>IF(Tbl_Baseline_23_24_Adj[[#This Row],[Fund Group]]="","",VLOOKUP(Tbl_Baseline_23_24_Adj[[#This Row],[Fund Group]],Tbl_FundGroups[],2,FALSE))</f>
        <v/>
      </c>
      <c r="J92" s="60" t="str">
        <f>Tbl_Baseline_23_24_Adj[[#This Row],[Pgm Code]]&amp;"."&amp;Tbl_Baseline_23_24_Adj[[#This Row],[Fund Group Code]]</f>
        <v>.</v>
      </c>
      <c r="K92" s="60" t="str">
        <f>IF(Tbl_Baseline_23_24_Adj[[#This Row],[Fund Group]]="","",IF(ISNA(VLOOKUP(Tbl_Baseline_23_24_Adj[[#This Row],[Prog.Fund]],Tbl_ProgramsFundCombination[],3,FALSE)),"NO","YES"))</f>
        <v/>
      </c>
      <c r="L92" s="60" t="str">
        <f>IF(Tbl_Baseline_23_24_Adj[[#This Row],[Fund Group]]="","",IF(Tbl_Baseline_23_24_Adj[[#This Row],[Fund Group Code]]="01","GF","NGF"))</f>
        <v/>
      </c>
      <c r="M92" s="60" t="str">
        <f>IF(Tbl_Baseline_23_24_Adj[[#This Row],[Baseline Adjustments Category]]="","",VLOOKUP(Tbl_Baseline_23_24_Adj[[#This Row],[Baseline Adjustments Category]],Tbl_BaselineAdjCat[[Adjusted Baseline Categories]:[Positions]],3,FALSE))</f>
        <v/>
      </c>
      <c r="N92" s="60" t="str">
        <f>IF(Tbl_Baseline_23_24_Adj[[#This Row],[Baseline Adjustments Category]]="","",VLOOKUP(Tbl_Baseline_23_24_Adj[[#This Row],[Baseline Adjustments Category]],Tbl_BaselineAdjCat[[Adjusted Baseline Categories]:[Expected Value]],2,FALSE))</f>
        <v/>
      </c>
      <c r="O92" s="55"/>
      <c r="P92" s="55"/>
      <c r="Q92" s="55"/>
      <c r="R92" s="56"/>
      <c r="S92" s="56"/>
      <c r="T92" s="71"/>
      <c r="U92" s="71"/>
      <c r="V92" s="55"/>
    </row>
    <row r="93" spans="2:22" s="61" customFormat="1">
      <c r="B93" s="59">
        <f>VLOOKUP(Tbl_Baseline_23_24_Adj[[#This Row],[Agy Code]],TblAgencies[],4,FALSE)</f>
        <v>9</v>
      </c>
      <c r="C93" s="59">
        <f>VLOOKUP(Tbl_Baseline_23_24_Adj[[#This Row],[Agy Code]],TblAgencies[],2,FALSE)</f>
        <v>5</v>
      </c>
      <c r="D93" s="59">
        <f t="shared" si="0"/>
        <v>794</v>
      </c>
      <c r="E93" s="57" t="str">
        <f>VLOOKUP(Tbl_Baseline_23_24_Adj[[#This Row],[Agy Code]],TblAgencies[],9,FALSE)</f>
        <v>794: Virginia Center for Behavioral Rehabilitation</v>
      </c>
      <c r="F93" s="59" t="str">
        <f>VLOOKUP(Tbl_Baseline_23_24_Adj[[#This Row],[Agy Code]],TblAgencies[],10,FALSE)</f>
        <v>Virginia Center for Behavioral Rehabilitation</v>
      </c>
      <c r="G93" s="59">
        <f>VLOOKUP(Tbl_Baseline_23_24_Adj[[#This Row],[Agy Code]],TblAgencies[],13,FALSE)</f>
        <v>142000</v>
      </c>
      <c r="H93" s="60" t="str">
        <f>IF(Tbl_Baseline_23_24_Adj[[#This Row],[Program]]="","",VLOOKUP(Tbl_Baseline_23_24_Adj[[#This Row],[Program]],Tbl_Programs[],2,FALSE))</f>
        <v/>
      </c>
      <c r="I93" s="60" t="str">
        <f>IF(Tbl_Baseline_23_24_Adj[[#This Row],[Fund Group]]="","",VLOOKUP(Tbl_Baseline_23_24_Adj[[#This Row],[Fund Group]],Tbl_FundGroups[],2,FALSE))</f>
        <v/>
      </c>
      <c r="J93" s="60" t="str">
        <f>Tbl_Baseline_23_24_Adj[[#This Row],[Pgm Code]]&amp;"."&amp;Tbl_Baseline_23_24_Adj[[#This Row],[Fund Group Code]]</f>
        <v>.</v>
      </c>
      <c r="K93" s="60" t="str">
        <f>IF(Tbl_Baseline_23_24_Adj[[#This Row],[Fund Group]]="","",IF(ISNA(VLOOKUP(Tbl_Baseline_23_24_Adj[[#This Row],[Prog.Fund]],Tbl_ProgramsFundCombination[],3,FALSE)),"NO","YES"))</f>
        <v/>
      </c>
      <c r="L93" s="60" t="str">
        <f>IF(Tbl_Baseline_23_24_Adj[[#This Row],[Fund Group]]="","",IF(Tbl_Baseline_23_24_Adj[[#This Row],[Fund Group Code]]="01","GF","NGF"))</f>
        <v/>
      </c>
      <c r="M93" s="60" t="str">
        <f>IF(Tbl_Baseline_23_24_Adj[[#This Row],[Baseline Adjustments Category]]="","",VLOOKUP(Tbl_Baseline_23_24_Adj[[#This Row],[Baseline Adjustments Category]],Tbl_BaselineAdjCat[[Adjusted Baseline Categories]:[Positions]],3,FALSE))</f>
        <v/>
      </c>
      <c r="N93" s="60" t="str">
        <f>IF(Tbl_Baseline_23_24_Adj[[#This Row],[Baseline Adjustments Category]]="","",VLOOKUP(Tbl_Baseline_23_24_Adj[[#This Row],[Baseline Adjustments Category]],Tbl_BaselineAdjCat[[Adjusted Baseline Categories]:[Expected Value]],2,FALSE))</f>
        <v/>
      </c>
      <c r="O93" s="55"/>
      <c r="P93" s="55"/>
      <c r="Q93" s="55"/>
      <c r="R93" s="56"/>
      <c r="S93" s="56"/>
      <c r="T93" s="71"/>
      <c r="U93" s="71"/>
      <c r="V93" s="55"/>
    </row>
    <row r="94" spans="2:22" s="61" customFormat="1">
      <c r="B94" s="59">
        <f>VLOOKUP(Tbl_Baseline_23_24_Adj[[#This Row],[Agy Code]],TblAgencies[],4,FALSE)</f>
        <v>9</v>
      </c>
      <c r="C94" s="59">
        <f>VLOOKUP(Tbl_Baseline_23_24_Adj[[#This Row],[Agy Code]],TblAgencies[],2,FALSE)</f>
        <v>5</v>
      </c>
      <c r="D94" s="59">
        <f t="shared" si="0"/>
        <v>794</v>
      </c>
      <c r="E94" s="57" t="str">
        <f>VLOOKUP(Tbl_Baseline_23_24_Adj[[#This Row],[Agy Code]],TblAgencies[],9,FALSE)</f>
        <v>794: Virginia Center for Behavioral Rehabilitation</v>
      </c>
      <c r="F94" s="59" t="str">
        <f>VLOOKUP(Tbl_Baseline_23_24_Adj[[#This Row],[Agy Code]],TblAgencies[],10,FALSE)</f>
        <v>Virginia Center for Behavioral Rehabilitation</v>
      </c>
      <c r="G94" s="59">
        <f>VLOOKUP(Tbl_Baseline_23_24_Adj[[#This Row],[Agy Code]],TblAgencies[],13,FALSE)</f>
        <v>142000</v>
      </c>
      <c r="H94" s="60" t="str">
        <f>IF(Tbl_Baseline_23_24_Adj[[#This Row],[Program]]="","",VLOOKUP(Tbl_Baseline_23_24_Adj[[#This Row],[Program]],Tbl_Programs[],2,FALSE))</f>
        <v/>
      </c>
      <c r="I94" s="60" t="str">
        <f>IF(Tbl_Baseline_23_24_Adj[[#This Row],[Fund Group]]="","",VLOOKUP(Tbl_Baseline_23_24_Adj[[#This Row],[Fund Group]],Tbl_FundGroups[],2,FALSE))</f>
        <v/>
      </c>
      <c r="J94" s="60" t="str">
        <f>Tbl_Baseline_23_24_Adj[[#This Row],[Pgm Code]]&amp;"."&amp;Tbl_Baseline_23_24_Adj[[#This Row],[Fund Group Code]]</f>
        <v>.</v>
      </c>
      <c r="K94" s="60" t="str">
        <f>IF(Tbl_Baseline_23_24_Adj[[#This Row],[Fund Group]]="","",IF(ISNA(VLOOKUP(Tbl_Baseline_23_24_Adj[[#This Row],[Prog.Fund]],Tbl_ProgramsFundCombination[],3,FALSE)),"NO","YES"))</f>
        <v/>
      </c>
      <c r="L94" s="60" t="str">
        <f>IF(Tbl_Baseline_23_24_Adj[[#This Row],[Fund Group]]="","",IF(Tbl_Baseline_23_24_Adj[[#This Row],[Fund Group Code]]="01","GF","NGF"))</f>
        <v/>
      </c>
      <c r="M94" s="60" t="str">
        <f>IF(Tbl_Baseline_23_24_Adj[[#This Row],[Baseline Adjustments Category]]="","",VLOOKUP(Tbl_Baseline_23_24_Adj[[#This Row],[Baseline Adjustments Category]],Tbl_BaselineAdjCat[[Adjusted Baseline Categories]:[Positions]],3,FALSE))</f>
        <v/>
      </c>
      <c r="N94" s="60" t="str">
        <f>IF(Tbl_Baseline_23_24_Adj[[#This Row],[Baseline Adjustments Category]]="","",VLOOKUP(Tbl_Baseline_23_24_Adj[[#This Row],[Baseline Adjustments Category]],Tbl_BaselineAdjCat[[Adjusted Baseline Categories]:[Expected Value]],2,FALSE))</f>
        <v/>
      </c>
      <c r="O94" s="55"/>
      <c r="P94" s="55"/>
      <c r="Q94" s="55"/>
      <c r="R94" s="56"/>
      <c r="S94" s="56"/>
      <c r="T94" s="71"/>
      <c r="U94" s="71"/>
      <c r="V94" s="55"/>
    </row>
    <row r="95" spans="2:22" s="61" customFormat="1">
      <c r="B95" s="57">
        <f>VLOOKUP(Tbl_Baseline_23_24_Adj[[#This Row],[Agy Code]],TblAgencies[],4,FALSE)</f>
        <v>9</v>
      </c>
      <c r="C95" s="57">
        <f>VLOOKUP(Tbl_Baseline_23_24_Adj[[#This Row],[Agy Code]],TblAgencies[],2,FALSE)</f>
        <v>5</v>
      </c>
      <c r="D95" s="57">
        <f t="shared" ref="D95:D115" si="5">SelectAgyCode</f>
        <v>794</v>
      </c>
      <c r="E95" s="57" t="str">
        <f>VLOOKUP(Tbl_Baseline_23_24_Adj[[#This Row],[Agy Code]],TblAgencies[],9,FALSE)</f>
        <v>794: Virginia Center for Behavioral Rehabilitation</v>
      </c>
      <c r="F95" s="57" t="str">
        <f>VLOOKUP(Tbl_Baseline_23_24_Adj[[#This Row],[Agy Code]],TblAgencies[],10,FALSE)</f>
        <v>Virginia Center for Behavioral Rehabilitation</v>
      </c>
      <c r="G95" s="57">
        <f>VLOOKUP(Tbl_Baseline_23_24_Adj[[#This Row],[Agy Code]],TblAgencies[],13,FALSE)</f>
        <v>142000</v>
      </c>
      <c r="H95" s="58" t="str">
        <f>IF(Tbl_Baseline_23_24_Adj[[#This Row],[Program]]="","",VLOOKUP(Tbl_Baseline_23_24_Adj[[#This Row],[Program]],Tbl_Programs[],2,FALSE))</f>
        <v/>
      </c>
      <c r="I95" s="58" t="str">
        <f>IF(Tbl_Baseline_23_24_Adj[[#This Row],[Fund Group]]="","",VLOOKUP(Tbl_Baseline_23_24_Adj[[#This Row],[Fund Group]],Tbl_FundGroups[],2,FALSE))</f>
        <v/>
      </c>
      <c r="J95" s="58" t="str">
        <f>Tbl_Baseline_23_24_Adj[[#This Row],[Pgm Code]]&amp;"."&amp;Tbl_Baseline_23_24_Adj[[#This Row],[Fund Group Code]]</f>
        <v>.</v>
      </c>
      <c r="K95" s="58" t="str">
        <f>IF(Tbl_Baseline_23_24_Adj[[#This Row],[Fund Group]]="","",IF(ISNA(VLOOKUP(Tbl_Baseline_23_24_Adj[[#This Row],[Prog.Fund]],Tbl_ProgramsFundCombination[],3,FALSE)),"NO","YES"))</f>
        <v/>
      </c>
      <c r="L95" s="58" t="str">
        <f>IF(Tbl_Baseline_23_24_Adj[[#This Row],[Fund Group]]="","",IF(Tbl_Baseline_23_24_Adj[[#This Row],[Fund Group Code]]="01","GF","NGF"))</f>
        <v/>
      </c>
      <c r="M95" s="58" t="str">
        <f>IF(Tbl_Baseline_23_24_Adj[[#This Row],[Baseline Adjustments Category]]="","",VLOOKUP(Tbl_Baseline_23_24_Adj[[#This Row],[Baseline Adjustments Category]],Tbl_BaselineAdjCat[[Adjusted Baseline Categories]:[Positions]],3,FALSE))</f>
        <v/>
      </c>
      <c r="N95" s="58" t="str">
        <f>IF(Tbl_Baseline_23_24_Adj[[#This Row],[Baseline Adjustments Category]]="","",VLOOKUP(Tbl_Baseline_23_24_Adj[[#This Row],[Baseline Adjustments Category]],Tbl_BaselineAdjCat[[Adjusted Baseline Categories]:[Expected Value]],2,FALSE))</f>
        <v/>
      </c>
      <c r="O95" s="55"/>
      <c r="P95" s="55"/>
      <c r="Q95" s="55"/>
      <c r="R95" s="56"/>
      <c r="S95" s="56"/>
      <c r="T95" s="71"/>
      <c r="U95" s="71"/>
      <c r="V95" s="55"/>
    </row>
    <row r="96" spans="2:22" s="61" customFormat="1">
      <c r="B96" s="57">
        <f>VLOOKUP(Tbl_Baseline_23_24_Adj[[#This Row],[Agy Code]],TblAgencies[],4,FALSE)</f>
        <v>9</v>
      </c>
      <c r="C96" s="57">
        <f>VLOOKUP(Tbl_Baseline_23_24_Adj[[#This Row],[Agy Code]],TblAgencies[],2,FALSE)</f>
        <v>5</v>
      </c>
      <c r="D96" s="57">
        <f t="shared" si="5"/>
        <v>794</v>
      </c>
      <c r="E96" s="57" t="str">
        <f>VLOOKUP(Tbl_Baseline_23_24_Adj[[#This Row],[Agy Code]],TblAgencies[],9,FALSE)</f>
        <v>794: Virginia Center for Behavioral Rehabilitation</v>
      </c>
      <c r="F96" s="57" t="str">
        <f>VLOOKUP(Tbl_Baseline_23_24_Adj[[#This Row],[Agy Code]],TblAgencies[],10,FALSE)</f>
        <v>Virginia Center for Behavioral Rehabilitation</v>
      </c>
      <c r="G96" s="57">
        <f>VLOOKUP(Tbl_Baseline_23_24_Adj[[#This Row],[Agy Code]],TblAgencies[],13,FALSE)</f>
        <v>142000</v>
      </c>
      <c r="H96" s="58" t="str">
        <f>IF(Tbl_Baseline_23_24_Adj[[#This Row],[Program]]="","",VLOOKUP(Tbl_Baseline_23_24_Adj[[#This Row],[Program]],Tbl_Programs[],2,FALSE))</f>
        <v/>
      </c>
      <c r="I96" s="58" t="str">
        <f>IF(Tbl_Baseline_23_24_Adj[[#This Row],[Fund Group]]="","",VLOOKUP(Tbl_Baseline_23_24_Adj[[#This Row],[Fund Group]],Tbl_FundGroups[],2,FALSE))</f>
        <v/>
      </c>
      <c r="J96" s="58" t="str">
        <f>Tbl_Baseline_23_24_Adj[[#This Row],[Pgm Code]]&amp;"."&amp;Tbl_Baseline_23_24_Adj[[#This Row],[Fund Group Code]]</f>
        <v>.</v>
      </c>
      <c r="K96" s="58" t="str">
        <f>IF(Tbl_Baseline_23_24_Adj[[#This Row],[Fund Group]]="","",IF(ISNA(VLOOKUP(Tbl_Baseline_23_24_Adj[[#This Row],[Prog.Fund]],Tbl_ProgramsFundCombination[],3,FALSE)),"NO","YES"))</f>
        <v/>
      </c>
      <c r="L96" s="58" t="str">
        <f>IF(Tbl_Baseline_23_24_Adj[[#This Row],[Fund Group]]="","",IF(Tbl_Baseline_23_24_Adj[[#This Row],[Fund Group Code]]="01","GF","NGF"))</f>
        <v/>
      </c>
      <c r="M96" s="58" t="str">
        <f>IF(Tbl_Baseline_23_24_Adj[[#This Row],[Baseline Adjustments Category]]="","",VLOOKUP(Tbl_Baseline_23_24_Adj[[#This Row],[Baseline Adjustments Category]],Tbl_BaselineAdjCat[[Adjusted Baseline Categories]:[Positions]],3,FALSE))</f>
        <v/>
      </c>
      <c r="N96" s="58" t="str">
        <f>IF(Tbl_Baseline_23_24_Adj[[#This Row],[Baseline Adjustments Category]]="","",VLOOKUP(Tbl_Baseline_23_24_Adj[[#This Row],[Baseline Adjustments Category]],Tbl_BaselineAdjCat[[Adjusted Baseline Categories]:[Expected Value]],2,FALSE))</f>
        <v/>
      </c>
      <c r="O96" s="55"/>
      <c r="P96" s="55"/>
      <c r="Q96" s="55"/>
      <c r="R96" s="56"/>
      <c r="S96" s="56"/>
      <c r="T96" s="71"/>
      <c r="U96" s="71"/>
      <c r="V96" s="55"/>
    </row>
    <row r="97" spans="2:22" s="61" customFormat="1">
      <c r="B97" s="57">
        <f>VLOOKUP(Tbl_Baseline_23_24_Adj[[#This Row],[Agy Code]],TblAgencies[],4,FALSE)</f>
        <v>9</v>
      </c>
      <c r="C97" s="57">
        <f>VLOOKUP(Tbl_Baseline_23_24_Adj[[#This Row],[Agy Code]],TblAgencies[],2,FALSE)</f>
        <v>5</v>
      </c>
      <c r="D97" s="57">
        <f t="shared" si="5"/>
        <v>794</v>
      </c>
      <c r="E97" s="57" t="str">
        <f>VLOOKUP(Tbl_Baseline_23_24_Adj[[#This Row],[Agy Code]],TblAgencies[],9,FALSE)</f>
        <v>794: Virginia Center for Behavioral Rehabilitation</v>
      </c>
      <c r="F97" s="57" t="str">
        <f>VLOOKUP(Tbl_Baseline_23_24_Adj[[#This Row],[Agy Code]],TblAgencies[],10,FALSE)</f>
        <v>Virginia Center for Behavioral Rehabilitation</v>
      </c>
      <c r="G97" s="57">
        <f>VLOOKUP(Tbl_Baseline_23_24_Adj[[#This Row],[Agy Code]],TblAgencies[],13,FALSE)</f>
        <v>142000</v>
      </c>
      <c r="H97" s="58" t="str">
        <f>IF(Tbl_Baseline_23_24_Adj[[#This Row],[Program]]="","",VLOOKUP(Tbl_Baseline_23_24_Adj[[#This Row],[Program]],Tbl_Programs[],2,FALSE))</f>
        <v/>
      </c>
      <c r="I97" s="58" t="str">
        <f>IF(Tbl_Baseline_23_24_Adj[[#This Row],[Fund Group]]="","",VLOOKUP(Tbl_Baseline_23_24_Adj[[#This Row],[Fund Group]],Tbl_FundGroups[],2,FALSE))</f>
        <v/>
      </c>
      <c r="J97" s="58" t="str">
        <f>Tbl_Baseline_23_24_Adj[[#This Row],[Pgm Code]]&amp;"."&amp;Tbl_Baseline_23_24_Adj[[#This Row],[Fund Group Code]]</f>
        <v>.</v>
      </c>
      <c r="K97" s="58" t="str">
        <f>IF(Tbl_Baseline_23_24_Adj[[#This Row],[Fund Group]]="","",IF(ISNA(VLOOKUP(Tbl_Baseline_23_24_Adj[[#This Row],[Prog.Fund]],Tbl_ProgramsFundCombination[],3,FALSE)),"NO","YES"))</f>
        <v/>
      </c>
      <c r="L97" s="58" t="str">
        <f>IF(Tbl_Baseline_23_24_Adj[[#This Row],[Fund Group]]="","",IF(Tbl_Baseline_23_24_Adj[[#This Row],[Fund Group Code]]="01","GF","NGF"))</f>
        <v/>
      </c>
      <c r="M97" s="58" t="str">
        <f>IF(Tbl_Baseline_23_24_Adj[[#This Row],[Baseline Adjustments Category]]="","",VLOOKUP(Tbl_Baseline_23_24_Adj[[#This Row],[Baseline Adjustments Category]],Tbl_BaselineAdjCat[[Adjusted Baseline Categories]:[Positions]],3,FALSE))</f>
        <v/>
      </c>
      <c r="N97" s="58" t="str">
        <f>IF(Tbl_Baseline_23_24_Adj[[#This Row],[Baseline Adjustments Category]]="","",VLOOKUP(Tbl_Baseline_23_24_Adj[[#This Row],[Baseline Adjustments Category]],Tbl_BaselineAdjCat[[Adjusted Baseline Categories]:[Expected Value]],2,FALSE))</f>
        <v/>
      </c>
      <c r="O97" s="55"/>
      <c r="P97" s="55"/>
      <c r="Q97" s="55"/>
      <c r="R97" s="56"/>
      <c r="S97" s="56"/>
      <c r="T97" s="71"/>
      <c r="U97" s="71"/>
      <c r="V97" s="55"/>
    </row>
    <row r="98" spans="2:22" s="61" customFormat="1">
      <c r="B98" s="57">
        <f>VLOOKUP(Tbl_Baseline_23_24_Adj[[#This Row],[Agy Code]],TblAgencies[],4,FALSE)</f>
        <v>9</v>
      </c>
      <c r="C98" s="57">
        <f>VLOOKUP(Tbl_Baseline_23_24_Adj[[#This Row],[Agy Code]],TblAgencies[],2,FALSE)</f>
        <v>5</v>
      </c>
      <c r="D98" s="57">
        <f t="shared" si="5"/>
        <v>794</v>
      </c>
      <c r="E98" s="57" t="str">
        <f>VLOOKUP(Tbl_Baseline_23_24_Adj[[#This Row],[Agy Code]],TblAgencies[],9,FALSE)</f>
        <v>794: Virginia Center for Behavioral Rehabilitation</v>
      </c>
      <c r="F98" s="57" t="str">
        <f>VLOOKUP(Tbl_Baseline_23_24_Adj[[#This Row],[Agy Code]],TblAgencies[],10,FALSE)</f>
        <v>Virginia Center for Behavioral Rehabilitation</v>
      </c>
      <c r="G98" s="57">
        <f>VLOOKUP(Tbl_Baseline_23_24_Adj[[#This Row],[Agy Code]],TblAgencies[],13,FALSE)</f>
        <v>142000</v>
      </c>
      <c r="H98" s="58" t="str">
        <f>IF(Tbl_Baseline_23_24_Adj[[#This Row],[Program]]="","",VLOOKUP(Tbl_Baseline_23_24_Adj[[#This Row],[Program]],Tbl_Programs[],2,FALSE))</f>
        <v/>
      </c>
      <c r="I98" s="58" t="str">
        <f>IF(Tbl_Baseline_23_24_Adj[[#This Row],[Fund Group]]="","",VLOOKUP(Tbl_Baseline_23_24_Adj[[#This Row],[Fund Group]],Tbl_FundGroups[],2,FALSE))</f>
        <v/>
      </c>
      <c r="J98" s="58" t="str">
        <f>Tbl_Baseline_23_24_Adj[[#This Row],[Pgm Code]]&amp;"."&amp;Tbl_Baseline_23_24_Adj[[#This Row],[Fund Group Code]]</f>
        <v>.</v>
      </c>
      <c r="K98" s="58" t="str">
        <f>IF(Tbl_Baseline_23_24_Adj[[#This Row],[Fund Group]]="","",IF(ISNA(VLOOKUP(Tbl_Baseline_23_24_Adj[[#This Row],[Prog.Fund]],Tbl_ProgramsFundCombination[],3,FALSE)),"NO","YES"))</f>
        <v/>
      </c>
      <c r="L98" s="58" t="str">
        <f>IF(Tbl_Baseline_23_24_Adj[[#This Row],[Fund Group]]="","",IF(Tbl_Baseline_23_24_Adj[[#This Row],[Fund Group Code]]="01","GF","NGF"))</f>
        <v/>
      </c>
      <c r="M98" s="58" t="str">
        <f>IF(Tbl_Baseline_23_24_Adj[[#This Row],[Baseline Adjustments Category]]="","",VLOOKUP(Tbl_Baseline_23_24_Adj[[#This Row],[Baseline Adjustments Category]],Tbl_BaselineAdjCat[[Adjusted Baseline Categories]:[Positions]],3,FALSE))</f>
        <v/>
      </c>
      <c r="N98" s="58" t="str">
        <f>IF(Tbl_Baseline_23_24_Adj[[#This Row],[Baseline Adjustments Category]]="","",VLOOKUP(Tbl_Baseline_23_24_Adj[[#This Row],[Baseline Adjustments Category]],Tbl_BaselineAdjCat[[Adjusted Baseline Categories]:[Expected Value]],2,FALSE))</f>
        <v/>
      </c>
      <c r="O98" s="55"/>
      <c r="P98" s="55"/>
      <c r="Q98" s="55"/>
      <c r="R98" s="56"/>
      <c r="S98" s="56"/>
      <c r="T98" s="71"/>
      <c r="U98" s="71"/>
      <c r="V98" s="55"/>
    </row>
    <row r="99" spans="2:22" s="61" customFormat="1">
      <c r="B99" s="57">
        <f>VLOOKUP(Tbl_Baseline_23_24_Adj[[#This Row],[Agy Code]],TblAgencies[],4,FALSE)</f>
        <v>9</v>
      </c>
      <c r="C99" s="57">
        <f>VLOOKUP(Tbl_Baseline_23_24_Adj[[#This Row],[Agy Code]],TblAgencies[],2,FALSE)</f>
        <v>5</v>
      </c>
      <c r="D99" s="57">
        <f t="shared" si="5"/>
        <v>794</v>
      </c>
      <c r="E99" s="57" t="str">
        <f>VLOOKUP(Tbl_Baseline_23_24_Adj[[#This Row],[Agy Code]],TblAgencies[],9,FALSE)</f>
        <v>794: Virginia Center for Behavioral Rehabilitation</v>
      </c>
      <c r="F99" s="57" t="str">
        <f>VLOOKUP(Tbl_Baseline_23_24_Adj[[#This Row],[Agy Code]],TblAgencies[],10,FALSE)</f>
        <v>Virginia Center for Behavioral Rehabilitation</v>
      </c>
      <c r="G99" s="57">
        <f>VLOOKUP(Tbl_Baseline_23_24_Adj[[#This Row],[Agy Code]],TblAgencies[],13,FALSE)</f>
        <v>142000</v>
      </c>
      <c r="H99" s="58" t="str">
        <f>IF(Tbl_Baseline_23_24_Adj[[#This Row],[Program]]="","",VLOOKUP(Tbl_Baseline_23_24_Adj[[#This Row],[Program]],Tbl_Programs[],2,FALSE))</f>
        <v/>
      </c>
      <c r="I99" s="58" t="str">
        <f>IF(Tbl_Baseline_23_24_Adj[[#This Row],[Fund Group]]="","",VLOOKUP(Tbl_Baseline_23_24_Adj[[#This Row],[Fund Group]],Tbl_FundGroups[],2,FALSE))</f>
        <v/>
      </c>
      <c r="J99" s="58" t="str">
        <f>Tbl_Baseline_23_24_Adj[[#This Row],[Pgm Code]]&amp;"."&amp;Tbl_Baseline_23_24_Adj[[#This Row],[Fund Group Code]]</f>
        <v>.</v>
      </c>
      <c r="K99" s="58" t="str">
        <f>IF(Tbl_Baseline_23_24_Adj[[#This Row],[Fund Group]]="","",IF(ISNA(VLOOKUP(Tbl_Baseline_23_24_Adj[[#This Row],[Prog.Fund]],Tbl_ProgramsFundCombination[],3,FALSE)),"NO","YES"))</f>
        <v/>
      </c>
      <c r="L99" s="58" t="str">
        <f>IF(Tbl_Baseline_23_24_Adj[[#This Row],[Fund Group]]="","",IF(Tbl_Baseline_23_24_Adj[[#This Row],[Fund Group Code]]="01","GF","NGF"))</f>
        <v/>
      </c>
      <c r="M99" s="58" t="str">
        <f>IF(Tbl_Baseline_23_24_Adj[[#This Row],[Baseline Adjustments Category]]="","",VLOOKUP(Tbl_Baseline_23_24_Adj[[#This Row],[Baseline Adjustments Category]],Tbl_BaselineAdjCat[[Adjusted Baseline Categories]:[Positions]],3,FALSE))</f>
        <v/>
      </c>
      <c r="N99" s="58" t="str">
        <f>IF(Tbl_Baseline_23_24_Adj[[#This Row],[Baseline Adjustments Category]]="","",VLOOKUP(Tbl_Baseline_23_24_Adj[[#This Row],[Baseline Adjustments Category]],Tbl_BaselineAdjCat[[Adjusted Baseline Categories]:[Expected Value]],2,FALSE))</f>
        <v/>
      </c>
      <c r="O99" s="55"/>
      <c r="P99" s="55"/>
      <c r="Q99" s="55"/>
      <c r="R99" s="56"/>
      <c r="S99" s="56"/>
      <c r="T99" s="71"/>
      <c r="U99" s="71"/>
      <c r="V99" s="55"/>
    </row>
    <row r="100" spans="2:22" s="61" customFormat="1">
      <c r="B100" s="57">
        <f>VLOOKUP(Tbl_Baseline_23_24_Adj[[#This Row],[Agy Code]],TblAgencies[],4,FALSE)</f>
        <v>9</v>
      </c>
      <c r="C100" s="57">
        <f>VLOOKUP(Tbl_Baseline_23_24_Adj[[#This Row],[Agy Code]],TblAgencies[],2,FALSE)</f>
        <v>5</v>
      </c>
      <c r="D100" s="57">
        <f t="shared" si="5"/>
        <v>794</v>
      </c>
      <c r="E100" s="57" t="str">
        <f>VLOOKUP(Tbl_Baseline_23_24_Adj[[#This Row],[Agy Code]],TblAgencies[],9,FALSE)</f>
        <v>794: Virginia Center for Behavioral Rehabilitation</v>
      </c>
      <c r="F100" s="57" t="str">
        <f>VLOOKUP(Tbl_Baseline_23_24_Adj[[#This Row],[Agy Code]],TblAgencies[],10,FALSE)</f>
        <v>Virginia Center for Behavioral Rehabilitation</v>
      </c>
      <c r="G100" s="57">
        <f>VLOOKUP(Tbl_Baseline_23_24_Adj[[#This Row],[Agy Code]],TblAgencies[],13,FALSE)</f>
        <v>142000</v>
      </c>
      <c r="H100" s="58" t="str">
        <f>IF(Tbl_Baseline_23_24_Adj[[#This Row],[Program]]="","",VLOOKUP(Tbl_Baseline_23_24_Adj[[#This Row],[Program]],Tbl_Programs[],2,FALSE))</f>
        <v/>
      </c>
      <c r="I100" s="58" t="str">
        <f>IF(Tbl_Baseline_23_24_Adj[[#This Row],[Fund Group]]="","",VLOOKUP(Tbl_Baseline_23_24_Adj[[#This Row],[Fund Group]],Tbl_FundGroups[],2,FALSE))</f>
        <v/>
      </c>
      <c r="J100" s="58" t="str">
        <f>Tbl_Baseline_23_24_Adj[[#This Row],[Pgm Code]]&amp;"."&amp;Tbl_Baseline_23_24_Adj[[#This Row],[Fund Group Code]]</f>
        <v>.</v>
      </c>
      <c r="K100" s="58" t="str">
        <f>IF(Tbl_Baseline_23_24_Adj[[#This Row],[Fund Group]]="","",IF(ISNA(VLOOKUP(Tbl_Baseline_23_24_Adj[[#This Row],[Prog.Fund]],Tbl_ProgramsFundCombination[],3,FALSE)),"NO","YES"))</f>
        <v/>
      </c>
      <c r="L100" s="58" t="str">
        <f>IF(Tbl_Baseline_23_24_Adj[[#This Row],[Fund Group]]="","",IF(Tbl_Baseline_23_24_Adj[[#This Row],[Fund Group Code]]="01","GF","NGF"))</f>
        <v/>
      </c>
      <c r="M100" s="58" t="str">
        <f>IF(Tbl_Baseline_23_24_Adj[[#This Row],[Baseline Adjustments Category]]="","",VLOOKUP(Tbl_Baseline_23_24_Adj[[#This Row],[Baseline Adjustments Category]],Tbl_BaselineAdjCat[[Adjusted Baseline Categories]:[Positions]],3,FALSE))</f>
        <v/>
      </c>
      <c r="N100" s="58" t="str">
        <f>IF(Tbl_Baseline_23_24_Adj[[#This Row],[Baseline Adjustments Category]]="","",VLOOKUP(Tbl_Baseline_23_24_Adj[[#This Row],[Baseline Adjustments Category]],Tbl_BaselineAdjCat[[Adjusted Baseline Categories]:[Expected Value]],2,FALSE))</f>
        <v/>
      </c>
      <c r="O100" s="55"/>
      <c r="P100" s="55"/>
      <c r="Q100" s="55"/>
      <c r="R100" s="56"/>
      <c r="S100" s="56"/>
      <c r="T100" s="71"/>
      <c r="U100" s="71"/>
      <c r="V100" s="55"/>
    </row>
    <row r="101" spans="2:22" s="61" customFormat="1">
      <c r="B101" s="57">
        <f>VLOOKUP(Tbl_Baseline_23_24_Adj[[#This Row],[Agy Code]],TblAgencies[],4,FALSE)</f>
        <v>9</v>
      </c>
      <c r="C101" s="57">
        <f>VLOOKUP(Tbl_Baseline_23_24_Adj[[#This Row],[Agy Code]],TblAgencies[],2,FALSE)</f>
        <v>5</v>
      </c>
      <c r="D101" s="57">
        <f t="shared" si="5"/>
        <v>794</v>
      </c>
      <c r="E101" s="57" t="str">
        <f>VLOOKUP(Tbl_Baseline_23_24_Adj[[#This Row],[Agy Code]],TblAgencies[],9,FALSE)</f>
        <v>794: Virginia Center for Behavioral Rehabilitation</v>
      </c>
      <c r="F101" s="57" t="str">
        <f>VLOOKUP(Tbl_Baseline_23_24_Adj[[#This Row],[Agy Code]],TblAgencies[],10,FALSE)</f>
        <v>Virginia Center for Behavioral Rehabilitation</v>
      </c>
      <c r="G101" s="57">
        <f>VLOOKUP(Tbl_Baseline_23_24_Adj[[#This Row],[Agy Code]],TblAgencies[],13,FALSE)</f>
        <v>142000</v>
      </c>
      <c r="H101" s="58" t="str">
        <f>IF(Tbl_Baseline_23_24_Adj[[#This Row],[Program]]="","",VLOOKUP(Tbl_Baseline_23_24_Adj[[#This Row],[Program]],Tbl_Programs[],2,FALSE))</f>
        <v/>
      </c>
      <c r="I101" s="58" t="str">
        <f>IF(Tbl_Baseline_23_24_Adj[[#This Row],[Fund Group]]="","",VLOOKUP(Tbl_Baseline_23_24_Adj[[#This Row],[Fund Group]],Tbl_FundGroups[],2,FALSE))</f>
        <v/>
      </c>
      <c r="J101" s="58" t="str">
        <f>Tbl_Baseline_23_24_Adj[[#This Row],[Pgm Code]]&amp;"."&amp;Tbl_Baseline_23_24_Adj[[#This Row],[Fund Group Code]]</f>
        <v>.</v>
      </c>
      <c r="K101" s="58" t="str">
        <f>IF(Tbl_Baseline_23_24_Adj[[#This Row],[Fund Group]]="","",IF(ISNA(VLOOKUP(Tbl_Baseline_23_24_Adj[[#This Row],[Prog.Fund]],Tbl_ProgramsFundCombination[],3,FALSE)),"NO","YES"))</f>
        <v/>
      </c>
      <c r="L101" s="58" t="str">
        <f>IF(Tbl_Baseline_23_24_Adj[[#This Row],[Fund Group]]="","",IF(Tbl_Baseline_23_24_Adj[[#This Row],[Fund Group Code]]="01","GF","NGF"))</f>
        <v/>
      </c>
      <c r="M101" s="58" t="str">
        <f>IF(Tbl_Baseline_23_24_Adj[[#This Row],[Baseline Adjustments Category]]="","",VLOOKUP(Tbl_Baseline_23_24_Adj[[#This Row],[Baseline Adjustments Category]],Tbl_BaselineAdjCat[[Adjusted Baseline Categories]:[Positions]],3,FALSE))</f>
        <v/>
      </c>
      <c r="N101" s="58" t="str">
        <f>IF(Tbl_Baseline_23_24_Adj[[#This Row],[Baseline Adjustments Category]]="","",VLOOKUP(Tbl_Baseline_23_24_Adj[[#This Row],[Baseline Adjustments Category]],Tbl_BaselineAdjCat[[Adjusted Baseline Categories]:[Expected Value]],2,FALSE))</f>
        <v/>
      </c>
      <c r="O101" s="55"/>
      <c r="P101" s="55"/>
      <c r="Q101" s="55"/>
      <c r="R101" s="56"/>
      <c r="S101" s="56"/>
      <c r="T101" s="71"/>
      <c r="U101" s="71"/>
      <c r="V101" s="55"/>
    </row>
    <row r="102" spans="2:22" s="61" customFormat="1">
      <c r="B102" s="57">
        <f>VLOOKUP(Tbl_Baseline_23_24_Adj[[#This Row],[Agy Code]],TblAgencies[],4,FALSE)</f>
        <v>9</v>
      </c>
      <c r="C102" s="57">
        <f>VLOOKUP(Tbl_Baseline_23_24_Adj[[#This Row],[Agy Code]],TblAgencies[],2,FALSE)</f>
        <v>5</v>
      </c>
      <c r="D102" s="57">
        <f t="shared" si="5"/>
        <v>794</v>
      </c>
      <c r="E102" s="57" t="str">
        <f>VLOOKUP(Tbl_Baseline_23_24_Adj[[#This Row],[Agy Code]],TblAgencies[],9,FALSE)</f>
        <v>794: Virginia Center for Behavioral Rehabilitation</v>
      </c>
      <c r="F102" s="57" t="str">
        <f>VLOOKUP(Tbl_Baseline_23_24_Adj[[#This Row],[Agy Code]],TblAgencies[],10,FALSE)</f>
        <v>Virginia Center for Behavioral Rehabilitation</v>
      </c>
      <c r="G102" s="57">
        <f>VLOOKUP(Tbl_Baseline_23_24_Adj[[#This Row],[Agy Code]],TblAgencies[],13,FALSE)</f>
        <v>142000</v>
      </c>
      <c r="H102" s="58" t="str">
        <f>IF(Tbl_Baseline_23_24_Adj[[#This Row],[Program]]="","",VLOOKUP(Tbl_Baseline_23_24_Adj[[#This Row],[Program]],Tbl_Programs[],2,FALSE))</f>
        <v/>
      </c>
      <c r="I102" s="58" t="str">
        <f>IF(Tbl_Baseline_23_24_Adj[[#This Row],[Fund Group]]="","",VLOOKUP(Tbl_Baseline_23_24_Adj[[#This Row],[Fund Group]],Tbl_FundGroups[],2,FALSE))</f>
        <v/>
      </c>
      <c r="J102" s="58" t="str">
        <f>Tbl_Baseline_23_24_Adj[[#This Row],[Pgm Code]]&amp;"."&amp;Tbl_Baseline_23_24_Adj[[#This Row],[Fund Group Code]]</f>
        <v>.</v>
      </c>
      <c r="K102" s="58" t="str">
        <f>IF(Tbl_Baseline_23_24_Adj[[#This Row],[Fund Group]]="","",IF(ISNA(VLOOKUP(Tbl_Baseline_23_24_Adj[[#This Row],[Prog.Fund]],Tbl_ProgramsFundCombination[],3,FALSE)),"NO","YES"))</f>
        <v/>
      </c>
      <c r="L102" s="58" t="str">
        <f>IF(Tbl_Baseline_23_24_Adj[[#This Row],[Fund Group]]="","",IF(Tbl_Baseline_23_24_Adj[[#This Row],[Fund Group Code]]="01","GF","NGF"))</f>
        <v/>
      </c>
      <c r="M102" s="58" t="str">
        <f>IF(Tbl_Baseline_23_24_Adj[[#This Row],[Baseline Adjustments Category]]="","",VLOOKUP(Tbl_Baseline_23_24_Adj[[#This Row],[Baseline Adjustments Category]],Tbl_BaselineAdjCat[[Adjusted Baseline Categories]:[Positions]],3,FALSE))</f>
        <v/>
      </c>
      <c r="N102" s="58" t="str">
        <f>IF(Tbl_Baseline_23_24_Adj[[#This Row],[Baseline Adjustments Category]]="","",VLOOKUP(Tbl_Baseline_23_24_Adj[[#This Row],[Baseline Adjustments Category]],Tbl_BaselineAdjCat[[Adjusted Baseline Categories]:[Expected Value]],2,FALSE))</f>
        <v/>
      </c>
      <c r="O102" s="55"/>
      <c r="P102" s="55"/>
      <c r="Q102" s="55"/>
      <c r="R102" s="56"/>
      <c r="S102" s="56"/>
      <c r="T102" s="71"/>
      <c r="U102" s="71"/>
      <c r="V102" s="55"/>
    </row>
    <row r="103" spans="2:22" s="61" customFormat="1">
      <c r="B103" s="57">
        <f>VLOOKUP(Tbl_Baseline_23_24_Adj[[#This Row],[Agy Code]],TblAgencies[],4,FALSE)</f>
        <v>9</v>
      </c>
      <c r="C103" s="57">
        <f>VLOOKUP(Tbl_Baseline_23_24_Adj[[#This Row],[Agy Code]],TblAgencies[],2,FALSE)</f>
        <v>5</v>
      </c>
      <c r="D103" s="57">
        <f t="shared" si="5"/>
        <v>794</v>
      </c>
      <c r="E103" s="57" t="str">
        <f>VLOOKUP(Tbl_Baseline_23_24_Adj[[#This Row],[Agy Code]],TblAgencies[],9,FALSE)</f>
        <v>794: Virginia Center for Behavioral Rehabilitation</v>
      </c>
      <c r="F103" s="57" t="str">
        <f>VLOOKUP(Tbl_Baseline_23_24_Adj[[#This Row],[Agy Code]],TblAgencies[],10,FALSE)</f>
        <v>Virginia Center for Behavioral Rehabilitation</v>
      </c>
      <c r="G103" s="57">
        <f>VLOOKUP(Tbl_Baseline_23_24_Adj[[#This Row],[Agy Code]],TblAgencies[],13,FALSE)</f>
        <v>142000</v>
      </c>
      <c r="H103" s="58" t="str">
        <f>IF(Tbl_Baseline_23_24_Adj[[#This Row],[Program]]="","",VLOOKUP(Tbl_Baseline_23_24_Adj[[#This Row],[Program]],Tbl_Programs[],2,FALSE))</f>
        <v/>
      </c>
      <c r="I103" s="58" t="str">
        <f>IF(Tbl_Baseline_23_24_Adj[[#This Row],[Fund Group]]="","",VLOOKUP(Tbl_Baseline_23_24_Adj[[#This Row],[Fund Group]],Tbl_FundGroups[],2,FALSE))</f>
        <v/>
      </c>
      <c r="J103" s="58" t="str">
        <f>Tbl_Baseline_23_24_Adj[[#This Row],[Pgm Code]]&amp;"."&amp;Tbl_Baseline_23_24_Adj[[#This Row],[Fund Group Code]]</f>
        <v>.</v>
      </c>
      <c r="K103" s="58" t="str">
        <f>IF(Tbl_Baseline_23_24_Adj[[#This Row],[Fund Group]]="","",IF(ISNA(VLOOKUP(Tbl_Baseline_23_24_Adj[[#This Row],[Prog.Fund]],Tbl_ProgramsFundCombination[],3,FALSE)),"NO","YES"))</f>
        <v/>
      </c>
      <c r="L103" s="58" t="str">
        <f>IF(Tbl_Baseline_23_24_Adj[[#This Row],[Fund Group]]="","",IF(Tbl_Baseline_23_24_Adj[[#This Row],[Fund Group Code]]="01","GF","NGF"))</f>
        <v/>
      </c>
      <c r="M103" s="58" t="str">
        <f>IF(Tbl_Baseline_23_24_Adj[[#This Row],[Baseline Adjustments Category]]="","",VLOOKUP(Tbl_Baseline_23_24_Adj[[#This Row],[Baseline Adjustments Category]],Tbl_BaselineAdjCat[[Adjusted Baseline Categories]:[Positions]],3,FALSE))</f>
        <v/>
      </c>
      <c r="N103" s="58" t="str">
        <f>IF(Tbl_Baseline_23_24_Adj[[#This Row],[Baseline Adjustments Category]]="","",VLOOKUP(Tbl_Baseline_23_24_Adj[[#This Row],[Baseline Adjustments Category]],Tbl_BaselineAdjCat[[Adjusted Baseline Categories]:[Expected Value]],2,FALSE))</f>
        <v/>
      </c>
      <c r="O103" s="55"/>
      <c r="P103" s="55"/>
      <c r="Q103" s="55"/>
      <c r="R103" s="56"/>
      <c r="S103" s="56"/>
      <c r="T103" s="71"/>
      <c r="U103" s="71"/>
      <c r="V103" s="55"/>
    </row>
    <row r="104" spans="2:22" s="61" customFormat="1">
      <c r="B104" s="57">
        <f>VLOOKUP(Tbl_Baseline_23_24_Adj[[#This Row],[Agy Code]],TblAgencies[],4,FALSE)</f>
        <v>9</v>
      </c>
      <c r="C104" s="57">
        <f>VLOOKUP(Tbl_Baseline_23_24_Adj[[#This Row],[Agy Code]],TblAgencies[],2,FALSE)</f>
        <v>5</v>
      </c>
      <c r="D104" s="57">
        <f t="shared" si="5"/>
        <v>794</v>
      </c>
      <c r="E104" s="57" t="str">
        <f>VLOOKUP(Tbl_Baseline_23_24_Adj[[#This Row],[Agy Code]],TblAgencies[],9,FALSE)</f>
        <v>794: Virginia Center for Behavioral Rehabilitation</v>
      </c>
      <c r="F104" s="57" t="str">
        <f>VLOOKUP(Tbl_Baseline_23_24_Adj[[#This Row],[Agy Code]],TblAgencies[],10,FALSE)</f>
        <v>Virginia Center for Behavioral Rehabilitation</v>
      </c>
      <c r="G104" s="57">
        <f>VLOOKUP(Tbl_Baseline_23_24_Adj[[#This Row],[Agy Code]],TblAgencies[],13,FALSE)</f>
        <v>142000</v>
      </c>
      <c r="H104" s="58" t="str">
        <f>IF(Tbl_Baseline_23_24_Adj[[#This Row],[Program]]="","",VLOOKUP(Tbl_Baseline_23_24_Adj[[#This Row],[Program]],Tbl_Programs[],2,FALSE))</f>
        <v/>
      </c>
      <c r="I104" s="58" t="str">
        <f>IF(Tbl_Baseline_23_24_Adj[[#This Row],[Fund Group]]="","",VLOOKUP(Tbl_Baseline_23_24_Adj[[#This Row],[Fund Group]],Tbl_FundGroups[],2,FALSE))</f>
        <v/>
      </c>
      <c r="J104" s="58" t="str">
        <f>Tbl_Baseline_23_24_Adj[[#This Row],[Pgm Code]]&amp;"."&amp;Tbl_Baseline_23_24_Adj[[#This Row],[Fund Group Code]]</f>
        <v>.</v>
      </c>
      <c r="K104" s="58" t="str">
        <f>IF(Tbl_Baseline_23_24_Adj[[#This Row],[Fund Group]]="","",IF(ISNA(VLOOKUP(Tbl_Baseline_23_24_Adj[[#This Row],[Prog.Fund]],Tbl_ProgramsFundCombination[],3,FALSE)),"NO","YES"))</f>
        <v/>
      </c>
      <c r="L104" s="58" t="str">
        <f>IF(Tbl_Baseline_23_24_Adj[[#This Row],[Fund Group]]="","",IF(Tbl_Baseline_23_24_Adj[[#This Row],[Fund Group Code]]="01","GF","NGF"))</f>
        <v/>
      </c>
      <c r="M104" s="58" t="str">
        <f>IF(Tbl_Baseline_23_24_Adj[[#This Row],[Baseline Adjustments Category]]="","",VLOOKUP(Tbl_Baseline_23_24_Adj[[#This Row],[Baseline Adjustments Category]],Tbl_BaselineAdjCat[[Adjusted Baseline Categories]:[Positions]],3,FALSE))</f>
        <v/>
      </c>
      <c r="N104" s="58" t="str">
        <f>IF(Tbl_Baseline_23_24_Adj[[#This Row],[Baseline Adjustments Category]]="","",VLOOKUP(Tbl_Baseline_23_24_Adj[[#This Row],[Baseline Adjustments Category]],Tbl_BaselineAdjCat[[Adjusted Baseline Categories]:[Expected Value]],2,FALSE))</f>
        <v/>
      </c>
      <c r="O104" s="55"/>
      <c r="P104" s="55"/>
      <c r="Q104" s="55"/>
      <c r="R104" s="56"/>
      <c r="S104" s="56"/>
      <c r="T104" s="71"/>
      <c r="U104" s="71"/>
      <c r="V104" s="55"/>
    </row>
    <row r="105" spans="2:22" s="61" customFormat="1">
      <c r="B105" s="57">
        <f>VLOOKUP(Tbl_Baseline_23_24_Adj[[#This Row],[Agy Code]],TblAgencies[],4,FALSE)</f>
        <v>9</v>
      </c>
      <c r="C105" s="57">
        <f>VLOOKUP(Tbl_Baseline_23_24_Adj[[#This Row],[Agy Code]],TblAgencies[],2,FALSE)</f>
        <v>5</v>
      </c>
      <c r="D105" s="57">
        <f t="shared" si="5"/>
        <v>794</v>
      </c>
      <c r="E105" s="57" t="str">
        <f>VLOOKUP(Tbl_Baseline_23_24_Adj[[#This Row],[Agy Code]],TblAgencies[],9,FALSE)</f>
        <v>794: Virginia Center for Behavioral Rehabilitation</v>
      </c>
      <c r="F105" s="57" t="str">
        <f>VLOOKUP(Tbl_Baseline_23_24_Adj[[#This Row],[Agy Code]],TblAgencies[],10,FALSE)</f>
        <v>Virginia Center for Behavioral Rehabilitation</v>
      </c>
      <c r="G105" s="57">
        <f>VLOOKUP(Tbl_Baseline_23_24_Adj[[#This Row],[Agy Code]],TblAgencies[],13,FALSE)</f>
        <v>142000</v>
      </c>
      <c r="H105" s="58" t="str">
        <f>IF(Tbl_Baseline_23_24_Adj[[#This Row],[Program]]="","",VLOOKUP(Tbl_Baseline_23_24_Adj[[#This Row],[Program]],Tbl_Programs[],2,FALSE))</f>
        <v/>
      </c>
      <c r="I105" s="58" t="str">
        <f>IF(Tbl_Baseline_23_24_Adj[[#This Row],[Fund Group]]="","",VLOOKUP(Tbl_Baseline_23_24_Adj[[#This Row],[Fund Group]],Tbl_FundGroups[],2,FALSE))</f>
        <v/>
      </c>
      <c r="J105" s="58" t="str">
        <f>Tbl_Baseline_23_24_Adj[[#This Row],[Pgm Code]]&amp;"."&amp;Tbl_Baseline_23_24_Adj[[#This Row],[Fund Group Code]]</f>
        <v>.</v>
      </c>
      <c r="K105" s="58" t="str">
        <f>IF(Tbl_Baseline_23_24_Adj[[#This Row],[Fund Group]]="","",IF(ISNA(VLOOKUP(Tbl_Baseline_23_24_Adj[[#This Row],[Prog.Fund]],Tbl_ProgramsFundCombination[],3,FALSE)),"NO","YES"))</f>
        <v/>
      </c>
      <c r="L105" s="58" t="str">
        <f>IF(Tbl_Baseline_23_24_Adj[[#This Row],[Fund Group]]="","",IF(Tbl_Baseline_23_24_Adj[[#This Row],[Fund Group Code]]="01","GF","NGF"))</f>
        <v/>
      </c>
      <c r="M105" s="58" t="str">
        <f>IF(Tbl_Baseline_23_24_Adj[[#This Row],[Baseline Adjustments Category]]="","",VLOOKUP(Tbl_Baseline_23_24_Adj[[#This Row],[Baseline Adjustments Category]],Tbl_BaselineAdjCat[[Adjusted Baseline Categories]:[Positions]],3,FALSE))</f>
        <v/>
      </c>
      <c r="N105" s="58" t="str">
        <f>IF(Tbl_Baseline_23_24_Adj[[#This Row],[Baseline Adjustments Category]]="","",VLOOKUP(Tbl_Baseline_23_24_Adj[[#This Row],[Baseline Adjustments Category]],Tbl_BaselineAdjCat[[Adjusted Baseline Categories]:[Expected Value]],2,FALSE))</f>
        <v/>
      </c>
      <c r="O105" s="55"/>
      <c r="P105" s="55"/>
      <c r="Q105" s="55"/>
      <c r="R105" s="56"/>
      <c r="S105" s="56"/>
      <c r="T105" s="71"/>
      <c r="U105" s="71"/>
      <c r="V105" s="55"/>
    </row>
    <row r="106" spans="2:22" s="61" customFormat="1">
      <c r="B106" s="57">
        <f>VLOOKUP(Tbl_Baseline_23_24_Adj[[#This Row],[Agy Code]],TblAgencies[],4,FALSE)</f>
        <v>9</v>
      </c>
      <c r="C106" s="57">
        <f>VLOOKUP(Tbl_Baseline_23_24_Adj[[#This Row],[Agy Code]],TblAgencies[],2,FALSE)</f>
        <v>5</v>
      </c>
      <c r="D106" s="57">
        <f t="shared" si="5"/>
        <v>794</v>
      </c>
      <c r="E106" s="57" t="str">
        <f>VLOOKUP(Tbl_Baseline_23_24_Adj[[#This Row],[Agy Code]],TblAgencies[],9,FALSE)</f>
        <v>794: Virginia Center for Behavioral Rehabilitation</v>
      </c>
      <c r="F106" s="57" t="str">
        <f>VLOOKUP(Tbl_Baseline_23_24_Adj[[#This Row],[Agy Code]],TblAgencies[],10,FALSE)</f>
        <v>Virginia Center for Behavioral Rehabilitation</v>
      </c>
      <c r="G106" s="57">
        <f>VLOOKUP(Tbl_Baseline_23_24_Adj[[#This Row],[Agy Code]],TblAgencies[],13,FALSE)</f>
        <v>142000</v>
      </c>
      <c r="H106" s="58" t="str">
        <f>IF(Tbl_Baseline_23_24_Adj[[#This Row],[Program]]="","",VLOOKUP(Tbl_Baseline_23_24_Adj[[#This Row],[Program]],Tbl_Programs[],2,FALSE))</f>
        <v/>
      </c>
      <c r="I106" s="58" t="str">
        <f>IF(Tbl_Baseline_23_24_Adj[[#This Row],[Fund Group]]="","",VLOOKUP(Tbl_Baseline_23_24_Adj[[#This Row],[Fund Group]],Tbl_FundGroups[],2,FALSE))</f>
        <v/>
      </c>
      <c r="J106" s="58" t="str">
        <f>Tbl_Baseline_23_24_Adj[[#This Row],[Pgm Code]]&amp;"."&amp;Tbl_Baseline_23_24_Adj[[#This Row],[Fund Group Code]]</f>
        <v>.</v>
      </c>
      <c r="K106" s="58" t="str">
        <f>IF(Tbl_Baseline_23_24_Adj[[#This Row],[Fund Group]]="","",IF(ISNA(VLOOKUP(Tbl_Baseline_23_24_Adj[[#This Row],[Prog.Fund]],Tbl_ProgramsFundCombination[],3,FALSE)),"NO","YES"))</f>
        <v/>
      </c>
      <c r="L106" s="58" t="str">
        <f>IF(Tbl_Baseline_23_24_Adj[[#This Row],[Fund Group]]="","",IF(Tbl_Baseline_23_24_Adj[[#This Row],[Fund Group Code]]="01","GF","NGF"))</f>
        <v/>
      </c>
      <c r="M106" s="58" t="str">
        <f>IF(Tbl_Baseline_23_24_Adj[[#This Row],[Baseline Adjustments Category]]="","",VLOOKUP(Tbl_Baseline_23_24_Adj[[#This Row],[Baseline Adjustments Category]],Tbl_BaselineAdjCat[[Adjusted Baseline Categories]:[Positions]],3,FALSE))</f>
        <v/>
      </c>
      <c r="N106" s="58" t="str">
        <f>IF(Tbl_Baseline_23_24_Adj[[#This Row],[Baseline Adjustments Category]]="","",VLOOKUP(Tbl_Baseline_23_24_Adj[[#This Row],[Baseline Adjustments Category]],Tbl_BaselineAdjCat[[Adjusted Baseline Categories]:[Expected Value]],2,FALSE))</f>
        <v/>
      </c>
      <c r="O106" s="55"/>
      <c r="P106" s="55"/>
      <c r="Q106" s="55"/>
      <c r="R106" s="56"/>
      <c r="S106" s="56"/>
      <c r="T106" s="71"/>
      <c r="U106" s="71"/>
      <c r="V106" s="55"/>
    </row>
    <row r="107" spans="2:22" s="61" customFormat="1">
      <c r="B107" s="57">
        <f>VLOOKUP(Tbl_Baseline_23_24_Adj[[#This Row],[Agy Code]],TblAgencies[],4,FALSE)</f>
        <v>9</v>
      </c>
      <c r="C107" s="57">
        <f>VLOOKUP(Tbl_Baseline_23_24_Adj[[#This Row],[Agy Code]],TblAgencies[],2,FALSE)</f>
        <v>5</v>
      </c>
      <c r="D107" s="57">
        <f t="shared" si="5"/>
        <v>794</v>
      </c>
      <c r="E107" s="57" t="str">
        <f>VLOOKUP(Tbl_Baseline_23_24_Adj[[#This Row],[Agy Code]],TblAgencies[],9,FALSE)</f>
        <v>794: Virginia Center for Behavioral Rehabilitation</v>
      </c>
      <c r="F107" s="57" t="str">
        <f>VLOOKUP(Tbl_Baseline_23_24_Adj[[#This Row],[Agy Code]],TblAgencies[],10,FALSE)</f>
        <v>Virginia Center for Behavioral Rehabilitation</v>
      </c>
      <c r="G107" s="57">
        <f>VLOOKUP(Tbl_Baseline_23_24_Adj[[#This Row],[Agy Code]],TblAgencies[],13,FALSE)</f>
        <v>142000</v>
      </c>
      <c r="H107" s="58" t="str">
        <f>IF(Tbl_Baseline_23_24_Adj[[#This Row],[Program]]="","",VLOOKUP(Tbl_Baseline_23_24_Adj[[#This Row],[Program]],Tbl_Programs[],2,FALSE))</f>
        <v/>
      </c>
      <c r="I107" s="58" t="str">
        <f>IF(Tbl_Baseline_23_24_Adj[[#This Row],[Fund Group]]="","",VLOOKUP(Tbl_Baseline_23_24_Adj[[#This Row],[Fund Group]],Tbl_FundGroups[],2,FALSE))</f>
        <v/>
      </c>
      <c r="J107" s="58" t="str">
        <f>Tbl_Baseline_23_24_Adj[[#This Row],[Pgm Code]]&amp;"."&amp;Tbl_Baseline_23_24_Adj[[#This Row],[Fund Group Code]]</f>
        <v>.</v>
      </c>
      <c r="K107" s="58" t="str">
        <f>IF(Tbl_Baseline_23_24_Adj[[#This Row],[Fund Group]]="","",IF(ISNA(VLOOKUP(Tbl_Baseline_23_24_Adj[[#This Row],[Prog.Fund]],Tbl_ProgramsFundCombination[],3,FALSE)),"NO","YES"))</f>
        <v/>
      </c>
      <c r="L107" s="58" t="str">
        <f>IF(Tbl_Baseline_23_24_Adj[[#This Row],[Fund Group]]="","",IF(Tbl_Baseline_23_24_Adj[[#This Row],[Fund Group Code]]="01","GF","NGF"))</f>
        <v/>
      </c>
      <c r="M107" s="58" t="str">
        <f>IF(Tbl_Baseline_23_24_Adj[[#This Row],[Baseline Adjustments Category]]="","",VLOOKUP(Tbl_Baseline_23_24_Adj[[#This Row],[Baseline Adjustments Category]],Tbl_BaselineAdjCat[[Adjusted Baseline Categories]:[Positions]],3,FALSE))</f>
        <v/>
      </c>
      <c r="N107" s="58" t="str">
        <f>IF(Tbl_Baseline_23_24_Adj[[#This Row],[Baseline Adjustments Category]]="","",VLOOKUP(Tbl_Baseline_23_24_Adj[[#This Row],[Baseline Adjustments Category]],Tbl_BaselineAdjCat[[Adjusted Baseline Categories]:[Expected Value]],2,FALSE))</f>
        <v/>
      </c>
      <c r="O107" s="55"/>
      <c r="P107" s="55"/>
      <c r="Q107" s="55"/>
      <c r="R107" s="56"/>
      <c r="S107" s="56"/>
      <c r="T107" s="71"/>
      <c r="U107" s="71"/>
      <c r="V107" s="55"/>
    </row>
    <row r="108" spans="2:22" s="61" customFormat="1">
      <c r="B108" s="57">
        <f>VLOOKUP(Tbl_Baseline_23_24_Adj[[#This Row],[Agy Code]],TblAgencies[],4,FALSE)</f>
        <v>9</v>
      </c>
      <c r="C108" s="57">
        <f>VLOOKUP(Tbl_Baseline_23_24_Adj[[#This Row],[Agy Code]],TblAgencies[],2,FALSE)</f>
        <v>5</v>
      </c>
      <c r="D108" s="57">
        <f t="shared" si="5"/>
        <v>794</v>
      </c>
      <c r="E108" s="57" t="str">
        <f>VLOOKUP(Tbl_Baseline_23_24_Adj[[#This Row],[Agy Code]],TblAgencies[],9,FALSE)</f>
        <v>794: Virginia Center for Behavioral Rehabilitation</v>
      </c>
      <c r="F108" s="57" t="str">
        <f>VLOOKUP(Tbl_Baseline_23_24_Adj[[#This Row],[Agy Code]],TblAgencies[],10,FALSE)</f>
        <v>Virginia Center for Behavioral Rehabilitation</v>
      </c>
      <c r="G108" s="57">
        <f>VLOOKUP(Tbl_Baseline_23_24_Adj[[#This Row],[Agy Code]],TblAgencies[],13,FALSE)</f>
        <v>142000</v>
      </c>
      <c r="H108" s="58" t="str">
        <f>IF(Tbl_Baseline_23_24_Adj[[#This Row],[Program]]="","",VLOOKUP(Tbl_Baseline_23_24_Adj[[#This Row],[Program]],Tbl_Programs[],2,FALSE))</f>
        <v/>
      </c>
      <c r="I108" s="58" t="str">
        <f>IF(Tbl_Baseline_23_24_Adj[[#This Row],[Fund Group]]="","",VLOOKUP(Tbl_Baseline_23_24_Adj[[#This Row],[Fund Group]],Tbl_FundGroups[],2,FALSE))</f>
        <v/>
      </c>
      <c r="J108" s="58" t="str">
        <f>Tbl_Baseline_23_24_Adj[[#This Row],[Pgm Code]]&amp;"."&amp;Tbl_Baseline_23_24_Adj[[#This Row],[Fund Group Code]]</f>
        <v>.</v>
      </c>
      <c r="K108" s="58" t="str">
        <f>IF(Tbl_Baseline_23_24_Adj[[#This Row],[Fund Group]]="","",IF(ISNA(VLOOKUP(Tbl_Baseline_23_24_Adj[[#This Row],[Prog.Fund]],Tbl_ProgramsFundCombination[],3,FALSE)),"NO","YES"))</f>
        <v/>
      </c>
      <c r="L108" s="58" t="str">
        <f>IF(Tbl_Baseline_23_24_Adj[[#This Row],[Fund Group]]="","",IF(Tbl_Baseline_23_24_Adj[[#This Row],[Fund Group Code]]="01","GF","NGF"))</f>
        <v/>
      </c>
      <c r="M108" s="58" t="str">
        <f>IF(Tbl_Baseline_23_24_Adj[[#This Row],[Baseline Adjustments Category]]="","",VLOOKUP(Tbl_Baseline_23_24_Adj[[#This Row],[Baseline Adjustments Category]],Tbl_BaselineAdjCat[[Adjusted Baseline Categories]:[Positions]],3,FALSE))</f>
        <v/>
      </c>
      <c r="N108" s="58" t="str">
        <f>IF(Tbl_Baseline_23_24_Adj[[#This Row],[Baseline Adjustments Category]]="","",VLOOKUP(Tbl_Baseline_23_24_Adj[[#This Row],[Baseline Adjustments Category]],Tbl_BaselineAdjCat[[Adjusted Baseline Categories]:[Expected Value]],2,FALSE))</f>
        <v/>
      </c>
      <c r="O108" s="55"/>
      <c r="P108" s="55"/>
      <c r="Q108" s="55"/>
      <c r="R108" s="56"/>
      <c r="S108" s="56"/>
      <c r="T108" s="71"/>
      <c r="U108" s="71"/>
      <c r="V108" s="55"/>
    </row>
    <row r="109" spans="2:22" s="61" customFormat="1">
      <c r="B109" s="57">
        <f>VLOOKUP(Tbl_Baseline_23_24_Adj[[#This Row],[Agy Code]],TblAgencies[],4,FALSE)</f>
        <v>9</v>
      </c>
      <c r="C109" s="57">
        <f>VLOOKUP(Tbl_Baseline_23_24_Adj[[#This Row],[Agy Code]],TblAgencies[],2,FALSE)</f>
        <v>5</v>
      </c>
      <c r="D109" s="57">
        <f t="shared" si="5"/>
        <v>794</v>
      </c>
      <c r="E109" s="57" t="str">
        <f>VLOOKUP(Tbl_Baseline_23_24_Adj[[#This Row],[Agy Code]],TblAgencies[],9,FALSE)</f>
        <v>794: Virginia Center for Behavioral Rehabilitation</v>
      </c>
      <c r="F109" s="57" t="str">
        <f>VLOOKUP(Tbl_Baseline_23_24_Adj[[#This Row],[Agy Code]],TblAgencies[],10,FALSE)</f>
        <v>Virginia Center for Behavioral Rehabilitation</v>
      </c>
      <c r="G109" s="57">
        <f>VLOOKUP(Tbl_Baseline_23_24_Adj[[#This Row],[Agy Code]],TblAgencies[],13,FALSE)</f>
        <v>142000</v>
      </c>
      <c r="H109" s="58" t="str">
        <f>IF(Tbl_Baseline_23_24_Adj[[#This Row],[Program]]="","",VLOOKUP(Tbl_Baseline_23_24_Adj[[#This Row],[Program]],Tbl_Programs[],2,FALSE))</f>
        <v/>
      </c>
      <c r="I109" s="58" t="str">
        <f>IF(Tbl_Baseline_23_24_Adj[[#This Row],[Fund Group]]="","",VLOOKUP(Tbl_Baseline_23_24_Adj[[#This Row],[Fund Group]],Tbl_FundGroups[],2,FALSE))</f>
        <v/>
      </c>
      <c r="J109" s="58" t="str">
        <f>Tbl_Baseline_23_24_Adj[[#This Row],[Pgm Code]]&amp;"."&amp;Tbl_Baseline_23_24_Adj[[#This Row],[Fund Group Code]]</f>
        <v>.</v>
      </c>
      <c r="K109" s="58" t="str">
        <f>IF(Tbl_Baseline_23_24_Adj[[#This Row],[Fund Group]]="","",IF(ISNA(VLOOKUP(Tbl_Baseline_23_24_Adj[[#This Row],[Prog.Fund]],Tbl_ProgramsFundCombination[],3,FALSE)),"NO","YES"))</f>
        <v/>
      </c>
      <c r="L109" s="58" t="str">
        <f>IF(Tbl_Baseline_23_24_Adj[[#This Row],[Fund Group]]="","",IF(Tbl_Baseline_23_24_Adj[[#This Row],[Fund Group Code]]="01","GF","NGF"))</f>
        <v/>
      </c>
      <c r="M109" s="58" t="str">
        <f>IF(Tbl_Baseline_23_24_Adj[[#This Row],[Baseline Adjustments Category]]="","",VLOOKUP(Tbl_Baseline_23_24_Adj[[#This Row],[Baseline Adjustments Category]],Tbl_BaselineAdjCat[[Adjusted Baseline Categories]:[Positions]],3,FALSE))</f>
        <v/>
      </c>
      <c r="N109" s="58" t="str">
        <f>IF(Tbl_Baseline_23_24_Adj[[#This Row],[Baseline Adjustments Category]]="","",VLOOKUP(Tbl_Baseline_23_24_Adj[[#This Row],[Baseline Adjustments Category]],Tbl_BaselineAdjCat[[Adjusted Baseline Categories]:[Expected Value]],2,FALSE))</f>
        <v/>
      </c>
      <c r="O109" s="55"/>
      <c r="P109" s="55"/>
      <c r="Q109" s="55"/>
      <c r="R109" s="56"/>
      <c r="S109" s="56"/>
      <c r="T109" s="71"/>
      <c r="U109" s="71"/>
      <c r="V109" s="55"/>
    </row>
    <row r="110" spans="2:22" s="61" customFormat="1">
      <c r="B110" s="57">
        <f>VLOOKUP(Tbl_Baseline_23_24_Adj[[#This Row],[Agy Code]],TblAgencies[],4,FALSE)</f>
        <v>9</v>
      </c>
      <c r="C110" s="57">
        <f>VLOOKUP(Tbl_Baseline_23_24_Adj[[#This Row],[Agy Code]],TblAgencies[],2,FALSE)</f>
        <v>5</v>
      </c>
      <c r="D110" s="57">
        <f t="shared" si="5"/>
        <v>794</v>
      </c>
      <c r="E110" s="57" t="str">
        <f>VLOOKUP(Tbl_Baseline_23_24_Adj[[#This Row],[Agy Code]],TblAgencies[],9,FALSE)</f>
        <v>794: Virginia Center for Behavioral Rehabilitation</v>
      </c>
      <c r="F110" s="57" t="str">
        <f>VLOOKUP(Tbl_Baseline_23_24_Adj[[#This Row],[Agy Code]],TblAgencies[],10,FALSE)</f>
        <v>Virginia Center for Behavioral Rehabilitation</v>
      </c>
      <c r="G110" s="57">
        <f>VLOOKUP(Tbl_Baseline_23_24_Adj[[#This Row],[Agy Code]],TblAgencies[],13,FALSE)</f>
        <v>142000</v>
      </c>
      <c r="H110" s="58" t="str">
        <f>IF(Tbl_Baseline_23_24_Adj[[#This Row],[Program]]="","",VLOOKUP(Tbl_Baseline_23_24_Adj[[#This Row],[Program]],Tbl_Programs[],2,FALSE))</f>
        <v/>
      </c>
      <c r="I110" s="58" t="str">
        <f>IF(Tbl_Baseline_23_24_Adj[[#This Row],[Fund Group]]="","",VLOOKUP(Tbl_Baseline_23_24_Adj[[#This Row],[Fund Group]],Tbl_FundGroups[],2,FALSE))</f>
        <v/>
      </c>
      <c r="J110" s="58" t="str">
        <f>Tbl_Baseline_23_24_Adj[[#This Row],[Pgm Code]]&amp;"."&amp;Tbl_Baseline_23_24_Adj[[#This Row],[Fund Group Code]]</f>
        <v>.</v>
      </c>
      <c r="K110" s="58" t="str">
        <f>IF(Tbl_Baseline_23_24_Adj[[#This Row],[Fund Group]]="","",IF(ISNA(VLOOKUP(Tbl_Baseline_23_24_Adj[[#This Row],[Prog.Fund]],Tbl_ProgramsFundCombination[],3,FALSE)),"NO","YES"))</f>
        <v/>
      </c>
      <c r="L110" s="58" t="str">
        <f>IF(Tbl_Baseline_23_24_Adj[[#This Row],[Fund Group]]="","",IF(Tbl_Baseline_23_24_Adj[[#This Row],[Fund Group Code]]="01","GF","NGF"))</f>
        <v/>
      </c>
      <c r="M110" s="58" t="str">
        <f>IF(Tbl_Baseline_23_24_Adj[[#This Row],[Baseline Adjustments Category]]="","",VLOOKUP(Tbl_Baseline_23_24_Adj[[#This Row],[Baseline Adjustments Category]],Tbl_BaselineAdjCat[[Adjusted Baseline Categories]:[Positions]],3,FALSE))</f>
        <v/>
      </c>
      <c r="N110" s="58" t="str">
        <f>IF(Tbl_Baseline_23_24_Adj[[#This Row],[Baseline Adjustments Category]]="","",VLOOKUP(Tbl_Baseline_23_24_Adj[[#This Row],[Baseline Adjustments Category]],Tbl_BaselineAdjCat[[Adjusted Baseline Categories]:[Expected Value]],2,FALSE))</f>
        <v/>
      </c>
      <c r="O110" s="55"/>
      <c r="P110" s="55"/>
      <c r="Q110" s="55"/>
      <c r="R110" s="56"/>
      <c r="S110" s="56"/>
      <c r="T110" s="71"/>
      <c r="U110" s="71"/>
      <c r="V110" s="55"/>
    </row>
    <row r="111" spans="2:22" s="61" customFormat="1">
      <c r="B111" s="57">
        <f>VLOOKUP(Tbl_Baseline_23_24_Adj[[#This Row],[Agy Code]],TblAgencies[],4,FALSE)</f>
        <v>9</v>
      </c>
      <c r="C111" s="57">
        <f>VLOOKUP(Tbl_Baseline_23_24_Adj[[#This Row],[Agy Code]],TblAgencies[],2,FALSE)</f>
        <v>5</v>
      </c>
      <c r="D111" s="57">
        <f t="shared" si="5"/>
        <v>794</v>
      </c>
      <c r="E111" s="57" t="str">
        <f>VLOOKUP(Tbl_Baseline_23_24_Adj[[#This Row],[Agy Code]],TblAgencies[],9,FALSE)</f>
        <v>794: Virginia Center for Behavioral Rehabilitation</v>
      </c>
      <c r="F111" s="57" t="str">
        <f>VLOOKUP(Tbl_Baseline_23_24_Adj[[#This Row],[Agy Code]],TblAgencies[],10,FALSE)</f>
        <v>Virginia Center for Behavioral Rehabilitation</v>
      </c>
      <c r="G111" s="57">
        <f>VLOOKUP(Tbl_Baseline_23_24_Adj[[#This Row],[Agy Code]],TblAgencies[],13,FALSE)</f>
        <v>142000</v>
      </c>
      <c r="H111" s="58" t="str">
        <f>IF(Tbl_Baseline_23_24_Adj[[#This Row],[Program]]="","",VLOOKUP(Tbl_Baseline_23_24_Adj[[#This Row],[Program]],Tbl_Programs[],2,FALSE))</f>
        <v/>
      </c>
      <c r="I111" s="58" t="str">
        <f>IF(Tbl_Baseline_23_24_Adj[[#This Row],[Fund Group]]="","",VLOOKUP(Tbl_Baseline_23_24_Adj[[#This Row],[Fund Group]],Tbl_FundGroups[],2,FALSE))</f>
        <v/>
      </c>
      <c r="J111" s="58" t="str">
        <f>Tbl_Baseline_23_24_Adj[[#This Row],[Pgm Code]]&amp;"."&amp;Tbl_Baseline_23_24_Adj[[#This Row],[Fund Group Code]]</f>
        <v>.</v>
      </c>
      <c r="K111" s="58" t="str">
        <f>IF(Tbl_Baseline_23_24_Adj[[#This Row],[Fund Group]]="","",IF(ISNA(VLOOKUP(Tbl_Baseline_23_24_Adj[[#This Row],[Prog.Fund]],Tbl_ProgramsFundCombination[],3,FALSE)),"NO","YES"))</f>
        <v/>
      </c>
      <c r="L111" s="58" t="str">
        <f>IF(Tbl_Baseline_23_24_Adj[[#This Row],[Fund Group]]="","",IF(Tbl_Baseline_23_24_Adj[[#This Row],[Fund Group Code]]="01","GF","NGF"))</f>
        <v/>
      </c>
      <c r="M111" s="58" t="str">
        <f>IF(Tbl_Baseline_23_24_Adj[[#This Row],[Baseline Adjustments Category]]="","",VLOOKUP(Tbl_Baseline_23_24_Adj[[#This Row],[Baseline Adjustments Category]],Tbl_BaselineAdjCat[[Adjusted Baseline Categories]:[Positions]],3,FALSE))</f>
        <v/>
      </c>
      <c r="N111" s="58" t="str">
        <f>IF(Tbl_Baseline_23_24_Adj[[#This Row],[Baseline Adjustments Category]]="","",VLOOKUP(Tbl_Baseline_23_24_Adj[[#This Row],[Baseline Adjustments Category]],Tbl_BaselineAdjCat[[Adjusted Baseline Categories]:[Expected Value]],2,FALSE))</f>
        <v/>
      </c>
      <c r="O111" s="55"/>
      <c r="P111" s="55"/>
      <c r="Q111" s="55"/>
      <c r="R111" s="56"/>
      <c r="S111" s="56"/>
      <c r="T111" s="71"/>
      <c r="U111" s="71"/>
      <c r="V111" s="55"/>
    </row>
    <row r="112" spans="2:22" s="61" customFormat="1">
      <c r="B112" s="57">
        <f>VLOOKUP(Tbl_Baseline_23_24_Adj[[#This Row],[Agy Code]],TblAgencies[],4,FALSE)</f>
        <v>9</v>
      </c>
      <c r="C112" s="57">
        <f>VLOOKUP(Tbl_Baseline_23_24_Adj[[#This Row],[Agy Code]],TblAgencies[],2,FALSE)</f>
        <v>5</v>
      </c>
      <c r="D112" s="57">
        <f t="shared" si="5"/>
        <v>794</v>
      </c>
      <c r="E112" s="57" t="str">
        <f>VLOOKUP(Tbl_Baseline_23_24_Adj[[#This Row],[Agy Code]],TblAgencies[],9,FALSE)</f>
        <v>794: Virginia Center for Behavioral Rehabilitation</v>
      </c>
      <c r="F112" s="57" t="str">
        <f>VLOOKUP(Tbl_Baseline_23_24_Adj[[#This Row],[Agy Code]],TblAgencies[],10,FALSE)</f>
        <v>Virginia Center for Behavioral Rehabilitation</v>
      </c>
      <c r="G112" s="57">
        <f>VLOOKUP(Tbl_Baseline_23_24_Adj[[#This Row],[Agy Code]],TblAgencies[],13,FALSE)</f>
        <v>142000</v>
      </c>
      <c r="H112" s="58" t="str">
        <f>IF(Tbl_Baseline_23_24_Adj[[#This Row],[Program]]="","",VLOOKUP(Tbl_Baseline_23_24_Adj[[#This Row],[Program]],Tbl_Programs[],2,FALSE))</f>
        <v/>
      </c>
      <c r="I112" s="58" t="str">
        <f>IF(Tbl_Baseline_23_24_Adj[[#This Row],[Fund Group]]="","",VLOOKUP(Tbl_Baseline_23_24_Adj[[#This Row],[Fund Group]],Tbl_FundGroups[],2,FALSE))</f>
        <v/>
      </c>
      <c r="J112" s="58" t="str">
        <f>Tbl_Baseline_23_24_Adj[[#This Row],[Pgm Code]]&amp;"."&amp;Tbl_Baseline_23_24_Adj[[#This Row],[Fund Group Code]]</f>
        <v>.</v>
      </c>
      <c r="K112" s="58" t="str">
        <f>IF(Tbl_Baseline_23_24_Adj[[#This Row],[Fund Group]]="","",IF(ISNA(VLOOKUP(Tbl_Baseline_23_24_Adj[[#This Row],[Prog.Fund]],Tbl_ProgramsFundCombination[],3,FALSE)),"NO","YES"))</f>
        <v/>
      </c>
      <c r="L112" s="58" t="str">
        <f>IF(Tbl_Baseline_23_24_Adj[[#This Row],[Fund Group]]="","",IF(Tbl_Baseline_23_24_Adj[[#This Row],[Fund Group Code]]="01","GF","NGF"))</f>
        <v/>
      </c>
      <c r="M112" s="58" t="str">
        <f>IF(Tbl_Baseline_23_24_Adj[[#This Row],[Baseline Adjustments Category]]="","",VLOOKUP(Tbl_Baseline_23_24_Adj[[#This Row],[Baseline Adjustments Category]],Tbl_BaselineAdjCat[[Adjusted Baseline Categories]:[Positions]],3,FALSE))</f>
        <v/>
      </c>
      <c r="N112" s="58" t="str">
        <f>IF(Tbl_Baseline_23_24_Adj[[#This Row],[Baseline Adjustments Category]]="","",VLOOKUP(Tbl_Baseline_23_24_Adj[[#This Row],[Baseline Adjustments Category]],Tbl_BaselineAdjCat[[Adjusted Baseline Categories]:[Expected Value]],2,FALSE))</f>
        <v/>
      </c>
      <c r="O112" s="55"/>
      <c r="P112" s="55"/>
      <c r="Q112" s="55"/>
      <c r="R112" s="56"/>
      <c r="S112" s="56"/>
      <c r="T112" s="71"/>
      <c r="U112" s="71"/>
      <c r="V112" s="55"/>
    </row>
    <row r="113" spans="2:22" s="61" customFormat="1">
      <c r="B113" s="57">
        <f>VLOOKUP(Tbl_Baseline_23_24_Adj[[#This Row],[Agy Code]],TblAgencies[],4,FALSE)</f>
        <v>9</v>
      </c>
      <c r="C113" s="57">
        <f>VLOOKUP(Tbl_Baseline_23_24_Adj[[#This Row],[Agy Code]],TblAgencies[],2,FALSE)</f>
        <v>5</v>
      </c>
      <c r="D113" s="57">
        <f t="shared" si="5"/>
        <v>794</v>
      </c>
      <c r="E113" s="57" t="str">
        <f>VLOOKUP(Tbl_Baseline_23_24_Adj[[#This Row],[Agy Code]],TblAgencies[],9,FALSE)</f>
        <v>794: Virginia Center for Behavioral Rehabilitation</v>
      </c>
      <c r="F113" s="57" t="str">
        <f>VLOOKUP(Tbl_Baseline_23_24_Adj[[#This Row],[Agy Code]],TblAgencies[],10,FALSE)</f>
        <v>Virginia Center for Behavioral Rehabilitation</v>
      </c>
      <c r="G113" s="57">
        <f>VLOOKUP(Tbl_Baseline_23_24_Adj[[#This Row],[Agy Code]],TblAgencies[],13,FALSE)</f>
        <v>142000</v>
      </c>
      <c r="H113" s="58" t="str">
        <f>IF(Tbl_Baseline_23_24_Adj[[#This Row],[Program]]="","",VLOOKUP(Tbl_Baseline_23_24_Adj[[#This Row],[Program]],Tbl_Programs[],2,FALSE))</f>
        <v/>
      </c>
      <c r="I113" s="58" t="str">
        <f>IF(Tbl_Baseline_23_24_Adj[[#This Row],[Fund Group]]="","",VLOOKUP(Tbl_Baseline_23_24_Adj[[#This Row],[Fund Group]],Tbl_FundGroups[],2,FALSE))</f>
        <v/>
      </c>
      <c r="J113" s="58" t="str">
        <f>Tbl_Baseline_23_24_Adj[[#This Row],[Pgm Code]]&amp;"."&amp;Tbl_Baseline_23_24_Adj[[#This Row],[Fund Group Code]]</f>
        <v>.</v>
      </c>
      <c r="K113" s="58" t="str">
        <f>IF(Tbl_Baseline_23_24_Adj[[#This Row],[Fund Group]]="","",IF(ISNA(VLOOKUP(Tbl_Baseline_23_24_Adj[[#This Row],[Prog.Fund]],Tbl_ProgramsFundCombination[],3,FALSE)),"NO","YES"))</f>
        <v/>
      </c>
      <c r="L113" s="58" t="str">
        <f>IF(Tbl_Baseline_23_24_Adj[[#This Row],[Fund Group]]="","",IF(Tbl_Baseline_23_24_Adj[[#This Row],[Fund Group Code]]="01","GF","NGF"))</f>
        <v/>
      </c>
      <c r="M113" s="58" t="str">
        <f>IF(Tbl_Baseline_23_24_Adj[[#This Row],[Baseline Adjustments Category]]="","",VLOOKUP(Tbl_Baseline_23_24_Adj[[#This Row],[Baseline Adjustments Category]],Tbl_BaselineAdjCat[[Adjusted Baseline Categories]:[Positions]],3,FALSE))</f>
        <v/>
      </c>
      <c r="N113" s="58" t="str">
        <f>IF(Tbl_Baseline_23_24_Adj[[#This Row],[Baseline Adjustments Category]]="","",VLOOKUP(Tbl_Baseline_23_24_Adj[[#This Row],[Baseline Adjustments Category]],Tbl_BaselineAdjCat[[Adjusted Baseline Categories]:[Expected Value]],2,FALSE))</f>
        <v/>
      </c>
      <c r="O113" s="55"/>
      <c r="P113" s="55"/>
      <c r="Q113" s="55"/>
      <c r="R113" s="56"/>
      <c r="S113" s="56"/>
      <c r="T113" s="71"/>
      <c r="U113" s="71"/>
      <c r="V113" s="55"/>
    </row>
    <row r="114" spans="2:22" s="61" customFormat="1">
      <c r="B114" s="57">
        <f>VLOOKUP(Tbl_Baseline_23_24_Adj[[#This Row],[Agy Code]],TblAgencies[],4,FALSE)</f>
        <v>9</v>
      </c>
      <c r="C114" s="57">
        <f>VLOOKUP(Tbl_Baseline_23_24_Adj[[#This Row],[Agy Code]],TblAgencies[],2,FALSE)</f>
        <v>5</v>
      </c>
      <c r="D114" s="57">
        <f t="shared" si="5"/>
        <v>794</v>
      </c>
      <c r="E114" s="57" t="str">
        <f>VLOOKUP(Tbl_Baseline_23_24_Adj[[#This Row],[Agy Code]],TblAgencies[],9,FALSE)</f>
        <v>794: Virginia Center for Behavioral Rehabilitation</v>
      </c>
      <c r="F114" s="57" t="str">
        <f>VLOOKUP(Tbl_Baseline_23_24_Adj[[#This Row],[Agy Code]],TblAgencies[],10,FALSE)</f>
        <v>Virginia Center for Behavioral Rehabilitation</v>
      </c>
      <c r="G114" s="57">
        <f>VLOOKUP(Tbl_Baseline_23_24_Adj[[#This Row],[Agy Code]],TblAgencies[],13,FALSE)</f>
        <v>142000</v>
      </c>
      <c r="H114" s="58" t="str">
        <f>IF(Tbl_Baseline_23_24_Adj[[#This Row],[Program]]="","",VLOOKUP(Tbl_Baseline_23_24_Adj[[#This Row],[Program]],Tbl_Programs[],2,FALSE))</f>
        <v/>
      </c>
      <c r="I114" s="58" t="str">
        <f>IF(Tbl_Baseline_23_24_Adj[[#This Row],[Fund Group]]="","",VLOOKUP(Tbl_Baseline_23_24_Adj[[#This Row],[Fund Group]],Tbl_FundGroups[],2,FALSE))</f>
        <v/>
      </c>
      <c r="J114" s="58" t="str">
        <f>Tbl_Baseline_23_24_Adj[[#This Row],[Pgm Code]]&amp;"."&amp;Tbl_Baseline_23_24_Adj[[#This Row],[Fund Group Code]]</f>
        <v>.</v>
      </c>
      <c r="K114" s="58" t="str">
        <f>IF(Tbl_Baseline_23_24_Adj[[#This Row],[Fund Group]]="","",IF(ISNA(VLOOKUP(Tbl_Baseline_23_24_Adj[[#This Row],[Prog.Fund]],Tbl_ProgramsFundCombination[],3,FALSE)),"NO","YES"))</f>
        <v/>
      </c>
      <c r="L114" s="58" t="str">
        <f>IF(Tbl_Baseline_23_24_Adj[[#This Row],[Fund Group]]="","",IF(Tbl_Baseline_23_24_Adj[[#This Row],[Fund Group Code]]="01","GF","NGF"))</f>
        <v/>
      </c>
      <c r="M114" s="58" t="str">
        <f>IF(Tbl_Baseline_23_24_Adj[[#This Row],[Baseline Adjustments Category]]="","",VLOOKUP(Tbl_Baseline_23_24_Adj[[#This Row],[Baseline Adjustments Category]],Tbl_BaselineAdjCat[[Adjusted Baseline Categories]:[Positions]],3,FALSE))</f>
        <v/>
      </c>
      <c r="N114" s="58" t="str">
        <f>IF(Tbl_Baseline_23_24_Adj[[#This Row],[Baseline Adjustments Category]]="","",VLOOKUP(Tbl_Baseline_23_24_Adj[[#This Row],[Baseline Adjustments Category]],Tbl_BaselineAdjCat[[Adjusted Baseline Categories]:[Expected Value]],2,FALSE))</f>
        <v/>
      </c>
      <c r="O114" s="55"/>
      <c r="P114" s="55"/>
      <c r="Q114" s="55"/>
      <c r="R114" s="56"/>
      <c r="S114" s="56"/>
      <c r="T114" s="71"/>
      <c r="U114" s="71"/>
      <c r="V114" s="55"/>
    </row>
    <row r="115" spans="2:22" s="61" customFormat="1">
      <c r="B115" s="57">
        <f>VLOOKUP(Tbl_Baseline_23_24_Adj[[#This Row],[Agy Code]],TblAgencies[],4,FALSE)</f>
        <v>9</v>
      </c>
      <c r="C115" s="57">
        <f>VLOOKUP(Tbl_Baseline_23_24_Adj[[#This Row],[Agy Code]],TblAgencies[],2,FALSE)</f>
        <v>5</v>
      </c>
      <c r="D115" s="57">
        <f t="shared" si="5"/>
        <v>794</v>
      </c>
      <c r="E115" s="57" t="str">
        <f>VLOOKUP(Tbl_Baseline_23_24_Adj[[#This Row],[Agy Code]],TblAgencies[],9,FALSE)</f>
        <v>794: Virginia Center for Behavioral Rehabilitation</v>
      </c>
      <c r="F115" s="57" t="str">
        <f>VLOOKUP(Tbl_Baseline_23_24_Adj[[#This Row],[Agy Code]],TblAgencies[],10,FALSE)</f>
        <v>Virginia Center for Behavioral Rehabilitation</v>
      </c>
      <c r="G115" s="57">
        <f>VLOOKUP(Tbl_Baseline_23_24_Adj[[#This Row],[Agy Code]],TblAgencies[],13,FALSE)</f>
        <v>142000</v>
      </c>
      <c r="H115" s="58" t="str">
        <f>IF(Tbl_Baseline_23_24_Adj[[#This Row],[Program]]="","",VLOOKUP(Tbl_Baseline_23_24_Adj[[#This Row],[Program]],Tbl_Programs[],2,FALSE))</f>
        <v/>
      </c>
      <c r="I115" s="58" t="str">
        <f>IF(Tbl_Baseline_23_24_Adj[[#This Row],[Fund Group]]="","",VLOOKUP(Tbl_Baseline_23_24_Adj[[#This Row],[Fund Group]],Tbl_FundGroups[],2,FALSE))</f>
        <v/>
      </c>
      <c r="J115" s="58" t="str">
        <f>Tbl_Baseline_23_24_Adj[[#This Row],[Pgm Code]]&amp;"."&amp;Tbl_Baseline_23_24_Adj[[#This Row],[Fund Group Code]]</f>
        <v>.</v>
      </c>
      <c r="K115" s="58" t="str">
        <f>IF(Tbl_Baseline_23_24_Adj[[#This Row],[Fund Group]]="","",IF(ISNA(VLOOKUP(Tbl_Baseline_23_24_Adj[[#This Row],[Prog.Fund]],Tbl_ProgramsFundCombination[],3,FALSE)),"NO","YES"))</f>
        <v/>
      </c>
      <c r="L115" s="58" t="str">
        <f>IF(Tbl_Baseline_23_24_Adj[[#This Row],[Fund Group]]="","",IF(Tbl_Baseline_23_24_Adj[[#This Row],[Fund Group Code]]="01","GF","NGF"))</f>
        <v/>
      </c>
      <c r="M115" s="58" t="str">
        <f>IF(Tbl_Baseline_23_24_Adj[[#This Row],[Baseline Adjustments Category]]="","",VLOOKUP(Tbl_Baseline_23_24_Adj[[#This Row],[Baseline Adjustments Category]],Tbl_BaselineAdjCat[[Adjusted Baseline Categories]:[Positions]],3,FALSE))</f>
        <v/>
      </c>
      <c r="N115" s="58" t="str">
        <f>IF(Tbl_Baseline_23_24_Adj[[#This Row],[Baseline Adjustments Category]]="","",VLOOKUP(Tbl_Baseline_23_24_Adj[[#This Row],[Baseline Adjustments Category]],Tbl_BaselineAdjCat[[Adjusted Baseline Categories]:[Expected Value]],2,FALSE))</f>
        <v/>
      </c>
      <c r="O115" s="55"/>
      <c r="P115" s="55"/>
      <c r="Q115" s="55"/>
      <c r="R115" s="56"/>
      <c r="S115" s="56"/>
      <c r="T115" s="71"/>
      <c r="U115" s="71"/>
      <c r="V115" s="55"/>
    </row>
    <row r="116" spans="2:22" s="61" customFormat="1">
      <c r="B116" s="59">
        <f>VLOOKUP(Tbl_Baseline_23_24_Adj[[#This Row],[Agy Code]],TblAgencies[],4,FALSE)</f>
        <v>9</v>
      </c>
      <c r="C116" s="59">
        <f>VLOOKUP(Tbl_Baseline_23_24_Adj[[#This Row],[Agy Code]],TblAgencies[],2,FALSE)</f>
        <v>5</v>
      </c>
      <c r="D116" s="59">
        <f t="shared" si="0"/>
        <v>794</v>
      </c>
      <c r="E116" s="57" t="str">
        <f>VLOOKUP(Tbl_Baseline_23_24_Adj[[#This Row],[Agy Code]],TblAgencies[],9,FALSE)</f>
        <v>794: Virginia Center for Behavioral Rehabilitation</v>
      </c>
      <c r="F116" s="59" t="str">
        <f>VLOOKUP(Tbl_Baseline_23_24_Adj[[#This Row],[Agy Code]],TblAgencies[],10,FALSE)</f>
        <v>Virginia Center for Behavioral Rehabilitation</v>
      </c>
      <c r="G116" s="59">
        <f>VLOOKUP(Tbl_Baseline_23_24_Adj[[#This Row],[Agy Code]],TblAgencies[],13,FALSE)</f>
        <v>142000</v>
      </c>
      <c r="H116" s="60" t="str">
        <f>IF(Tbl_Baseline_23_24_Adj[[#This Row],[Program]]="","",VLOOKUP(Tbl_Baseline_23_24_Adj[[#This Row],[Program]],Tbl_Programs[],2,FALSE))</f>
        <v/>
      </c>
      <c r="I116" s="60" t="str">
        <f>IF(Tbl_Baseline_23_24_Adj[[#This Row],[Fund Group]]="","",VLOOKUP(Tbl_Baseline_23_24_Adj[[#This Row],[Fund Group]],Tbl_FundGroups[],2,FALSE))</f>
        <v/>
      </c>
      <c r="J116" s="60" t="str">
        <f>Tbl_Baseline_23_24_Adj[[#This Row],[Pgm Code]]&amp;"."&amp;Tbl_Baseline_23_24_Adj[[#This Row],[Fund Group Code]]</f>
        <v>.</v>
      </c>
      <c r="K116" s="60" t="str">
        <f>IF(Tbl_Baseline_23_24_Adj[[#This Row],[Fund Group]]="","",IF(ISNA(VLOOKUP(Tbl_Baseline_23_24_Adj[[#This Row],[Prog.Fund]],Tbl_ProgramsFundCombination[],3,FALSE)),"NO","YES"))</f>
        <v/>
      </c>
      <c r="L116" s="60" t="str">
        <f>IF(Tbl_Baseline_23_24_Adj[[#This Row],[Fund Group]]="","",IF(Tbl_Baseline_23_24_Adj[[#This Row],[Fund Group Code]]="01","GF","NGF"))</f>
        <v/>
      </c>
      <c r="M116" s="60" t="str">
        <f>IF(Tbl_Baseline_23_24_Adj[[#This Row],[Baseline Adjustments Category]]="","",VLOOKUP(Tbl_Baseline_23_24_Adj[[#This Row],[Baseline Adjustments Category]],Tbl_BaselineAdjCat[[Adjusted Baseline Categories]:[Positions]],3,FALSE))</f>
        <v/>
      </c>
      <c r="N116" s="60" t="str">
        <f>IF(Tbl_Baseline_23_24_Adj[[#This Row],[Baseline Adjustments Category]]="","",VLOOKUP(Tbl_Baseline_23_24_Adj[[#This Row],[Baseline Adjustments Category]],Tbl_BaselineAdjCat[[Adjusted Baseline Categories]:[Expected Value]],2,FALSE))</f>
        <v/>
      </c>
      <c r="O116" s="55"/>
      <c r="P116" s="55"/>
      <c r="Q116" s="55"/>
      <c r="R116" s="56"/>
      <c r="S116" s="56"/>
      <c r="T116" s="71"/>
      <c r="U116" s="71"/>
      <c r="V116" s="55"/>
    </row>
    <row r="117" spans="2:22" s="61" customFormat="1">
      <c r="B117" s="59">
        <f>VLOOKUP(Tbl_Baseline_23_24_Adj[[#This Row],[Agy Code]],TblAgencies[],4,FALSE)</f>
        <v>9</v>
      </c>
      <c r="C117" s="59">
        <f>VLOOKUP(Tbl_Baseline_23_24_Adj[[#This Row],[Agy Code]],TblAgencies[],2,FALSE)</f>
        <v>5</v>
      </c>
      <c r="D117" s="59">
        <f t="shared" si="0"/>
        <v>794</v>
      </c>
      <c r="E117" s="57" t="str">
        <f>VLOOKUP(Tbl_Baseline_23_24_Adj[[#This Row],[Agy Code]],TblAgencies[],9,FALSE)</f>
        <v>794: Virginia Center for Behavioral Rehabilitation</v>
      </c>
      <c r="F117" s="59" t="str">
        <f>VLOOKUP(Tbl_Baseline_23_24_Adj[[#This Row],[Agy Code]],TblAgencies[],10,FALSE)</f>
        <v>Virginia Center for Behavioral Rehabilitation</v>
      </c>
      <c r="G117" s="59">
        <f>VLOOKUP(Tbl_Baseline_23_24_Adj[[#This Row],[Agy Code]],TblAgencies[],13,FALSE)</f>
        <v>142000</v>
      </c>
      <c r="H117" s="60" t="str">
        <f>IF(Tbl_Baseline_23_24_Adj[[#This Row],[Program]]="","",VLOOKUP(Tbl_Baseline_23_24_Adj[[#This Row],[Program]],Tbl_Programs[],2,FALSE))</f>
        <v/>
      </c>
      <c r="I117" s="60" t="str">
        <f>IF(Tbl_Baseline_23_24_Adj[[#This Row],[Fund Group]]="","",VLOOKUP(Tbl_Baseline_23_24_Adj[[#This Row],[Fund Group]],Tbl_FundGroups[],2,FALSE))</f>
        <v/>
      </c>
      <c r="J117" s="60" t="str">
        <f>Tbl_Baseline_23_24_Adj[[#This Row],[Pgm Code]]&amp;"."&amp;Tbl_Baseline_23_24_Adj[[#This Row],[Fund Group Code]]</f>
        <v>.</v>
      </c>
      <c r="K117" s="60" t="str">
        <f>IF(Tbl_Baseline_23_24_Adj[[#This Row],[Fund Group]]="","",IF(ISNA(VLOOKUP(Tbl_Baseline_23_24_Adj[[#This Row],[Prog.Fund]],Tbl_ProgramsFundCombination[],3,FALSE)),"NO","YES"))</f>
        <v/>
      </c>
      <c r="L117" s="60" t="str">
        <f>IF(Tbl_Baseline_23_24_Adj[[#This Row],[Fund Group]]="","",IF(Tbl_Baseline_23_24_Adj[[#This Row],[Fund Group Code]]="01","GF","NGF"))</f>
        <v/>
      </c>
      <c r="M117" s="60" t="str">
        <f>IF(Tbl_Baseline_23_24_Adj[[#This Row],[Baseline Adjustments Category]]="","",VLOOKUP(Tbl_Baseline_23_24_Adj[[#This Row],[Baseline Adjustments Category]],Tbl_BaselineAdjCat[[Adjusted Baseline Categories]:[Positions]],3,FALSE))</f>
        <v/>
      </c>
      <c r="N117" s="60" t="str">
        <f>IF(Tbl_Baseline_23_24_Adj[[#This Row],[Baseline Adjustments Category]]="","",VLOOKUP(Tbl_Baseline_23_24_Adj[[#This Row],[Baseline Adjustments Category]],Tbl_BaselineAdjCat[[Adjusted Baseline Categories]:[Expected Value]],2,FALSE))</f>
        <v/>
      </c>
      <c r="O117" s="55"/>
      <c r="P117" s="55"/>
      <c r="Q117" s="55"/>
      <c r="R117" s="56"/>
      <c r="S117" s="56"/>
      <c r="T117" s="71"/>
      <c r="U117" s="71"/>
      <c r="V117" s="55"/>
    </row>
    <row r="118" spans="2:22" s="61" customFormat="1">
      <c r="B118" s="59">
        <f>VLOOKUP(Tbl_Baseline_23_24_Adj[[#This Row],[Agy Code]],TblAgencies[],4,FALSE)</f>
        <v>9</v>
      </c>
      <c r="C118" s="59">
        <f>VLOOKUP(Tbl_Baseline_23_24_Adj[[#This Row],[Agy Code]],TblAgencies[],2,FALSE)</f>
        <v>5</v>
      </c>
      <c r="D118" s="59">
        <f t="shared" si="0"/>
        <v>794</v>
      </c>
      <c r="E118" s="57" t="str">
        <f>VLOOKUP(Tbl_Baseline_23_24_Adj[[#This Row],[Agy Code]],TblAgencies[],9,FALSE)</f>
        <v>794: Virginia Center for Behavioral Rehabilitation</v>
      </c>
      <c r="F118" s="59" t="str">
        <f>VLOOKUP(Tbl_Baseline_23_24_Adj[[#This Row],[Agy Code]],TblAgencies[],10,FALSE)</f>
        <v>Virginia Center for Behavioral Rehabilitation</v>
      </c>
      <c r="G118" s="59">
        <f>VLOOKUP(Tbl_Baseline_23_24_Adj[[#This Row],[Agy Code]],TblAgencies[],13,FALSE)</f>
        <v>142000</v>
      </c>
      <c r="H118" s="60" t="str">
        <f>IF(Tbl_Baseline_23_24_Adj[[#This Row],[Program]]="","",VLOOKUP(Tbl_Baseline_23_24_Adj[[#This Row],[Program]],Tbl_Programs[],2,FALSE))</f>
        <v/>
      </c>
      <c r="I118" s="60" t="str">
        <f>IF(Tbl_Baseline_23_24_Adj[[#This Row],[Fund Group]]="","",VLOOKUP(Tbl_Baseline_23_24_Adj[[#This Row],[Fund Group]],Tbl_FundGroups[],2,FALSE))</f>
        <v/>
      </c>
      <c r="J118" s="60" t="str">
        <f>Tbl_Baseline_23_24_Adj[[#This Row],[Pgm Code]]&amp;"."&amp;Tbl_Baseline_23_24_Adj[[#This Row],[Fund Group Code]]</f>
        <v>.</v>
      </c>
      <c r="K118" s="60" t="str">
        <f>IF(Tbl_Baseline_23_24_Adj[[#This Row],[Fund Group]]="","",IF(ISNA(VLOOKUP(Tbl_Baseline_23_24_Adj[[#This Row],[Prog.Fund]],Tbl_ProgramsFundCombination[],3,FALSE)),"NO","YES"))</f>
        <v/>
      </c>
      <c r="L118" s="60" t="str">
        <f>IF(Tbl_Baseline_23_24_Adj[[#This Row],[Fund Group]]="","",IF(Tbl_Baseline_23_24_Adj[[#This Row],[Fund Group Code]]="01","GF","NGF"))</f>
        <v/>
      </c>
      <c r="M118" s="60" t="str">
        <f>IF(Tbl_Baseline_23_24_Adj[[#This Row],[Baseline Adjustments Category]]="","",VLOOKUP(Tbl_Baseline_23_24_Adj[[#This Row],[Baseline Adjustments Category]],Tbl_BaselineAdjCat[[Adjusted Baseline Categories]:[Positions]],3,FALSE))</f>
        <v/>
      </c>
      <c r="N118" s="60" t="str">
        <f>IF(Tbl_Baseline_23_24_Adj[[#This Row],[Baseline Adjustments Category]]="","",VLOOKUP(Tbl_Baseline_23_24_Adj[[#This Row],[Baseline Adjustments Category]],Tbl_BaselineAdjCat[[Adjusted Baseline Categories]:[Expected Value]],2,FALSE))</f>
        <v/>
      </c>
      <c r="O118" s="55"/>
      <c r="P118" s="55"/>
      <c r="Q118" s="55"/>
      <c r="R118" s="56"/>
      <c r="S118" s="56"/>
      <c r="T118" s="71"/>
      <c r="U118" s="71"/>
      <c r="V118" s="55"/>
    </row>
    <row r="119" spans="2:22" s="61" customFormat="1">
      <c r="B119" s="59">
        <f>VLOOKUP(Tbl_Baseline_23_24_Adj[[#This Row],[Agy Code]],TblAgencies[],4,FALSE)</f>
        <v>9</v>
      </c>
      <c r="C119" s="59">
        <f>VLOOKUP(Tbl_Baseline_23_24_Adj[[#This Row],[Agy Code]],TblAgencies[],2,FALSE)</f>
        <v>5</v>
      </c>
      <c r="D119" s="59">
        <f t="shared" si="0"/>
        <v>794</v>
      </c>
      <c r="E119" s="57" t="str">
        <f>VLOOKUP(Tbl_Baseline_23_24_Adj[[#This Row],[Agy Code]],TblAgencies[],9,FALSE)</f>
        <v>794: Virginia Center for Behavioral Rehabilitation</v>
      </c>
      <c r="F119" s="59" t="str">
        <f>VLOOKUP(Tbl_Baseline_23_24_Adj[[#This Row],[Agy Code]],TblAgencies[],10,FALSE)</f>
        <v>Virginia Center for Behavioral Rehabilitation</v>
      </c>
      <c r="G119" s="59">
        <f>VLOOKUP(Tbl_Baseline_23_24_Adj[[#This Row],[Agy Code]],TblAgencies[],13,FALSE)</f>
        <v>142000</v>
      </c>
      <c r="H119" s="60" t="str">
        <f>IF(Tbl_Baseline_23_24_Adj[[#This Row],[Program]]="","",VLOOKUP(Tbl_Baseline_23_24_Adj[[#This Row],[Program]],Tbl_Programs[],2,FALSE))</f>
        <v/>
      </c>
      <c r="I119" s="60" t="str">
        <f>IF(Tbl_Baseline_23_24_Adj[[#This Row],[Fund Group]]="","",VLOOKUP(Tbl_Baseline_23_24_Adj[[#This Row],[Fund Group]],Tbl_FundGroups[],2,FALSE))</f>
        <v/>
      </c>
      <c r="J119" s="60" t="str">
        <f>Tbl_Baseline_23_24_Adj[[#This Row],[Pgm Code]]&amp;"."&amp;Tbl_Baseline_23_24_Adj[[#This Row],[Fund Group Code]]</f>
        <v>.</v>
      </c>
      <c r="K119" s="60" t="str">
        <f>IF(Tbl_Baseline_23_24_Adj[[#This Row],[Fund Group]]="","",IF(ISNA(VLOOKUP(Tbl_Baseline_23_24_Adj[[#This Row],[Prog.Fund]],Tbl_ProgramsFundCombination[],3,FALSE)),"NO","YES"))</f>
        <v/>
      </c>
      <c r="L119" s="60" t="str">
        <f>IF(Tbl_Baseline_23_24_Adj[[#This Row],[Fund Group]]="","",IF(Tbl_Baseline_23_24_Adj[[#This Row],[Fund Group Code]]="01","GF","NGF"))</f>
        <v/>
      </c>
      <c r="M119" s="60" t="str">
        <f>IF(Tbl_Baseline_23_24_Adj[[#This Row],[Baseline Adjustments Category]]="","",VLOOKUP(Tbl_Baseline_23_24_Adj[[#This Row],[Baseline Adjustments Category]],Tbl_BaselineAdjCat[[Adjusted Baseline Categories]:[Positions]],3,FALSE))</f>
        <v/>
      </c>
      <c r="N119" s="60" t="str">
        <f>IF(Tbl_Baseline_23_24_Adj[[#This Row],[Baseline Adjustments Category]]="","",VLOOKUP(Tbl_Baseline_23_24_Adj[[#This Row],[Baseline Adjustments Category]],Tbl_BaselineAdjCat[[Adjusted Baseline Categories]:[Expected Value]],2,FALSE))</f>
        <v/>
      </c>
      <c r="O119" s="55"/>
      <c r="P119" s="55"/>
      <c r="Q119" s="55"/>
      <c r="R119" s="56"/>
      <c r="S119" s="56"/>
      <c r="T119" s="71"/>
      <c r="U119" s="71"/>
      <c r="V119" s="55"/>
    </row>
    <row r="120" spans="2:22" s="61" customFormat="1">
      <c r="B120" s="59">
        <f>VLOOKUP(Tbl_Baseline_23_24_Adj[[#This Row],[Agy Code]],TblAgencies[],4,FALSE)</f>
        <v>9</v>
      </c>
      <c r="C120" s="59">
        <f>VLOOKUP(Tbl_Baseline_23_24_Adj[[#This Row],[Agy Code]],TblAgencies[],2,FALSE)</f>
        <v>5</v>
      </c>
      <c r="D120" s="59">
        <f t="shared" si="0"/>
        <v>794</v>
      </c>
      <c r="E120" s="57" t="str">
        <f>VLOOKUP(Tbl_Baseline_23_24_Adj[[#This Row],[Agy Code]],TblAgencies[],9,FALSE)</f>
        <v>794: Virginia Center for Behavioral Rehabilitation</v>
      </c>
      <c r="F120" s="59" t="str">
        <f>VLOOKUP(Tbl_Baseline_23_24_Adj[[#This Row],[Agy Code]],TblAgencies[],10,FALSE)</f>
        <v>Virginia Center for Behavioral Rehabilitation</v>
      </c>
      <c r="G120" s="59">
        <f>VLOOKUP(Tbl_Baseline_23_24_Adj[[#This Row],[Agy Code]],TblAgencies[],13,FALSE)</f>
        <v>142000</v>
      </c>
      <c r="H120" s="60" t="str">
        <f>IF(Tbl_Baseline_23_24_Adj[[#This Row],[Program]]="","",VLOOKUP(Tbl_Baseline_23_24_Adj[[#This Row],[Program]],Tbl_Programs[],2,FALSE))</f>
        <v/>
      </c>
      <c r="I120" s="60" t="str">
        <f>IF(Tbl_Baseline_23_24_Adj[[#This Row],[Fund Group]]="","",VLOOKUP(Tbl_Baseline_23_24_Adj[[#This Row],[Fund Group]],Tbl_FundGroups[],2,FALSE))</f>
        <v/>
      </c>
      <c r="J120" s="60" t="str">
        <f>Tbl_Baseline_23_24_Adj[[#This Row],[Pgm Code]]&amp;"."&amp;Tbl_Baseline_23_24_Adj[[#This Row],[Fund Group Code]]</f>
        <v>.</v>
      </c>
      <c r="K120" s="60" t="str">
        <f>IF(Tbl_Baseline_23_24_Adj[[#This Row],[Fund Group]]="","",IF(ISNA(VLOOKUP(Tbl_Baseline_23_24_Adj[[#This Row],[Prog.Fund]],Tbl_ProgramsFundCombination[],3,FALSE)),"NO","YES"))</f>
        <v/>
      </c>
      <c r="L120" s="60" t="str">
        <f>IF(Tbl_Baseline_23_24_Adj[[#This Row],[Fund Group]]="","",IF(Tbl_Baseline_23_24_Adj[[#This Row],[Fund Group Code]]="01","GF","NGF"))</f>
        <v/>
      </c>
      <c r="M120" s="60" t="str">
        <f>IF(Tbl_Baseline_23_24_Adj[[#This Row],[Baseline Adjustments Category]]="","",VLOOKUP(Tbl_Baseline_23_24_Adj[[#This Row],[Baseline Adjustments Category]],Tbl_BaselineAdjCat[[Adjusted Baseline Categories]:[Positions]],3,FALSE))</f>
        <v/>
      </c>
      <c r="N120" s="60" t="str">
        <f>IF(Tbl_Baseline_23_24_Adj[[#This Row],[Baseline Adjustments Category]]="","",VLOOKUP(Tbl_Baseline_23_24_Adj[[#This Row],[Baseline Adjustments Category]],Tbl_BaselineAdjCat[[Adjusted Baseline Categories]:[Expected Value]],2,FALSE))</f>
        <v/>
      </c>
      <c r="O120" s="55"/>
      <c r="P120" s="55"/>
      <c r="Q120" s="55"/>
      <c r="R120" s="56"/>
      <c r="S120" s="56"/>
      <c r="T120" s="71"/>
      <c r="U120" s="71"/>
      <c r="V120" s="55"/>
    </row>
    <row r="121" spans="2:22" s="61" customFormat="1">
      <c r="B121" s="59">
        <f>VLOOKUP(Tbl_Baseline_23_24_Adj[[#This Row],[Agy Code]],TblAgencies[],4,FALSE)</f>
        <v>9</v>
      </c>
      <c r="C121" s="59">
        <f>VLOOKUP(Tbl_Baseline_23_24_Adj[[#This Row],[Agy Code]],TblAgencies[],2,FALSE)</f>
        <v>5</v>
      </c>
      <c r="D121" s="59">
        <f t="shared" si="0"/>
        <v>794</v>
      </c>
      <c r="E121" s="57" t="str">
        <f>VLOOKUP(Tbl_Baseline_23_24_Adj[[#This Row],[Agy Code]],TblAgencies[],9,FALSE)</f>
        <v>794: Virginia Center for Behavioral Rehabilitation</v>
      </c>
      <c r="F121" s="59" t="str">
        <f>VLOOKUP(Tbl_Baseline_23_24_Adj[[#This Row],[Agy Code]],TblAgencies[],10,FALSE)</f>
        <v>Virginia Center for Behavioral Rehabilitation</v>
      </c>
      <c r="G121" s="59">
        <f>VLOOKUP(Tbl_Baseline_23_24_Adj[[#This Row],[Agy Code]],TblAgencies[],13,FALSE)</f>
        <v>142000</v>
      </c>
      <c r="H121" s="60" t="str">
        <f>IF(Tbl_Baseline_23_24_Adj[[#This Row],[Program]]="","",VLOOKUP(Tbl_Baseline_23_24_Adj[[#This Row],[Program]],Tbl_Programs[],2,FALSE))</f>
        <v/>
      </c>
      <c r="I121" s="60" t="str">
        <f>IF(Tbl_Baseline_23_24_Adj[[#This Row],[Fund Group]]="","",VLOOKUP(Tbl_Baseline_23_24_Adj[[#This Row],[Fund Group]],Tbl_FundGroups[],2,FALSE))</f>
        <v/>
      </c>
      <c r="J121" s="60" t="str">
        <f>Tbl_Baseline_23_24_Adj[[#This Row],[Pgm Code]]&amp;"."&amp;Tbl_Baseline_23_24_Adj[[#This Row],[Fund Group Code]]</f>
        <v>.</v>
      </c>
      <c r="K121" s="60" t="str">
        <f>IF(Tbl_Baseline_23_24_Adj[[#This Row],[Fund Group]]="","",IF(ISNA(VLOOKUP(Tbl_Baseline_23_24_Adj[[#This Row],[Prog.Fund]],Tbl_ProgramsFundCombination[],3,FALSE)),"NO","YES"))</f>
        <v/>
      </c>
      <c r="L121" s="60" t="str">
        <f>IF(Tbl_Baseline_23_24_Adj[[#This Row],[Fund Group]]="","",IF(Tbl_Baseline_23_24_Adj[[#This Row],[Fund Group Code]]="01","GF","NGF"))</f>
        <v/>
      </c>
      <c r="M121" s="60" t="str">
        <f>IF(Tbl_Baseline_23_24_Adj[[#This Row],[Baseline Adjustments Category]]="","",VLOOKUP(Tbl_Baseline_23_24_Adj[[#This Row],[Baseline Adjustments Category]],Tbl_BaselineAdjCat[[Adjusted Baseline Categories]:[Positions]],3,FALSE))</f>
        <v/>
      </c>
      <c r="N121" s="60" t="str">
        <f>IF(Tbl_Baseline_23_24_Adj[[#This Row],[Baseline Adjustments Category]]="","",VLOOKUP(Tbl_Baseline_23_24_Adj[[#This Row],[Baseline Adjustments Category]],Tbl_BaselineAdjCat[[Adjusted Baseline Categories]:[Expected Value]],2,FALSE))</f>
        <v/>
      </c>
      <c r="O121" s="55"/>
      <c r="P121" s="55"/>
      <c r="Q121" s="55"/>
      <c r="R121" s="56"/>
      <c r="S121" s="56"/>
      <c r="T121" s="71"/>
      <c r="U121" s="71"/>
      <c r="V121" s="55"/>
    </row>
    <row r="122" spans="2:22" s="61" customFormat="1">
      <c r="B122" s="57">
        <f>VLOOKUP(Tbl_Baseline_23_24_Adj[[#This Row],[Agy Code]],TblAgencies[],4,FALSE)</f>
        <v>9</v>
      </c>
      <c r="C122" s="57">
        <f>VLOOKUP(Tbl_Baseline_23_24_Adj[[#This Row],[Agy Code]],TblAgencies[],2,FALSE)</f>
        <v>5</v>
      </c>
      <c r="D122" s="57">
        <f>SelectAgyCode</f>
        <v>794</v>
      </c>
      <c r="E122" s="57" t="str">
        <f>VLOOKUP(Tbl_Baseline_23_24_Adj[[#This Row],[Agy Code]],TblAgencies[],9,FALSE)</f>
        <v>794: Virginia Center for Behavioral Rehabilitation</v>
      </c>
      <c r="F122" s="57" t="str">
        <f>VLOOKUP(Tbl_Baseline_23_24_Adj[[#This Row],[Agy Code]],TblAgencies[],10,FALSE)</f>
        <v>Virginia Center for Behavioral Rehabilitation</v>
      </c>
      <c r="G122" s="57">
        <f>VLOOKUP(Tbl_Baseline_23_24_Adj[[#This Row],[Agy Code]],TblAgencies[],13,FALSE)</f>
        <v>142000</v>
      </c>
      <c r="H122" s="58" t="str">
        <f>IF(Tbl_Baseline_23_24_Adj[[#This Row],[Program]]="","",VLOOKUP(Tbl_Baseline_23_24_Adj[[#This Row],[Program]],Tbl_Programs[],2,FALSE))</f>
        <v/>
      </c>
      <c r="I122" s="58" t="str">
        <f>IF(Tbl_Baseline_23_24_Adj[[#This Row],[Fund Group]]="","",VLOOKUP(Tbl_Baseline_23_24_Adj[[#This Row],[Fund Group]],Tbl_FundGroups[],2,FALSE))</f>
        <v/>
      </c>
      <c r="J122" s="58" t="str">
        <f>Tbl_Baseline_23_24_Adj[[#This Row],[Pgm Code]]&amp;"."&amp;Tbl_Baseline_23_24_Adj[[#This Row],[Fund Group Code]]</f>
        <v>.</v>
      </c>
      <c r="K122" s="58" t="str">
        <f>IF(Tbl_Baseline_23_24_Adj[[#This Row],[Fund Group]]="","",IF(ISNA(VLOOKUP(Tbl_Baseline_23_24_Adj[[#This Row],[Prog.Fund]],Tbl_ProgramsFundCombination[],3,FALSE)),"NO","YES"))</f>
        <v/>
      </c>
      <c r="L122" s="58" t="str">
        <f>IF(Tbl_Baseline_23_24_Adj[[#This Row],[Fund Group]]="","",IF(Tbl_Baseline_23_24_Adj[[#This Row],[Fund Group Code]]="01","GF","NGF"))</f>
        <v/>
      </c>
      <c r="M122" s="58" t="str">
        <f>IF(Tbl_Baseline_23_24_Adj[[#This Row],[Baseline Adjustments Category]]="","",VLOOKUP(Tbl_Baseline_23_24_Adj[[#This Row],[Baseline Adjustments Category]],Tbl_BaselineAdjCat[[Adjusted Baseline Categories]:[Positions]],3,FALSE))</f>
        <v/>
      </c>
      <c r="N122" s="58" t="str">
        <f>IF(Tbl_Baseline_23_24_Adj[[#This Row],[Baseline Adjustments Category]]="","",VLOOKUP(Tbl_Baseline_23_24_Adj[[#This Row],[Baseline Adjustments Category]],Tbl_BaselineAdjCat[[Adjusted Baseline Categories]:[Expected Value]],2,FALSE))</f>
        <v/>
      </c>
      <c r="O122" s="55"/>
      <c r="P122" s="55"/>
      <c r="Q122" s="55"/>
      <c r="R122" s="56"/>
      <c r="S122" s="56"/>
      <c r="T122" s="71"/>
      <c r="U122" s="71"/>
      <c r="V122" s="55"/>
    </row>
    <row r="123" spans="2:22" s="61" customFormat="1">
      <c r="B123" s="57">
        <f>VLOOKUP(Tbl_Baseline_23_24_Adj[[#This Row],[Agy Code]],TblAgencies[],4,FALSE)</f>
        <v>9</v>
      </c>
      <c r="C123" s="57">
        <f>VLOOKUP(Tbl_Baseline_23_24_Adj[[#This Row],[Agy Code]],TblAgencies[],2,FALSE)</f>
        <v>5</v>
      </c>
      <c r="D123" s="57">
        <f>SelectAgyCode</f>
        <v>794</v>
      </c>
      <c r="E123" s="57" t="str">
        <f>VLOOKUP(Tbl_Baseline_23_24_Adj[[#This Row],[Agy Code]],TblAgencies[],9,FALSE)</f>
        <v>794: Virginia Center for Behavioral Rehabilitation</v>
      </c>
      <c r="F123" s="57" t="str">
        <f>VLOOKUP(Tbl_Baseline_23_24_Adj[[#This Row],[Agy Code]],TblAgencies[],10,FALSE)</f>
        <v>Virginia Center for Behavioral Rehabilitation</v>
      </c>
      <c r="G123" s="57">
        <f>VLOOKUP(Tbl_Baseline_23_24_Adj[[#This Row],[Agy Code]],TblAgencies[],13,FALSE)</f>
        <v>142000</v>
      </c>
      <c r="H123" s="58" t="str">
        <f>IF(Tbl_Baseline_23_24_Adj[[#This Row],[Program]]="","",VLOOKUP(Tbl_Baseline_23_24_Adj[[#This Row],[Program]],Tbl_Programs[],2,FALSE))</f>
        <v/>
      </c>
      <c r="I123" s="58" t="str">
        <f>IF(Tbl_Baseline_23_24_Adj[[#This Row],[Fund Group]]="","",VLOOKUP(Tbl_Baseline_23_24_Adj[[#This Row],[Fund Group]],Tbl_FundGroups[],2,FALSE))</f>
        <v/>
      </c>
      <c r="J123" s="58" t="str">
        <f>Tbl_Baseline_23_24_Adj[[#This Row],[Pgm Code]]&amp;"."&amp;Tbl_Baseline_23_24_Adj[[#This Row],[Fund Group Code]]</f>
        <v>.</v>
      </c>
      <c r="K123" s="58" t="str">
        <f>IF(Tbl_Baseline_23_24_Adj[[#This Row],[Fund Group]]="","",IF(ISNA(VLOOKUP(Tbl_Baseline_23_24_Adj[[#This Row],[Prog.Fund]],Tbl_ProgramsFundCombination[],3,FALSE)),"NO","YES"))</f>
        <v/>
      </c>
      <c r="L123" s="58" t="str">
        <f>IF(Tbl_Baseline_23_24_Adj[[#This Row],[Fund Group]]="","",IF(Tbl_Baseline_23_24_Adj[[#This Row],[Fund Group Code]]="01","GF","NGF"))</f>
        <v/>
      </c>
      <c r="M123" s="58" t="str">
        <f>IF(Tbl_Baseline_23_24_Adj[[#This Row],[Baseline Adjustments Category]]="","",VLOOKUP(Tbl_Baseline_23_24_Adj[[#This Row],[Baseline Adjustments Category]],Tbl_BaselineAdjCat[[Adjusted Baseline Categories]:[Positions]],3,FALSE))</f>
        <v/>
      </c>
      <c r="N123" s="58" t="str">
        <f>IF(Tbl_Baseline_23_24_Adj[[#This Row],[Baseline Adjustments Category]]="","",VLOOKUP(Tbl_Baseline_23_24_Adj[[#This Row],[Baseline Adjustments Category]],Tbl_BaselineAdjCat[[Adjusted Baseline Categories]:[Expected Value]],2,FALSE))</f>
        <v/>
      </c>
      <c r="O123" s="55"/>
      <c r="P123" s="55"/>
      <c r="Q123" s="55"/>
      <c r="R123" s="56"/>
      <c r="S123" s="56"/>
      <c r="T123" s="71"/>
      <c r="U123" s="71"/>
      <c r="V123" s="55"/>
    </row>
    <row r="124" spans="2:22" s="61" customFormat="1">
      <c r="B124" s="57">
        <f>VLOOKUP(Tbl_Baseline_23_24_Adj[[#This Row],[Agy Code]],TblAgencies[],4,FALSE)</f>
        <v>9</v>
      </c>
      <c r="C124" s="57">
        <f>VLOOKUP(Tbl_Baseline_23_24_Adj[[#This Row],[Agy Code]],TblAgencies[],2,FALSE)</f>
        <v>5</v>
      </c>
      <c r="D124" s="57">
        <f>SelectAgyCode</f>
        <v>794</v>
      </c>
      <c r="E124" s="57" t="str">
        <f>VLOOKUP(Tbl_Baseline_23_24_Adj[[#This Row],[Agy Code]],TblAgencies[],9,FALSE)</f>
        <v>794: Virginia Center for Behavioral Rehabilitation</v>
      </c>
      <c r="F124" s="57" t="str">
        <f>VLOOKUP(Tbl_Baseline_23_24_Adj[[#This Row],[Agy Code]],TblAgencies[],10,FALSE)</f>
        <v>Virginia Center for Behavioral Rehabilitation</v>
      </c>
      <c r="G124" s="57">
        <f>VLOOKUP(Tbl_Baseline_23_24_Adj[[#This Row],[Agy Code]],TblAgencies[],13,FALSE)</f>
        <v>142000</v>
      </c>
      <c r="H124" s="58" t="str">
        <f>IF(Tbl_Baseline_23_24_Adj[[#This Row],[Program]]="","",VLOOKUP(Tbl_Baseline_23_24_Adj[[#This Row],[Program]],Tbl_Programs[],2,FALSE))</f>
        <v/>
      </c>
      <c r="I124" s="58" t="str">
        <f>IF(Tbl_Baseline_23_24_Adj[[#This Row],[Fund Group]]="","",VLOOKUP(Tbl_Baseline_23_24_Adj[[#This Row],[Fund Group]],Tbl_FundGroups[],2,FALSE))</f>
        <v/>
      </c>
      <c r="J124" s="58" t="str">
        <f>Tbl_Baseline_23_24_Adj[[#This Row],[Pgm Code]]&amp;"."&amp;Tbl_Baseline_23_24_Adj[[#This Row],[Fund Group Code]]</f>
        <v>.</v>
      </c>
      <c r="K124" s="58" t="str">
        <f>IF(Tbl_Baseline_23_24_Adj[[#This Row],[Fund Group]]="","",IF(ISNA(VLOOKUP(Tbl_Baseline_23_24_Adj[[#This Row],[Prog.Fund]],Tbl_ProgramsFundCombination[],3,FALSE)),"NO","YES"))</f>
        <v/>
      </c>
      <c r="L124" s="58" t="str">
        <f>IF(Tbl_Baseline_23_24_Adj[[#This Row],[Fund Group]]="","",IF(Tbl_Baseline_23_24_Adj[[#This Row],[Fund Group Code]]="01","GF","NGF"))</f>
        <v/>
      </c>
      <c r="M124" s="58" t="str">
        <f>IF(Tbl_Baseline_23_24_Adj[[#This Row],[Baseline Adjustments Category]]="","",VLOOKUP(Tbl_Baseline_23_24_Adj[[#This Row],[Baseline Adjustments Category]],Tbl_BaselineAdjCat[[Adjusted Baseline Categories]:[Positions]],3,FALSE))</f>
        <v/>
      </c>
      <c r="N124" s="58" t="str">
        <f>IF(Tbl_Baseline_23_24_Adj[[#This Row],[Baseline Adjustments Category]]="","",VLOOKUP(Tbl_Baseline_23_24_Adj[[#This Row],[Baseline Adjustments Category]],Tbl_BaselineAdjCat[[Adjusted Baseline Categories]:[Expected Value]],2,FALSE))</f>
        <v/>
      </c>
      <c r="O124" s="55"/>
      <c r="P124" s="55"/>
      <c r="Q124" s="55"/>
      <c r="R124" s="56"/>
      <c r="S124" s="56"/>
      <c r="T124" s="71"/>
      <c r="U124" s="71"/>
      <c r="V124" s="55"/>
    </row>
    <row r="125" spans="2:22" s="61" customFormat="1">
      <c r="B125" s="59">
        <f>VLOOKUP(Tbl_Baseline_23_24_Adj[[#This Row],[Agy Code]],TblAgencies[],4,FALSE)</f>
        <v>9</v>
      </c>
      <c r="C125" s="59">
        <f>VLOOKUP(Tbl_Baseline_23_24_Adj[[#This Row],[Agy Code]],TblAgencies[],2,FALSE)</f>
        <v>5</v>
      </c>
      <c r="D125" s="59">
        <f t="shared" si="0"/>
        <v>794</v>
      </c>
      <c r="E125" s="57" t="str">
        <f>VLOOKUP(Tbl_Baseline_23_24_Adj[[#This Row],[Agy Code]],TblAgencies[],9,FALSE)</f>
        <v>794: Virginia Center for Behavioral Rehabilitation</v>
      </c>
      <c r="F125" s="59" t="str">
        <f>VLOOKUP(Tbl_Baseline_23_24_Adj[[#This Row],[Agy Code]],TblAgencies[],10,FALSE)</f>
        <v>Virginia Center for Behavioral Rehabilitation</v>
      </c>
      <c r="G125" s="59">
        <f>VLOOKUP(Tbl_Baseline_23_24_Adj[[#This Row],[Agy Code]],TblAgencies[],13,FALSE)</f>
        <v>142000</v>
      </c>
      <c r="H125" s="60" t="str">
        <f>IF(Tbl_Baseline_23_24_Adj[[#This Row],[Program]]="","",VLOOKUP(Tbl_Baseline_23_24_Adj[[#This Row],[Program]],Tbl_Programs[],2,FALSE))</f>
        <v/>
      </c>
      <c r="I125" s="60" t="str">
        <f>IF(Tbl_Baseline_23_24_Adj[[#This Row],[Fund Group]]="","",VLOOKUP(Tbl_Baseline_23_24_Adj[[#This Row],[Fund Group]],Tbl_FundGroups[],2,FALSE))</f>
        <v/>
      </c>
      <c r="J125" s="60" t="str">
        <f>Tbl_Baseline_23_24_Adj[[#This Row],[Pgm Code]]&amp;"."&amp;Tbl_Baseline_23_24_Adj[[#This Row],[Fund Group Code]]</f>
        <v>.</v>
      </c>
      <c r="K125" s="60" t="str">
        <f>IF(Tbl_Baseline_23_24_Adj[[#This Row],[Fund Group]]="","",IF(ISNA(VLOOKUP(Tbl_Baseline_23_24_Adj[[#This Row],[Prog.Fund]],Tbl_ProgramsFundCombination[],3,FALSE)),"NO","YES"))</f>
        <v/>
      </c>
      <c r="L125" s="60" t="str">
        <f>IF(Tbl_Baseline_23_24_Adj[[#This Row],[Fund Group]]="","",IF(Tbl_Baseline_23_24_Adj[[#This Row],[Fund Group Code]]="01","GF","NGF"))</f>
        <v/>
      </c>
      <c r="M125" s="60" t="str">
        <f>IF(Tbl_Baseline_23_24_Adj[[#This Row],[Baseline Adjustments Category]]="","",VLOOKUP(Tbl_Baseline_23_24_Adj[[#This Row],[Baseline Adjustments Category]],Tbl_BaselineAdjCat[[Adjusted Baseline Categories]:[Positions]],3,FALSE))</f>
        <v/>
      </c>
      <c r="N125" s="60" t="str">
        <f>IF(Tbl_Baseline_23_24_Adj[[#This Row],[Baseline Adjustments Category]]="","",VLOOKUP(Tbl_Baseline_23_24_Adj[[#This Row],[Baseline Adjustments Category]],Tbl_BaselineAdjCat[[Adjusted Baseline Categories]:[Expected Value]],2,FALSE))</f>
        <v/>
      </c>
      <c r="O125" s="55"/>
      <c r="P125" s="55"/>
      <c r="Q125" s="55"/>
      <c r="R125" s="56"/>
      <c r="S125" s="56"/>
      <c r="T125" s="71"/>
      <c r="U125" s="71"/>
      <c r="V125" s="55"/>
    </row>
    <row r="126" spans="2:22" s="61" customFormat="1">
      <c r="B126" s="57">
        <f>VLOOKUP(Tbl_Baseline_23_24_Adj[[#This Row],[Agy Code]],TblAgencies[],4,FALSE)</f>
        <v>9</v>
      </c>
      <c r="C126" s="57">
        <f>VLOOKUP(Tbl_Baseline_23_24_Adj[[#This Row],[Agy Code]],TblAgencies[],2,FALSE)</f>
        <v>5</v>
      </c>
      <c r="D126" s="57">
        <f t="shared" si="0"/>
        <v>794</v>
      </c>
      <c r="E126" s="57" t="str">
        <f>VLOOKUP(Tbl_Baseline_23_24_Adj[[#This Row],[Agy Code]],TblAgencies[],9,FALSE)</f>
        <v>794: Virginia Center for Behavioral Rehabilitation</v>
      </c>
      <c r="F126" s="57" t="str">
        <f>VLOOKUP(Tbl_Baseline_23_24_Adj[[#This Row],[Agy Code]],TblAgencies[],10,FALSE)</f>
        <v>Virginia Center for Behavioral Rehabilitation</v>
      </c>
      <c r="G126" s="57">
        <f>VLOOKUP(Tbl_Baseline_23_24_Adj[[#This Row],[Agy Code]],TblAgencies[],13,FALSE)</f>
        <v>142000</v>
      </c>
      <c r="H126" s="58" t="str">
        <f>IF(Tbl_Baseline_23_24_Adj[[#This Row],[Program]]="","",VLOOKUP(Tbl_Baseline_23_24_Adj[[#This Row],[Program]],Tbl_Programs[],2,FALSE))</f>
        <v/>
      </c>
      <c r="I126" s="58" t="str">
        <f>IF(Tbl_Baseline_23_24_Adj[[#This Row],[Fund Group]]="","",VLOOKUP(Tbl_Baseline_23_24_Adj[[#This Row],[Fund Group]],Tbl_FundGroups[],2,FALSE))</f>
        <v/>
      </c>
      <c r="J126" s="58" t="str">
        <f>Tbl_Baseline_23_24_Adj[[#This Row],[Pgm Code]]&amp;"."&amp;Tbl_Baseline_23_24_Adj[[#This Row],[Fund Group Code]]</f>
        <v>.</v>
      </c>
      <c r="K126" s="58" t="str">
        <f>IF(Tbl_Baseline_23_24_Adj[[#This Row],[Fund Group]]="","",IF(ISNA(VLOOKUP(Tbl_Baseline_23_24_Adj[[#This Row],[Prog.Fund]],Tbl_ProgramsFundCombination[],3,FALSE)),"NO","YES"))</f>
        <v/>
      </c>
      <c r="L126" s="58" t="str">
        <f>IF(Tbl_Baseline_23_24_Adj[[#This Row],[Fund Group]]="","",IF(Tbl_Baseline_23_24_Adj[[#This Row],[Fund Group Code]]="01","GF","NGF"))</f>
        <v/>
      </c>
      <c r="M126" s="58" t="str">
        <f>IF(Tbl_Baseline_23_24_Adj[[#This Row],[Baseline Adjustments Category]]="","",VLOOKUP(Tbl_Baseline_23_24_Adj[[#This Row],[Baseline Adjustments Category]],Tbl_BaselineAdjCat[[Adjusted Baseline Categories]:[Positions]],3,FALSE))</f>
        <v/>
      </c>
      <c r="N126" s="58" t="str">
        <f>IF(Tbl_Baseline_23_24_Adj[[#This Row],[Baseline Adjustments Category]]="","",VLOOKUP(Tbl_Baseline_23_24_Adj[[#This Row],[Baseline Adjustments Category]],Tbl_BaselineAdjCat[[Adjusted Baseline Categories]:[Expected Value]],2,FALSE))</f>
        <v/>
      </c>
      <c r="O126" s="55"/>
      <c r="P126" s="55"/>
      <c r="Q126" s="55"/>
      <c r="R126" s="56"/>
      <c r="S126" s="56"/>
      <c r="T126" s="71"/>
      <c r="U126" s="71"/>
      <c r="V126" s="55"/>
    </row>
    <row r="127" spans="2:22" s="61" customFormat="1">
      <c r="B127" s="59">
        <f>VLOOKUP(Tbl_Baseline_23_24_Adj[[#This Row],[Agy Code]],TblAgencies[],4,FALSE)</f>
        <v>9</v>
      </c>
      <c r="C127" s="59">
        <f>VLOOKUP(Tbl_Baseline_23_24_Adj[[#This Row],[Agy Code]],TblAgencies[],2,FALSE)</f>
        <v>5</v>
      </c>
      <c r="D127" s="59">
        <f t="shared" si="0"/>
        <v>794</v>
      </c>
      <c r="E127" s="57" t="str">
        <f>VLOOKUP(Tbl_Baseline_23_24_Adj[[#This Row],[Agy Code]],TblAgencies[],9,FALSE)</f>
        <v>794: Virginia Center for Behavioral Rehabilitation</v>
      </c>
      <c r="F127" s="59" t="str">
        <f>VLOOKUP(Tbl_Baseline_23_24_Adj[[#This Row],[Agy Code]],TblAgencies[],10,FALSE)</f>
        <v>Virginia Center for Behavioral Rehabilitation</v>
      </c>
      <c r="G127" s="59">
        <f>VLOOKUP(Tbl_Baseline_23_24_Adj[[#This Row],[Agy Code]],TblAgencies[],13,FALSE)</f>
        <v>142000</v>
      </c>
      <c r="H127" s="60" t="str">
        <f>IF(Tbl_Baseline_23_24_Adj[[#This Row],[Program]]="","",VLOOKUP(Tbl_Baseline_23_24_Adj[[#This Row],[Program]],Tbl_Programs[],2,FALSE))</f>
        <v/>
      </c>
      <c r="I127" s="60" t="str">
        <f>IF(Tbl_Baseline_23_24_Adj[[#This Row],[Fund Group]]="","",VLOOKUP(Tbl_Baseline_23_24_Adj[[#This Row],[Fund Group]],Tbl_FundGroups[],2,FALSE))</f>
        <v/>
      </c>
      <c r="J127" s="60" t="str">
        <f>Tbl_Baseline_23_24_Adj[[#This Row],[Pgm Code]]&amp;"."&amp;Tbl_Baseline_23_24_Adj[[#This Row],[Fund Group Code]]</f>
        <v>.</v>
      </c>
      <c r="K127" s="60" t="str">
        <f>IF(Tbl_Baseline_23_24_Adj[[#This Row],[Fund Group]]="","",IF(ISNA(VLOOKUP(Tbl_Baseline_23_24_Adj[[#This Row],[Prog.Fund]],Tbl_ProgramsFundCombination[],3,FALSE)),"NO","YES"))</f>
        <v/>
      </c>
      <c r="L127" s="60" t="str">
        <f>IF(Tbl_Baseline_23_24_Adj[[#This Row],[Fund Group]]="","",IF(Tbl_Baseline_23_24_Adj[[#This Row],[Fund Group Code]]="01","GF","NGF"))</f>
        <v/>
      </c>
      <c r="M127" s="60" t="str">
        <f>IF(Tbl_Baseline_23_24_Adj[[#This Row],[Baseline Adjustments Category]]="","",VLOOKUP(Tbl_Baseline_23_24_Adj[[#This Row],[Baseline Adjustments Category]],Tbl_BaselineAdjCat[[Adjusted Baseline Categories]:[Positions]],3,FALSE))</f>
        <v/>
      </c>
      <c r="N127" s="60" t="str">
        <f>IF(Tbl_Baseline_23_24_Adj[[#This Row],[Baseline Adjustments Category]]="","",VLOOKUP(Tbl_Baseline_23_24_Adj[[#This Row],[Baseline Adjustments Category]],Tbl_BaselineAdjCat[[Adjusted Baseline Categories]:[Expected Value]],2,FALSE))</f>
        <v/>
      </c>
      <c r="O127" s="55"/>
      <c r="P127" s="55"/>
      <c r="Q127" s="55"/>
      <c r="R127" s="56"/>
      <c r="S127" s="56"/>
      <c r="T127" s="71"/>
      <c r="U127" s="71"/>
      <c r="V127" s="55"/>
    </row>
    <row r="128" spans="2:22" s="61" customFormat="1">
      <c r="B128" s="59">
        <f>VLOOKUP(Tbl_Baseline_23_24_Adj[[#This Row],[Agy Code]],TblAgencies[],4,FALSE)</f>
        <v>9</v>
      </c>
      <c r="C128" s="59">
        <f>VLOOKUP(Tbl_Baseline_23_24_Adj[[#This Row],[Agy Code]],TblAgencies[],2,FALSE)</f>
        <v>5</v>
      </c>
      <c r="D128" s="59">
        <f t="shared" si="0"/>
        <v>794</v>
      </c>
      <c r="E128" s="57" t="str">
        <f>VLOOKUP(Tbl_Baseline_23_24_Adj[[#This Row],[Agy Code]],TblAgencies[],9,FALSE)</f>
        <v>794: Virginia Center for Behavioral Rehabilitation</v>
      </c>
      <c r="F128" s="59" t="str">
        <f>VLOOKUP(Tbl_Baseline_23_24_Adj[[#This Row],[Agy Code]],TblAgencies[],10,FALSE)</f>
        <v>Virginia Center for Behavioral Rehabilitation</v>
      </c>
      <c r="G128" s="59">
        <f>VLOOKUP(Tbl_Baseline_23_24_Adj[[#This Row],[Agy Code]],TblAgencies[],13,FALSE)</f>
        <v>142000</v>
      </c>
      <c r="H128" s="60" t="str">
        <f>IF(Tbl_Baseline_23_24_Adj[[#This Row],[Program]]="","",VLOOKUP(Tbl_Baseline_23_24_Adj[[#This Row],[Program]],Tbl_Programs[],2,FALSE))</f>
        <v/>
      </c>
      <c r="I128" s="60" t="str">
        <f>IF(Tbl_Baseline_23_24_Adj[[#This Row],[Fund Group]]="","",VLOOKUP(Tbl_Baseline_23_24_Adj[[#This Row],[Fund Group]],Tbl_FundGroups[],2,FALSE))</f>
        <v/>
      </c>
      <c r="J128" s="60" t="str">
        <f>Tbl_Baseline_23_24_Adj[[#This Row],[Pgm Code]]&amp;"."&amp;Tbl_Baseline_23_24_Adj[[#This Row],[Fund Group Code]]</f>
        <v>.</v>
      </c>
      <c r="K128" s="60" t="str">
        <f>IF(Tbl_Baseline_23_24_Adj[[#This Row],[Fund Group]]="","",IF(ISNA(VLOOKUP(Tbl_Baseline_23_24_Adj[[#This Row],[Prog.Fund]],Tbl_ProgramsFundCombination[],3,FALSE)),"NO","YES"))</f>
        <v/>
      </c>
      <c r="L128" s="60" t="str">
        <f>IF(Tbl_Baseline_23_24_Adj[[#This Row],[Fund Group]]="","",IF(Tbl_Baseline_23_24_Adj[[#This Row],[Fund Group Code]]="01","GF","NGF"))</f>
        <v/>
      </c>
      <c r="M128" s="60" t="str">
        <f>IF(Tbl_Baseline_23_24_Adj[[#This Row],[Baseline Adjustments Category]]="","",VLOOKUP(Tbl_Baseline_23_24_Adj[[#This Row],[Baseline Adjustments Category]],Tbl_BaselineAdjCat[[Adjusted Baseline Categories]:[Positions]],3,FALSE))</f>
        <v/>
      </c>
      <c r="N128" s="60" t="str">
        <f>IF(Tbl_Baseline_23_24_Adj[[#This Row],[Baseline Adjustments Category]]="","",VLOOKUP(Tbl_Baseline_23_24_Adj[[#This Row],[Baseline Adjustments Category]],Tbl_BaselineAdjCat[[Adjusted Baseline Categories]:[Expected Value]],2,FALSE))</f>
        <v/>
      </c>
      <c r="O128" s="55"/>
      <c r="P128" s="55"/>
      <c r="Q128" s="55"/>
      <c r="R128" s="56"/>
      <c r="S128" s="56"/>
      <c r="T128" s="71"/>
      <c r="U128" s="71"/>
      <c r="V128" s="55"/>
    </row>
    <row r="129" spans="2:22" s="61" customFormat="1">
      <c r="B129" s="59">
        <f>VLOOKUP(Tbl_Baseline_23_24_Adj[[#This Row],[Agy Code]],TblAgencies[],4,FALSE)</f>
        <v>9</v>
      </c>
      <c r="C129" s="59">
        <f>VLOOKUP(Tbl_Baseline_23_24_Adj[[#This Row],[Agy Code]],TblAgencies[],2,FALSE)</f>
        <v>5</v>
      </c>
      <c r="D129" s="59">
        <f t="shared" si="0"/>
        <v>794</v>
      </c>
      <c r="E129" s="57" t="str">
        <f>VLOOKUP(Tbl_Baseline_23_24_Adj[[#This Row],[Agy Code]],TblAgencies[],9,FALSE)</f>
        <v>794: Virginia Center for Behavioral Rehabilitation</v>
      </c>
      <c r="F129" s="59" t="str">
        <f>VLOOKUP(Tbl_Baseline_23_24_Adj[[#This Row],[Agy Code]],TblAgencies[],10,FALSE)</f>
        <v>Virginia Center for Behavioral Rehabilitation</v>
      </c>
      <c r="G129" s="59">
        <f>VLOOKUP(Tbl_Baseline_23_24_Adj[[#This Row],[Agy Code]],TblAgencies[],13,FALSE)</f>
        <v>142000</v>
      </c>
      <c r="H129" s="60" t="str">
        <f>IF(Tbl_Baseline_23_24_Adj[[#This Row],[Program]]="","",VLOOKUP(Tbl_Baseline_23_24_Adj[[#This Row],[Program]],Tbl_Programs[],2,FALSE))</f>
        <v/>
      </c>
      <c r="I129" s="60" t="str">
        <f>IF(Tbl_Baseline_23_24_Adj[[#This Row],[Fund Group]]="","",VLOOKUP(Tbl_Baseline_23_24_Adj[[#This Row],[Fund Group]],Tbl_FundGroups[],2,FALSE))</f>
        <v/>
      </c>
      <c r="J129" s="60" t="str">
        <f>Tbl_Baseline_23_24_Adj[[#This Row],[Pgm Code]]&amp;"."&amp;Tbl_Baseline_23_24_Adj[[#This Row],[Fund Group Code]]</f>
        <v>.</v>
      </c>
      <c r="K129" s="60" t="str">
        <f>IF(Tbl_Baseline_23_24_Adj[[#This Row],[Fund Group]]="","",IF(ISNA(VLOOKUP(Tbl_Baseline_23_24_Adj[[#This Row],[Prog.Fund]],Tbl_ProgramsFundCombination[],3,FALSE)),"NO","YES"))</f>
        <v/>
      </c>
      <c r="L129" s="60" t="str">
        <f>IF(Tbl_Baseline_23_24_Adj[[#This Row],[Fund Group]]="","",IF(Tbl_Baseline_23_24_Adj[[#This Row],[Fund Group Code]]="01","GF","NGF"))</f>
        <v/>
      </c>
      <c r="M129" s="60" t="str">
        <f>IF(Tbl_Baseline_23_24_Adj[[#This Row],[Baseline Adjustments Category]]="","",VLOOKUP(Tbl_Baseline_23_24_Adj[[#This Row],[Baseline Adjustments Category]],Tbl_BaselineAdjCat[[Adjusted Baseline Categories]:[Positions]],3,FALSE))</f>
        <v/>
      </c>
      <c r="N129" s="60" t="str">
        <f>IF(Tbl_Baseline_23_24_Adj[[#This Row],[Baseline Adjustments Category]]="","",VLOOKUP(Tbl_Baseline_23_24_Adj[[#This Row],[Baseline Adjustments Category]],Tbl_BaselineAdjCat[[Adjusted Baseline Categories]:[Expected Value]],2,FALSE))</f>
        <v/>
      </c>
      <c r="O129" s="55"/>
      <c r="P129" s="55"/>
      <c r="Q129" s="55"/>
      <c r="R129" s="56"/>
      <c r="S129" s="56"/>
      <c r="T129" s="71"/>
      <c r="U129" s="71"/>
      <c r="V129" s="55"/>
    </row>
    <row r="130" spans="2:22" s="61" customFormat="1">
      <c r="B130" s="59">
        <f>VLOOKUP(Tbl_Baseline_23_24_Adj[[#This Row],[Agy Code]],TblAgencies[],4,FALSE)</f>
        <v>9</v>
      </c>
      <c r="C130" s="59">
        <f>VLOOKUP(Tbl_Baseline_23_24_Adj[[#This Row],[Agy Code]],TblAgencies[],2,FALSE)</f>
        <v>5</v>
      </c>
      <c r="D130" s="59">
        <f t="shared" si="0"/>
        <v>794</v>
      </c>
      <c r="E130" s="57" t="str">
        <f>VLOOKUP(Tbl_Baseline_23_24_Adj[[#This Row],[Agy Code]],TblAgencies[],9,FALSE)</f>
        <v>794: Virginia Center for Behavioral Rehabilitation</v>
      </c>
      <c r="F130" s="59" t="str">
        <f>VLOOKUP(Tbl_Baseline_23_24_Adj[[#This Row],[Agy Code]],TblAgencies[],10,FALSE)</f>
        <v>Virginia Center for Behavioral Rehabilitation</v>
      </c>
      <c r="G130" s="59">
        <f>VLOOKUP(Tbl_Baseline_23_24_Adj[[#This Row],[Agy Code]],TblAgencies[],13,FALSE)</f>
        <v>142000</v>
      </c>
      <c r="H130" s="60" t="str">
        <f>IF(Tbl_Baseline_23_24_Adj[[#This Row],[Program]]="","",VLOOKUP(Tbl_Baseline_23_24_Adj[[#This Row],[Program]],Tbl_Programs[],2,FALSE))</f>
        <v/>
      </c>
      <c r="I130" s="60" t="str">
        <f>IF(Tbl_Baseline_23_24_Adj[[#This Row],[Fund Group]]="","",VLOOKUP(Tbl_Baseline_23_24_Adj[[#This Row],[Fund Group]],Tbl_FundGroups[],2,FALSE))</f>
        <v/>
      </c>
      <c r="J130" s="60" t="str">
        <f>Tbl_Baseline_23_24_Adj[[#This Row],[Pgm Code]]&amp;"."&amp;Tbl_Baseline_23_24_Adj[[#This Row],[Fund Group Code]]</f>
        <v>.</v>
      </c>
      <c r="K130" s="60" t="str">
        <f>IF(Tbl_Baseline_23_24_Adj[[#This Row],[Fund Group]]="","",IF(ISNA(VLOOKUP(Tbl_Baseline_23_24_Adj[[#This Row],[Prog.Fund]],Tbl_ProgramsFundCombination[],3,FALSE)),"NO","YES"))</f>
        <v/>
      </c>
      <c r="L130" s="60" t="str">
        <f>IF(Tbl_Baseline_23_24_Adj[[#This Row],[Fund Group]]="","",IF(Tbl_Baseline_23_24_Adj[[#This Row],[Fund Group Code]]="01","GF","NGF"))</f>
        <v/>
      </c>
      <c r="M130" s="60" t="str">
        <f>IF(Tbl_Baseline_23_24_Adj[[#This Row],[Baseline Adjustments Category]]="","",VLOOKUP(Tbl_Baseline_23_24_Adj[[#This Row],[Baseline Adjustments Category]],Tbl_BaselineAdjCat[[Adjusted Baseline Categories]:[Positions]],3,FALSE))</f>
        <v/>
      </c>
      <c r="N130" s="60" t="str">
        <f>IF(Tbl_Baseline_23_24_Adj[[#This Row],[Baseline Adjustments Category]]="","",VLOOKUP(Tbl_Baseline_23_24_Adj[[#This Row],[Baseline Adjustments Category]],Tbl_BaselineAdjCat[[Adjusted Baseline Categories]:[Expected Value]],2,FALSE))</f>
        <v/>
      </c>
      <c r="O130" s="55"/>
      <c r="P130" s="55"/>
      <c r="Q130" s="55"/>
      <c r="R130" s="56"/>
      <c r="S130" s="56"/>
      <c r="T130" s="71"/>
      <c r="U130" s="71"/>
      <c r="V130" s="55"/>
    </row>
    <row r="131" spans="2:22" s="61" customFormat="1">
      <c r="B131" s="59">
        <f>VLOOKUP(Tbl_Baseline_23_24_Adj[[#This Row],[Agy Code]],TblAgencies[],4,FALSE)</f>
        <v>9</v>
      </c>
      <c r="C131" s="59">
        <f>VLOOKUP(Tbl_Baseline_23_24_Adj[[#This Row],[Agy Code]],TblAgencies[],2,FALSE)</f>
        <v>5</v>
      </c>
      <c r="D131" s="59">
        <f t="shared" si="0"/>
        <v>794</v>
      </c>
      <c r="E131" s="57" t="str">
        <f>VLOOKUP(Tbl_Baseline_23_24_Adj[[#This Row],[Agy Code]],TblAgencies[],9,FALSE)</f>
        <v>794: Virginia Center for Behavioral Rehabilitation</v>
      </c>
      <c r="F131" s="59" t="str">
        <f>VLOOKUP(Tbl_Baseline_23_24_Adj[[#This Row],[Agy Code]],TblAgencies[],10,FALSE)</f>
        <v>Virginia Center for Behavioral Rehabilitation</v>
      </c>
      <c r="G131" s="59">
        <f>VLOOKUP(Tbl_Baseline_23_24_Adj[[#This Row],[Agy Code]],TblAgencies[],13,FALSE)</f>
        <v>142000</v>
      </c>
      <c r="H131" s="60" t="str">
        <f>IF(Tbl_Baseline_23_24_Adj[[#This Row],[Program]]="","",VLOOKUP(Tbl_Baseline_23_24_Adj[[#This Row],[Program]],Tbl_Programs[],2,FALSE))</f>
        <v/>
      </c>
      <c r="I131" s="60" t="str">
        <f>IF(Tbl_Baseline_23_24_Adj[[#This Row],[Fund Group]]="","",VLOOKUP(Tbl_Baseline_23_24_Adj[[#This Row],[Fund Group]],Tbl_FundGroups[],2,FALSE))</f>
        <v/>
      </c>
      <c r="J131" s="60" t="str">
        <f>Tbl_Baseline_23_24_Adj[[#This Row],[Pgm Code]]&amp;"."&amp;Tbl_Baseline_23_24_Adj[[#This Row],[Fund Group Code]]</f>
        <v>.</v>
      </c>
      <c r="K131" s="60" t="str">
        <f>IF(Tbl_Baseline_23_24_Adj[[#This Row],[Fund Group]]="","",IF(ISNA(VLOOKUP(Tbl_Baseline_23_24_Adj[[#This Row],[Prog.Fund]],Tbl_ProgramsFundCombination[],3,FALSE)),"NO","YES"))</f>
        <v/>
      </c>
      <c r="L131" s="60" t="str">
        <f>IF(Tbl_Baseline_23_24_Adj[[#This Row],[Fund Group]]="","",IF(Tbl_Baseline_23_24_Adj[[#This Row],[Fund Group Code]]="01","GF","NGF"))</f>
        <v/>
      </c>
      <c r="M131" s="60" t="str">
        <f>IF(Tbl_Baseline_23_24_Adj[[#This Row],[Baseline Adjustments Category]]="","",VLOOKUP(Tbl_Baseline_23_24_Adj[[#This Row],[Baseline Adjustments Category]],Tbl_BaselineAdjCat[[Adjusted Baseline Categories]:[Positions]],3,FALSE))</f>
        <v/>
      </c>
      <c r="N131" s="60" t="str">
        <f>IF(Tbl_Baseline_23_24_Adj[[#This Row],[Baseline Adjustments Category]]="","",VLOOKUP(Tbl_Baseline_23_24_Adj[[#This Row],[Baseline Adjustments Category]],Tbl_BaselineAdjCat[[Adjusted Baseline Categories]:[Expected Value]],2,FALSE))</f>
        <v/>
      </c>
      <c r="O131" s="55"/>
      <c r="P131" s="55"/>
      <c r="Q131" s="55"/>
      <c r="R131" s="56"/>
      <c r="S131" s="56"/>
      <c r="T131" s="71"/>
      <c r="U131" s="71"/>
      <c r="V131" s="55"/>
    </row>
    <row r="132" spans="2:22" s="61" customFormat="1">
      <c r="B132" s="59">
        <f>VLOOKUP(Tbl_Baseline_23_24_Adj[[#This Row],[Agy Code]],TblAgencies[],4,FALSE)</f>
        <v>9</v>
      </c>
      <c r="C132" s="59">
        <f>VLOOKUP(Tbl_Baseline_23_24_Adj[[#This Row],[Agy Code]],TblAgencies[],2,FALSE)</f>
        <v>5</v>
      </c>
      <c r="D132" s="59">
        <f t="shared" si="0"/>
        <v>794</v>
      </c>
      <c r="E132" s="57" t="str">
        <f>VLOOKUP(Tbl_Baseline_23_24_Adj[[#This Row],[Agy Code]],TblAgencies[],9,FALSE)</f>
        <v>794: Virginia Center for Behavioral Rehabilitation</v>
      </c>
      <c r="F132" s="59" t="str">
        <f>VLOOKUP(Tbl_Baseline_23_24_Adj[[#This Row],[Agy Code]],TblAgencies[],10,FALSE)</f>
        <v>Virginia Center for Behavioral Rehabilitation</v>
      </c>
      <c r="G132" s="59">
        <f>VLOOKUP(Tbl_Baseline_23_24_Adj[[#This Row],[Agy Code]],TblAgencies[],13,FALSE)</f>
        <v>142000</v>
      </c>
      <c r="H132" s="60" t="str">
        <f>IF(Tbl_Baseline_23_24_Adj[[#This Row],[Program]]="","",VLOOKUP(Tbl_Baseline_23_24_Adj[[#This Row],[Program]],Tbl_Programs[],2,FALSE))</f>
        <v/>
      </c>
      <c r="I132" s="60" t="str">
        <f>IF(Tbl_Baseline_23_24_Adj[[#This Row],[Fund Group]]="","",VLOOKUP(Tbl_Baseline_23_24_Adj[[#This Row],[Fund Group]],Tbl_FundGroups[],2,FALSE))</f>
        <v/>
      </c>
      <c r="J132" s="60" t="str">
        <f>Tbl_Baseline_23_24_Adj[[#This Row],[Pgm Code]]&amp;"."&amp;Tbl_Baseline_23_24_Adj[[#This Row],[Fund Group Code]]</f>
        <v>.</v>
      </c>
      <c r="K132" s="60" t="str">
        <f>IF(Tbl_Baseline_23_24_Adj[[#This Row],[Fund Group]]="","",IF(ISNA(VLOOKUP(Tbl_Baseline_23_24_Adj[[#This Row],[Prog.Fund]],Tbl_ProgramsFundCombination[],3,FALSE)),"NO","YES"))</f>
        <v/>
      </c>
      <c r="L132" s="60" t="str">
        <f>IF(Tbl_Baseline_23_24_Adj[[#This Row],[Fund Group]]="","",IF(Tbl_Baseline_23_24_Adj[[#This Row],[Fund Group Code]]="01","GF","NGF"))</f>
        <v/>
      </c>
      <c r="M132" s="60" t="str">
        <f>IF(Tbl_Baseline_23_24_Adj[[#This Row],[Baseline Adjustments Category]]="","",VLOOKUP(Tbl_Baseline_23_24_Adj[[#This Row],[Baseline Adjustments Category]],Tbl_BaselineAdjCat[[Adjusted Baseline Categories]:[Positions]],3,FALSE))</f>
        <v/>
      </c>
      <c r="N132" s="60" t="str">
        <f>IF(Tbl_Baseline_23_24_Adj[[#This Row],[Baseline Adjustments Category]]="","",VLOOKUP(Tbl_Baseline_23_24_Adj[[#This Row],[Baseline Adjustments Category]],Tbl_BaselineAdjCat[[Adjusted Baseline Categories]:[Expected Value]],2,FALSE))</f>
        <v/>
      </c>
      <c r="O132" s="55"/>
      <c r="P132" s="55"/>
      <c r="Q132" s="55"/>
      <c r="R132" s="56"/>
      <c r="S132" s="56"/>
      <c r="T132" s="71"/>
      <c r="U132" s="71"/>
      <c r="V132" s="55"/>
    </row>
    <row r="133" spans="2:22">
      <c r="R133" s="20"/>
      <c r="S133" s="20"/>
    </row>
    <row r="134" spans="2:22" ht="15"/>
    <row r="135" spans="2:22" ht="15"/>
    <row r="136" spans="2:22" ht="15"/>
    <row r="137" spans="2:22" ht="15"/>
    <row r="138" spans="2:22" ht="15"/>
  </sheetData>
  <sheetProtection sheet="1" formatRows="0" insertRows="0" deleteRows="0" sort="0" autoFilter="0"/>
  <conditionalFormatting sqref="P6:P132">
    <cfRule type="expression" dxfId="86" priority="105">
      <formula>$K6="NO"</formula>
    </cfRule>
  </conditionalFormatting>
  <conditionalFormatting sqref="R6:R18 R19:S26 R27:R30 R32:R132 R31:S31">
    <cfRule type="expression" dxfId="85" priority="100">
      <formula>AND($K6="NO",$R6&lt;&gt;0)</formula>
    </cfRule>
    <cfRule type="expression" dxfId="84" priority="103">
      <formula>AND($N6="Minus",$R6&gt;0)</formula>
    </cfRule>
    <cfRule type="expression" dxfId="83" priority="104">
      <formula>AND($N6="Plus",$R6&lt;0)</formula>
    </cfRule>
  </conditionalFormatting>
  <conditionalFormatting sqref="S32:S132">
    <cfRule type="expression" dxfId="82" priority="99">
      <formula>AND($K32="NO",$S32&lt;&gt;0)</formula>
    </cfRule>
    <cfRule type="expression" dxfId="81" priority="101">
      <formula>AND($N32="Minus",$S32&gt;0)</formula>
    </cfRule>
    <cfRule type="expression" dxfId="80" priority="102">
      <formula>AND($N32="Plus",$S32&lt;0)</formula>
    </cfRule>
  </conditionalFormatting>
  <conditionalFormatting sqref="T6:T15 T20:T132">
    <cfRule type="expression" dxfId="79" priority="86">
      <formula>AND($N6="Plus",$T6&lt;0)</formula>
    </cfRule>
    <cfRule type="expression" dxfId="78" priority="88">
      <formula>AND($N6="Minus",$T6&gt;0)</formula>
    </cfRule>
    <cfRule type="expression" dxfId="77" priority="90">
      <formula>AND($K6="NO",$T6&lt;&gt;0)</formula>
    </cfRule>
    <cfRule type="expression" dxfId="76" priority="95">
      <formula>AND($N6="Minus",$M6="YES",$T6&gt;0,$Q6&lt;&gt;"Efficiencies from Replacing Contractors with Commonwealth Employees")</formula>
    </cfRule>
    <cfRule type="expression" dxfId="75" priority="96">
      <formula>AND($N6="Plus",$M6="YES",$T6&lt;0,$Q6&lt;&gt;"Efficiencies from Replacing Contractors with Commonwealth Employees")</formula>
    </cfRule>
    <cfRule type="expression" dxfId="74" priority="98">
      <formula>AND($M6="NO",$T6&lt;&gt;0)</formula>
    </cfRule>
  </conditionalFormatting>
  <conditionalFormatting sqref="U6:U15 U20:U132">
    <cfRule type="expression" dxfId="73" priority="85">
      <formula>AND($N6="Plus",$U6&lt;0)</formula>
    </cfRule>
    <cfRule type="expression" dxfId="72" priority="87">
      <formula>AND($N6="Minus",$U6&gt;0)</formula>
    </cfRule>
    <cfRule type="expression" dxfId="71" priority="89">
      <formula>AND($K6="NO",$U6&lt;&gt;0)</formula>
    </cfRule>
    <cfRule type="expression" dxfId="70" priority="93">
      <formula>AND($N6="Plus",$M6="YES",$U6&lt;0,$Q6&lt;&gt;"Efficiencies from Replacing Contractors with Commonwealth Employees")</formula>
    </cfRule>
    <cfRule type="expression" dxfId="69" priority="94">
      <formula>AND($N6="Minus",$M6="YES",$U6&gt;0,$Q6&lt;&gt;"Efficiencies from Replacing Contractors with Commonwealth Employees")</formula>
    </cfRule>
    <cfRule type="expression" dxfId="68" priority="97">
      <formula>AND($M6="NO",$U6&lt;&gt;0)</formula>
    </cfRule>
  </conditionalFormatting>
  <conditionalFormatting sqref="S6:S14">
    <cfRule type="expression" dxfId="67" priority="67">
      <formula>AND($K6="NO",$R6&lt;&gt;0)</formula>
    </cfRule>
    <cfRule type="expression" dxfId="66" priority="68">
      <formula>AND($N6="Minus",$R6&gt;0)</formula>
    </cfRule>
    <cfRule type="expression" dxfId="65" priority="69">
      <formula>AND($N6="Plus",$R6&lt;0)</formula>
    </cfRule>
  </conditionalFormatting>
  <conditionalFormatting sqref="S15">
    <cfRule type="expression" dxfId="64" priority="61">
      <formula>AND($K15="NO",$R15&lt;&gt;0)</formula>
    </cfRule>
    <cfRule type="expression" dxfId="63" priority="62">
      <formula>AND($N15="Minus",$R15&gt;0)</formula>
    </cfRule>
    <cfRule type="expression" dxfId="62" priority="63">
      <formula>AND($N15="Plus",$R15&lt;0)</formula>
    </cfRule>
  </conditionalFormatting>
  <conditionalFormatting sqref="S16:S17">
    <cfRule type="expression" dxfId="61" priority="13">
      <formula>AND($K16="NO",$R16&lt;&gt;0)</formula>
    </cfRule>
    <cfRule type="expression" dxfId="60" priority="14">
      <formula>AND($N16="Minus",$R16&gt;0)</formula>
    </cfRule>
    <cfRule type="expression" dxfId="59" priority="15">
      <formula>AND($N16="Plus",$R16&lt;0)</formula>
    </cfRule>
  </conditionalFormatting>
  <conditionalFormatting sqref="S18">
    <cfRule type="expression" dxfId="58" priority="10">
      <formula>AND($K18="NO",$R18&lt;&gt;0)</formula>
    </cfRule>
    <cfRule type="expression" dxfId="57" priority="11">
      <formula>AND($N18="Minus",$R18&gt;0)</formula>
    </cfRule>
    <cfRule type="expression" dxfId="56" priority="12">
      <formula>AND($N18="Plus",$R18&lt;0)</formula>
    </cfRule>
  </conditionalFormatting>
  <conditionalFormatting sqref="S27:S30">
    <cfRule type="expression" dxfId="55" priority="4">
      <formula>AND($K27="NO",$R27&lt;&gt;0)</formula>
    </cfRule>
    <cfRule type="expression" dxfId="54" priority="5">
      <formula>AND($N27="Minus",$R27&gt;0)</formula>
    </cfRule>
    <cfRule type="expression" dxfId="53" priority="6">
      <formula>AND($N27="Plus",$R27&lt;0)</formula>
    </cfRule>
  </conditionalFormatting>
  <dataValidations count="6">
    <dataValidation type="custom" allowBlank="1" showInputMessage="1" showErrorMessage="1" errorTitle="Select a Valid Fund Group" error="Select a valid Fund Group for the selected Program before entering amounts." sqref="R6:R15 S6:S21 R20:R21 S27:S132 R31:R132" xr:uid="{00000000-0002-0000-0E00-000003000000}">
      <formula1>$K6="YES"</formula1>
    </dataValidation>
    <dataValidation type="custom" allowBlank="1" showErrorMessage="1" errorTitle="Change Category Selection" error="Position changes cannot be entered for the selected Baseline Adjustments Category. Select another category if you need to enter positions." sqref="T6:T15 T20:T132" xr:uid="{00000000-0002-0000-0E00-000005000000}">
      <formula1>OR($T6=0,$M6="YES")</formula1>
    </dataValidation>
    <dataValidation type="list" allowBlank="1" showInputMessage="1" showErrorMessage="1" sqref="Q6:Q132" xr:uid="{00000000-0002-0000-0E00-000000000000}">
      <formula1>LstBaselineAdjItems</formula1>
    </dataValidation>
    <dataValidation type="list" allowBlank="1" showInputMessage="1" showErrorMessage="1" sqref="O6:O132" xr:uid="{00000000-0002-0000-0E00-000001000000}">
      <formula1>ProgramLookup</formula1>
    </dataValidation>
    <dataValidation type="list" allowBlank="1" showInputMessage="1" showErrorMessage="1" sqref="P6:P132" xr:uid="{00000000-0002-0000-0E00-000002000000}">
      <formula1>FundGrpLookup</formula1>
    </dataValidation>
    <dataValidation type="custom" allowBlank="1" showErrorMessage="1" errorTitle="Change Category Selection" error="Position changes cannot be entered for the selected Baseline Adjustments Category. Select another category if you need to enter positions." sqref="U6:U132" xr:uid="{00000000-0002-0000-0E00-000004000000}">
      <formula1>OR($U6=0,$M6="YES")</formula1>
    </dataValidation>
  </dataValidations>
  <hyperlinks>
    <hyperlink ref="W1" location="Instructions!A1" display="Instructions Tab" xr:uid="{00000000-0004-0000-0E00-000000000000}"/>
    <hyperlink ref="W2" location="'Totals - Detailed'!A1" display="Totals - Detailed" xr:uid="{00000000-0004-0000-0E00-000001000000}"/>
    <hyperlink ref="W3" location="'Totals - Summary'!A1" display="Totals - Summary" xr:uid="{00000000-0004-0000-0E00-000002000000}"/>
  </hyperlinks>
  <printOptions horizontalCentered="1"/>
  <pageMargins left="0.45" right="0.45" top="0.5" bottom="0.5" header="0.3" footer="0.3"/>
  <pageSetup scale="70" orientation="landscape" horizontalDpi="1200" verticalDpi="1200" r:id="rId1"/>
  <headerFooter>
    <oddFooter>&amp;RPage &amp;P</oddFooter>
  </headerFooter>
  <tableParts count="1">
    <tablePart r:id="rId2"/>
  </tablePart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5">
    <tabColor theme="5" tint="-0.249977111117893"/>
  </sheetPr>
  <dimension ref="B1:W81"/>
  <sheetViews>
    <sheetView showGridLines="0" workbookViewId="0">
      <pane ySplit="5" topLeftCell="O6" activePane="bottomLeft" state="frozen"/>
      <selection pane="bottomLeft" activeCell="O6" sqref="O6"/>
      <selection activeCell="I2" sqref="I2"/>
    </sheetView>
  </sheetViews>
  <sheetFormatPr defaultRowHeight="14.45"/>
  <cols>
    <col min="1" max="1" width="1.7109375" customWidth="1"/>
    <col min="2" max="2" width="10.7109375" hidden="1" customWidth="1"/>
    <col min="3" max="3" width="17.28515625" hidden="1" customWidth="1"/>
    <col min="4" max="4" width="11.42578125" hidden="1" customWidth="1"/>
    <col min="5" max="5" width="31.7109375" hidden="1" customWidth="1"/>
    <col min="6" max="6" width="28" hidden="1" customWidth="1"/>
    <col min="7" max="8" width="10.42578125" hidden="1" customWidth="1"/>
    <col min="9" max="11" width="16.5703125" hidden="1" customWidth="1"/>
    <col min="12" max="14" width="10.42578125" hidden="1" customWidth="1"/>
    <col min="15" max="15" width="32" customWidth="1"/>
    <col min="16" max="16" width="20.7109375" customWidth="1"/>
    <col min="17" max="17" width="38.28515625" customWidth="1"/>
    <col min="18" max="19" width="15.42578125" customWidth="1"/>
    <col min="20" max="21" width="10.7109375" customWidth="1"/>
    <col min="22" max="22" width="37.28515625" customWidth="1"/>
    <col min="23" max="23" width="15.42578125" bestFit="1" customWidth="1"/>
  </cols>
  <sheetData>
    <row r="1" spans="2:23" ht="18.600000000000001">
      <c r="O1" s="31" t="s">
        <v>3086</v>
      </c>
      <c r="P1" s="39"/>
      <c r="Q1" s="39"/>
      <c r="R1" s="39"/>
      <c r="S1" s="39"/>
      <c r="T1" s="39"/>
      <c r="U1" s="39"/>
      <c r="V1" s="39"/>
      <c r="W1" s="63" t="s">
        <v>3063</v>
      </c>
    </row>
    <row r="2" spans="2:23" ht="15.6">
      <c r="O2" s="40" t="str">
        <f>'Totals - Summary'!I2</f>
        <v>794: Virginia Center for Behavioral Rehabilitation</v>
      </c>
      <c r="P2" s="39"/>
      <c r="Q2" s="39"/>
      <c r="R2" s="39"/>
      <c r="S2" s="39"/>
      <c r="T2" s="39"/>
      <c r="U2" s="39"/>
      <c r="V2" s="39"/>
      <c r="W2" s="62" t="s">
        <v>3064</v>
      </c>
    </row>
    <row r="3" spans="2:23" ht="15.6">
      <c r="O3" s="40"/>
      <c r="P3" s="39"/>
      <c r="Q3" s="39"/>
      <c r="R3" s="39"/>
      <c r="S3" s="39"/>
      <c r="T3" s="39"/>
      <c r="U3" s="39"/>
      <c r="V3" s="39"/>
      <c r="W3" s="62" t="s">
        <v>3065</v>
      </c>
    </row>
    <row r="4" spans="2:23">
      <c r="R4" s="139">
        <f>SUBTOTAL(109,Tbl_PolicyChanges[FY 2023 Amount])</f>
        <v>0</v>
      </c>
      <c r="S4" s="139">
        <f>SUBTOTAL(109,Tbl_PolicyChanges[FY 2024 Amount])</f>
        <v>0</v>
      </c>
      <c r="T4" s="141">
        <f>SUBTOTAL(109,Tbl_PolicyChanges[FY 2023 Positions])</f>
        <v>0</v>
      </c>
      <c r="U4" s="141">
        <f>SUBTOTAL(109,Tbl_PolicyChanges[FY 2024 Positions])</f>
        <v>0</v>
      </c>
    </row>
    <row r="5" spans="2:23" s="72" customFormat="1" ht="32.65" customHeight="1" thickBot="1">
      <c r="B5" s="19" t="s">
        <v>1</v>
      </c>
      <c r="C5" s="19" t="s">
        <v>2203</v>
      </c>
      <c r="D5" s="19" t="s">
        <v>2201</v>
      </c>
      <c r="E5" s="19" t="s">
        <v>2208</v>
      </c>
      <c r="F5" s="19" t="s">
        <v>2209</v>
      </c>
      <c r="G5" s="19" t="s">
        <v>2212</v>
      </c>
      <c r="H5" s="19" t="s">
        <v>5</v>
      </c>
      <c r="I5" s="19" t="s">
        <v>7</v>
      </c>
      <c r="J5" s="19" t="s">
        <v>2843</v>
      </c>
      <c r="K5" s="19" t="s">
        <v>3066</v>
      </c>
      <c r="L5" s="19" t="s">
        <v>2854</v>
      </c>
      <c r="M5" s="19" t="s">
        <v>2840</v>
      </c>
      <c r="N5" s="19" t="s">
        <v>3067</v>
      </c>
      <c r="O5" s="69" t="s">
        <v>2182</v>
      </c>
      <c r="P5" s="69" t="s">
        <v>2188</v>
      </c>
      <c r="Q5" s="69" t="s">
        <v>3087</v>
      </c>
      <c r="R5" s="69" t="s">
        <v>3069</v>
      </c>
      <c r="S5" s="69" t="s">
        <v>3070</v>
      </c>
      <c r="T5" s="69" t="s">
        <v>3071</v>
      </c>
      <c r="U5" s="69" t="s">
        <v>3072</v>
      </c>
      <c r="V5" s="69" t="s">
        <v>3073</v>
      </c>
    </row>
    <row r="6" spans="2:23" s="61" customFormat="1">
      <c r="B6" s="59">
        <f>VLOOKUP(Tbl_PolicyChanges[[#This Row],[Agy Code]],TblAgencies[],4,FALSE)</f>
        <v>9</v>
      </c>
      <c r="C6" s="59">
        <f>VLOOKUP(Tbl_PolicyChanges[[#This Row],[Agy Code]],TblAgencies[],2,FALSE)</f>
        <v>5</v>
      </c>
      <c r="D6" s="59">
        <f t="shared" ref="D6:D80" si="0">SelectAgyCode</f>
        <v>794</v>
      </c>
      <c r="E6" s="59" t="str">
        <f>VLOOKUP(Tbl_PolicyChanges[[#This Row],[Agy Code]],TblAgencies[],9,FALSE)</f>
        <v>794: Virginia Center for Behavioral Rehabilitation</v>
      </c>
      <c r="F6" s="59" t="str">
        <f>VLOOKUP(Tbl_PolicyChanges[[#This Row],[Agy Code]],TblAgencies[],10,FALSE)</f>
        <v>Virginia Center for Behavioral Rehabilitation</v>
      </c>
      <c r="G6" s="59">
        <f>VLOOKUP(Tbl_PolicyChanges[[#This Row],[Agy Code]],TblAgencies[],13,FALSE)</f>
        <v>142000</v>
      </c>
      <c r="H6" s="60" t="str">
        <f>IF(Tbl_PolicyChanges[[#This Row],[Program]]="","",VLOOKUP(Tbl_PolicyChanges[[#This Row],[Program]],Tbl_Programs[],2,FALSE))</f>
        <v/>
      </c>
      <c r="I6" s="60" t="str">
        <f>IF(Tbl_PolicyChanges[[#This Row],[Fund Group]]="","",VLOOKUP(Tbl_PolicyChanges[[#This Row],[Fund Group]],Tbl_FundGroups[],2,FALSE))</f>
        <v/>
      </c>
      <c r="J6" s="60" t="str">
        <f>Tbl_PolicyChanges[[#This Row],[Pgm Code]]&amp;"."&amp;Tbl_PolicyChanges[[#This Row],[Fund Group Code]]</f>
        <v>.</v>
      </c>
      <c r="K6" s="60" t="str">
        <f>IF(Tbl_PolicyChanges[[#This Row],[Fund Group]]="","",IF(ISNA(VLOOKUP(Tbl_PolicyChanges[[#This Row],[Prog.Fund]],Tbl_ProgramsFundCombination[],3,FALSE)),"NO","YES"))</f>
        <v/>
      </c>
      <c r="L6" s="60" t="str">
        <f>IF(Tbl_PolicyChanges[[#This Row],[Fund Group]]="","",IF(Tbl_PolicyChanges[[#This Row],[Fund Group Code]]="01","GF","NGF"))</f>
        <v/>
      </c>
      <c r="M6" s="60" t="str">
        <f>IF(Tbl_PolicyChanges[[#This Row],[Policy Change Category]]="","",VLOOKUP(Tbl_PolicyChanges[[#This Row],[Policy Change Category]],Tbl_PolicyChangeCat[[Policy Change Categories]:[Positions]],3,FALSE))</f>
        <v/>
      </c>
      <c r="N6" s="60" t="str">
        <f>IF(Tbl_PolicyChanges[[#This Row],[Policy Change Category]]="","",VLOOKUP(Tbl_PolicyChanges[[#This Row],[Policy Change Category]],Tbl_PolicyChangeCat[[Policy Change Categories]:[Expected Value]],2,FALSE))</f>
        <v/>
      </c>
      <c r="O6" s="53"/>
      <c r="P6" s="53"/>
      <c r="Q6" s="53"/>
      <c r="R6" s="54"/>
      <c r="S6" s="54"/>
      <c r="T6" s="70"/>
      <c r="U6" s="70"/>
      <c r="V6" s="53"/>
    </row>
    <row r="7" spans="2:23" s="61" customFormat="1">
      <c r="B7" s="57">
        <f>VLOOKUP(Tbl_PolicyChanges[[#This Row],[Agy Code]],TblAgencies[],4,FALSE)</f>
        <v>9</v>
      </c>
      <c r="C7" s="57">
        <f>VLOOKUP(Tbl_PolicyChanges[[#This Row],[Agy Code]],TblAgencies[],2,FALSE)</f>
        <v>5</v>
      </c>
      <c r="D7" s="57">
        <f t="shared" si="0"/>
        <v>794</v>
      </c>
      <c r="E7" s="57" t="str">
        <f>VLOOKUP(Tbl_PolicyChanges[[#This Row],[Agy Code]],TblAgencies[],9,FALSE)</f>
        <v>794: Virginia Center for Behavioral Rehabilitation</v>
      </c>
      <c r="F7" s="57" t="str">
        <f>VLOOKUP(Tbl_PolicyChanges[[#This Row],[Agy Code]],TblAgencies[],10,FALSE)</f>
        <v>Virginia Center for Behavioral Rehabilitation</v>
      </c>
      <c r="G7" s="57">
        <f>VLOOKUP(Tbl_PolicyChanges[[#This Row],[Agy Code]],TblAgencies[],13,FALSE)</f>
        <v>142000</v>
      </c>
      <c r="H7" s="58" t="str">
        <f>IF(Tbl_PolicyChanges[[#This Row],[Program]]="","",VLOOKUP(Tbl_PolicyChanges[[#This Row],[Program]],Tbl_Programs[],2,FALSE))</f>
        <v/>
      </c>
      <c r="I7" s="58" t="str">
        <f>IF(Tbl_PolicyChanges[[#This Row],[Fund Group]]="","",VLOOKUP(Tbl_PolicyChanges[[#This Row],[Fund Group]],Tbl_FundGroups[],2,FALSE))</f>
        <v/>
      </c>
      <c r="J7" s="58" t="str">
        <f>Tbl_PolicyChanges[[#This Row],[Pgm Code]]&amp;"."&amp;Tbl_PolicyChanges[[#This Row],[Fund Group Code]]</f>
        <v>.</v>
      </c>
      <c r="K7" s="58" t="str">
        <f>IF(Tbl_PolicyChanges[[#This Row],[Fund Group]]="","",IF(ISNA(VLOOKUP(Tbl_PolicyChanges[[#This Row],[Prog.Fund]],Tbl_ProgramsFundCombination[],3,FALSE)),"NO","YES"))</f>
        <v/>
      </c>
      <c r="L7" s="58" t="str">
        <f>IF(Tbl_PolicyChanges[[#This Row],[Fund Group]]="","",IF(Tbl_PolicyChanges[[#This Row],[Fund Group Code]]="01","GF","NGF"))</f>
        <v/>
      </c>
      <c r="M7" s="58" t="str">
        <f>IF(Tbl_PolicyChanges[[#This Row],[Policy Change Category]]="","",VLOOKUP(Tbl_PolicyChanges[[#This Row],[Policy Change Category]],Tbl_PolicyChangeCat[[Policy Change Categories]:[Positions]],3,FALSE))</f>
        <v/>
      </c>
      <c r="N7" s="58" t="str">
        <f>IF(Tbl_PolicyChanges[[#This Row],[Policy Change Category]]="","",VLOOKUP(Tbl_PolicyChanges[[#This Row],[Policy Change Category]],Tbl_PolicyChangeCat[[Policy Change Categories]:[Expected Value]],2,FALSE))</f>
        <v/>
      </c>
      <c r="O7" s="55"/>
      <c r="P7" s="55"/>
      <c r="Q7" s="55"/>
      <c r="R7" s="56"/>
      <c r="S7" s="56"/>
      <c r="T7" s="71"/>
      <c r="U7" s="71"/>
      <c r="V7" s="53"/>
    </row>
    <row r="8" spans="2:23" s="61" customFormat="1">
      <c r="B8" s="59">
        <f>VLOOKUP(Tbl_PolicyChanges[[#This Row],[Agy Code]],TblAgencies[],4,FALSE)</f>
        <v>9</v>
      </c>
      <c r="C8" s="59">
        <f>VLOOKUP(Tbl_PolicyChanges[[#This Row],[Agy Code]],TblAgencies[],2,FALSE)</f>
        <v>5</v>
      </c>
      <c r="D8" s="59">
        <f t="shared" si="0"/>
        <v>794</v>
      </c>
      <c r="E8" s="57" t="str">
        <f>VLOOKUP(Tbl_PolicyChanges[[#This Row],[Agy Code]],TblAgencies[],9,FALSE)</f>
        <v>794: Virginia Center for Behavioral Rehabilitation</v>
      </c>
      <c r="F8" s="59" t="str">
        <f>VLOOKUP(Tbl_PolicyChanges[[#This Row],[Agy Code]],TblAgencies[],10,FALSE)</f>
        <v>Virginia Center for Behavioral Rehabilitation</v>
      </c>
      <c r="G8" s="59">
        <f>VLOOKUP(Tbl_PolicyChanges[[#This Row],[Agy Code]],TblAgencies[],13,FALSE)</f>
        <v>142000</v>
      </c>
      <c r="H8" s="60" t="str">
        <f>IF(Tbl_PolicyChanges[[#This Row],[Program]]="","",VLOOKUP(Tbl_PolicyChanges[[#This Row],[Program]],Tbl_Programs[],2,FALSE))</f>
        <v/>
      </c>
      <c r="I8" s="60" t="str">
        <f>IF(Tbl_PolicyChanges[[#This Row],[Fund Group]]="","",VLOOKUP(Tbl_PolicyChanges[[#This Row],[Fund Group]],Tbl_FundGroups[],2,FALSE))</f>
        <v/>
      </c>
      <c r="J8" s="60" t="str">
        <f>Tbl_PolicyChanges[[#This Row],[Pgm Code]]&amp;"."&amp;Tbl_PolicyChanges[[#This Row],[Fund Group Code]]</f>
        <v>.</v>
      </c>
      <c r="K8" s="60" t="str">
        <f>IF(Tbl_PolicyChanges[[#This Row],[Fund Group]]="","",IF(ISNA(VLOOKUP(Tbl_PolicyChanges[[#This Row],[Prog.Fund]],Tbl_ProgramsFundCombination[],3,FALSE)),"NO","YES"))</f>
        <v/>
      </c>
      <c r="L8" s="60" t="str">
        <f>IF(Tbl_PolicyChanges[[#This Row],[Fund Group]]="","",IF(Tbl_PolicyChanges[[#This Row],[Fund Group Code]]="01","GF","NGF"))</f>
        <v/>
      </c>
      <c r="M8" s="60" t="str">
        <f>IF(Tbl_PolicyChanges[[#This Row],[Policy Change Category]]="","",VLOOKUP(Tbl_PolicyChanges[[#This Row],[Policy Change Category]],Tbl_PolicyChangeCat[[Policy Change Categories]:[Positions]],3,FALSE))</f>
        <v/>
      </c>
      <c r="N8" s="60" t="str">
        <f>IF(Tbl_PolicyChanges[[#This Row],[Policy Change Category]]="","",VLOOKUP(Tbl_PolicyChanges[[#This Row],[Policy Change Category]],Tbl_PolicyChangeCat[[Policy Change Categories]:[Expected Value]],2,FALSE))</f>
        <v/>
      </c>
      <c r="O8" s="55"/>
      <c r="P8" s="55"/>
      <c r="Q8" s="55"/>
      <c r="R8" s="56"/>
      <c r="S8" s="56"/>
      <c r="T8" s="71"/>
      <c r="U8" s="71"/>
      <c r="V8" s="53"/>
    </row>
    <row r="9" spans="2:23" s="61" customFormat="1">
      <c r="B9" s="59">
        <f>VLOOKUP(Tbl_PolicyChanges[[#This Row],[Agy Code]],TblAgencies[],4,FALSE)</f>
        <v>9</v>
      </c>
      <c r="C9" s="59">
        <f>VLOOKUP(Tbl_PolicyChanges[[#This Row],[Agy Code]],TblAgencies[],2,FALSE)</f>
        <v>5</v>
      </c>
      <c r="D9" s="59">
        <f t="shared" si="0"/>
        <v>794</v>
      </c>
      <c r="E9" s="57" t="str">
        <f>VLOOKUP(Tbl_PolicyChanges[[#This Row],[Agy Code]],TblAgencies[],9,FALSE)</f>
        <v>794: Virginia Center for Behavioral Rehabilitation</v>
      </c>
      <c r="F9" s="59" t="str">
        <f>VLOOKUP(Tbl_PolicyChanges[[#This Row],[Agy Code]],TblAgencies[],10,FALSE)</f>
        <v>Virginia Center for Behavioral Rehabilitation</v>
      </c>
      <c r="G9" s="59">
        <f>VLOOKUP(Tbl_PolicyChanges[[#This Row],[Agy Code]],TblAgencies[],13,FALSE)</f>
        <v>142000</v>
      </c>
      <c r="H9" s="60" t="str">
        <f>IF(Tbl_PolicyChanges[[#This Row],[Program]]="","",VLOOKUP(Tbl_PolicyChanges[[#This Row],[Program]],Tbl_Programs[],2,FALSE))</f>
        <v/>
      </c>
      <c r="I9" s="60" t="str">
        <f>IF(Tbl_PolicyChanges[[#This Row],[Fund Group]]="","",VLOOKUP(Tbl_PolicyChanges[[#This Row],[Fund Group]],Tbl_FundGroups[],2,FALSE))</f>
        <v/>
      </c>
      <c r="J9" s="60" t="str">
        <f>Tbl_PolicyChanges[[#This Row],[Pgm Code]]&amp;"."&amp;Tbl_PolicyChanges[[#This Row],[Fund Group Code]]</f>
        <v>.</v>
      </c>
      <c r="K9" s="60" t="str">
        <f>IF(Tbl_PolicyChanges[[#This Row],[Fund Group]]="","",IF(ISNA(VLOOKUP(Tbl_PolicyChanges[[#This Row],[Prog.Fund]],Tbl_ProgramsFundCombination[],3,FALSE)),"NO","YES"))</f>
        <v/>
      </c>
      <c r="L9" s="60" t="str">
        <f>IF(Tbl_PolicyChanges[[#This Row],[Fund Group]]="","",IF(Tbl_PolicyChanges[[#This Row],[Fund Group Code]]="01","GF","NGF"))</f>
        <v/>
      </c>
      <c r="M9" s="60" t="str">
        <f>IF(Tbl_PolicyChanges[[#This Row],[Policy Change Category]]="","",VLOOKUP(Tbl_PolicyChanges[[#This Row],[Policy Change Category]],Tbl_PolicyChangeCat[[Policy Change Categories]:[Positions]],3,FALSE))</f>
        <v/>
      </c>
      <c r="N9" s="60" t="str">
        <f>IF(Tbl_PolicyChanges[[#This Row],[Policy Change Category]]="","",VLOOKUP(Tbl_PolicyChanges[[#This Row],[Policy Change Category]],Tbl_PolicyChangeCat[[Policy Change Categories]:[Expected Value]],2,FALSE))</f>
        <v/>
      </c>
      <c r="O9" s="55"/>
      <c r="P9" s="55"/>
      <c r="Q9" s="55"/>
      <c r="R9" s="56"/>
      <c r="S9" s="56"/>
      <c r="T9" s="71"/>
      <c r="U9" s="71"/>
      <c r="V9" s="53"/>
    </row>
    <row r="10" spans="2:23" s="61" customFormat="1">
      <c r="B10" s="57">
        <f>VLOOKUP(Tbl_PolicyChanges[[#This Row],[Agy Code]],TblAgencies[],4,FALSE)</f>
        <v>9</v>
      </c>
      <c r="C10" s="57">
        <f>VLOOKUP(Tbl_PolicyChanges[[#This Row],[Agy Code]],TblAgencies[],2,FALSE)</f>
        <v>5</v>
      </c>
      <c r="D10" s="57">
        <f t="shared" ref="D10:D41" si="1">SelectAgyCode</f>
        <v>794</v>
      </c>
      <c r="E10" s="57" t="str">
        <f>VLOOKUP(Tbl_PolicyChanges[[#This Row],[Agy Code]],TblAgencies[],9,FALSE)</f>
        <v>794: Virginia Center for Behavioral Rehabilitation</v>
      </c>
      <c r="F10" s="57" t="str">
        <f>VLOOKUP(Tbl_PolicyChanges[[#This Row],[Agy Code]],TblAgencies[],10,FALSE)</f>
        <v>Virginia Center for Behavioral Rehabilitation</v>
      </c>
      <c r="G10" s="57">
        <f>VLOOKUP(Tbl_PolicyChanges[[#This Row],[Agy Code]],TblAgencies[],13,FALSE)</f>
        <v>142000</v>
      </c>
      <c r="H10" s="58" t="str">
        <f>IF(Tbl_PolicyChanges[[#This Row],[Program]]="","",VLOOKUP(Tbl_PolicyChanges[[#This Row],[Program]],Tbl_Programs[],2,FALSE))</f>
        <v/>
      </c>
      <c r="I10" s="58" t="str">
        <f>IF(Tbl_PolicyChanges[[#This Row],[Fund Group]]="","",VLOOKUP(Tbl_PolicyChanges[[#This Row],[Fund Group]],Tbl_FundGroups[],2,FALSE))</f>
        <v/>
      </c>
      <c r="J10" s="58" t="str">
        <f>Tbl_PolicyChanges[[#This Row],[Pgm Code]]&amp;"."&amp;Tbl_PolicyChanges[[#This Row],[Fund Group Code]]</f>
        <v>.</v>
      </c>
      <c r="K10" s="58" t="str">
        <f>IF(Tbl_PolicyChanges[[#This Row],[Fund Group]]="","",IF(ISNA(VLOOKUP(Tbl_PolicyChanges[[#This Row],[Prog.Fund]],Tbl_ProgramsFundCombination[],3,FALSE)),"NO","YES"))</f>
        <v/>
      </c>
      <c r="L10" s="58" t="str">
        <f>IF(Tbl_PolicyChanges[[#This Row],[Fund Group]]="","",IF(Tbl_PolicyChanges[[#This Row],[Fund Group Code]]="01","GF","NGF"))</f>
        <v/>
      </c>
      <c r="M10" s="58" t="str">
        <f>IF(Tbl_PolicyChanges[[#This Row],[Policy Change Category]]="","",VLOOKUP(Tbl_PolicyChanges[[#This Row],[Policy Change Category]],Tbl_PolicyChangeCat[[Policy Change Categories]:[Positions]],3,FALSE))</f>
        <v/>
      </c>
      <c r="N10" s="58" t="str">
        <f>IF(Tbl_PolicyChanges[[#This Row],[Policy Change Category]]="","",VLOOKUP(Tbl_PolicyChanges[[#This Row],[Policy Change Category]],Tbl_PolicyChangeCat[[Policy Change Categories]:[Expected Value]],2,FALSE))</f>
        <v/>
      </c>
      <c r="O10" s="55"/>
      <c r="P10" s="55"/>
      <c r="Q10" s="55"/>
      <c r="R10" s="56"/>
      <c r="S10" s="56"/>
      <c r="T10" s="71"/>
      <c r="U10" s="71"/>
      <c r="V10" s="53"/>
    </row>
    <row r="11" spans="2:23" s="61" customFormat="1">
      <c r="B11" s="57">
        <f>VLOOKUP(Tbl_PolicyChanges[[#This Row],[Agy Code]],TblAgencies[],4,FALSE)</f>
        <v>9</v>
      </c>
      <c r="C11" s="57">
        <f>VLOOKUP(Tbl_PolicyChanges[[#This Row],[Agy Code]],TblAgencies[],2,FALSE)</f>
        <v>5</v>
      </c>
      <c r="D11" s="57">
        <f t="shared" si="1"/>
        <v>794</v>
      </c>
      <c r="E11" s="57" t="str">
        <f>VLOOKUP(Tbl_PolicyChanges[[#This Row],[Agy Code]],TblAgencies[],9,FALSE)</f>
        <v>794: Virginia Center for Behavioral Rehabilitation</v>
      </c>
      <c r="F11" s="57" t="str">
        <f>VLOOKUP(Tbl_PolicyChanges[[#This Row],[Agy Code]],TblAgencies[],10,FALSE)</f>
        <v>Virginia Center for Behavioral Rehabilitation</v>
      </c>
      <c r="G11" s="57">
        <f>VLOOKUP(Tbl_PolicyChanges[[#This Row],[Agy Code]],TblAgencies[],13,FALSE)</f>
        <v>142000</v>
      </c>
      <c r="H11" s="58" t="str">
        <f>IF(Tbl_PolicyChanges[[#This Row],[Program]]="","",VLOOKUP(Tbl_PolicyChanges[[#This Row],[Program]],Tbl_Programs[],2,FALSE))</f>
        <v/>
      </c>
      <c r="I11" s="58" t="str">
        <f>IF(Tbl_PolicyChanges[[#This Row],[Fund Group]]="","",VLOOKUP(Tbl_PolicyChanges[[#This Row],[Fund Group]],Tbl_FundGroups[],2,FALSE))</f>
        <v/>
      </c>
      <c r="J11" s="58" t="str">
        <f>Tbl_PolicyChanges[[#This Row],[Pgm Code]]&amp;"."&amp;Tbl_PolicyChanges[[#This Row],[Fund Group Code]]</f>
        <v>.</v>
      </c>
      <c r="K11" s="58" t="str">
        <f>IF(Tbl_PolicyChanges[[#This Row],[Fund Group]]="","",IF(ISNA(VLOOKUP(Tbl_PolicyChanges[[#This Row],[Prog.Fund]],Tbl_ProgramsFundCombination[],3,FALSE)),"NO","YES"))</f>
        <v/>
      </c>
      <c r="L11" s="58" t="str">
        <f>IF(Tbl_PolicyChanges[[#This Row],[Fund Group]]="","",IF(Tbl_PolicyChanges[[#This Row],[Fund Group Code]]="01","GF","NGF"))</f>
        <v/>
      </c>
      <c r="M11" s="58" t="str">
        <f>IF(Tbl_PolicyChanges[[#This Row],[Policy Change Category]]="","",VLOOKUP(Tbl_PolicyChanges[[#This Row],[Policy Change Category]],Tbl_PolicyChangeCat[[Policy Change Categories]:[Positions]],3,FALSE))</f>
        <v/>
      </c>
      <c r="N11" s="58" t="str">
        <f>IF(Tbl_PolicyChanges[[#This Row],[Policy Change Category]]="","",VLOOKUP(Tbl_PolicyChanges[[#This Row],[Policy Change Category]],Tbl_PolicyChangeCat[[Policy Change Categories]:[Expected Value]],2,FALSE))</f>
        <v/>
      </c>
      <c r="O11" s="55"/>
      <c r="P11" s="55"/>
      <c r="Q11" s="55"/>
      <c r="R11" s="56"/>
      <c r="S11" s="56"/>
      <c r="T11" s="71"/>
      <c r="U11" s="71"/>
      <c r="V11" s="55"/>
    </row>
    <row r="12" spans="2:23" s="61" customFormat="1">
      <c r="B12" s="57">
        <f>VLOOKUP(Tbl_PolicyChanges[[#This Row],[Agy Code]],TblAgencies[],4,FALSE)</f>
        <v>9</v>
      </c>
      <c r="C12" s="57">
        <f>VLOOKUP(Tbl_PolicyChanges[[#This Row],[Agy Code]],TblAgencies[],2,FALSE)</f>
        <v>5</v>
      </c>
      <c r="D12" s="57">
        <f t="shared" si="1"/>
        <v>794</v>
      </c>
      <c r="E12" s="57" t="str">
        <f>VLOOKUP(Tbl_PolicyChanges[[#This Row],[Agy Code]],TblAgencies[],9,FALSE)</f>
        <v>794: Virginia Center for Behavioral Rehabilitation</v>
      </c>
      <c r="F12" s="57" t="str">
        <f>VLOOKUP(Tbl_PolicyChanges[[#This Row],[Agy Code]],TblAgencies[],10,FALSE)</f>
        <v>Virginia Center for Behavioral Rehabilitation</v>
      </c>
      <c r="G12" s="57">
        <f>VLOOKUP(Tbl_PolicyChanges[[#This Row],[Agy Code]],TblAgencies[],13,FALSE)</f>
        <v>142000</v>
      </c>
      <c r="H12" s="58" t="str">
        <f>IF(Tbl_PolicyChanges[[#This Row],[Program]]="","",VLOOKUP(Tbl_PolicyChanges[[#This Row],[Program]],Tbl_Programs[],2,FALSE))</f>
        <v/>
      </c>
      <c r="I12" s="58" t="str">
        <f>IF(Tbl_PolicyChanges[[#This Row],[Fund Group]]="","",VLOOKUP(Tbl_PolicyChanges[[#This Row],[Fund Group]],Tbl_FundGroups[],2,FALSE))</f>
        <v/>
      </c>
      <c r="J12" s="58" t="str">
        <f>Tbl_PolicyChanges[[#This Row],[Pgm Code]]&amp;"."&amp;Tbl_PolicyChanges[[#This Row],[Fund Group Code]]</f>
        <v>.</v>
      </c>
      <c r="K12" s="58" t="str">
        <f>IF(Tbl_PolicyChanges[[#This Row],[Fund Group]]="","",IF(ISNA(VLOOKUP(Tbl_PolicyChanges[[#This Row],[Prog.Fund]],Tbl_ProgramsFundCombination[],3,FALSE)),"NO","YES"))</f>
        <v/>
      </c>
      <c r="L12" s="58" t="str">
        <f>IF(Tbl_PolicyChanges[[#This Row],[Fund Group]]="","",IF(Tbl_PolicyChanges[[#This Row],[Fund Group Code]]="01","GF","NGF"))</f>
        <v/>
      </c>
      <c r="M12" s="58" t="str">
        <f>IF(Tbl_PolicyChanges[[#This Row],[Policy Change Category]]="","",VLOOKUP(Tbl_PolicyChanges[[#This Row],[Policy Change Category]],Tbl_PolicyChangeCat[[Policy Change Categories]:[Positions]],3,FALSE))</f>
        <v/>
      </c>
      <c r="N12" s="58" t="str">
        <f>IF(Tbl_PolicyChanges[[#This Row],[Policy Change Category]]="","",VLOOKUP(Tbl_PolicyChanges[[#This Row],[Policy Change Category]],Tbl_PolicyChangeCat[[Policy Change Categories]:[Expected Value]],2,FALSE))</f>
        <v/>
      </c>
      <c r="O12" s="55"/>
      <c r="P12" s="55"/>
      <c r="Q12" s="55"/>
      <c r="R12" s="56"/>
      <c r="S12" s="56"/>
      <c r="T12" s="71"/>
      <c r="U12" s="71"/>
      <c r="V12" s="55"/>
    </row>
    <row r="13" spans="2:23" s="61" customFormat="1">
      <c r="B13" s="57">
        <f>VLOOKUP(Tbl_PolicyChanges[[#This Row],[Agy Code]],TblAgencies[],4,FALSE)</f>
        <v>9</v>
      </c>
      <c r="C13" s="57">
        <f>VLOOKUP(Tbl_PolicyChanges[[#This Row],[Agy Code]],TblAgencies[],2,FALSE)</f>
        <v>5</v>
      </c>
      <c r="D13" s="57">
        <f t="shared" si="1"/>
        <v>794</v>
      </c>
      <c r="E13" s="57" t="str">
        <f>VLOOKUP(Tbl_PolicyChanges[[#This Row],[Agy Code]],TblAgencies[],9,FALSE)</f>
        <v>794: Virginia Center for Behavioral Rehabilitation</v>
      </c>
      <c r="F13" s="57" t="str">
        <f>VLOOKUP(Tbl_PolicyChanges[[#This Row],[Agy Code]],TblAgencies[],10,FALSE)</f>
        <v>Virginia Center for Behavioral Rehabilitation</v>
      </c>
      <c r="G13" s="57">
        <f>VLOOKUP(Tbl_PolicyChanges[[#This Row],[Agy Code]],TblAgencies[],13,FALSE)</f>
        <v>142000</v>
      </c>
      <c r="H13" s="58" t="str">
        <f>IF(Tbl_PolicyChanges[[#This Row],[Program]]="","",VLOOKUP(Tbl_PolicyChanges[[#This Row],[Program]],Tbl_Programs[],2,FALSE))</f>
        <v/>
      </c>
      <c r="I13" s="58" t="str">
        <f>IF(Tbl_PolicyChanges[[#This Row],[Fund Group]]="","",VLOOKUP(Tbl_PolicyChanges[[#This Row],[Fund Group]],Tbl_FundGroups[],2,FALSE))</f>
        <v/>
      </c>
      <c r="J13" s="58" t="str">
        <f>Tbl_PolicyChanges[[#This Row],[Pgm Code]]&amp;"."&amp;Tbl_PolicyChanges[[#This Row],[Fund Group Code]]</f>
        <v>.</v>
      </c>
      <c r="K13" s="58" t="str">
        <f>IF(Tbl_PolicyChanges[[#This Row],[Fund Group]]="","",IF(ISNA(VLOOKUP(Tbl_PolicyChanges[[#This Row],[Prog.Fund]],Tbl_ProgramsFundCombination[],3,FALSE)),"NO","YES"))</f>
        <v/>
      </c>
      <c r="L13" s="58" t="str">
        <f>IF(Tbl_PolicyChanges[[#This Row],[Fund Group]]="","",IF(Tbl_PolicyChanges[[#This Row],[Fund Group Code]]="01","GF","NGF"))</f>
        <v/>
      </c>
      <c r="M13" s="58" t="str">
        <f>IF(Tbl_PolicyChanges[[#This Row],[Policy Change Category]]="","",VLOOKUP(Tbl_PolicyChanges[[#This Row],[Policy Change Category]],Tbl_PolicyChangeCat[[Policy Change Categories]:[Positions]],3,FALSE))</f>
        <v/>
      </c>
      <c r="N13" s="58" t="str">
        <f>IF(Tbl_PolicyChanges[[#This Row],[Policy Change Category]]="","",VLOOKUP(Tbl_PolicyChanges[[#This Row],[Policy Change Category]],Tbl_PolicyChangeCat[[Policy Change Categories]:[Expected Value]],2,FALSE))</f>
        <v/>
      </c>
      <c r="O13" s="55"/>
      <c r="P13" s="55"/>
      <c r="Q13" s="55"/>
      <c r="R13" s="56"/>
      <c r="S13" s="56"/>
      <c r="T13" s="71"/>
      <c r="U13" s="71"/>
      <c r="V13" s="55"/>
    </row>
    <row r="14" spans="2:23" s="61" customFormat="1">
      <c r="B14" s="57">
        <f>VLOOKUP(Tbl_PolicyChanges[[#This Row],[Agy Code]],TblAgencies[],4,FALSE)</f>
        <v>9</v>
      </c>
      <c r="C14" s="57">
        <f>VLOOKUP(Tbl_PolicyChanges[[#This Row],[Agy Code]],TblAgencies[],2,FALSE)</f>
        <v>5</v>
      </c>
      <c r="D14" s="57">
        <f t="shared" si="1"/>
        <v>794</v>
      </c>
      <c r="E14" s="57" t="str">
        <f>VLOOKUP(Tbl_PolicyChanges[[#This Row],[Agy Code]],TblAgencies[],9,FALSE)</f>
        <v>794: Virginia Center for Behavioral Rehabilitation</v>
      </c>
      <c r="F14" s="57" t="str">
        <f>VLOOKUP(Tbl_PolicyChanges[[#This Row],[Agy Code]],TblAgencies[],10,FALSE)</f>
        <v>Virginia Center for Behavioral Rehabilitation</v>
      </c>
      <c r="G14" s="57">
        <f>VLOOKUP(Tbl_PolicyChanges[[#This Row],[Agy Code]],TblAgencies[],13,FALSE)</f>
        <v>142000</v>
      </c>
      <c r="H14" s="58" t="str">
        <f>IF(Tbl_PolicyChanges[[#This Row],[Program]]="","",VLOOKUP(Tbl_PolicyChanges[[#This Row],[Program]],Tbl_Programs[],2,FALSE))</f>
        <v/>
      </c>
      <c r="I14" s="58" t="str">
        <f>IF(Tbl_PolicyChanges[[#This Row],[Fund Group]]="","",VLOOKUP(Tbl_PolicyChanges[[#This Row],[Fund Group]],Tbl_FundGroups[],2,FALSE))</f>
        <v/>
      </c>
      <c r="J14" s="58" t="str">
        <f>Tbl_PolicyChanges[[#This Row],[Pgm Code]]&amp;"."&amp;Tbl_PolicyChanges[[#This Row],[Fund Group Code]]</f>
        <v>.</v>
      </c>
      <c r="K14" s="58" t="str">
        <f>IF(Tbl_PolicyChanges[[#This Row],[Fund Group]]="","",IF(ISNA(VLOOKUP(Tbl_PolicyChanges[[#This Row],[Prog.Fund]],Tbl_ProgramsFundCombination[],3,FALSE)),"NO","YES"))</f>
        <v/>
      </c>
      <c r="L14" s="58" t="str">
        <f>IF(Tbl_PolicyChanges[[#This Row],[Fund Group]]="","",IF(Tbl_PolicyChanges[[#This Row],[Fund Group Code]]="01","GF","NGF"))</f>
        <v/>
      </c>
      <c r="M14" s="58" t="str">
        <f>IF(Tbl_PolicyChanges[[#This Row],[Policy Change Category]]="","",VLOOKUP(Tbl_PolicyChanges[[#This Row],[Policy Change Category]],Tbl_PolicyChangeCat[[Policy Change Categories]:[Positions]],3,FALSE))</f>
        <v/>
      </c>
      <c r="N14" s="58" t="str">
        <f>IF(Tbl_PolicyChanges[[#This Row],[Policy Change Category]]="","",VLOOKUP(Tbl_PolicyChanges[[#This Row],[Policy Change Category]],Tbl_PolicyChangeCat[[Policy Change Categories]:[Expected Value]],2,FALSE))</f>
        <v/>
      </c>
      <c r="O14" s="55"/>
      <c r="P14" s="55"/>
      <c r="Q14" s="55"/>
      <c r="R14" s="56"/>
      <c r="S14" s="56"/>
      <c r="T14" s="71"/>
      <c r="U14" s="71"/>
      <c r="V14" s="55"/>
    </row>
    <row r="15" spans="2:23" s="61" customFormat="1">
      <c r="B15" s="57">
        <f>VLOOKUP(Tbl_PolicyChanges[[#This Row],[Agy Code]],TblAgencies[],4,FALSE)</f>
        <v>9</v>
      </c>
      <c r="C15" s="57">
        <f>VLOOKUP(Tbl_PolicyChanges[[#This Row],[Agy Code]],TblAgencies[],2,FALSE)</f>
        <v>5</v>
      </c>
      <c r="D15" s="57">
        <f t="shared" si="1"/>
        <v>794</v>
      </c>
      <c r="E15" s="57" t="str">
        <f>VLOOKUP(Tbl_PolicyChanges[[#This Row],[Agy Code]],TblAgencies[],9,FALSE)</f>
        <v>794: Virginia Center for Behavioral Rehabilitation</v>
      </c>
      <c r="F15" s="57" t="str">
        <f>VLOOKUP(Tbl_PolicyChanges[[#This Row],[Agy Code]],TblAgencies[],10,FALSE)</f>
        <v>Virginia Center for Behavioral Rehabilitation</v>
      </c>
      <c r="G15" s="57">
        <f>VLOOKUP(Tbl_PolicyChanges[[#This Row],[Agy Code]],TblAgencies[],13,FALSE)</f>
        <v>142000</v>
      </c>
      <c r="H15" s="58" t="str">
        <f>IF(Tbl_PolicyChanges[[#This Row],[Program]]="","",VLOOKUP(Tbl_PolicyChanges[[#This Row],[Program]],Tbl_Programs[],2,FALSE))</f>
        <v/>
      </c>
      <c r="I15" s="58" t="str">
        <f>IF(Tbl_PolicyChanges[[#This Row],[Fund Group]]="","",VLOOKUP(Tbl_PolicyChanges[[#This Row],[Fund Group]],Tbl_FundGroups[],2,FALSE))</f>
        <v/>
      </c>
      <c r="J15" s="58" t="str">
        <f>Tbl_PolicyChanges[[#This Row],[Pgm Code]]&amp;"."&amp;Tbl_PolicyChanges[[#This Row],[Fund Group Code]]</f>
        <v>.</v>
      </c>
      <c r="K15" s="58" t="str">
        <f>IF(Tbl_PolicyChanges[[#This Row],[Fund Group]]="","",IF(ISNA(VLOOKUP(Tbl_PolicyChanges[[#This Row],[Prog.Fund]],Tbl_ProgramsFundCombination[],3,FALSE)),"NO","YES"))</f>
        <v/>
      </c>
      <c r="L15" s="58" t="str">
        <f>IF(Tbl_PolicyChanges[[#This Row],[Fund Group]]="","",IF(Tbl_PolicyChanges[[#This Row],[Fund Group Code]]="01","GF","NGF"))</f>
        <v/>
      </c>
      <c r="M15" s="58" t="str">
        <f>IF(Tbl_PolicyChanges[[#This Row],[Policy Change Category]]="","",VLOOKUP(Tbl_PolicyChanges[[#This Row],[Policy Change Category]],Tbl_PolicyChangeCat[[Policy Change Categories]:[Positions]],3,FALSE))</f>
        <v/>
      </c>
      <c r="N15" s="58" t="str">
        <f>IF(Tbl_PolicyChanges[[#This Row],[Policy Change Category]]="","",VLOOKUP(Tbl_PolicyChanges[[#This Row],[Policy Change Category]],Tbl_PolicyChangeCat[[Policy Change Categories]:[Expected Value]],2,FALSE))</f>
        <v/>
      </c>
      <c r="O15" s="55"/>
      <c r="P15" s="55"/>
      <c r="Q15" s="55"/>
      <c r="R15" s="56"/>
      <c r="S15" s="56"/>
      <c r="T15" s="71"/>
      <c r="U15" s="71"/>
      <c r="V15" s="55"/>
    </row>
    <row r="16" spans="2:23" s="61" customFormat="1">
      <c r="B16" s="57">
        <f>VLOOKUP(Tbl_PolicyChanges[[#This Row],[Agy Code]],TblAgencies[],4,FALSE)</f>
        <v>9</v>
      </c>
      <c r="C16" s="57">
        <f>VLOOKUP(Tbl_PolicyChanges[[#This Row],[Agy Code]],TblAgencies[],2,FALSE)</f>
        <v>5</v>
      </c>
      <c r="D16" s="57">
        <f t="shared" si="1"/>
        <v>794</v>
      </c>
      <c r="E16" s="57" t="str">
        <f>VLOOKUP(Tbl_PolicyChanges[[#This Row],[Agy Code]],TblAgencies[],9,FALSE)</f>
        <v>794: Virginia Center for Behavioral Rehabilitation</v>
      </c>
      <c r="F16" s="57" t="str">
        <f>VLOOKUP(Tbl_PolicyChanges[[#This Row],[Agy Code]],TblAgencies[],10,FALSE)</f>
        <v>Virginia Center for Behavioral Rehabilitation</v>
      </c>
      <c r="G16" s="57">
        <f>VLOOKUP(Tbl_PolicyChanges[[#This Row],[Agy Code]],TblAgencies[],13,FALSE)</f>
        <v>142000</v>
      </c>
      <c r="H16" s="58" t="str">
        <f>IF(Tbl_PolicyChanges[[#This Row],[Program]]="","",VLOOKUP(Tbl_PolicyChanges[[#This Row],[Program]],Tbl_Programs[],2,FALSE))</f>
        <v/>
      </c>
      <c r="I16" s="58" t="str">
        <f>IF(Tbl_PolicyChanges[[#This Row],[Fund Group]]="","",VLOOKUP(Tbl_PolicyChanges[[#This Row],[Fund Group]],Tbl_FundGroups[],2,FALSE))</f>
        <v/>
      </c>
      <c r="J16" s="58" t="str">
        <f>Tbl_PolicyChanges[[#This Row],[Pgm Code]]&amp;"."&amp;Tbl_PolicyChanges[[#This Row],[Fund Group Code]]</f>
        <v>.</v>
      </c>
      <c r="K16" s="58" t="str">
        <f>IF(Tbl_PolicyChanges[[#This Row],[Fund Group]]="","",IF(ISNA(VLOOKUP(Tbl_PolicyChanges[[#This Row],[Prog.Fund]],Tbl_ProgramsFundCombination[],3,FALSE)),"NO","YES"))</f>
        <v/>
      </c>
      <c r="L16" s="58" t="str">
        <f>IF(Tbl_PolicyChanges[[#This Row],[Fund Group]]="","",IF(Tbl_PolicyChanges[[#This Row],[Fund Group Code]]="01","GF","NGF"))</f>
        <v/>
      </c>
      <c r="M16" s="58" t="str">
        <f>IF(Tbl_PolicyChanges[[#This Row],[Policy Change Category]]="","",VLOOKUP(Tbl_PolicyChanges[[#This Row],[Policy Change Category]],Tbl_PolicyChangeCat[[Policy Change Categories]:[Positions]],3,FALSE))</f>
        <v/>
      </c>
      <c r="N16" s="58" t="str">
        <f>IF(Tbl_PolicyChanges[[#This Row],[Policy Change Category]]="","",VLOOKUP(Tbl_PolicyChanges[[#This Row],[Policy Change Category]],Tbl_PolicyChangeCat[[Policy Change Categories]:[Expected Value]],2,FALSE))</f>
        <v/>
      </c>
      <c r="O16" s="55"/>
      <c r="P16" s="55"/>
      <c r="Q16" s="55"/>
      <c r="R16" s="56"/>
      <c r="S16" s="56"/>
      <c r="T16" s="71"/>
      <c r="U16" s="71"/>
      <c r="V16" s="55"/>
    </row>
    <row r="17" spans="2:22" s="61" customFormat="1">
      <c r="B17" s="57">
        <f>VLOOKUP(Tbl_PolicyChanges[[#This Row],[Agy Code]],TblAgencies[],4,FALSE)</f>
        <v>9</v>
      </c>
      <c r="C17" s="57">
        <f>VLOOKUP(Tbl_PolicyChanges[[#This Row],[Agy Code]],TblAgencies[],2,FALSE)</f>
        <v>5</v>
      </c>
      <c r="D17" s="57">
        <f t="shared" si="1"/>
        <v>794</v>
      </c>
      <c r="E17" s="57" t="str">
        <f>VLOOKUP(Tbl_PolicyChanges[[#This Row],[Agy Code]],TblAgencies[],9,FALSE)</f>
        <v>794: Virginia Center for Behavioral Rehabilitation</v>
      </c>
      <c r="F17" s="57" t="str">
        <f>VLOOKUP(Tbl_PolicyChanges[[#This Row],[Agy Code]],TblAgencies[],10,FALSE)</f>
        <v>Virginia Center for Behavioral Rehabilitation</v>
      </c>
      <c r="G17" s="57">
        <f>VLOOKUP(Tbl_PolicyChanges[[#This Row],[Agy Code]],TblAgencies[],13,FALSE)</f>
        <v>142000</v>
      </c>
      <c r="H17" s="58" t="str">
        <f>IF(Tbl_PolicyChanges[[#This Row],[Program]]="","",VLOOKUP(Tbl_PolicyChanges[[#This Row],[Program]],Tbl_Programs[],2,FALSE))</f>
        <v/>
      </c>
      <c r="I17" s="58" t="str">
        <f>IF(Tbl_PolicyChanges[[#This Row],[Fund Group]]="","",VLOOKUP(Tbl_PolicyChanges[[#This Row],[Fund Group]],Tbl_FundGroups[],2,FALSE))</f>
        <v/>
      </c>
      <c r="J17" s="58" t="str">
        <f>Tbl_PolicyChanges[[#This Row],[Pgm Code]]&amp;"."&amp;Tbl_PolicyChanges[[#This Row],[Fund Group Code]]</f>
        <v>.</v>
      </c>
      <c r="K17" s="58" t="str">
        <f>IF(Tbl_PolicyChanges[[#This Row],[Fund Group]]="","",IF(ISNA(VLOOKUP(Tbl_PolicyChanges[[#This Row],[Prog.Fund]],Tbl_ProgramsFundCombination[],3,FALSE)),"NO","YES"))</f>
        <v/>
      </c>
      <c r="L17" s="58" t="str">
        <f>IF(Tbl_PolicyChanges[[#This Row],[Fund Group]]="","",IF(Tbl_PolicyChanges[[#This Row],[Fund Group Code]]="01","GF","NGF"))</f>
        <v/>
      </c>
      <c r="M17" s="58" t="str">
        <f>IF(Tbl_PolicyChanges[[#This Row],[Policy Change Category]]="","",VLOOKUP(Tbl_PolicyChanges[[#This Row],[Policy Change Category]],Tbl_PolicyChangeCat[[Policy Change Categories]:[Positions]],3,FALSE))</f>
        <v/>
      </c>
      <c r="N17" s="58" t="str">
        <f>IF(Tbl_PolicyChanges[[#This Row],[Policy Change Category]]="","",VLOOKUP(Tbl_PolicyChanges[[#This Row],[Policy Change Category]],Tbl_PolicyChangeCat[[Policy Change Categories]:[Expected Value]],2,FALSE))</f>
        <v/>
      </c>
      <c r="O17" s="55"/>
      <c r="P17" s="55"/>
      <c r="Q17" s="55"/>
      <c r="R17" s="56"/>
      <c r="S17" s="56"/>
      <c r="T17" s="71"/>
      <c r="U17" s="71"/>
      <c r="V17" s="55"/>
    </row>
    <row r="18" spans="2:22" s="61" customFormat="1">
      <c r="B18" s="57">
        <f>VLOOKUP(Tbl_PolicyChanges[[#This Row],[Agy Code]],TblAgencies[],4,FALSE)</f>
        <v>9</v>
      </c>
      <c r="C18" s="57">
        <f>VLOOKUP(Tbl_PolicyChanges[[#This Row],[Agy Code]],TblAgencies[],2,FALSE)</f>
        <v>5</v>
      </c>
      <c r="D18" s="57">
        <f t="shared" si="1"/>
        <v>794</v>
      </c>
      <c r="E18" s="57" t="str">
        <f>VLOOKUP(Tbl_PolicyChanges[[#This Row],[Agy Code]],TblAgencies[],9,FALSE)</f>
        <v>794: Virginia Center for Behavioral Rehabilitation</v>
      </c>
      <c r="F18" s="57" t="str">
        <f>VLOOKUP(Tbl_PolicyChanges[[#This Row],[Agy Code]],TblAgencies[],10,FALSE)</f>
        <v>Virginia Center for Behavioral Rehabilitation</v>
      </c>
      <c r="G18" s="57">
        <f>VLOOKUP(Tbl_PolicyChanges[[#This Row],[Agy Code]],TblAgencies[],13,FALSE)</f>
        <v>142000</v>
      </c>
      <c r="H18" s="58" t="str">
        <f>IF(Tbl_PolicyChanges[[#This Row],[Program]]="","",VLOOKUP(Tbl_PolicyChanges[[#This Row],[Program]],Tbl_Programs[],2,FALSE))</f>
        <v/>
      </c>
      <c r="I18" s="58" t="str">
        <f>IF(Tbl_PolicyChanges[[#This Row],[Fund Group]]="","",VLOOKUP(Tbl_PolicyChanges[[#This Row],[Fund Group]],Tbl_FundGroups[],2,FALSE))</f>
        <v/>
      </c>
      <c r="J18" s="58" t="str">
        <f>Tbl_PolicyChanges[[#This Row],[Pgm Code]]&amp;"."&amp;Tbl_PolicyChanges[[#This Row],[Fund Group Code]]</f>
        <v>.</v>
      </c>
      <c r="K18" s="58" t="str">
        <f>IF(Tbl_PolicyChanges[[#This Row],[Fund Group]]="","",IF(ISNA(VLOOKUP(Tbl_PolicyChanges[[#This Row],[Prog.Fund]],Tbl_ProgramsFundCombination[],3,FALSE)),"NO","YES"))</f>
        <v/>
      </c>
      <c r="L18" s="58" t="str">
        <f>IF(Tbl_PolicyChanges[[#This Row],[Fund Group]]="","",IF(Tbl_PolicyChanges[[#This Row],[Fund Group Code]]="01","GF","NGF"))</f>
        <v/>
      </c>
      <c r="M18" s="58" t="str">
        <f>IF(Tbl_PolicyChanges[[#This Row],[Policy Change Category]]="","",VLOOKUP(Tbl_PolicyChanges[[#This Row],[Policy Change Category]],Tbl_PolicyChangeCat[[Policy Change Categories]:[Positions]],3,FALSE))</f>
        <v/>
      </c>
      <c r="N18" s="58" t="str">
        <f>IF(Tbl_PolicyChanges[[#This Row],[Policy Change Category]]="","",VLOOKUP(Tbl_PolicyChanges[[#This Row],[Policy Change Category]],Tbl_PolicyChangeCat[[Policy Change Categories]:[Expected Value]],2,FALSE))</f>
        <v/>
      </c>
      <c r="O18" s="55"/>
      <c r="P18" s="55"/>
      <c r="Q18" s="55"/>
      <c r="R18" s="56"/>
      <c r="S18" s="56"/>
      <c r="T18" s="71"/>
      <c r="U18" s="71"/>
      <c r="V18" s="55"/>
    </row>
    <row r="19" spans="2:22" s="61" customFormat="1">
      <c r="B19" s="57">
        <f>VLOOKUP(Tbl_PolicyChanges[[#This Row],[Agy Code]],TblAgencies[],4,FALSE)</f>
        <v>9</v>
      </c>
      <c r="C19" s="57">
        <f>VLOOKUP(Tbl_PolicyChanges[[#This Row],[Agy Code]],TblAgencies[],2,FALSE)</f>
        <v>5</v>
      </c>
      <c r="D19" s="57">
        <f t="shared" si="1"/>
        <v>794</v>
      </c>
      <c r="E19" s="57" t="str">
        <f>VLOOKUP(Tbl_PolicyChanges[[#This Row],[Agy Code]],TblAgencies[],9,FALSE)</f>
        <v>794: Virginia Center for Behavioral Rehabilitation</v>
      </c>
      <c r="F19" s="57" t="str">
        <f>VLOOKUP(Tbl_PolicyChanges[[#This Row],[Agy Code]],TblAgencies[],10,FALSE)</f>
        <v>Virginia Center for Behavioral Rehabilitation</v>
      </c>
      <c r="G19" s="57">
        <f>VLOOKUP(Tbl_PolicyChanges[[#This Row],[Agy Code]],TblAgencies[],13,FALSE)</f>
        <v>142000</v>
      </c>
      <c r="H19" s="58" t="str">
        <f>IF(Tbl_PolicyChanges[[#This Row],[Program]]="","",VLOOKUP(Tbl_PolicyChanges[[#This Row],[Program]],Tbl_Programs[],2,FALSE))</f>
        <v/>
      </c>
      <c r="I19" s="58" t="str">
        <f>IF(Tbl_PolicyChanges[[#This Row],[Fund Group]]="","",VLOOKUP(Tbl_PolicyChanges[[#This Row],[Fund Group]],Tbl_FundGroups[],2,FALSE))</f>
        <v/>
      </c>
      <c r="J19" s="58" t="str">
        <f>Tbl_PolicyChanges[[#This Row],[Pgm Code]]&amp;"."&amp;Tbl_PolicyChanges[[#This Row],[Fund Group Code]]</f>
        <v>.</v>
      </c>
      <c r="K19" s="58" t="str">
        <f>IF(Tbl_PolicyChanges[[#This Row],[Fund Group]]="","",IF(ISNA(VLOOKUP(Tbl_PolicyChanges[[#This Row],[Prog.Fund]],Tbl_ProgramsFundCombination[],3,FALSE)),"NO","YES"))</f>
        <v/>
      </c>
      <c r="L19" s="58" t="str">
        <f>IF(Tbl_PolicyChanges[[#This Row],[Fund Group]]="","",IF(Tbl_PolicyChanges[[#This Row],[Fund Group Code]]="01","GF","NGF"))</f>
        <v/>
      </c>
      <c r="M19" s="58" t="str">
        <f>IF(Tbl_PolicyChanges[[#This Row],[Policy Change Category]]="","",VLOOKUP(Tbl_PolicyChanges[[#This Row],[Policy Change Category]],Tbl_PolicyChangeCat[[Policy Change Categories]:[Positions]],3,FALSE))</f>
        <v/>
      </c>
      <c r="N19" s="58" t="str">
        <f>IF(Tbl_PolicyChanges[[#This Row],[Policy Change Category]]="","",VLOOKUP(Tbl_PolicyChanges[[#This Row],[Policy Change Category]],Tbl_PolicyChangeCat[[Policy Change Categories]:[Expected Value]],2,FALSE))</f>
        <v/>
      </c>
      <c r="O19" s="55"/>
      <c r="P19" s="55"/>
      <c r="Q19" s="55"/>
      <c r="R19" s="56"/>
      <c r="S19" s="56"/>
      <c r="T19" s="71"/>
      <c r="U19" s="71"/>
      <c r="V19" s="55"/>
    </row>
    <row r="20" spans="2:22" s="61" customFormat="1">
      <c r="B20" s="57">
        <f>VLOOKUP(Tbl_PolicyChanges[[#This Row],[Agy Code]],TblAgencies[],4,FALSE)</f>
        <v>9</v>
      </c>
      <c r="C20" s="57">
        <f>VLOOKUP(Tbl_PolicyChanges[[#This Row],[Agy Code]],TblAgencies[],2,FALSE)</f>
        <v>5</v>
      </c>
      <c r="D20" s="57">
        <f t="shared" si="1"/>
        <v>794</v>
      </c>
      <c r="E20" s="57" t="str">
        <f>VLOOKUP(Tbl_PolicyChanges[[#This Row],[Agy Code]],TblAgencies[],9,FALSE)</f>
        <v>794: Virginia Center for Behavioral Rehabilitation</v>
      </c>
      <c r="F20" s="57" t="str">
        <f>VLOOKUP(Tbl_PolicyChanges[[#This Row],[Agy Code]],TblAgencies[],10,FALSE)</f>
        <v>Virginia Center for Behavioral Rehabilitation</v>
      </c>
      <c r="G20" s="57">
        <f>VLOOKUP(Tbl_PolicyChanges[[#This Row],[Agy Code]],TblAgencies[],13,FALSE)</f>
        <v>142000</v>
      </c>
      <c r="H20" s="58" t="str">
        <f>IF(Tbl_PolicyChanges[[#This Row],[Program]]="","",VLOOKUP(Tbl_PolicyChanges[[#This Row],[Program]],Tbl_Programs[],2,FALSE))</f>
        <v/>
      </c>
      <c r="I20" s="58" t="str">
        <f>IF(Tbl_PolicyChanges[[#This Row],[Fund Group]]="","",VLOOKUP(Tbl_PolicyChanges[[#This Row],[Fund Group]],Tbl_FundGroups[],2,FALSE))</f>
        <v/>
      </c>
      <c r="J20" s="58" t="str">
        <f>Tbl_PolicyChanges[[#This Row],[Pgm Code]]&amp;"."&amp;Tbl_PolicyChanges[[#This Row],[Fund Group Code]]</f>
        <v>.</v>
      </c>
      <c r="K20" s="58" t="str">
        <f>IF(Tbl_PolicyChanges[[#This Row],[Fund Group]]="","",IF(ISNA(VLOOKUP(Tbl_PolicyChanges[[#This Row],[Prog.Fund]],Tbl_ProgramsFundCombination[],3,FALSE)),"NO","YES"))</f>
        <v/>
      </c>
      <c r="L20" s="58" t="str">
        <f>IF(Tbl_PolicyChanges[[#This Row],[Fund Group]]="","",IF(Tbl_PolicyChanges[[#This Row],[Fund Group Code]]="01","GF","NGF"))</f>
        <v/>
      </c>
      <c r="M20" s="58" t="str">
        <f>IF(Tbl_PolicyChanges[[#This Row],[Policy Change Category]]="","",VLOOKUP(Tbl_PolicyChanges[[#This Row],[Policy Change Category]],Tbl_PolicyChangeCat[[Policy Change Categories]:[Positions]],3,FALSE))</f>
        <v/>
      </c>
      <c r="N20" s="58" t="str">
        <f>IF(Tbl_PolicyChanges[[#This Row],[Policy Change Category]]="","",VLOOKUP(Tbl_PolicyChanges[[#This Row],[Policy Change Category]],Tbl_PolicyChangeCat[[Policy Change Categories]:[Expected Value]],2,FALSE))</f>
        <v/>
      </c>
      <c r="O20" s="55"/>
      <c r="P20" s="55"/>
      <c r="Q20" s="55"/>
      <c r="R20" s="56"/>
      <c r="S20" s="56"/>
      <c r="T20" s="71"/>
      <c r="U20" s="71"/>
      <c r="V20" s="55"/>
    </row>
    <row r="21" spans="2:22" s="61" customFormat="1">
      <c r="B21" s="57">
        <f>VLOOKUP(Tbl_PolicyChanges[[#This Row],[Agy Code]],TblAgencies[],4,FALSE)</f>
        <v>9</v>
      </c>
      <c r="C21" s="57">
        <f>VLOOKUP(Tbl_PolicyChanges[[#This Row],[Agy Code]],TblAgencies[],2,FALSE)</f>
        <v>5</v>
      </c>
      <c r="D21" s="57">
        <f t="shared" si="1"/>
        <v>794</v>
      </c>
      <c r="E21" s="57" t="str">
        <f>VLOOKUP(Tbl_PolicyChanges[[#This Row],[Agy Code]],TblAgencies[],9,FALSE)</f>
        <v>794: Virginia Center for Behavioral Rehabilitation</v>
      </c>
      <c r="F21" s="57" t="str">
        <f>VLOOKUP(Tbl_PolicyChanges[[#This Row],[Agy Code]],TblAgencies[],10,FALSE)</f>
        <v>Virginia Center for Behavioral Rehabilitation</v>
      </c>
      <c r="G21" s="57">
        <f>VLOOKUP(Tbl_PolicyChanges[[#This Row],[Agy Code]],TblAgencies[],13,FALSE)</f>
        <v>142000</v>
      </c>
      <c r="H21" s="58" t="str">
        <f>IF(Tbl_PolicyChanges[[#This Row],[Program]]="","",VLOOKUP(Tbl_PolicyChanges[[#This Row],[Program]],Tbl_Programs[],2,FALSE))</f>
        <v/>
      </c>
      <c r="I21" s="58" t="str">
        <f>IF(Tbl_PolicyChanges[[#This Row],[Fund Group]]="","",VLOOKUP(Tbl_PolicyChanges[[#This Row],[Fund Group]],Tbl_FundGroups[],2,FALSE))</f>
        <v/>
      </c>
      <c r="J21" s="58" t="str">
        <f>Tbl_PolicyChanges[[#This Row],[Pgm Code]]&amp;"."&amp;Tbl_PolicyChanges[[#This Row],[Fund Group Code]]</f>
        <v>.</v>
      </c>
      <c r="K21" s="58" t="str">
        <f>IF(Tbl_PolicyChanges[[#This Row],[Fund Group]]="","",IF(ISNA(VLOOKUP(Tbl_PolicyChanges[[#This Row],[Prog.Fund]],Tbl_ProgramsFundCombination[],3,FALSE)),"NO","YES"))</f>
        <v/>
      </c>
      <c r="L21" s="58" t="str">
        <f>IF(Tbl_PolicyChanges[[#This Row],[Fund Group]]="","",IF(Tbl_PolicyChanges[[#This Row],[Fund Group Code]]="01","GF","NGF"))</f>
        <v/>
      </c>
      <c r="M21" s="58" t="str">
        <f>IF(Tbl_PolicyChanges[[#This Row],[Policy Change Category]]="","",VLOOKUP(Tbl_PolicyChanges[[#This Row],[Policy Change Category]],Tbl_PolicyChangeCat[[Policy Change Categories]:[Positions]],3,FALSE))</f>
        <v/>
      </c>
      <c r="N21" s="58" t="str">
        <f>IF(Tbl_PolicyChanges[[#This Row],[Policy Change Category]]="","",VLOOKUP(Tbl_PolicyChanges[[#This Row],[Policy Change Category]],Tbl_PolicyChangeCat[[Policy Change Categories]:[Expected Value]],2,FALSE))</f>
        <v/>
      </c>
      <c r="O21" s="55"/>
      <c r="P21" s="55"/>
      <c r="Q21" s="55"/>
      <c r="R21" s="56"/>
      <c r="S21" s="56"/>
      <c r="T21" s="71"/>
      <c r="U21" s="71"/>
      <c r="V21" s="55"/>
    </row>
    <row r="22" spans="2:22" s="61" customFormat="1">
      <c r="B22" s="57">
        <f>VLOOKUP(Tbl_PolicyChanges[[#This Row],[Agy Code]],TblAgencies[],4,FALSE)</f>
        <v>9</v>
      </c>
      <c r="C22" s="57">
        <f>VLOOKUP(Tbl_PolicyChanges[[#This Row],[Agy Code]],TblAgencies[],2,FALSE)</f>
        <v>5</v>
      </c>
      <c r="D22" s="57">
        <f t="shared" si="1"/>
        <v>794</v>
      </c>
      <c r="E22" s="57" t="str">
        <f>VLOOKUP(Tbl_PolicyChanges[[#This Row],[Agy Code]],TblAgencies[],9,FALSE)</f>
        <v>794: Virginia Center for Behavioral Rehabilitation</v>
      </c>
      <c r="F22" s="57" t="str">
        <f>VLOOKUP(Tbl_PolicyChanges[[#This Row],[Agy Code]],TblAgencies[],10,FALSE)</f>
        <v>Virginia Center for Behavioral Rehabilitation</v>
      </c>
      <c r="G22" s="57">
        <f>VLOOKUP(Tbl_PolicyChanges[[#This Row],[Agy Code]],TblAgencies[],13,FALSE)</f>
        <v>142000</v>
      </c>
      <c r="H22" s="58" t="str">
        <f>IF(Tbl_PolicyChanges[[#This Row],[Program]]="","",VLOOKUP(Tbl_PolicyChanges[[#This Row],[Program]],Tbl_Programs[],2,FALSE))</f>
        <v/>
      </c>
      <c r="I22" s="58" t="str">
        <f>IF(Tbl_PolicyChanges[[#This Row],[Fund Group]]="","",VLOOKUP(Tbl_PolicyChanges[[#This Row],[Fund Group]],Tbl_FundGroups[],2,FALSE))</f>
        <v/>
      </c>
      <c r="J22" s="58" t="str">
        <f>Tbl_PolicyChanges[[#This Row],[Pgm Code]]&amp;"."&amp;Tbl_PolicyChanges[[#This Row],[Fund Group Code]]</f>
        <v>.</v>
      </c>
      <c r="K22" s="58" t="str">
        <f>IF(Tbl_PolicyChanges[[#This Row],[Fund Group]]="","",IF(ISNA(VLOOKUP(Tbl_PolicyChanges[[#This Row],[Prog.Fund]],Tbl_ProgramsFundCombination[],3,FALSE)),"NO","YES"))</f>
        <v/>
      </c>
      <c r="L22" s="58" t="str">
        <f>IF(Tbl_PolicyChanges[[#This Row],[Fund Group]]="","",IF(Tbl_PolicyChanges[[#This Row],[Fund Group Code]]="01","GF","NGF"))</f>
        <v/>
      </c>
      <c r="M22" s="58" t="str">
        <f>IF(Tbl_PolicyChanges[[#This Row],[Policy Change Category]]="","",VLOOKUP(Tbl_PolicyChanges[[#This Row],[Policy Change Category]],Tbl_PolicyChangeCat[[Policy Change Categories]:[Positions]],3,FALSE))</f>
        <v/>
      </c>
      <c r="N22" s="58" t="str">
        <f>IF(Tbl_PolicyChanges[[#This Row],[Policy Change Category]]="","",VLOOKUP(Tbl_PolicyChanges[[#This Row],[Policy Change Category]],Tbl_PolicyChangeCat[[Policy Change Categories]:[Expected Value]],2,FALSE))</f>
        <v/>
      </c>
      <c r="O22" s="55"/>
      <c r="P22" s="55"/>
      <c r="Q22" s="55"/>
      <c r="R22" s="56"/>
      <c r="S22" s="56"/>
      <c r="T22" s="71"/>
      <c r="U22" s="71"/>
      <c r="V22" s="55"/>
    </row>
    <row r="23" spans="2:22" s="61" customFormat="1">
      <c r="B23" s="57">
        <f>VLOOKUP(Tbl_PolicyChanges[[#This Row],[Agy Code]],TblAgencies[],4,FALSE)</f>
        <v>9</v>
      </c>
      <c r="C23" s="57">
        <f>VLOOKUP(Tbl_PolicyChanges[[#This Row],[Agy Code]],TblAgencies[],2,FALSE)</f>
        <v>5</v>
      </c>
      <c r="D23" s="57">
        <f t="shared" si="1"/>
        <v>794</v>
      </c>
      <c r="E23" s="57" t="str">
        <f>VLOOKUP(Tbl_PolicyChanges[[#This Row],[Agy Code]],TblAgencies[],9,FALSE)</f>
        <v>794: Virginia Center for Behavioral Rehabilitation</v>
      </c>
      <c r="F23" s="57" t="str">
        <f>VLOOKUP(Tbl_PolicyChanges[[#This Row],[Agy Code]],TblAgencies[],10,FALSE)</f>
        <v>Virginia Center for Behavioral Rehabilitation</v>
      </c>
      <c r="G23" s="57">
        <f>VLOOKUP(Tbl_PolicyChanges[[#This Row],[Agy Code]],TblAgencies[],13,FALSE)</f>
        <v>142000</v>
      </c>
      <c r="H23" s="58" t="str">
        <f>IF(Tbl_PolicyChanges[[#This Row],[Program]]="","",VLOOKUP(Tbl_PolicyChanges[[#This Row],[Program]],Tbl_Programs[],2,FALSE))</f>
        <v/>
      </c>
      <c r="I23" s="58" t="str">
        <f>IF(Tbl_PolicyChanges[[#This Row],[Fund Group]]="","",VLOOKUP(Tbl_PolicyChanges[[#This Row],[Fund Group]],Tbl_FundGroups[],2,FALSE))</f>
        <v/>
      </c>
      <c r="J23" s="58" t="str">
        <f>Tbl_PolicyChanges[[#This Row],[Pgm Code]]&amp;"."&amp;Tbl_PolicyChanges[[#This Row],[Fund Group Code]]</f>
        <v>.</v>
      </c>
      <c r="K23" s="58" t="str">
        <f>IF(Tbl_PolicyChanges[[#This Row],[Fund Group]]="","",IF(ISNA(VLOOKUP(Tbl_PolicyChanges[[#This Row],[Prog.Fund]],Tbl_ProgramsFundCombination[],3,FALSE)),"NO","YES"))</f>
        <v/>
      </c>
      <c r="L23" s="58" t="str">
        <f>IF(Tbl_PolicyChanges[[#This Row],[Fund Group]]="","",IF(Tbl_PolicyChanges[[#This Row],[Fund Group Code]]="01","GF","NGF"))</f>
        <v/>
      </c>
      <c r="M23" s="58" t="str">
        <f>IF(Tbl_PolicyChanges[[#This Row],[Policy Change Category]]="","",VLOOKUP(Tbl_PolicyChanges[[#This Row],[Policy Change Category]],Tbl_PolicyChangeCat[[Policy Change Categories]:[Positions]],3,FALSE))</f>
        <v/>
      </c>
      <c r="N23" s="58" t="str">
        <f>IF(Tbl_PolicyChanges[[#This Row],[Policy Change Category]]="","",VLOOKUP(Tbl_PolicyChanges[[#This Row],[Policy Change Category]],Tbl_PolicyChangeCat[[Policy Change Categories]:[Expected Value]],2,FALSE))</f>
        <v/>
      </c>
      <c r="O23" s="55"/>
      <c r="P23" s="55"/>
      <c r="Q23" s="55"/>
      <c r="R23" s="56"/>
      <c r="S23" s="56"/>
      <c r="T23" s="71"/>
      <c r="U23" s="71"/>
      <c r="V23" s="55"/>
    </row>
    <row r="24" spans="2:22" s="61" customFormat="1">
      <c r="B24" s="57">
        <f>VLOOKUP(Tbl_PolicyChanges[[#This Row],[Agy Code]],TblAgencies[],4,FALSE)</f>
        <v>9</v>
      </c>
      <c r="C24" s="57">
        <f>VLOOKUP(Tbl_PolicyChanges[[#This Row],[Agy Code]],TblAgencies[],2,FALSE)</f>
        <v>5</v>
      </c>
      <c r="D24" s="57">
        <f t="shared" si="1"/>
        <v>794</v>
      </c>
      <c r="E24" s="57" t="str">
        <f>VLOOKUP(Tbl_PolicyChanges[[#This Row],[Agy Code]],TblAgencies[],9,FALSE)</f>
        <v>794: Virginia Center for Behavioral Rehabilitation</v>
      </c>
      <c r="F24" s="57" t="str">
        <f>VLOOKUP(Tbl_PolicyChanges[[#This Row],[Agy Code]],TblAgencies[],10,FALSE)</f>
        <v>Virginia Center for Behavioral Rehabilitation</v>
      </c>
      <c r="G24" s="57">
        <f>VLOOKUP(Tbl_PolicyChanges[[#This Row],[Agy Code]],TblAgencies[],13,FALSE)</f>
        <v>142000</v>
      </c>
      <c r="H24" s="58" t="str">
        <f>IF(Tbl_PolicyChanges[[#This Row],[Program]]="","",VLOOKUP(Tbl_PolicyChanges[[#This Row],[Program]],Tbl_Programs[],2,FALSE))</f>
        <v/>
      </c>
      <c r="I24" s="58" t="str">
        <f>IF(Tbl_PolicyChanges[[#This Row],[Fund Group]]="","",VLOOKUP(Tbl_PolicyChanges[[#This Row],[Fund Group]],Tbl_FundGroups[],2,FALSE))</f>
        <v/>
      </c>
      <c r="J24" s="58" t="str">
        <f>Tbl_PolicyChanges[[#This Row],[Pgm Code]]&amp;"."&amp;Tbl_PolicyChanges[[#This Row],[Fund Group Code]]</f>
        <v>.</v>
      </c>
      <c r="K24" s="58" t="str">
        <f>IF(Tbl_PolicyChanges[[#This Row],[Fund Group]]="","",IF(ISNA(VLOOKUP(Tbl_PolicyChanges[[#This Row],[Prog.Fund]],Tbl_ProgramsFundCombination[],3,FALSE)),"NO","YES"))</f>
        <v/>
      </c>
      <c r="L24" s="58" t="str">
        <f>IF(Tbl_PolicyChanges[[#This Row],[Fund Group]]="","",IF(Tbl_PolicyChanges[[#This Row],[Fund Group Code]]="01","GF","NGF"))</f>
        <v/>
      </c>
      <c r="M24" s="58" t="str">
        <f>IF(Tbl_PolicyChanges[[#This Row],[Policy Change Category]]="","",VLOOKUP(Tbl_PolicyChanges[[#This Row],[Policy Change Category]],Tbl_PolicyChangeCat[[Policy Change Categories]:[Positions]],3,FALSE))</f>
        <v/>
      </c>
      <c r="N24" s="58" t="str">
        <f>IF(Tbl_PolicyChanges[[#This Row],[Policy Change Category]]="","",VLOOKUP(Tbl_PolicyChanges[[#This Row],[Policy Change Category]],Tbl_PolicyChangeCat[[Policy Change Categories]:[Expected Value]],2,FALSE))</f>
        <v/>
      </c>
      <c r="O24" s="55"/>
      <c r="P24" s="55"/>
      <c r="Q24" s="55"/>
      <c r="R24" s="56"/>
      <c r="S24" s="56"/>
      <c r="T24" s="71"/>
      <c r="U24" s="71"/>
      <c r="V24" s="55"/>
    </row>
    <row r="25" spans="2:22" s="61" customFormat="1">
      <c r="B25" s="57">
        <f>VLOOKUP(Tbl_PolicyChanges[[#This Row],[Agy Code]],TblAgencies[],4,FALSE)</f>
        <v>9</v>
      </c>
      <c r="C25" s="57">
        <f>VLOOKUP(Tbl_PolicyChanges[[#This Row],[Agy Code]],TblAgencies[],2,FALSE)</f>
        <v>5</v>
      </c>
      <c r="D25" s="57">
        <f t="shared" si="1"/>
        <v>794</v>
      </c>
      <c r="E25" s="57" t="str">
        <f>VLOOKUP(Tbl_PolicyChanges[[#This Row],[Agy Code]],TblAgencies[],9,FALSE)</f>
        <v>794: Virginia Center for Behavioral Rehabilitation</v>
      </c>
      <c r="F25" s="57" t="str">
        <f>VLOOKUP(Tbl_PolicyChanges[[#This Row],[Agy Code]],TblAgencies[],10,FALSE)</f>
        <v>Virginia Center for Behavioral Rehabilitation</v>
      </c>
      <c r="G25" s="57">
        <f>VLOOKUP(Tbl_PolicyChanges[[#This Row],[Agy Code]],TblAgencies[],13,FALSE)</f>
        <v>142000</v>
      </c>
      <c r="H25" s="58" t="str">
        <f>IF(Tbl_PolicyChanges[[#This Row],[Program]]="","",VLOOKUP(Tbl_PolicyChanges[[#This Row],[Program]],Tbl_Programs[],2,FALSE))</f>
        <v/>
      </c>
      <c r="I25" s="58" t="str">
        <f>IF(Tbl_PolicyChanges[[#This Row],[Fund Group]]="","",VLOOKUP(Tbl_PolicyChanges[[#This Row],[Fund Group]],Tbl_FundGroups[],2,FALSE))</f>
        <v/>
      </c>
      <c r="J25" s="58" t="str">
        <f>Tbl_PolicyChanges[[#This Row],[Pgm Code]]&amp;"."&amp;Tbl_PolicyChanges[[#This Row],[Fund Group Code]]</f>
        <v>.</v>
      </c>
      <c r="K25" s="58" t="str">
        <f>IF(Tbl_PolicyChanges[[#This Row],[Fund Group]]="","",IF(ISNA(VLOOKUP(Tbl_PolicyChanges[[#This Row],[Prog.Fund]],Tbl_ProgramsFundCombination[],3,FALSE)),"NO","YES"))</f>
        <v/>
      </c>
      <c r="L25" s="58" t="str">
        <f>IF(Tbl_PolicyChanges[[#This Row],[Fund Group]]="","",IF(Tbl_PolicyChanges[[#This Row],[Fund Group Code]]="01","GF","NGF"))</f>
        <v/>
      </c>
      <c r="M25" s="58" t="str">
        <f>IF(Tbl_PolicyChanges[[#This Row],[Policy Change Category]]="","",VLOOKUP(Tbl_PolicyChanges[[#This Row],[Policy Change Category]],Tbl_PolicyChangeCat[[Policy Change Categories]:[Positions]],3,FALSE))</f>
        <v/>
      </c>
      <c r="N25" s="58" t="str">
        <f>IF(Tbl_PolicyChanges[[#This Row],[Policy Change Category]]="","",VLOOKUP(Tbl_PolicyChanges[[#This Row],[Policy Change Category]],Tbl_PolicyChangeCat[[Policy Change Categories]:[Expected Value]],2,FALSE))</f>
        <v/>
      </c>
      <c r="O25" s="55"/>
      <c r="P25" s="55"/>
      <c r="Q25" s="55"/>
      <c r="R25" s="56"/>
      <c r="S25" s="56"/>
      <c r="T25" s="71"/>
      <c r="U25" s="71"/>
      <c r="V25" s="55"/>
    </row>
    <row r="26" spans="2:22" s="61" customFormat="1">
      <c r="B26" s="57">
        <f>VLOOKUP(Tbl_PolicyChanges[[#This Row],[Agy Code]],TblAgencies[],4,FALSE)</f>
        <v>9</v>
      </c>
      <c r="C26" s="57">
        <f>VLOOKUP(Tbl_PolicyChanges[[#This Row],[Agy Code]],TblAgencies[],2,FALSE)</f>
        <v>5</v>
      </c>
      <c r="D26" s="57">
        <f t="shared" si="1"/>
        <v>794</v>
      </c>
      <c r="E26" s="57" t="str">
        <f>VLOOKUP(Tbl_PolicyChanges[[#This Row],[Agy Code]],TblAgencies[],9,FALSE)</f>
        <v>794: Virginia Center for Behavioral Rehabilitation</v>
      </c>
      <c r="F26" s="57" t="str">
        <f>VLOOKUP(Tbl_PolicyChanges[[#This Row],[Agy Code]],TblAgencies[],10,FALSE)</f>
        <v>Virginia Center for Behavioral Rehabilitation</v>
      </c>
      <c r="G26" s="57">
        <f>VLOOKUP(Tbl_PolicyChanges[[#This Row],[Agy Code]],TblAgencies[],13,FALSE)</f>
        <v>142000</v>
      </c>
      <c r="H26" s="58" t="str">
        <f>IF(Tbl_PolicyChanges[[#This Row],[Program]]="","",VLOOKUP(Tbl_PolicyChanges[[#This Row],[Program]],Tbl_Programs[],2,FALSE))</f>
        <v/>
      </c>
      <c r="I26" s="58" t="str">
        <f>IF(Tbl_PolicyChanges[[#This Row],[Fund Group]]="","",VLOOKUP(Tbl_PolicyChanges[[#This Row],[Fund Group]],Tbl_FundGroups[],2,FALSE))</f>
        <v/>
      </c>
      <c r="J26" s="58" t="str">
        <f>Tbl_PolicyChanges[[#This Row],[Pgm Code]]&amp;"."&amp;Tbl_PolicyChanges[[#This Row],[Fund Group Code]]</f>
        <v>.</v>
      </c>
      <c r="K26" s="58" t="str">
        <f>IF(Tbl_PolicyChanges[[#This Row],[Fund Group]]="","",IF(ISNA(VLOOKUP(Tbl_PolicyChanges[[#This Row],[Prog.Fund]],Tbl_ProgramsFundCombination[],3,FALSE)),"NO","YES"))</f>
        <v/>
      </c>
      <c r="L26" s="58" t="str">
        <f>IF(Tbl_PolicyChanges[[#This Row],[Fund Group]]="","",IF(Tbl_PolicyChanges[[#This Row],[Fund Group Code]]="01","GF","NGF"))</f>
        <v/>
      </c>
      <c r="M26" s="58" t="str">
        <f>IF(Tbl_PolicyChanges[[#This Row],[Policy Change Category]]="","",VLOOKUP(Tbl_PolicyChanges[[#This Row],[Policy Change Category]],Tbl_PolicyChangeCat[[Policy Change Categories]:[Positions]],3,FALSE))</f>
        <v/>
      </c>
      <c r="N26" s="58" t="str">
        <f>IF(Tbl_PolicyChanges[[#This Row],[Policy Change Category]]="","",VLOOKUP(Tbl_PolicyChanges[[#This Row],[Policy Change Category]],Tbl_PolicyChangeCat[[Policy Change Categories]:[Expected Value]],2,FALSE))</f>
        <v/>
      </c>
      <c r="O26" s="55"/>
      <c r="P26" s="55"/>
      <c r="Q26" s="55"/>
      <c r="R26" s="56"/>
      <c r="S26" s="56"/>
      <c r="T26" s="71"/>
      <c r="U26" s="71"/>
      <c r="V26" s="55"/>
    </row>
    <row r="27" spans="2:22" s="61" customFormat="1">
      <c r="B27" s="57">
        <f>VLOOKUP(Tbl_PolicyChanges[[#This Row],[Agy Code]],TblAgencies[],4,FALSE)</f>
        <v>9</v>
      </c>
      <c r="C27" s="57">
        <f>VLOOKUP(Tbl_PolicyChanges[[#This Row],[Agy Code]],TblAgencies[],2,FALSE)</f>
        <v>5</v>
      </c>
      <c r="D27" s="57">
        <f t="shared" si="1"/>
        <v>794</v>
      </c>
      <c r="E27" s="57" t="str">
        <f>VLOOKUP(Tbl_PolicyChanges[[#This Row],[Agy Code]],TblAgencies[],9,FALSE)</f>
        <v>794: Virginia Center for Behavioral Rehabilitation</v>
      </c>
      <c r="F27" s="57" t="str">
        <f>VLOOKUP(Tbl_PolicyChanges[[#This Row],[Agy Code]],TblAgencies[],10,FALSE)</f>
        <v>Virginia Center for Behavioral Rehabilitation</v>
      </c>
      <c r="G27" s="57">
        <f>VLOOKUP(Tbl_PolicyChanges[[#This Row],[Agy Code]],TblAgencies[],13,FALSE)</f>
        <v>142000</v>
      </c>
      <c r="H27" s="58" t="str">
        <f>IF(Tbl_PolicyChanges[[#This Row],[Program]]="","",VLOOKUP(Tbl_PolicyChanges[[#This Row],[Program]],Tbl_Programs[],2,FALSE))</f>
        <v/>
      </c>
      <c r="I27" s="58" t="str">
        <f>IF(Tbl_PolicyChanges[[#This Row],[Fund Group]]="","",VLOOKUP(Tbl_PolicyChanges[[#This Row],[Fund Group]],Tbl_FundGroups[],2,FALSE))</f>
        <v/>
      </c>
      <c r="J27" s="58" t="str">
        <f>Tbl_PolicyChanges[[#This Row],[Pgm Code]]&amp;"."&amp;Tbl_PolicyChanges[[#This Row],[Fund Group Code]]</f>
        <v>.</v>
      </c>
      <c r="K27" s="58" t="str">
        <f>IF(Tbl_PolicyChanges[[#This Row],[Fund Group]]="","",IF(ISNA(VLOOKUP(Tbl_PolicyChanges[[#This Row],[Prog.Fund]],Tbl_ProgramsFundCombination[],3,FALSE)),"NO","YES"))</f>
        <v/>
      </c>
      <c r="L27" s="58" t="str">
        <f>IF(Tbl_PolicyChanges[[#This Row],[Fund Group]]="","",IF(Tbl_PolicyChanges[[#This Row],[Fund Group Code]]="01","GF","NGF"))</f>
        <v/>
      </c>
      <c r="M27" s="58" t="str">
        <f>IF(Tbl_PolicyChanges[[#This Row],[Policy Change Category]]="","",VLOOKUP(Tbl_PolicyChanges[[#This Row],[Policy Change Category]],Tbl_PolicyChangeCat[[Policy Change Categories]:[Positions]],3,FALSE))</f>
        <v/>
      </c>
      <c r="N27" s="58" t="str">
        <f>IF(Tbl_PolicyChanges[[#This Row],[Policy Change Category]]="","",VLOOKUP(Tbl_PolicyChanges[[#This Row],[Policy Change Category]],Tbl_PolicyChangeCat[[Policy Change Categories]:[Expected Value]],2,FALSE))</f>
        <v/>
      </c>
      <c r="O27" s="55"/>
      <c r="P27" s="55"/>
      <c r="Q27" s="55"/>
      <c r="R27" s="56"/>
      <c r="S27" s="56"/>
      <c r="T27" s="71"/>
      <c r="U27" s="71"/>
      <c r="V27" s="55"/>
    </row>
    <row r="28" spans="2:22" s="61" customFormat="1">
      <c r="B28" s="57">
        <f>VLOOKUP(Tbl_PolicyChanges[[#This Row],[Agy Code]],TblAgencies[],4,FALSE)</f>
        <v>9</v>
      </c>
      <c r="C28" s="57">
        <f>VLOOKUP(Tbl_PolicyChanges[[#This Row],[Agy Code]],TblAgencies[],2,FALSE)</f>
        <v>5</v>
      </c>
      <c r="D28" s="57">
        <f t="shared" si="1"/>
        <v>794</v>
      </c>
      <c r="E28" s="57" t="str">
        <f>VLOOKUP(Tbl_PolicyChanges[[#This Row],[Agy Code]],TblAgencies[],9,FALSE)</f>
        <v>794: Virginia Center for Behavioral Rehabilitation</v>
      </c>
      <c r="F28" s="57" t="str">
        <f>VLOOKUP(Tbl_PolicyChanges[[#This Row],[Agy Code]],TblAgencies[],10,FALSE)</f>
        <v>Virginia Center for Behavioral Rehabilitation</v>
      </c>
      <c r="G28" s="57">
        <f>VLOOKUP(Tbl_PolicyChanges[[#This Row],[Agy Code]],TblAgencies[],13,FALSE)</f>
        <v>142000</v>
      </c>
      <c r="H28" s="58" t="str">
        <f>IF(Tbl_PolicyChanges[[#This Row],[Program]]="","",VLOOKUP(Tbl_PolicyChanges[[#This Row],[Program]],Tbl_Programs[],2,FALSE))</f>
        <v/>
      </c>
      <c r="I28" s="58" t="str">
        <f>IF(Tbl_PolicyChanges[[#This Row],[Fund Group]]="","",VLOOKUP(Tbl_PolicyChanges[[#This Row],[Fund Group]],Tbl_FundGroups[],2,FALSE))</f>
        <v/>
      </c>
      <c r="J28" s="58" t="str">
        <f>Tbl_PolicyChanges[[#This Row],[Pgm Code]]&amp;"."&amp;Tbl_PolicyChanges[[#This Row],[Fund Group Code]]</f>
        <v>.</v>
      </c>
      <c r="K28" s="58" t="str">
        <f>IF(Tbl_PolicyChanges[[#This Row],[Fund Group]]="","",IF(ISNA(VLOOKUP(Tbl_PolicyChanges[[#This Row],[Prog.Fund]],Tbl_ProgramsFundCombination[],3,FALSE)),"NO","YES"))</f>
        <v/>
      </c>
      <c r="L28" s="58" t="str">
        <f>IF(Tbl_PolicyChanges[[#This Row],[Fund Group]]="","",IF(Tbl_PolicyChanges[[#This Row],[Fund Group Code]]="01","GF","NGF"))</f>
        <v/>
      </c>
      <c r="M28" s="58" t="str">
        <f>IF(Tbl_PolicyChanges[[#This Row],[Policy Change Category]]="","",VLOOKUP(Tbl_PolicyChanges[[#This Row],[Policy Change Category]],Tbl_PolicyChangeCat[[Policy Change Categories]:[Positions]],3,FALSE))</f>
        <v/>
      </c>
      <c r="N28" s="58" t="str">
        <f>IF(Tbl_PolicyChanges[[#This Row],[Policy Change Category]]="","",VLOOKUP(Tbl_PolicyChanges[[#This Row],[Policy Change Category]],Tbl_PolicyChangeCat[[Policy Change Categories]:[Expected Value]],2,FALSE))</f>
        <v/>
      </c>
      <c r="O28" s="55"/>
      <c r="P28" s="55"/>
      <c r="Q28" s="55"/>
      <c r="R28" s="56"/>
      <c r="S28" s="56"/>
      <c r="T28" s="71"/>
      <c r="U28" s="71"/>
      <c r="V28" s="55"/>
    </row>
    <row r="29" spans="2:22" s="61" customFormat="1">
      <c r="B29" s="57">
        <f>VLOOKUP(Tbl_PolicyChanges[[#This Row],[Agy Code]],TblAgencies[],4,FALSE)</f>
        <v>9</v>
      </c>
      <c r="C29" s="57">
        <f>VLOOKUP(Tbl_PolicyChanges[[#This Row],[Agy Code]],TblAgencies[],2,FALSE)</f>
        <v>5</v>
      </c>
      <c r="D29" s="57">
        <f t="shared" si="1"/>
        <v>794</v>
      </c>
      <c r="E29" s="57" t="str">
        <f>VLOOKUP(Tbl_PolicyChanges[[#This Row],[Agy Code]],TblAgencies[],9,FALSE)</f>
        <v>794: Virginia Center for Behavioral Rehabilitation</v>
      </c>
      <c r="F29" s="57" t="str">
        <f>VLOOKUP(Tbl_PolicyChanges[[#This Row],[Agy Code]],TblAgencies[],10,FALSE)</f>
        <v>Virginia Center for Behavioral Rehabilitation</v>
      </c>
      <c r="G29" s="57">
        <f>VLOOKUP(Tbl_PolicyChanges[[#This Row],[Agy Code]],TblAgencies[],13,FALSE)</f>
        <v>142000</v>
      </c>
      <c r="H29" s="58" t="str">
        <f>IF(Tbl_PolicyChanges[[#This Row],[Program]]="","",VLOOKUP(Tbl_PolicyChanges[[#This Row],[Program]],Tbl_Programs[],2,FALSE))</f>
        <v/>
      </c>
      <c r="I29" s="58" t="str">
        <f>IF(Tbl_PolicyChanges[[#This Row],[Fund Group]]="","",VLOOKUP(Tbl_PolicyChanges[[#This Row],[Fund Group]],Tbl_FundGroups[],2,FALSE))</f>
        <v/>
      </c>
      <c r="J29" s="58" t="str">
        <f>Tbl_PolicyChanges[[#This Row],[Pgm Code]]&amp;"."&amp;Tbl_PolicyChanges[[#This Row],[Fund Group Code]]</f>
        <v>.</v>
      </c>
      <c r="K29" s="58" t="str">
        <f>IF(Tbl_PolicyChanges[[#This Row],[Fund Group]]="","",IF(ISNA(VLOOKUP(Tbl_PolicyChanges[[#This Row],[Prog.Fund]],Tbl_ProgramsFundCombination[],3,FALSE)),"NO","YES"))</f>
        <v/>
      </c>
      <c r="L29" s="58" t="str">
        <f>IF(Tbl_PolicyChanges[[#This Row],[Fund Group]]="","",IF(Tbl_PolicyChanges[[#This Row],[Fund Group Code]]="01","GF","NGF"))</f>
        <v/>
      </c>
      <c r="M29" s="58" t="str">
        <f>IF(Tbl_PolicyChanges[[#This Row],[Policy Change Category]]="","",VLOOKUP(Tbl_PolicyChanges[[#This Row],[Policy Change Category]],Tbl_PolicyChangeCat[[Policy Change Categories]:[Positions]],3,FALSE))</f>
        <v/>
      </c>
      <c r="N29" s="58" t="str">
        <f>IF(Tbl_PolicyChanges[[#This Row],[Policy Change Category]]="","",VLOOKUP(Tbl_PolicyChanges[[#This Row],[Policy Change Category]],Tbl_PolicyChangeCat[[Policy Change Categories]:[Expected Value]],2,FALSE))</f>
        <v/>
      </c>
      <c r="O29" s="55"/>
      <c r="P29" s="55"/>
      <c r="Q29" s="55"/>
      <c r="R29" s="56"/>
      <c r="S29" s="56"/>
      <c r="T29" s="71"/>
      <c r="U29" s="71"/>
      <c r="V29" s="55"/>
    </row>
    <row r="30" spans="2:22" s="61" customFormat="1">
      <c r="B30" s="57">
        <f>VLOOKUP(Tbl_PolicyChanges[[#This Row],[Agy Code]],TblAgencies[],4,FALSE)</f>
        <v>9</v>
      </c>
      <c r="C30" s="57">
        <f>VLOOKUP(Tbl_PolicyChanges[[#This Row],[Agy Code]],TblAgencies[],2,FALSE)</f>
        <v>5</v>
      </c>
      <c r="D30" s="57">
        <f t="shared" si="1"/>
        <v>794</v>
      </c>
      <c r="E30" s="57" t="str">
        <f>VLOOKUP(Tbl_PolicyChanges[[#This Row],[Agy Code]],TblAgencies[],9,FALSE)</f>
        <v>794: Virginia Center for Behavioral Rehabilitation</v>
      </c>
      <c r="F30" s="57" t="str">
        <f>VLOOKUP(Tbl_PolicyChanges[[#This Row],[Agy Code]],TblAgencies[],10,FALSE)</f>
        <v>Virginia Center for Behavioral Rehabilitation</v>
      </c>
      <c r="G30" s="57">
        <f>VLOOKUP(Tbl_PolicyChanges[[#This Row],[Agy Code]],TblAgencies[],13,FALSE)</f>
        <v>142000</v>
      </c>
      <c r="H30" s="58" t="str">
        <f>IF(Tbl_PolicyChanges[[#This Row],[Program]]="","",VLOOKUP(Tbl_PolicyChanges[[#This Row],[Program]],Tbl_Programs[],2,FALSE))</f>
        <v/>
      </c>
      <c r="I30" s="58" t="str">
        <f>IF(Tbl_PolicyChanges[[#This Row],[Fund Group]]="","",VLOOKUP(Tbl_PolicyChanges[[#This Row],[Fund Group]],Tbl_FundGroups[],2,FALSE))</f>
        <v/>
      </c>
      <c r="J30" s="58" t="str">
        <f>Tbl_PolicyChanges[[#This Row],[Pgm Code]]&amp;"."&amp;Tbl_PolicyChanges[[#This Row],[Fund Group Code]]</f>
        <v>.</v>
      </c>
      <c r="K30" s="58" t="str">
        <f>IF(Tbl_PolicyChanges[[#This Row],[Fund Group]]="","",IF(ISNA(VLOOKUP(Tbl_PolicyChanges[[#This Row],[Prog.Fund]],Tbl_ProgramsFundCombination[],3,FALSE)),"NO","YES"))</f>
        <v/>
      </c>
      <c r="L30" s="58" t="str">
        <f>IF(Tbl_PolicyChanges[[#This Row],[Fund Group]]="","",IF(Tbl_PolicyChanges[[#This Row],[Fund Group Code]]="01","GF","NGF"))</f>
        <v/>
      </c>
      <c r="M30" s="58" t="str">
        <f>IF(Tbl_PolicyChanges[[#This Row],[Policy Change Category]]="","",VLOOKUP(Tbl_PolicyChanges[[#This Row],[Policy Change Category]],Tbl_PolicyChangeCat[[Policy Change Categories]:[Positions]],3,FALSE))</f>
        <v/>
      </c>
      <c r="N30" s="58" t="str">
        <f>IF(Tbl_PolicyChanges[[#This Row],[Policy Change Category]]="","",VLOOKUP(Tbl_PolicyChanges[[#This Row],[Policy Change Category]],Tbl_PolicyChangeCat[[Policy Change Categories]:[Expected Value]],2,FALSE))</f>
        <v/>
      </c>
      <c r="O30" s="55"/>
      <c r="P30" s="55"/>
      <c r="Q30" s="55"/>
      <c r="R30" s="56"/>
      <c r="S30" s="56"/>
      <c r="T30" s="71"/>
      <c r="U30" s="71"/>
      <c r="V30" s="55"/>
    </row>
    <row r="31" spans="2:22" s="61" customFormat="1">
      <c r="B31" s="57">
        <f>VLOOKUP(Tbl_PolicyChanges[[#This Row],[Agy Code]],TblAgencies[],4,FALSE)</f>
        <v>9</v>
      </c>
      <c r="C31" s="57">
        <f>VLOOKUP(Tbl_PolicyChanges[[#This Row],[Agy Code]],TblAgencies[],2,FALSE)</f>
        <v>5</v>
      </c>
      <c r="D31" s="57">
        <f t="shared" si="1"/>
        <v>794</v>
      </c>
      <c r="E31" s="57" t="str">
        <f>VLOOKUP(Tbl_PolicyChanges[[#This Row],[Agy Code]],TblAgencies[],9,FALSE)</f>
        <v>794: Virginia Center for Behavioral Rehabilitation</v>
      </c>
      <c r="F31" s="57" t="str">
        <f>VLOOKUP(Tbl_PolicyChanges[[#This Row],[Agy Code]],TblAgencies[],10,FALSE)</f>
        <v>Virginia Center for Behavioral Rehabilitation</v>
      </c>
      <c r="G31" s="57">
        <f>VLOOKUP(Tbl_PolicyChanges[[#This Row],[Agy Code]],TblAgencies[],13,FALSE)</f>
        <v>142000</v>
      </c>
      <c r="H31" s="58" t="str">
        <f>IF(Tbl_PolicyChanges[[#This Row],[Program]]="","",VLOOKUP(Tbl_PolicyChanges[[#This Row],[Program]],Tbl_Programs[],2,FALSE))</f>
        <v/>
      </c>
      <c r="I31" s="58" t="str">
        <f>IF(Tbl_PolicyChanges[[#This Row],[Fund Group]]="","",VLOOKUP(Tbl_PolicyChanges[[#This Row],[Fund Group]],Tbl_FundGroups[],2,FALSE))</f>
        <v/>
      </c>
      <c r="J31" s="58" t="str">
        <f>Tbl_PolicyChanges[[#This Row],[Pgm Code]]&amp;"."&amp;Tbl_PolicyChanges[[#This Row],[Fund Group Code]]</f>
        <v>.</v>
      </c>
      <c r="K31" s="58" t="str">
        <f>IF(Tbl_PolicyChanges[[#This Row],[Fund Group]]="","",IF(ISNA(VLOOKUP(Tbl_PolicyChanges[[#This Row],[Prog.Fund]],Tbl_ProgramsFundCombination[],3,FALSE)),"NO","YES"))</f>
        <v/>
      </c>
      <c r="L31" s="58" t="str">
        <f>IF(Tbl_PolicyChanges[[#This Row],[Fund Group]]="","",IF(Tbl_PolicyChanges[[#This Row],[Fund Group Code]]="01","GF","NGF"))</f>
        <v/>
      </c>
      <c r="M31" s="58" t="str">
        <f>IF(Tbl_PolicyChanges[[#This Row],[Policy Change Category]]="","",VLOOKUP(Tbl_PolicyChanges[[#This Row],[Policy Change Category]],Tbl_PolicyChangeCat[[Policy Change Categories]:[Positions]],3,FALSE))</f>
        <v/>
      </c>
      <c r="N31" s="58" t="str">
        <f>IF(Tbl_PolicyChanges[[#This Row],[Policy Change Category]]="","",VLOOKUP(Tbl_PolicyChanges[[#This Row],[Policy Change Category]],Tbl_PolicyChangeCat[[Policy Change Categories]:[Expected Value]],2,FALSE))</f>
        <v/>
      </c>
      <c r="O31" s="55"/>
      <c r="P31" s="55"/>
      <c r="Q31" s="55"/>
      <c r="R31" s="56"/>
      <c r="S31" s="56"/>
      <c r="T31" s="71"/>
      <c r="U31" s="71"/>
      <c r="V31" s="55"/>
    </row>
    <row r="32" spans="2:22" s="61" customFormat="1">
      <c r="B32" s="57">
        <f>VLOOKUP(Tbl_PolicyChanges[[#This Row],[Agy Code]],TblAgencies[],4,FALSE)</f>
        <v>9</v>
      </c>
      <c r="C32" s="57">
        <f>VLOOKUP(Tbl_PolicyChanges[[#This Row],[Agy Code]],TblAgencies[],2,FALSE)</f>
        <v>5</v>
      </c>
      <c r="D32" s="57">
        <f t="shared" si="1"/>
        <v>794</v>
      </c>
      <c r="E32" s="57" t="str">
        <f>VLOOKUP(Tbl_PolicyChanges[[#This Row],[Agy Code]],TblAgencies[],9,FALSE)</f>
        <v>794: Virginia Center for Behavioral Rehabilitation</v>
      </c>
      <c r="F32" s="57" t="str">
        <f>VLOOKUP(Tbl_PolicyChanges[[#This Row],[Agy Code]],TblAgencies[],10,FALSE)</f>
        <v>Virginia Center for Behavioral Rehabilitation</v>
      </c>
      <c r="G32" s="57">
        <f>VLOOKUP(Tbl_PolicyChanges[[#This Row],[Agy Code]],TblAgencies[],13,FALSE)</f>
        <v>142000</v>
      </c>
      <c r="H32" s="58" t="str">
        <f>IF(Tbl_PolicyChanges[[#This Row],[Program]]="","",VLOOKUP(Tbl_PolicyChanges[[#This Row],[Program]],Tbl_Programs[],2,FALSE))</f>
        <v/>
      </c>
      <c r="I32" s="58" t="str">
        <f>IF(Tbl_PolicyChanges[[#This Row],[Fund Group]]="","",VLOOKUP(Tbl_PolicyChanges[[#This Row],[Fund Group]],Tbl_FundGroups[],2,FALSE))</f>
        <v/>
      </c>
      <c r="J32" s="58" t="str">
        <f>Tbl_PolicyChanges[[#This Row],[Pgm Code]]&amp;"."&amp;Tbl_PolicyChanges[[#This Row],[Fund Group Code]]</f>
        <v>.</v>
      </c>
      <c r="K32" s="58" t="str">
        <f>IF(Tbl_PolicyChanges[[#This Row],[Fund Group]]="","",IF(ISNA(VLOOKUP(Tbl_PolicyChanges[[#This Row],[Prog.Fund]],Tbl_ProgramsFundCombination[],3,FALSE)),"NO","YES"))</f>
        <v/>
      </c>
      <c r="L32" s="58" t="str">
        <f>IF(Tbl_PolicyChanges[[#This Row],[Fund Group]]="","",IF(Tbl_PolicyChanges[[#This Row],[Fund Group Code]]="01","GF","NGF"))</f>
        <v/>
      </c>
      <c r="M32" s="58" t="str">
        <f>IF(Tbl_PolicyChanges[[#This Row],[Policy Change Category]]="","",VLOOKUP(Tbl_PolicyChanges[[#This Row],[Policy Change Category]],Tbl_PolicyChangeCat[[Policy Change Categories]:[Positions]],3,FALSE))</f>
        <v/>
      </c>
      <c r="N32" s="58" t="str">
        <f>IF(Tbl_PolicyChanges[[#This Row],[Policy Change Category]]="","",VLOOKUP(Tbl_PolicyChanges[[#This Row],[Policy Change Category]],Tbl_PolicyChangeCat[[Policy Change Categories]:[Expected Value]],2,FALSE))</f>
        <v/>
      </c>
      <c r="O32" s="55"/>
      <c r="P32" s="55"/>
      <c r="Q32" s="55"/>
      <c r="R32" s="56"/>
      <c r="S32" s="56"/>
      <c r="T32" s="71"/>
      <c r="U32" s="71"/>
      <c r="V32" s="55"/>
    </row>
    <row r="33" spans="2:22" s="61" customFormat="1">
      <c r="B33" s="57">
        <f>VLOOKUP(Tbl_PolicyChanges[[#This Row],[Agy Code]],TblAgencies[],4,FALSE)</f>
        <v>9</v>
      </c>
      <c r="C33" s="57">
        <f>VLOOKUP(Tbl_PolicyChanges[[#This Row],[Agy Code]],TblAgencies[],2,FALSE)</f>
        <v>5</v>
      </c>
      <c r="D33" s="57">
        <f t="shared" si="1"/>
        <v>794</v>
      </c>
      <c r="E33" s="57" t="str">
        <f>VLOOKUP(Tbl_PolicyChanges[[#This Row],[Agy Code]],TblAgencies[],9,FALSE)</f>
        <v>794: Virginia Center for Behavioral Rehabilitation</v>
      </c>
      <c r="F33" s="57" t="str">
        <f>VLOOKUP(Tbl_PolicyChanges[[#This Row],[Agy Code]],TblAgencies[],10,FALSE)</f>
        <v>Virginia Center for Behavioral Rehabilitation</v>
      </c>
      <c r="G33" s="57">
        <f>VLOOKUP(Tbl_PolicyChanges[[#This Row],[Agy Code]],TblAgencies[],13,FALSE)</f>
        <v>142000</v>
      </c>
      <c r="H33" s="58" t="str">
        <f>IF(Tbl_PolicyChanges[[#This Row],[Program]]="","",VLOOKUP(Tbl_PolicyChanges[[#This Row],[Program]],Tbl_Programs[],2,FALSE))</f>
        <v/>
      </c>
      <c r="I33" s="58" t="str">
        <f>IF(Tbl_PolicyChanges[[#This Row],[Fund Group]]="","",VLOOKUP(Tbl_PolicyChanges[[#This Row],[Fund Group]],Tbl_FundGroups[],2,FALSE))</f>
        <v/>
      </c>
      <c r="J33" s="58" t="str">
        <f>Tbl_PolicyChanges[[#This Row],[Pgm Code]]&amp;"."&amp;Tbl_PolicyChanges[[#This Row],[Fund Group Code]]</f>
        <v>.</v>
      </c>
      <c r="K33" s="58" t="str">
        <f>IF(Tbl_PolicyChanges[[#This Row],[Fund Group]]="","",IF(ISNA(VLOOKUP(Tbl_PolicyChanges[[#This Row],[Prog.Fund]],Tbl_ProgramsFundCombination[],3,FALSE)),"NO","YES"))</f>
        <v/>
      </c>
      <c r="L33" s="58" t="str">
        <f>IF(Tbl_PolicyChanges[[#This Row],[Fund Group]]="","",IF(Tbl_PolicyChanges[[#This Row],[Fund Group Code]]="01","GF","NGF"))</f>
        <v/>
      </c>
      <c r="M33" s="58" t="str">
        <f>IF(Tbl_PolicyChanges[[#This Row],[Policy Change Category]]="","",VLOOKUP(Tbl_PolicyChanges[[#This Row],[Policy Change Category]],Tbl_PolicyChangeCat[[Policy Change Categories]:[Positions]],3,FALSE))</f>
        <v/>
      </c>
      <c r="N33" s="58" t="str">
        <f>IF(Tbl_PolicyChanges[[#This Row],[Policy Change Category]]="","",VLOOKUP(Tbl_PolicyChanges[[#This Row],[Policy Change Category]],Tbl_PolicyChangeCat[[Policy Change Categories]:[Expected Value]],2,FALSE))</f>
        <v/>
      </c>
      <c r="O33" s="55"/>
      <c r="P33" s="55"/>
      <c r="Q33" s="55"/>
      <c r="R33" s="56"/>
      <c r="S33" s="56"/>
      <c r="T33" s="71"/>
      <c r="U33" s="71"/>
      <c r="V33" s="55"/>
    </row>
    <row r="34" spans="2:22" s="61" customFormat="1">
      <c r="B34" s="57">
        <f>VLOOKUP(Tbl_PolicyChanges[[#This Row],[Agy Code]],TblAgencies[],4,FALSE)</f>
        <v>9</v>
      </c>
      <c r="C34" s="57">
        <f>VLOOKUP(Tbl_PolicyChanges[[#This Row],[Agy Code]],TblAgencies[],2,FALSE)</f>
        <v>5</v>
      </c>
      <c r="D34" s="57">
        <f t="shared" si="1"/>
        <v>794</v>
      </c>
      <c r="E34" s="57" t="str">
        <f>VLOOKUP(Tbl_PolicyChanges[[#This Row],[Agy Code]],TblAgencies[],9,FALSE)</f>
        <v>794: Virginia Center for Behavioral Rehabilitation</v>
      </c>
      <c r="F34" s="57" t="str">
        <f>VLOOKUP(Tbl_PolicyChanges[[#This Row],[Agy Code]],TblAgencies[],10,FALSE)</f>
        <v>Virginia Center for Behavioral Rehabilitation</v>
      </c>
      <c r="G34" s="57">
        <f>VLOOKUP(Tbl_PolicyChanges[[#This Row],[Agy Code]],TblAgencies[],13,FALSE)</f>
        <v>142000</v>
      </c>
      <c r="H34" s="58" t="str">
        <f>IF(Tbl_PolicyChanges[[#This Row],[Program]]="","",VLOOKUP(Tbl_PolicyChanges[[#This Row],[Program]],Tbl_Programs[],2,FALSE))</f>
        <v/>
      </c>
      <c r="I34" s="58" t="str">
        <f>IF(Tbl_PolicyChanges[[#This Row],[Fund Group]]="","",VLOOKUP(Tbl_PolicyChanges[[#This Row],[Fund Group]],Tbl_FundGroups[],2,FALSE))</f>
        <v/>
      </c>
      <c r="J34" s="58" t="str">
        <f>Tbl_PolicyChanges[[#This Row],[Pgm Code]]&amp;"."&amp;Tbl_PolicyChanges[[#This Row],[Fund Group Code]]</f>
        <v>.</v>
      </c>
      <c r="K34" s="58" t="str">
        <f>IF(Tbl_PolicyChanges[[#This Row],[Fund Group]]="","",IF(ISNA(VLOOKUP(Tbl_PolicyChanges[[#This Row],[Prog.Fund]],Tbl_ProgramsFundCombination[],3,FALSE)),"NO","YES"))</f>
        <v/>
      </c>
      <c r="L34" s="58" t="str">
        <f>IF(Tbl_PolicyChanges[[#This Row],[Fund Group]]="","",IF(Tbl_PolicyChanges[[#This Row],[Fund Group Code]]="01","GF","NGF"))</f>
        <v/>
      </c>
      <c r="M34" s="58" t="str">
        <f>IF(Tbl_PolicyChanges[[#This Row],[Policy Change Category]]="","",VLOOKUP(Tbl_PolicyChanges[[#This Row],[Policy Change Category]],Tbl_PolicyChangeCat[[Policy Change Categories]:[Positions]],3,FALSE))</f>
        <v/>
      </c>
      <c r="N34" s="58" t="str">
        <f>IF(Tbl_PolicyChanges[[#This Row],[Policy Change Category]]="","",VLOOKUP(Tbl_PolicyChanges[[#This Row],[Policy Change Category]],Tbl_PolicyChangeCat[[Policy Change Categories]:[Expected Value]],2,FALSE))</f>
        <v/>
      </c>
      <c r="O34" s="55"/>
      <c r="P34" s="55"/>
      <c r="Q34" s="55"/>
      <c r="R34" s="56"/>
      <c r="S34" s="56"/>
      <c r="T34" s="71"/>
      <c r="U34" s="71"/>
      <c r="V34" s="55"/>
    </row>
    <row r="35" spans="2:22" s="61" customFormat="1">
      <c r="B35" s="57">
        <f>VLOOKUP(Tbl_PolicyChanges[[#This Row],[Agy Code]],TblAgencies[],4,FALSE)</f>
        <v>9</v>
      </c>
      <c r="C35" s="57">
        <f>VLOOKUP(Tbl_PolicyChanges[[#This Row],[Agy Code]],TblAgencies[],2,FALSE)</f>
        <v>5</v>
      </c>
      <c r="D35" s="57">
        <f t="shared" si="1"/>
        <v>794</v>
      </c>
      <c r="E35" s="57" t="str">
        <f>VLOOKUP(Tbl_PolicyChanges[[#This Row],[Agy Code]],TblAgencies[],9,FALSE)</f>
        <v>794: Virginia Center for Behavioral Rehabilitation</v>
      </c>
      <c r="F35" s="57" t="str">
        <f>VLOOKUP(Tbl_PolicyChanges[[#This Row],[Agy Code]],TblAgencies[],10,FALSE)</f>
        <v>Virginia Center for Behavioral Rehabilitation</v>
      </c>
      <c r="G35" s="57">
        <f>VLOOKUP(Tbl_PolicyChanges[[#This Row],[Agy Code]],TblAgencies[],13,FALSE)</f>
        <v>142000</v>
      </c>
      <c r="H35" s="58" t="str">
        <f>IF(Tbl_PolicyChanges[[#This Row],[Program]]="","",VLOOKUP(Tbl_PolicyChanges[[#This Row],[Program]],Tbl_Programs[],2,FALSE))</f>
        <v/>
      </c>
      <c r="I35" s="58" t="str">
        <f>IF(Tbl_PolicyChanges[[#This Row],[Fund Group]]="","",VLOOKUP(Tbl_PolicyChanges[[#This Row],[Fund Group]],Tbl_FundGroups[],2,FALSE))</f>
        <v/>
      </c>
      <c r="J35" s="58" t="str">
        <f>Tbl_PolicyChanges[[#This Row],[Pgm Code]]&amp;"."&amp;Tbl_PolicyChanges[[#This Row],[Fund Group Code]]</f>
        <v>.</v>
      </c>
      <c r="K35" s="58" t="str">
        <f>IF(Tbl_PolicyChanges[[#This Row],[Fund Group]]="","",IF(ISNA(VLOOKUP(Tbl_PolicyChanges[[#This Row],[Prog.Fund]],Tbl_ProgramsFundCombination[],3,FALSE)),"NO","YES"))</f>
        <v/>
      </c>
      <c r="L35" s="58" t="str">
        <f>IF(Tbl_PolicyChanges[[#This Row],[Fund Group]]="","",IF(Tbl_PolicyChanges[[#This Row],[Fund Group Code]]="01","GF","NGF"))</f>
        <v/>
      </c>
      <c r="M35" s="58" t="str">
        <f>IF(Tbl_PolicyChanges[[#This Row],[Policy Change Category]]="","",VLOOKUP(Tbl_PolicyChanges[[#This Row],[Policy Change Category]],Tbl_PolicyChangeCat[[Policy Change Categories]:[Positions]],3,FALSE))</f>
        <v/>
      </c>
      <c r="N35" s="58" t="str">
        <f>IF(Tbl_PolicyChanges[[#This Row],[Policy Change Category]]="","",VLOOKUP(Tbl_PolicyChanges[[#This Row],[Policy Change Category]],Tbl_PolicyChangeCat[[Policy Change Categories]:[Expected Value]],2,FALSE))</f>
        <v/>
      </c>
      <c r="O35" s="55"/>
      <c r="P35" s="55"/>
      <c r="Q35" s="55"/>
      <c r="R35" s="56"/>
      <c r="S35" s="56"/>
      <c r="T35" s="71"/>
      <c r="U35" s="71"/>
      <c r="V35" s="55"/>
    </row>
    <row r="36" spans="2:22" s="61" customFormat="1">
      <c r="B36" s="57">
        <f>VLOOKUP(Tbl_PolicyChanges[[#This Row],[Agy Code]],TblAgencies[],4,FALSE)</f>
        <v>9</v>
      </c>
      <c r="C36" s="57">
        <f>VLOOKUP(Tbl_PolicyChanges[[#This Row],[Agy Code]],TblAgencies[],2,FALSE)</f>
        <v>5</v>
      </c>
      <c r="D36" s="57">
        <f t="shared" si="1"/>
        <v>794</v>
      </c>
      <c r="E36" s="57" t="str">
        <f>VLOOKUP(Tbl_PolicyChanges[[#This Row],[Agy Code]],TblAgencies[],9,FALSE)</f>
        <v>794: Virginia Center for Behavioral Rehabilitation</v>
      </c>
      <c r="F36" s="57" t="str">
        <f>VLOOKUP(Tbl_PolicyChanges[[#This Row],[Agy Code]],TblAgencies[],10,FALSE)</f>
        <v>Virginia Center for Behavioral Rehabilitation</v>
      </c>
      <c r="G36" s="57">
        <f>VLOOKUP(Tbl_PolicyChanges[[#This Row],[Agy Code]],TblAgencies[],13,FALSE)</f>
        <v>142000</v>
      </c>
      <c r="H36" s="58" t="str">
        <f>IF(Tbl_PolicyChanges[[#This Row],[Program]]="","",VLOOKUP(Tbl_PolicyChanges[[#This Row],[Program]],Tbl_Programs[],2,FALSE))</f>
        <v/>
      </c>
      <c r="I36" s="58" t="str">
        <f>IF(Tbl_PolicyChanges[[#This Row],[Fund Group]]="","",VLOOKUP(Tbl_PolicyChanges[[#This Row],[Fund Group]],Tbl_FundGroups[],2,FALSE))</f>
        <v/>
      </c>
      <c r="J36" s="58" t="str">
        <f>Tbl_PolicyChanges[[#This Row],[Pgm Code]]&amp;"."&amp;Tbl_PolicyChanges[[#This Row],[Fund Group Code]]</f>
        <v>.</v>
      </c>
      <c r="K36" s="58" t="str">
        <f>IF(Tbl_PolicyChanges[[#This Row],[Fund Group]]="","",IF(ISNA(VLOOKUP(Tbl_PolicyChanges[[#This Row],[Prog.Fund]],Tbl_ProgramsFundCombination[],3,FALSE)),"NO","YES"))</f>
        <v/>
      </c>
      <c r="L36" s="58" t="str">
        <f>IF(Tbl_PolicyChanges[[#This Row],[Fund Group]]="","",IF(Tbl_PolicyChanges[[#This Row],[Fund Group Code]]="01","GF","NGF"))</f>
        <v/>
      </c>
      <c r="M36" s="58" t="str">
        <f>IF(Tbl_PolicyChanges[[#This Row],[Policy Change Category]]="","",VLOOKUP(Tbl_PolicyChanges[[#This Row],[Policy Change Category]],Tbl_PolicyChangeCat[[Policy Change Categories]:[Positions]],3,FALSE))</f>
        <v/>
      </c>
      <c r="N36" s="58" t="str">
        <f>IF(Tbl_PolicyChanges[[#This Row],[Policy Change Category]]="","",VLOOKUP(Tbl_PolicyChanges[[#This Row],[Policy Change Category]],Tbl_PolicyChangeCat[[Policy Change Categories]:[Expected Value]],2,FALSE))</f>
        <v/>
      </c>
      <c r="O36" s="55"/>
      <c r="P36" s="55"/>
      <c r="Q36" s="55"/>
      <c r="R36" s="56"/>
      <c r="S36" s="56"/>
      <c r="T36" s="71"/>
      <c r="U36" s="71"/>
      <c r="V36" s="55"/>
    </row>
    <row r="37" spans="2:22" s="61" customFormat="1">
      <c r="B37" s="57">
        <f>VLOOKUP(Tbl_PolicyChanges[[#This Row],[Agy Code]],TblAgencies[],4,FALSE)</f>
        <v>9</v>
      </c>
      <c r="C37" s="57">
        <f>VLOOKUP(Tbl_PolicyChanges[[#This Row],[Agy Code]],TblAgencies[],2,FALSE)</f>
        <v>5</v>
      </c>
      <c r="D37" s="57">
        <f t="shared" si="1"/>
        <v>794</v>
      </c>
      <c r="E37" s="57" t="str">
        <f>VLOOKUP(Tbl_PolicyChanges[[#This Row],[Agy Code]],TblAgencies[],9,FALSE)</f>
        <v>794: Virginia Center for Behavioral Rehabilitation</v>
      </c>
      <c r="F37" s="57" t="str">
        <f>VLOOKUP(Tbl_PolicyChanges[[#This Row],[Agy Code]],TblAgencies[],10,FALSE)</f>
        <v>Virginia Center for Behavioral Rehabilitation</v>
      </c>
      <c r="G37" s="57">
        <f>VLOOKUP(Tbl_PolicyChanges[[#This Row],[Agy Code]],TblAgencies[],13,FALSE)</f>
        <v>142000</v>
      </c>
      <c r="H37" s="58" t="str">
        <f>IF(Tbl_PolicyChanges[[#This Row],[Program]]="","",VLOOKUP(Tbl_PolicyChanges[[#This Row],[Program]],Tbl_Programs[],2,FALSE))</f>
        <v/>
      </c>
      <c r="I37" s="58" t="str">
        <f>IF(Tbl_PolicyChanges[[#This Row],[Fund Group]]="","",VLOOKUP(Tbl_PolicyChanges[[#This Row],[Fund Group]],Tbl_FundGroups[],2,FALSE))</f>
        <v/>
      </c>
      <c r="J37" s="58" t="str">
        <f>Tbl_PolicyChanges[[#This Row],[Pgm Code]]&amp;"."&amp;Tbl_PolicyChanges[[#This Row],[Fund Group Code]]</f>
        <v>.</v>
      </c>
      <c r="K37" s="58" t="str">
        <f>IF(Tbl_PolicyChanges[[#This Row],[Fund Group]]="","",IF(ISNA(VLOOKUP(Tbl_PolicyChanges[[#This Row],[Prog.Fund]],Tbl_ProgramsFundCombination[],3,FALSE)),"NO","YES"))</f>
        <v/>
      </c>
      <c r="L37" s="58" t="str">
        <f>IF(Tbl_PolicyChanges[[#This Row],[Fund Group]]="","",IF(Tbl_PolicyChanges[[#This Row],[Fund Group Code]]="01","GF","NGF"))</f>
        <v/>
      </c>
      <c r="M37" s="58" t="str">
        <f>IF(Tbl_PolicyChanges[[#This Row],[Policy Change Category]]="","",VLOOKUP(Tbl_PolicyChanges[[#This Row],[Policy Change Category]],Tbl_PolicyChangeCat[[Policy Change Categories]:[Positions]],3,FALSE))</f>
        <v/>
      </c>
      <c r="N37" s="58" t="str">
        <f>IF(Tbl_PolicyChanges[[#This Row],[Policy Change Category]]="","",VLOOKUP(Tbl_PolicyChanges[[#This Row],[Policy Change Category]],Tbl_PolicyChangeCat[[Policy Change Categories]:[Expected Value]],2,FALSE))</f>
        <v/>
      </c>
      <c r="O37" s="55"/>
      <c r="P37" s="55"/>
      <c r="Q37" s="55"/>
      <c r="R37" s="56"/>
      <c r="S37" s="56"/>
      <c r="T37" s="71"/>
      <c r="U37" s="71"/>
      <c r="V37" s="55"/>
    </row>
    <row r="38" spans="2:22" s="61" customFormat="1">
      <c r="B38" s="57">
        <f>VLOOKUP(Tbl_PolicyChanges[[#This Row],[Agy Code]],TblAgencies[],4,FALSE)</f>
        <v>9</v>
      </c>
      <c r="C38" s="57">
        <f>VLOOKUP(Tbl_PolicyChanges[[#This Row],[Agy Code]],TblAgencies[],2,FALSE)</f>
        <v>5</v>
      </c>
      <c r="D38" s="57">
        <f t="shared" si="1"/>
        <v>794</v>
      </c>
      <c r="E38" s="57" t="str">
        <f>VLOOKUP(Tbl_PolicyChanges[[#This Row],[Agy Code]],TblAgencies[],9,FALSE)</f>
        <v>794: Virginia Center for Behavioral Rehabilitation</v>
      </c>
      <c r="F38" s="57" t="str">
        <f>VLOOKUP(Tbl_PolicyChanges[[#This Row],[Agy Code]],TblAgencies[],10,FALSE)</f>
        <v>Virginia Center for Behavioral Rehabilitation</v>
      </c>
      <c r="G38" s="57">
        <f>VLOOKUP(Tbl_PolicyChanges[[#This Row],[Agy Code]],TblAgencies[],13,FALSE)</f>
        <v>142000</v>
      </c>
      <c r="H38" s="58" t="str">
        <f>IF(Tbl_PolicyChanges[[#This Row],[Program]]="","",VLOOKUP(Tbl_PolicyChanges[[#This Row],[Program]],Tbl_Programs[],2,FALSE))</f>
        <v/>
      </c>
      <c r="I38" s="58" t="str">
        <f>IF(Tbl_PolicyChanges[[#This Row],[Fund Group]]="","",VLOOKUP(Tbl_PolicyChanges[[#This Row],[Fund Group]],Tbl_FundGroups[],2,FALSE))</f>
        <v/>
      </c>
      <c r="J38" s="58" t="str">
        <f>Tbl_PolicyChanges[[#This Row],[Pgm Code]]&amp;"."&amp;Tbl_PolicyChanges[[#This Row],[Fund Group Code]]</f>
        <v>.</v>
      </c>
      <c r="K38" s="58" t="str">
        <f>IF(Tbl_PolicyChanges[[#This Row],[Fund Group]]="","",IF(ISNA(VLOOKUP(Tbl_PolicyChanges[[#This Row],[Prog.Fund]],Tbl_ProgramsFundCombination[],3,FALSE)),"NO","YES"))</f>
        <v/>
      </c>
      <c r="L38" s="58" t="str">
        <f>IF(Tbl_PolicyChanges[[#This Row],[Fund Group]]="","",IF(Tbl_PolicyChanges[[#This Row],[Fund Group Code]]="01","GF","NGF"))</f>
        <v/>
      </c>
      <c r="M38" s="58" t="str">
        <f>IF(Tbl_PolicyChanges[[#This Row],[Policy Change Category]]="","",VLOOKUP(Tbl_PolicyChanges[[#This Row],[Policy Change Category]],Tbl_PolicyChangeCat[[Policy Change Categories]:[Positions]],3,FALSE))</f>
        <v/>
      </c>
      <c r="N38" s="58" t="str">
        <f>IF(Tbl_PolicyChanges[[#This Row],[Policy Change Category]]="","",VLOOKUP(Tbl_PolicyChanges[[#This Row],[Policy Change Category]],Tbl_PolicyChangeCat[[Policy Change Categories]:[Expected Value]],2,FALSE))</f>
        <v/>
      </c>
      <c r="O38" s="55"/>
      <c r="P38" s="55"/>
      <c r="Q38" s="55"/>
      <c r="R38" s="56"/>
      <c r="S38" s="56"/>
      <c r="T38" s="71"/>
      <c r="U38" s="71"/>
      <c r="V38" s="55"/>
    </row>
    <row r="39" spans="2:22" s="61" customFormat="1">
      <c r="B39" s="57">
        <f>VLOOKUP(Tbl_PolicyChanges[[#This Row],[Agy Code]],TblAgencies[],4,FALSE)</f>
        <v>9</v>
      </c>
      <c r="C39" s="57">
        <f>VLOOKUP(Tbl_PolicyChanges[[#This Row],[Agy Code]],TblAgencies[],2,FALSE)</f>
        <v>5</v>
      </c>
      <c r="D39" s="57">
        <f t="shared" si="1"/>
        <v>794</v>
      </c>
      <c r="E39" s="57" t="str">
        <f>VLOOKUP(Tbl_PolicyChanges[[#This Row],[Agy Code]],TblAgencies[],9,FALSE)</f>
        <v>794: Virginia Center for Behavioral Rehabilitation</v>
      </c>
      <c r="F39" s="57" t="str">
        <f>VLOOKUP(Tbl_PolicyChanges[[#This Row],[Agy Code]],TblAgencies[],10,FALSE)</f>
        <v>Virginia Center for Behavioral Rehabilitation</v>
      </c>
      <c r="G39" s="57">
        <f>VLOOKUP(Tbl_PolicyChanges[[#This Row],[Agy Code]],TblAgencies[],13,FALSE)</f>
        <v>142000</v>
      </c>
      <c r="H39" s="58" t="str">
        <f>IF(Tbl_PolicyChanges[[#This Row],[Program]]="","",VLOOKUP(Tbl_PolicyChanges[[#This Row],[Program]],Tbl_Programs[],2,FALSE))</f>
        <v/>
      </c>
      <c r="I39" s="58" t="str">
        <f>IF(Tbl_PolicyChanges[[#This Row],[Fund Group]]="","",VLOOKUP(Tbl_PolicyChanges[[#This Row],[Fund Group]],Tbl_FundGroups[],2,FALSE))</f>
        <v/>
      </c>
      <c r="J39" s="58" t="str">
        <f>Tbl_PolicyChanges[[#This Row],[Pgm Code]]&amp;"."&amp;Tbl_PolicyChanges[[#This Row],[Fund Group Code]]</f>
        <v>.</v>
      </c>
      <c r="K39" s="58" t="str">
        <f>IF(Tbl_PolicyChanges[[#This Row],[Fund Group]]="","",IF(ISNA(VLOOKUP(Tbl_PolicyChanges[[#This Row],[Prog.Fund]],Tbl_ProgramsFundCombination[],3,FALSE)),"NO","YES"))</f>
        <v/>
      </c>
      <c r="L39" s="58" t="str">
        <f>IF(Tbl_PolicyChanges[[#This Row],[Fund Group]]="","",IF(Tbl_PolicyChanges[[#This Row],[Fund Group Code]]="01","GF","NGF"))</f>
        <v/>
      </c>
      <c r="M39" s="58" t="str">
        <f>IF(Tbl_PolicyChanges[[#This Row],[Policy Change Category]]="","",VLOOKUP(Tbl_PolicyChanges[[#This Row],[Policy Change Category]],Tbl_PolicyChangeCat[[Policy Change Categories]:[Positions]],3,FALSE))</f>
        <v/>
      </c>
      <c r="N39" s="58" t="str">
        <f>IF(Tbl_PolicyChanges[[#This Row],[Policy Change Category]]="","",VLOOKUP(Tbl_PolicyChanges[[#This Row],[Policy Change Category]],Tbl_PolicyChangeCat[[Policy Change Categories]:[Expected Value]],2,FALSE))</f>
        <v/>
      </c>
      <c r="O39" s="55"/>
      <c r="P39" s="55"/>
      <c r="Q39" s="55"/>
      <c r="R39" s="56"/>
      <c r="S39" s="56"/>
      <c r="T39" s="71"/>
      <c r="U39" s="71"/>
      <c r="V39" s="55"/>
    </row>
    <row r="40" spans="2:22" s="61" customFormat="1">
      <c r="B40" s="57">
        <f>VLOOKUP(Tbl_PolicyChanges[[#This Row],[Agy Code]],TblAgencies[],4,FALSE)</f>
        <v>9</v>
      </c>
      <c r="C40" s="57">
        <f>VLOOKUP(Tbl_PolicyChanges[[#This Row],[Agy Code]],TblAgencies[],2,FALSE)</f>
        <v>5</v>
      </c>
      <c r="D40" s="57">
        <f t="shared" si="1"/>
        <v>794</v>
      </c>
      <c r="E40" s="57" t="str">
        <f>VLOOKUP(Tbl_PolicyChanges[[#This Row],[Agy Code]],TblAgencies[],9,FALSE)</f>
        <v>794: Virginia Center for Behavioral Rehabilitation</v>
      </c>
      <c r="F40" s="57" t="str">
        <f>VLOOKUP(Tbl_PolicyChanges[[#This Row],[Agy Code]],TblAgencies[],10,FALSE)</f>
        <v>Virginia Center for Behavioral Rehabilitation</v>
      </c>
      <c r="G40" s="57">
        <f>VLOOKUP(Tbl_PolicyChanges[[#This Row],[Agy Code]],TblAgencies[],13,FALSE)</f>
        <v>142000</v>
      </c>
      <c r="H40" s="58" t="str">
        <f>IF(Tbl_PolicyChanges[[#This Row],[Program]]="","",VLOOKUP(Tbl_PolicyChanges[[#This Row],[Program]],Tbl_Programs[],2,FALSE))</f>
        <v/>
      </c>
      <c r="I40" s="58" t="str">
        <f>IF(Tbl_PolicyChanges[[#This Row],[Fund Group]]="","",VLOOKUP(Tbl_PolicyChanges[[#This Row],[Fund Group]],Tbl_FundGroups[],2,FALSE))</f>
        <v/>
      </c>
      <c r="J40" s="58" t="str">
        <f>Tbl_PolicyChanges[[#This Row],[Pgm Code]]&amp;"."&amp;Tbl_PolicyChanges[[#This Row],[Fund Group Code]]</f>
        <v>.</v>
      </c>
      <c r="K40" s="58" t="str">
        <f>IF(Tbl_PolicyChanges[[#This Row],[Fund Group]]="","",IF(ISNA(VLOOKUP(Tbl_PolicyChanges[[#This Row],[Prog.Fund]],Tbl_ProgramsFundCombination[],3,FALSE)),"NO","YES"))</f>
        <v/>
      </c>
      <c r="L40" s="58" t="str">
        <f>IF(Tbl_PolicyChanges[[#This Row],[Fund Group]]="","",IF(Tbl_PolicyChanges[[#This Row],[Fund Group Code]]="01","GF","NGF"))</f>
        <v/>
      </c>
      <c r="M40" s="58" t="str">
        <f>IF(Tbl_PolicyChanges[[#This Row],[Policy Change Category]]="","",VLOOKUP(Tbl_PolicyChanges[[#This Row],[Policy Change Category]],Tbl_PolicyChangeCat[[Policy Change Categories]:[Positions]],3,FALSE))</f>
        <v/>
      </c>
      <c r="N40" s="58" t="str">
        <f>IF(Tbl_PolicyChanges[[#This Row],[Policy Change Category]]="","",VLOOKUP(Tbl_PolicyChanges[[#This Row],[Policy Change Category]],Tbl_PolicyChangeCat[[Policy Change Categories]:[Expected Value]],2,FALSE))</f>
        <v/>
      </c>
      <c r="O40" s="55"/>
      <c r="P40" s="55"/>
      <c r="Q40" s="55"/>
      <c r="R40" s="56"/>
      <c r="S40" s="56"/>
      <c r="T40" s="71"/>
      <c r="U40" s="71"/>
      <c r="V40" s="55"/>
    </row>
    <row r="41" spans="2:22" s="61" customFormat="1">
      <c r="B41" s="57">
        <f>VLOOKUP(Tbl_PolicyChanges[[#This Row],[Agy Code]],TblAgencies[],4,FALSE)</f>
        <v>9</v>
      </c>
      <c r="C41" s="57">
        <f>VLOOKUP(Tbl_PolicyChanges[[#This Row],[Agy Code]],TblAgencies[],2,FALSE)</f>
        <v>5</v>
      </c>
      <c r="D41" s="57">
        <f t="shared" si="1"/>
        <v>794</v>
      </c>
      <c r="E41" s="57" t="str">
        <f>VLOOKUP(Tbl_PolicyChanges[[#This Row],[Agy Code]],TblAgencies[],9,FALSE)</f>
        <v>794: Virginia Center for Behavioral Rehabilitation</v>
      </c>
      <c r="F41" s="57" t="str">
        <f>VLOOKUP(Tbl_PolicyChanges[[#This Row],[Agy Code]],TblAgencies[],10,FALSE)</f>
        <v>Virginia Center for Behavioral Rehabilitation</v>
      </c>
      <c r="G41" s="57">
        <f>VLOOKUP(Tbl_PolicyChanges[[#This Row],[Agy Code]],TblAgencies[],13,FALSE)</f>
        <v>142000</v>
      </c>
      <c r="H41" s="58" t="str">
        <f>IF(Tbl_PolicyChanges[[#This Row],[Program]]="","",VLOOKUP(Tbl_PolicyChanges[[#This Row],[Program]],Tbl_Programs[],2,FALSE))</f>
        <v/>
      </c>
      <c r="I41" s="58" t="str">
        <f>IF(Tbl_PolicyChanges[[#This Row],[Fund Group]]="","",VLOOKUP(Tbl_PolicyChanges[[#This Row],[Fund Group]],Tbl_FundGroups[],2,FALSE))</f>
        <v/>
      </c>
      <c r="J41" s="58" t="str">
        <f>Tbl_PolicyChanges[[#This Row],[Pgm Code]]&amp;"."&amp;Tbl_PolicyChanges[[#This Row],[Fund Group Code]]</f>
        <v>.</v>
      </c>
      <c r="K41" s="58" t="str">
        <f>IF(Tbl_PolicyChanges[[#This Row],[Fund Group]]="","",IF(ISNA(VLOOKUP(Tbl_PolicyChanges[[#This Row],[Prog.Fund]],Tbl_ProgramsFundCombination[],3,FALSE)),"NO","YES"))</f>
        <v/>
      </c>
      <c r="L41" s="58" t="str">
        <f>IF(Tbl_PolicyChanges[[#This Row],[Fund Group]]="","",IF(Tbl_PolicyChanges[[#This Row],[Fund Group Code]]="01","GF","NGF"))</f>
        <v/>
      </c>
      <c r="M41" s="58" t="str">
        <f>IF(Tbl_PolicyChanges[[#This Row],[Policy Change Category]]="","",VLOOKUP(Tbl_PolicyChanges[[#This Row],[Policy Change Category]],Tbl_PolicyChangeCat[[Policy Change Categories]:[Positions]],3,FALSE))</f>
        <v/>
      </c>
      <c r="N41" s="58" t="str">
        <f>IF(Tbl_PolicyChanges[[#This Row],[Policy Change Category]]="","",VLOOKUP(Tbl_PolicyChanges[[#This Row],[Policy Change Category]],Tbl_PolicyChangeCat[[Policy Change Categories]:[Expected Value]],2,FALSE))</f>
        <v/>
      </c>
      <c r="O41" s="55"/>
      <c r="P41" s="55"/>
      <c r="Q41" s="55"/>
      <c r="R41" s="56"/>
      <c r="S41" s="56"/>
      <c r="T41" s="71"/>
      <c r="U41" s="71"/>
      <c r="V41" s="55"/>
    </row>
    <row r="42" spans="2:22" s="61" customFormat="1">
      <c r="B42" s="57">
        <f>VLOOKUP(Tbl_PolicyChanges[[#This Row],[Agy Code]],TblAgencies[],4,FALSE)</f>
        <v>9</v>
      </c>
      <c r="C42" s="57">
        <f>VLOOKUP(Tbl_PolicyChanges[[#This Row],[Agy Code]],TblAgencies[],2,FALSE)</f>
        <v>5</v>
      </c>
      <c r="D42" s="57">
        <f t="shared" ref="D42:D69" si="2">SelectAgyCode</f>
        <v>794</v>
      </c>
      <c r="E42" s="57" t="str">
        <f>VLOOKUP(Tbl_PolicyChanges[[#This Row],[Agy Code]],TblAgencies[],9,FALSE)</f>
        <v>794: Virginia Center for Behavioral Rehabilitation</v>
      </c>
      <c r="F42" s="57" t="str">
        <f>VLOOKUP(Tbl_PolicyChanges[[#This Row],[Agy Code]],TblAgencies[],10,FALSE)</f>
        <v>Virginia Center for Behavioral Rehabilitation</v>
      </c>
      <c r="G42" s="57">
        <f>VLOOKUP(Tbl_PolicyChanges[[#This Row],[Agy Code]],TblAgencies[],13,FALSE)</f>
        <v>142000</v>
      </c>
      <c r="H42" s="58" t="str">
        <f>IF(Tbl_PolicyChanges[[#This Row],[Program]]="","",VLOOKUP(Tbl_PolicyChanges[[#This Row],[Program]],Tbl_Programs[],2,FALSE))</f>
        <v/>
      </c>
      <c r="I42" s="58" t="str">
        <f>IF(Tbl_PolicyChanges[[#This Row],[Fund Group]]="","",VLOOKUP(Tbl_PolicyChanges[[#This Row],[Fund Group]],Tbl_FundGroups[],2,FALSE))</f>
        <v/>
      </c>
      <c r="J42" s="58" t="str">
        <f>Tbl_PolicyChanges[[#This Row],[Pgm Code]]&amp;"."&amp;Tbl_PolicyChanges[[#This Row],[Fund Group Code]]</f>
        <v>.</v>
      </c>
      <c r="K42" s="58" t="str">
        <f>IF(Tbl_PolicyChanges[[#This Row],[Fund Group]]="","",IF(ISNA(VLOOKUP(Tbl_PolicyChanges[[#This Row],[Prog.Fund]],Tbl_ProgramsFundCombination[],3,FALSE)),"NO","YES"))</f>
        <v/>
      </c>
      <c r="L42" s="58" t="str">
        <f>IF(Tbl_PolicyChanges[[#This Row],[Fund Group]]="","",IF(Tbl_PolicyChanges[[#This Row],[Fund Group Code]]="01","GF","NGF"))</f>
        <v/>
      </c>
      <c r="M42" s="58" t="str">
        <f>IF(Tbl_PolicyChanges[[#This Row],[Policy Change Category]]="","",VLOOKUP(Tbl_PolicyChanges[[#This Row],[Policy Change Category]],Tbl_PolicyChangeCat[[Policy Change Categories]:[Positions]],3,FALSE))</f>
        <v/>
      </c>
      <c r="N42" s="58" t="str">
        <f>IF(Tbl_PolicyChanges[[#This Row],[Policy Change Category]]="","",VLOOKUP(Tbl_PolicyChanges[[#This Row],[Policy Change Category]],Tbl_PolicyChangeCat[[Policy Change Categories]:[Expected Value]],2,FALSE))</f>
        <v/>
      </c>
      <c r="O42" s="55"/>
      <c r="P42" s="55"/>
      <c r="Q42" s="55"/>
      <c r="R42" s="56"/>
      <c r="S42" s="56"/>
      <c r="T42" s="71"/>
      <c r="U42" s="71"/>
      <c r="V42" s="55"/>
    </row>
    <row r="43" spans="2:22" s="61" customFormat="1">
      <c r="B43" s="57">
        <f>VLOOKUP(Tbl_PolicyChanges[[#This Row],[Agy Code]],TblAgencies[],4,FALSE)</f>
        <v>9</v>
      </c>
      <c r="C43" s="57">
        <f>VLOOKUP(Tbl_PolicyChanges[[#This Row],[Agy Code]],TblAgencies[],2,FALSE)</f>
        <v>5</v>
      </c>
      <c r="D43" s="57">
        <f t="shared" si="2"/>
        <v>794</v>
      </c>
      <c r="E43" s="57" t="str">
        <f>VLOOKUP(Tbl_PolicyChanges[[#This Row],[Agy Code]],TblAgencies[],9,FALSE)</f>
        <v>794: Virginia Center for Behavioral Rehabilitation</v>
      </c>
      <c r="F43" s="57" t="str">
        <f>VLOOKUP(Tbl_PolicyChanges[[#This Row],[Agy Code]],TblAgencies[],10,FALSE)</f>
        <v>Virginia Center for Behavioral Rehabilitation</v>
      </c>
      <c r="G43" s="57">
        <f>VLOOKUP(Tbl_PolicyChanges[[#This Row],[Agy Code]],TblAgencies[],13,FALSE)</f>
        <v>142000</v>
      </c>
      <c r="H43" s="58" t="str">
        <f>IF(Tbl_PolicyChanges[[#This Row],[Program]]="","",VLOOKUP(Tbl_PolicyChanges[[#This Row],[Program]],Tbl_Programs[],2,FALSE))</f>
        <v/>
      </c>
      <c r="I43" s="58" t="str">
        <f>IF(Tbl_PolicyChanges[[#This Row],[Fund Group]]="","",VLOOKUP(Tbl_PolicyChanges[[#This Row],[Fund Group]],Tbl_FundGroups[],2,FALSE))</f>
        <v/>
      </c>
      <c r="J43" s="58" t="str">
        <f>Tbl_PolicyChanges[[#This Row],[Pgm Code]]&amp;"."&amp;Tbl_PolicyChanges[[#This Row],[Fund Group Code]]</f>
        <v>.</v>
      </c>
      <c r="K43" s="58" t="str">
        <f>IF(Tbl_PolicyChanges[[#This Row],[Fund Group]]="","",IF(ISNA(VLOOKUP(Tbl_PolicyChanges[[#This Row],[Prog.Fund]],Tbl_ProgramsFundCombination[],3,FALSE)),"NO","YES"))</f>
        <v/>
      </c>
      <c r="L43" s="58" t="str">
        <f>IF(Tbl_PolicyChanges[[#This Row],[Fund Group]]="","",IF(Tbl_PolicyChanges[[#This Row],[Fund Group Code]]="01","GF","NGF"))</f>
        <v/>
      </c>
      <c r="M43" s="58" t="str">
        <f>IF(Tbl_PolicyChanges[[#This Row],[Policy Change Category]]="","",VLOOKUP(Tbl_PolicyChanges[[#This Row],[Policy Change Category]],Tbl_PolicyChangeCat[[Policy Change Categories]:[Positions]],3,FALSE))</f>
        <v/>
      </c>
      <c r="N43" s="58" t="str">
        <f>IF(Tbl_PolicyChanges[[#This Row],[Policy Change Category]]="","",VLOOKUP(Tbl_PolicyChanges[[#This Row],[Policy Change Category]],Tbl_PolicyChangeCat[[Policy Change Categories]:[Expected Value]],2,FALSE))</f>
        <v/>
      </c>
      <c r="O43" s="55"/>
      <c r="P43" s="55"/>
      <c r="Q43" s="55"/>
      <c r="R43" s="56"/>
      <c r="S43" s="56"/>
      <c r="T43" s="71"/>
      <c r="U43" s="71"/>
      <c r="V43" s="55"/>
    </row>
    <row r="44" spans="2:22" s="61" customFormat="1">
      <c r="B44" s="57">
        <f>VLOOKUP(Tbl_PolicyChanges[[#This Row],[Agy Code]],TblAgencies[],4,FALSE)</f>
        <v>9</v>
      </c>
      <c r="C44" s="57">
        <f>VLOOKUP(Tbl_PolicyChanges[[#This Row],[Agy Code]],TblAgencies[],2,FALSE)</f>
        <v>5</v>
      </c>
      <c r="D44" s="57">
        <f t="shared" si="2"/>
        <v>794</v>
      </c>
      <c r="E44" s="57" t="str">
        <f>VLOOKUP(Tbl_PolicyChanges[[#This Row],[Agy Code]],TblAgencies[],9,FALSE)</f>
        <v>794: Virginia Center for Behavioral Rehabilitation</v>
      </c>
      <c r="F44" s="57" t="str">
        <f>VLOOKUP(Tbl_PolicyChanges[[#This Row],[Agy Code]],TblAgencies[],10,FALSE)</f>
        <v>Virginia Center for Behavioral Rehabilitation</v>
      </c>
      <c r="G44" s="57">
        <f>VLOOKUP(Tbl_PolicyChanges[[#This Row],[Agy Code]],TblAgencies[],13,FALSE)</f>
        <v>142000</v>
      </c>
      <c r="H44" s="58" t="str">
        <f>IF(Tbl_PolicyChanges[[#This Row],[Program]]="","",VLOOKUP(Tbl_PolicyChanges[[#This Row],[Program]],Tbl_Programs[],2,FALSE))</f>
        <v/>
      </c>
      <c r="I44" s="58" t="str">
        <f>IF(Tbl_PolicyChanges[[#This Row],[Fund Group]]="","",VLOOKUP(Tbl_PolicyChanges[[#This Row],[Fund Group]],Tbl_FundGroups[],2,FALSE))</f>
        <v/>
      </c>
      <c r="J44" s="58" t="str">
        <f>Tbl_PolicyChanges[[#This Row],[Pgm Code]]&amp;"."&amp;Tbl_PolicyChanges[[#This Row],[Fund Group Code]]</f>
        <v>.</v>
      </c>
      <c r="K44" s="58" t="str">
        <f>IF(Tbl_PolicyChanges[[#This Row],[Fund Group]]="","",IF(ISNA(VLOOKUP(Tbl_PolicyChanges[[#This Row],[Prog.Fund]],Tbl_ProgramsFundCombination[],3,FALSE)),"NO","YES"))</f>
        <v/>
      </c>
      <c r="L44" s="58" t="str">
        <f>IF(Tbl_PolicyChanges[[#This Row],[Fund Group]]="","",IF(Tbl_PolicyChanges[[#This Row],[Fund Group Code]]="01","GF","NGF"))</f>
        <v/>
      </c>
      <c r="M44" s="58" t="str">
        <f>IF(Tbl_PolicyChanges[[#This Row],[Policy Change Category]]="","",VLOOKUP(Tbl_PolicyChanges[[#This Row],[Policy Change Category]],Tbl_PolicyChangeCat[[Policy Change Categories]:[Positions]],3,FALSE))</f>
        <v/>
      </c>
      <c r="N44" s="58" t="str">
        <f>IF(Tbl_PolicyChanges[[#This Row],[Policy Change Category]]="","",VLOOKUP(Tbl_PolicyChanges[[#This Row],[Policy Change Category]],Tbl_PolicyChangeCat[[Policy Change Categories]:[Expected Value]],2,FALSE))</f>
        <v/>
      </c>
      <c r="O44" s="55"/>
      <c r="P44" s="55"/>
      <c r="Q44" s="55"/>
      <c r="R44" s="56"/>
      <c r="S44" s="56"/>
      <c r="T44" s="71"/>
      <c r="U44" s="71"/>
      <c r="V44" s="55"/>
    </row>
    <row r="45" spans="2:22" s="61" customFormat="1">
      <c r="B45" s="57">
        <f>VLOOKUP(Tbl_PolicyChanges[[#This Row],[Agy Code]],TblAgencies[],4,FALSE)</f>
        <v>9</v>
      </c>
      <c r="C45" s="57">
        <f>VLOOKUP(Tbl_PolicyChanges[[#This Row],[Agy Code]],TblAgencies[],2,FALSE)</f>
        <v>5</v>
      </c>
      <c r="D45" s="57">
        <f t="shared" si="2"/>
        <v>794</v>
      </c>
      <c r="E45" s="57" t="str">
        <f>VLOOKUP(Tbl_PolicyChanges[[#This Row],[Agy Code]],TblAgencies[],9,FALSE)</f>
        <v>794: Virginia Center for Behavioral Rehabilitation</v>
      </c>
      <c r="F45" s="57" t="str">
        <f>VLOOKUP(Tbl_PolicyChanges[[#This Row],[Agy Code]],TblAgencies[],10,FALSE)</f>
        <v>Virginia Center for Behavioral Rehabilitation</v>
      </c>
      <c r="G45" s="57">
        <f>VLOOKUP(Tbl_PolicyChanges[[#This Row],[Agy Code]],TblAgencies[],13,FALSE)</f>
        <v>142000</v>
      </c>
      <c r="H45" s="58" t="str">
        <f>IF(Tbl_PolicyChanges[[#This Row],[Program]]="","",VLOOKUP(Tbl_PolicyChanges[[#This Row],[Program]],Tbl_Programs[],2,FALSE))</f>
        <v/>
      </c>
      <c r="I45" s="58" t="str">
        <f>IF(Tbl_PolicyChanges[[#This Row],[Fund Group]]="","",VLOOKUP(Tbl_PolicyChanges[[#This Row],[Fund Group]],Tbl_FundGroups[],2,FALSE))</f>
        <v/>
      </c>
      <c r="J45" s="58" t="str">
        <f>Tbl_PolicyChanges[[#This Row],[Pgm Code]]&amp;"."&amp;Tbl_PolicyChanges[[#This Row],[Fund Group Code]]</f>
        <v>.</v>
      </c>
      <c r="K45" s="58" t="str">
        <f>IF(Tbl_PolicyChanges[[#This Row],[Fund Group]]="","",IF(ISNA(VLOOKUP(Tbl_PolicyChanges[[#This Row],[Prog.Fund]],Tbl_ProgramsFundCombination[],3,FALSE)),"NO","YES"))</f>
        <v/>
      </c>
      <c r="L45" s="58" t="str">
        <f>IF(Tbl_PolicyChanges[[#This Row],[Fund Group]]="","",IF(Tbl_PolicyChanges[[#This Row],[Fund Group Code]]="01","GF","NGF"))</f>
        <v/>
      </c>
      <c r="M45" s="58" t="str">
        <f>IF(Tbl_PolicyChanges[[#This Row],[Policy Change Category]]="","",VLOOKUP(Tbl_PolicyChanges[[#This Row],[Policy Change Category]],Tbl_PolicyChangeCat[[Policy Change Categories]:[Positions]],3,FALSE))</f>
        <v/>
      </c>
      <c r="N45" s="58" t="str">
        <f>IF(Tbl_PolicyChanges[[#This Row],[Policy Change Category]]="","",VLOOKUP(Tbl_PolicyChanges[[#This Row],[Policy Change Category]],Tbl_PolicyChangeCat[[Policy Change Categories]:[Expected Value]],2,FALSE))</f>
        <v/>
      </c>
      <c r="O45" s="55"/>
      <c r="P45" s="55"/>
      <c r="Q45" s="55"/>
      <c r="R45" s="56"/>
      <c r="S45" s="56"/>
      <c r="T45" s="71"/>
      <c r="U45" s="71"/>
      <c r="V45" s="55"/>
    </row>
    <row r="46" spans="2:22" s="61" customFormat="1">
      <c r="B46" s="57">
        <f>VLOOKUP(Tbl_PolicyChanges[[#This Row],[Agy Code]],TblAgencies[],4,FALSE)</f>
        <v>9</v>
      </c>
      <c r="C46" s="57">
        <f>VLOOKUP(Tbl_PolicyChanges[[#This Row],[Agy Code]],TblAgencies[],2,FALSE)</f>
        <v>5</v>
      </c>
      <c r="D46" s="57">
        <f t="shared" si="2"/>
        <v>794</v>
      </c>
      <c r="E46" s="57" t="str">
        <f>VLOOKUP(Tbl_PolicyChanges[[#This Row],[Agy Code]],TblAgencies[],9,FALSE)</f>
        <v>794: Virginia Center for Behavioral Rehabilitation</v>
      </c>
      <c r="F46" s="57" t="str">
        <f>VLOOKUP(Tbl_PolicyChanges[[#This Row],[Agy Code]],TblAgencies[],10,FALSE)</f>
        <v>Virginia Center for Behavioral Rehabilitation</v>
      </c>
      <c r="G46" s="57">
        <f>VLOOKUP(Tbl_PolicyChanges[[#This Row],[Agy Code]],TblAgencies[],13,FALSE)</f>
        <v>142000</v>
      </c>
      <c r="H46" s="58" t="str">
        <f>IF(Tbl_PolicyChanges[[#This Row],[Program]]="","",VLOOKUP(Tbl_PolicyChanges[[#This Row],[Program]],Tbl_Programs[],2,FALSE))</f>
        <v/>
      </c>
      <c r="I46" s="58" t="str">
        <f>IF(Tbl_PolicyChanges[[#This Row],[Fund Group]]="","",VLOOKUP(Tbl_PolicyChanges[[#This Row],[Fund Group]],Tbl_FundGroups[],2,FALSE))</f>
        <v/>
      </c>
      <c r="J46" s="58" t="str">
        <f>Tbl_PolicyChanges[[#This Row],[Pgm Code]]&amp;"."&amp;Tbl_PolicyChanges[[#This Row],[Fund Group Code]]</f>
        <v>.</v>
      </c>
      <c r="K46" s="58" t="str">
        <f>IF(Tbl_PolicyChanges[[#This Row],[Fund Group]]="","",IF(ISNA(VLOOKUP(Tbl_PolicyChanges[[#This Row],[Prog.Fund]],Tbl_ProgramsFundCombination[],3,FALSE)),"NO","YES"))</f>
        <v/>
      </c>
      <c r="L46" s="58" t="str">
        <f>IF(Tbl_PolicyChanges[[#This Row],[Fund Group]]="","",IF(Tbl_PolicyChanges[[#This Row],[Fund Group Code]]="01","GF","NGF"))</f>
        <v/>
      </c>
      <c r="M46" s="58" t="str">
        <f>IF(Tbl_PolicyChanges[[#This Row],[Policy Change Category]]="","",VLOOKUP(Tbl_PolicyChanges[[#This Row],[Policy Change Category]],Tbl_PolicyChangeCat[[Policy Change Categories]:[Positions]],3,FALSE))</f>
        <v/>
      </c>
      <c r="N46" s="58" t="str">
        <f>IF(Tbl_PolicyChanges[[#This Row],[Policy Change Category]]="","",VLOOKUP(Tbl_PolicyChanges[[#This Row],[Policy Change Category]],Tbl_PolicyChangeCat[[Policy Change Categories]:[Expected Value]],2,FALSE))</f>
        <v/>
      </c>
      <c r="O46" s="55"/>
      <c r="P46" s="55"/>
      <c r="Q46" s="55"/>
      <c r="R46" s="56"/>
      <c r="S46" s="56"/>
      <c r="T46" s="71"/>
      <c r="U46" s="71"/>
      <c r="V46" s="55"/>
    </row>
    <row r="47" spans="2:22" s="61" customFormat="1">
      <c r="B47" s="57">
        <f>VLOOKUP(Tbl_PolicyChanges[[#This Row],[Agy Code]],TblAgencies[],4,FALSE)</f>
        <v>9</v>
      </c>
      <c r="C47" s="57">
        <f>VLOOKUP(Tbl_PolicyChanges[[#This Row],[Agy Code]],TblAgencies[],2,FALSE)</f>
        <v>5</v>
      </c>
      <c r="D47" s="57">
        <f t="shared" si="2"/>
        <v>794</v>
      </c>
      <c r="E47" s="57" t="str">
        <f>VLOOKUP(Tbl_PolicyChanges[[#This Row],[Agy Code]],TblAgencies[],9,FALSE)</f>
        <v>794: Virginia Center for Behavioral Rehabilitation</v>
      </c>
      <c r="F47" s="57" t="str">
        <f>VLOOKUP(Tbl_PolicyChanges[[#This Row],[Agy Code]],TblAgencies[],10,FALSE)</f>
        <v>Virginia Center for Behavioral Rehabilitation</v>
      </c>
      <c r="G47" s="57">
        <f>VLOOKUP(Tbl_PolicyChanges[[#This Row],[Agy Code]],TblAgencies[],13,FALSE)</f>
        <v>142000</v>
      </c>
      <c r="H47" s="58" t="str">
        <f>IF(Tbl_PolicyChanges[[#This Row],[Program]]="","",VLOOKUP(Tbl_PolicyChanges[[#This Row],[Program]],Tbl_Programs[],2,FALSE))</f>
        <v/>
      </c>
      <c r="I47" s="58" t="str">
        <f>IF(Tbl_PolicyChanges[[#This Row],[Fund Group]]="","",VLOOKUP(Tbl_PolicyChanges[[#This Row],[Fund Group]],Tbl_FundGroups[],2,FALSE))</f>
        <v/>
      </c>
      <c r="J47" s="58" t="str">
        <f>Tbl_PolicyChanges[[#This Row],[Pgm Code]]&amp;"."&amp;Tbl_PolicyChanges[[#This Row],[Fund Group Code]]</f>
        <v>.</v>
      </c>
      <c r="K47" s="58" t="str">
        <f>IF(Tbl_PolicyChanges[[#This Row],[Fund Group]]="","",IF(ISNA(VLOOKUP(Tbl_PolicyChanges[[#This Row],[Prog.Fund]],Tbl_ProgramsFundCombination[],3,FALSE)),"NO","YES"))</f>
        <v/>
      </c>
      <c r="L47" s="58" t="str">
        <f>IF(Tbl_PolicyChanges[[#This Row],[Fund Group]]="","",IF(Tbl_PolicyChanges[[#This Row],[Fund Group Code]]="01","GF","NGF"))</f>
        <v/>
      </c>
      <c r="M47" s="58" t="str">
        <f>IF(Tbl_PolicyChanges[[#This Row],[Policy Change Category]]="","",VLOOKUP(Tbl_PolicyChanges[[#This Row],[Policy Change Category]],Tbl_PolicyChangeCat[[Policy Change Categories]:[Positions]],3,FALSE))</f>
        <v/>
      </c>
      <c r="N47" s="58" t="str">
        <f>IF(Tbl_PolicyChanges[[#This Row],[Policy Change Category]]="","",VLOOKUP(Tbl_PolicyChanges[[#This Row],[Policy Change Category]],Tbl_PolicyChangeCat[[Policy Change Categories]:[Expected Value]],2,FALSE))</f>
        <v/>
      </c>
      <c r="O47" s="55"/>
      <c r="P47" s="55"/>
      <c r="Q47" s="55"/>
      <c r="R47" s="56"/>
      <c r="S47" s="56"/>
      <c r="T47" s="71"/>
      <c r="U47" s="71"/>
      <c r="V47" s="55"/>
    </row>
    <row r="48" spans="2:22" s="61" customFormat="1">
      <c r="B48" s="57">
        <f>VLOOKUP(Tbl_PolicyChanges[[#This Row],[Agy Code]],TblAgencies[],4,FALSE)</f>
        <v>9</v>
      </c>
      <c r="C48" s="57">
        <f>VLOOKUP(Tbl_PolicyChanges[[#This Row],[Agy Code]],TblAgencies[],2,FALSE)</f>
        <v>5</v>
      </c>
      <c r="D48" s="57">
        <f t="shared" si="2"/>
        <v>794</v>
      </c>
      <c r="E48" s="57" t="str">
        <f>VLOOKUP(Tbl_PolicyChanges[[#This Row],[Agy Code]],TblAgencies[],9,FALSE)</f>
        <v>794: Virginia Center for Behavioral Rehabilitation</v>
      </c>
      <c r="F48" s="57" t="str">
        <f>VLOOKUP(Tbl_PolicyChanges[[#This Row],[Agy Code]],TblAgencies[],10,FALSE)</f>
        <v>Virginia Center for Behavioral Rehabilitation</v>
      </c>
      <c r="G48" s="57">
        <f>VLOOKUP(Tbl_PolicyChanges[[#This Row],[Agy Code]],TblAgencies[],13,FALSE)</f>
        <v>142000</v>
      </c>
      <c r="H48" s="58" t="str">
        <f>IF(Tbl_PolicyChanges[[#This Row],[Program]]="","",VLOOKUP(Tbl_PolicyChanges[[#This Row],[Program]],Tbl_Programs[],2,FALSE))</f>
        <v/>
      </c>
      <c r="I48" s="58" t="str">
        <f>IF(Tbl_PolicyChanges[[#This Row],[Fund Group]]="","",VLOOKUP(Tbl_PolicyChanges[[#This Row],[Fund Group]],Tbl_FundGroups[],2,FALSE))</f>
        <v/>
      </c>
      <c r="J48" s="58" t="str">
        <f>Tbl_PolicyChanges[[#This Row],[Pgm Code]]&amp;"."&amp;Tbl_PolicyChanges[[#This Row],[Fund Group Code]]</f>
        <v>.</v>
      </c>
      <c r="K48" s="58" t="str">
        <f>IF(Tbl_PolicyChanges[[#This Row],[Fund Group]]="","",IF(ISNA(VLOOKUP(Tbl_PolicyChanges[[#This Row],[Prog.Fund]],Tbl_ProgramsFundCombination[],3,FALSE)),"NO","YES"))</f>
        <v/>
      </c>
      <c r="L48" s="58" t="str">
        <f>IF(Tbl_PolicyChanges[[#This Row],[Fund Group]]="","",IF(Tbl_PolicyChanges[[#This Row],[Fund Group Code]]="01","GF","NGF"))</f>
        <v/>
      </c>
      <c r="M48" s="58" t="str">
        <f>IF(Tbl_PolicyChanges[[#This Row],[Policy Change Category]]="","",VLOOKUP(Tbl_PolicyChanges[[#This Row],[Policy Change Category]],Tbl_PolicyChangeCat[[Policy Change Categories]:[Positions]],3,FALSE))</f>
        <v/>
      </c>
      <c r="N48" s="58" t="str">
        <f>IF(Tbl_PolicyChanges[[#This Row],[Policy Change Category]]="","",VLOOKUP(Tbl_PolicyChanges[[#This Row],[Policy Change Category]],Tbl_PolicyChangeCat[[Policy Change Categories]:[Expected Value]],2,FALSE))</f>
        <v/>
      </c>
      <c r="O48" s="55"/>
      <c r="P48" s="55"/>
      <c r="Q48" s="55"/>
      <c r="R48" s="56"/>
      <c r="S48" s="56"/>
      <c r="T48" s="71"/>
      <c r="U48" s="71"/>
      <c r="V48" s="55"/>
    </row>
    <row r="49" spans="2:22" s="61" customFormat="1">
      <c r="B49" s="57">
        <f>VLOOKUP(Tbl_PolicyChanges[[#This Row],[Agy Code]],TblAgencies[],4,FALSE)</f>
        <v>9</v>
      </c>
      <c r="C49" s="57">
        <f>VLOOKUP(Tbl_PolicyChanges[[#This Row],[Agy Code]],TblAgencies[],2,FALSE)</f>
        <v>5</v>
      </c>
      <c r="D49" s="57">
        <f t="shared" si="2"/>
        <v>794</v>
      </c>
      <c r="E49" s="57" t="str">
        <f>VLOOKUP(Tbl_PolicyChanges[[#This Row],[Agy Code]],TblAgencies[],9,FALSE)</f>
        <v>794: Virginia Center for Behavioral Rehabilitation</v>
      </c>
      <c r="F49" s="57" t="str">
        <f>VLOOKUP(Tbl_PolicyChanges[[#This Row],[Agy Code]],TblAgencies[],10,FALSE)</f>
        <v>Virginia Center for Behavioral Rehabilitation</v>
      </c>
      <c r="G49" s="57">
        <f>VLOOKUP(Tbl_PolicyChanges[[#This Row],[Agy Code]],TblAgencies[],13,FALSE)</f>
        <v>142000</v>
      </c>
      <c r="H49" s="58" t="str">
        <f>IF(Tbl_PolicyChanges[[#This Row],[Program]]="","",VLOOKUP(Tbl_PolicyChanges[[#This Row],[Program]],Tbl_Programs[],2,FALSE))</f>
        <v/>
      </c>
      <c r="I49" s="58" t="str">
        <f>IF(Tbl_PolicyChanges[[#This Row],[Fund Group]]="","",VLOOKUP(Tbl_PolicyChanges[[#This Row],[Fund Group]],Tbl_FundGroups[],2,FALSE))</f>
        <v/>
      </c>
      <c r="J49" s="58" t="str">
        <f>Tbl_PolicyChanges[[#This Row],[Pgm Code]]&amp;"."&amp;Tbl_PolicyChanges[[#This Row],[Fund Group Code]]</f>
        <v>.</v>
      </c>
      <c r="K49" s="58" t="str">
        <f>IF(Tbl_PolicyChanges[[#This Row],[Fund Group]]="","",IF(ISNA(VLOOKUP(Tbl_PolicyChanges[[#This Row],[Prog.Fund]],Tbl_ProgramsFundCombination[],3,FALSE)),"NO","YES"))</f>
        <v/>
      </c>
      <c r="L49" s="58" t="str">
        <f>IF(Tbl_PolicyChanges[[#This Row],[Fund Group]]="","",IF(Tbl_PolicyChanges[[#This Row],[Fund Group Code]]="01","GF","NGF"))</f>
        <v/>
      </c>
      <c r="M49" s="58" t="str">
        <f>IF(Tbl_PolicyChanges[[#This Row],[Policy Change Category]]="","",VLOOKUP(Tbl_PolicyChanges[[#This Row],[Policy Change Category]],Tbl_PolicyChangeCat[[Policy Change Categories]:[Positions]],3,FALSE))</f>
        <v/>
      </c>
      <c r="N49" s="58" t="str">
        <f>IF(Tbl_PolicyChanges[[#This Row],[Policy Change Category]]="","",VLOOKUP(Tbl_PolicyChanges[[#This Row],[Policy Change Category]],Tbl_PolicyChangeCat[[Policy Change Categories]:[Expected Value]],2,FALSE))</f>
        <v/>
      </c>
      <c r="O49" s="55"/>
      <c r="P49" s="55"/>
      <c r="Q49" s="55"/>
      <c r="R49" s="56"/>
      <c r="S49" s="56"/>
      <c r="T49" s="71"/>
      <c r="U49" s="71"/>
      <c r="V49" s="55"/>
    </row>
    <row r="50" spans="2:22" s="61" customFormat="1">
      <c r="B50" s="57">
        <f>VLOOKUP(Tbl_PolicyChanges[[#This Row],[Agy Code]],TblAgencies[],4,FALSE)</f>
        <v>9</v>
      </c>
      <c r="C50" s="57">
        <f>VLOOKUP(Tbl_PolicyChanges[[#This Row],[Agy Code]],TblAgencies[],2,FALSE)</f>
        <v>5</v>
      </c>
      <c r="D50" s="57">
        <f t="shared" si="2"/>
        <v>794</v>
      </c>
      <c r="E50" s="57" t="str">
        <f>VLOOKUP(Tbl_PolicyChanges[[#This Row],[Agy Code]],TblAgencies[],9,FALSE)</f>
        <v>794: Virginia Center for Behavioral Rehabilitation</v>
      </c>
      <c r="F50" s="57" t="str">
        <f>VLOOKUP(Tbl_PolicyChanges[[#This Row],[Agy Code]],TblAgencies[],10,FALSE)</f>
        <v>Virginia Center for Behavioral Rehabilitation</v>
      </c>
      <c r="G50" s="57">
        <f>VLOOKUP(Tbl_PolicyChanges[[#This Row],[Agy Code]],TblAgencies[],13,FALSE)</f>
        <v>142000</v>
      </c>
      <c r="H50" s="58" t="str">
        <f>IF(Tbl_PolicyChanges[[#This Row],[Program]]="","",VLOOKUP(Tbl_PolicyChanges[[#This Row],[Program]],Tbl_Programs[],2,FALSE))</f>
        <v/>
      </c>
      <c r="I50" s="58" t="str">
        <f>IF(Tbl_PolicyChanges[[#This Row],[Fund Group]]="","",VLOOKUP(Tbl_PolicyChanges[[#This Row],[Fund Group]],Tbl_FundGroups[],2,FALSE))</f>
        <v/>
      </c>
      <c r="J50" s="58" t="str">
        <f>Tbl_PolicyChanges[[#This Row],[Pgm Code]]&amp;"."&amp;Tbl_PolicyChanges[[#This Row],[Fund Group Code]]</f>
        <v>.</v>
      </c>
      <c r="K50" s="58" t="str">
        <f>IF(Tbl_PolicyChanges[[#This Row],[Fund Group]]="","",IF(ISNA(VLOOKUP(Tbl_PolicyChanges[[#This Row],[Prog.Fund]],Tbl_ProgramsFundCombination[],3,FALSE)),"NO","YES"))</f>
        <v/>
      </c>
      <c r="L50" s="58" t="str">
        <f>IF(Tbl_PolicyChanges[[#This Row],[Fund Group]]="","",IF(Tbl_PolicyChanges[[#This Row],[Fund Group Code]]="01","GF","NGF"))</f>
        <v/>
      </c>
      <c r="M50" s="58" t="str">
        <f>IF(Tbl_PolicyChanges[[#This Row],[Policy Change Category]]="","",VLOOKUP(Tbl_PolicyChanges[[#This Row],[Policy Change Category]],Tbl_PolicyChangeCat[[Policy Change Categories]:[Positions]],3,FALSE))</f>
        <v/>
      </c>
      <c r="N50" s="58" t="str">
        <f>IF(Tbl_PolicyChanges[[#This Row],[Policy Change Category]]="","",VLOOKUP(Tbl_PolicyChanges[[#This Row],[Policy Change Category]],Tbl_PolicyChangeCat[[Policy Change Categories]:[Expected Value]],2,FALSE))</f>
        <v/>
      </c>
      <c r="O50" s="55"/>
      <c r="P50" s="55"/>
      <c r="Q50" s="55"/>
      <c r="R50" s="56"/>
      <c r="S50" s="56"/>
      <c r="T50" s="71"/>
      <c r="U50" s="71"/>
      <c r="V50" s="55"/>
    </row>
    <row r="51" spans="2:22" s="61" customFormat="1">
      <c r="B51" s="57">
        <f>VLOOKUP(Tbl_PolicyChanges[[#This Row],[Agy Code]],TblAgencies[],4,FALSE)</f>
        <v>9</v>
      </c>
      <c r="C51" s="57">
        <f>VLOOKUP(Tbl_PolicyChanges[[#This Row],[Agy Code]],TblAgencies[],2,FALSE)</f>
        <v>5</v>
      </c>
      <c r="D51" s="57">
        <f t="shared" si="2"/>
        <v>794</v>
      </c>
      <c r="E51" s="57" t="str">
        <f>VLOOKUP(Tbl_PolicyChanges[[#This Row],[Agy Code]],TblAgencies[],9,FALSE)</f>
        <v>794: Virginia Center for Behavioral Rehabilitation</v>
      </c>
      <c r="F51" s="57" t="str">
        <f>VLOOKUP(Tbl_PolicyChanges[[#This Row],[Agy Code]],TblAgencies[],10,FALSE)</f>
        <v>Virginia Center for Behavioral Rehabilitation</v>
      </c>
      <c r="G51" s="57">
        <f>VLOOKUP(Tbl_PolicyChanges[[#This Row],[Agy Code]],TblAgencies[],13,FALSE)</f>
        <v>142000</v>
      </c>
      <c r="H51" s="58" t="str">
        <f>IF(Tbl_PolicyChanges[[#This Row],[Program]]="","",VLOOKUP(Tbl_PolicyChanges[[#This Row],[Program]],Tbl_Programs[],2,FALSE))</f>
        <v/>
      </c>
      <c r="I51" s="58" t="str">
        <f>IF(Tbl_PolicyChanges[[#This Row],[Fund Group]]="","",VLOOKUP(Tbl_PolicyChanges[[#This Row],[Fund Group]],Tbl_FundGroups[],2,FALSE))</f>
        <v/>
      </c>
      <c r="J51" s="58" t="str">
        <f>Tbl_PolicyChanges[[#This Row],[Pgm Code]]&amp;"."&amp;Tbl_PolicyChanges[[#This Row],[Fund Group Code]]</f>
        <v>.</v>
      </c>
      <c r="K51" s="58" t="str">
        <f>IF(Tbl_PolicyChanges[[#This Row],[Fund Group]]="","",IF(ISNA(VLOOKUP(Tbl_PolicyChanges[[#This Row],[Prog.Fund]],Tbl_ProgramsFundCombination[],3,FALSE)),"NO","YES"))</f>
        <v/>
      </c>
      <c r="L51" s="58" t="str">
        <f>IF(Tbl_PolicyChanges[[#This Row],[Fund Group]]="","",IF(Tbl_PolicyChanges[[#This Row],[Fund Group Code]]="01","GF","NGF"))</f>
        <v/>
      </c>
      <c r="M51" s="58" t="str">
        <f>IF(Tbl_PolicyChanges[[#This Row],[Policy Change Category]]="","",VLOOKUP(Tbl_PolicyChanges[[#This Row],[Policy Change Category]],Tbl_PolicyChangeCat[[Policy Change Categories]:[Positions]],3,FALSE))</f>
        <v/>
      </c>
      <c r="N51" s="58" t="str">
        <f>IF(Tbl_PolicyChanges[[#This Row],[Policy Change Category]]="","",VLOOKUP(Tbl_PolicyChanges[[#This Row],[Policy Change Category]],Tbl_PolicyChangeCat[[Policy Change Categories]:[Expected Value]],2,FALSE))</f>
        <v/>
      </c>
      <c r="O51" s="55"/>
      <c r="P51" s="55"/>
      <c r="Q51" s="55"/>
      <c r="R51" s="56"/>
      <c r="S51" s="56"/>
      <c r="T51" s="71"/>
      <c r="U51" s="71"/>
      <c r="V51" s="55"/>
    </row>
    <row r="52" spans="2:22" s="61" customFormat="1">
      <c r="B52" s="57">
        <f>VLOOKUP(Tbl_PolicyChanges[[#This Row],[Agy Code]],TblAgencies[],4,FALSE)</f>
        <v>9</v>
      </c>
      <c r="C52" s="57">
        <f>VLOOKUP(Tbl_PolicyChanges[[#This Row],[Agy Code]],TblAgencies[],2,FALSE)</f>
        <v>5</v>
      </c>
      <c r="D52" s="57">
        <f t="shared" si="2"/>
        <v>794</v>
      </c>
      <c r="E52" s="57" t="str">
        <f>VLOOKUP(Tbl_PolicyChanges[[#This Row],[Agy Code]],TblAgencies[],9,FALSE)</f>
        <v>794: Virginia Center for Behavioral Rehabilitation</v>
      </c>
      <c r="F52" s="57" t="str">
        <f>VLOOKUP(Tbl_PolicyChanges[[#This Row],[Agy Code]],TblAgencies[],10,FALSE)</f>
        <v>Virginia Center for Behavioral Rehabilitation</v>
      </c>
      <c r="G52" s="57">
        <f>VLOOKUP(Tbl_PolicyChanges[[#This Row],[Agy Code]],TblAgencies[],13,FALSE)</f>
        <v>142000</v>
      </c>
      <c r="H52" s="58" t="str">
        <f>IF(Tbl_PolicyChanges[[#This Row],[Program]]="","",VLOOKUP(Tbl_PolicyChanges[[#This Row],[Program]],Tbl_Programs[],2,FALSE))</f>
        <v/>
      </c>
      <c r="I52" s="58" t="str">
        <f>IF(Tbl_PolicyChanges[[#This Row],[Fund Group]]="","",VLOOKUP(Tbl_PolicyChanges[[#This Row],[Fund Group]],Tbl_FundGroups[],2,FALSE))</f>
        <v/>
      </c>
      <c r="J52" s="58" t="str">
        <f>Tbl_PolicyChanges[[#This Row],[Pgm Code]]&amp;"."&amp;Tbl_PolicyChanges[[#This Row],[Fund Group Code]]</f>
        <v>.</v>
      </c>
      <c r="K52" s="58" t="str">
        <f>IF(Tbl_PolicyChanges[[#This Row],[Fund Group]]="","",IF(ISNA(VLOOKUP(Tbl_PolicyChanges[[#This Row],[Prog.Fund]],Tbl_ProgramsFundCombination[],3,FALSE)),"NO","YES"))</f>
        <v/>
      </c>
      <c r="L52" s="58" t="str">
        <f>IF(Tbl_PolicyChanges[[#This Row],[Fund Group]]="","",IF(Tbl_PolicyChanges[[#This Row],[Fund Group Code]]="01","GF","NGF"))</f>
        <v/>
      </c>
      <c r="M52" s="58" t="str">
        <f>IF(Tbl_PolicyChanges[[#This Row],[Policy Change Category]]="","",VLOOKUP(Tbl_PolicyChanges[[#This Row],[Policy Change Category]],Tbl_PolicyChangeCat[[Policy Change Categories]:[Positions]],3,FALSE))</f>
        <v/>
      </c>
      <c r="N52" s="58" t="str">
        <f>IF(Tbl_PolicyChanges[[#This Row],[Policy Change Category]]="","",VLOOKUP(Tbl_PolicyChanges[[#This Row],[Policy Change Category]],Tbl_PolicyChangeCat[[Policy Change Categories]:[Expected Value]],2,FALSE))</f>
        <v/>
      </c>
      <c r="O52" s="55"/>
      <c r="P52" s="55"/>
      <c r="Q52" s="55"/>
      <c r="R52" s="56"/>
      <c r="S52" s="56"/>
      <c r="T52" s="71"/>
      <c r="U52" s="71"/>
      <c r="V52" s="55"/>
    </row>
    <row r="53" spans="2:22" s="61" customFormat="1">
      <c r="B53" s="57">
        <f>VLOOKUP(Tbl_PolicyChanges[[#This Row],[Agy Code]],TblAgencies[],4,FALSE)</f>
        <v>9</v>
      </c>
      <c r="C53" s="57">
        <f>VLOOKUP(Tbl_PolicyChanges[[#This Row],[Agy Code]],TblAgencies[],2,FALSE)</f>
        <v>5</v>
      </c>
      <c r="D53" s="57">
        <f t="shared" si="2"/>
        <v>794</v>
      </c>
      <c r="E53" s="57" t="str">
        <f>VLOOKUP(Tbl_PolicyChanges[[#This Row],[Agy Code]],TblAgencies[],9,FALSE)</f>
        <v>794: Virginia Center for Behavioral Rehabilitation</v>
      </c>
      <c r="F53" s="57" t="str">
        <f>VLOOKUP(Tbl_PolicyChanges[[#This Row],[Agy Code]],TblAgencies[],10,FALSE)</f>
        <v>Virginia Center for Behavioral Rehabilitation</v>
      </c>
      <c r="G53" s="57">
        <f>VLOOKUP(Tbl_PolicyChanges[[#This Row],[Agy Code]],TblAgencies[],13,FALSE)</f>
        <v>142000</v>
      </c>
      <c r="H53" s="58" t="str">
        <f>IF(Tbl_PolicyChanges[[#This Row],[Program]]="","",VLOOKUP(Tbl_PolicyChanges[[#This Row],[Program]],Tbl_Programs[],2,FALSE))</f>
        <v/>
      </c>
      <c r="I53" s="58" t="str">
        <f>IF(Tbl_PolicyChanges[[#This Row],[Fund Group]]="","",VLOOKUP(Tbl_PolicyChanges[[#This Row],[Fund Group]],Tbl_FundGroups[],2,FALSE))</f>
        <v/>
      </c>
      <c r="J53" s="58" t="str">
        <f>Tbl_PolicyChanges[[#This Row],[Pgm Code]]&amp;"."&amp;Tbl_PolicyChanges[[#This Row],[Fund Group Code]]</f>
        <v>.</v>
      </c>
      <c r="K53" s="58" t="str">
        <f>IF(Tbl_PolicyChanges[[#This Row],[Fund Group]]="","",IF(ISNA(VLOOKUP(Tbl_PolicyChanges[[#This Row],[Prog.Fund]],Tbl_ProgramsFundCombination[],3,FALSE)),"NO","YES"))</f>
        <v/>
      </c>
      <c r="L53" s="58" t="str">
        <f>IF(Tbl_PolicyChanges[[#This Row],[Fund Group]]="","",IF(Tbl_PolicyChanges[[#This Row],[Fund Group Code]]="01","GF","NGF"))</f>
        <v/>
      </c>
      <c r="M53" s="58" t="str">
        <f>IF(Tbl_PolicyChanges[[#This Row],[Policy Change Category]]="","",VLOOKUP(Tbl_PolicyChanges[[#This Row],[Policy Change Category]],Tbl_PolicyChangeCat[[Policy Change Categories]:[Positions]],3,FALSE))</f>
        <v/>
      </c>
      <c r="N53" s="58" t="str">
        <f>IF(Tbl_PolicyChanges[[#This Row],[Policy Change Category]]="","",VLOOKUP(Tbl_PolicyChanges[[#This Row],[Policy Change Category]],Tbl_PolicyChangeCat[[Policy Change Categories]:[Expected Value]],2,FALSE))</f>
        <v/>
      </c>
      <c r="O53" s="55"/>
      <c r="P53" s="55"/>
      <c r="Q53" s="55"/>
      <c r="R53" s="56"/>
      <c r="S53" s="56"/>
      <c r="T53" s="71"/>
      <c r="U53" s="71"/>
      <c r="V53" s="55"/>
    </row>
    <row r="54" spans="2:22" s="61" customFormat="1">
      <c r="B54" s="57">
        <f>VLOOKUP(Tbl_PolicyChanges[[#This Row],[Agy Code]],TblAgencies[],4,FALSE)</f>
        <v>9</v>
      </c>
      <c r="C54" s="57">
        <f>VLOOKUP(Tbl_PolicyChanges[[#This Row],[Agy Code]],TblAgencies[],2,FALSE)</f>
        <v>5</v>
      </c>
      <c r="D54" s="57">
        <f t="shared" si="2"/>
        <v>794</v>
      </c>
      <c r="E54" s="57" t="str">
        <f>VLOOKUP(Tbl_PolicyChanges[[#This Row],[Agy Code]],TblAgencies[],9,FALSE)</f>
        <v>794: Virginia Center for Behavioral Rehabilitation</v>
      </c>
      <c r="F54" s="57" t="str">
        <f>VLOOKUP(Tbl_PolicyChanges[[#This Row],[Agy Code]],TblAgencies[],10,FALSE)</f>
        <v>Virginia Center for Behavioral Rehabilitation</v>
      </c>
      <c r="G54" s="57">
        <f>VLOOKUP(Tbl_PolicyChanges[[#This Row],[Agy Code]],TblAgencies[],13,FALSE)</f>
        <v>142000</v>
      </c>
      <c r="H54" s="58" t="str">
        <f>IF(Tbl_PolicyChanges[[#This Row],[Program]]="","",VLOOKUP(Tbl_PolicyChanges[[#This Row],[Program]],Tbl_Programs[],2,FALSE))</f>
        <v/>
      </c>
      <c r="I54" s="58" t="str">
        <f>IF(Tbl_PolicyChanges[[#This Row],[Fund Group]]="","",VLOOKUP(Tbl_PolicyChanges[[#This Row],[Fund Group]],Tbl_FundGroups[],2,FALSE))</f>
        <v/>
      </c>
      <c r="J54" s="58" t="str">
        <f>Tbl_PolicyChanges[[#This Row],[Pgm Code]]&amp;"."&amp;Tbl_PolicyChanges[[#This Row],[Fund Group Code]]</f>
        <v>.</v>
      </c>
      <c r="K54" s="58" t="str">
        <f>IF(Tbl_PolicyChanges[[#This Row],[Fund Group]]="","",IF(ISNA(VLOOKUP(Tbl_PolicyChanges[[#This Row],[Prog.Fund]],Tbl_ProgramsFundCombination[],3,FALSE)),"NO","YES"))</f>
        <v/>
      </c>
      <c r="L54" s="58" t="str">
        <f>IF(Tbl_PolicyChanges[[#This Row],[Fund Group]]="","",IF(Tbl_PolicyChanges[[#This Row],[Fund Group Code]]="01","GF","NGF"))</f>
        <v/>
      </c>
      <c r="M54" s="58" t="str">
        <f>IF(Tbl_PolicyChanges[[#This Row],[Policy Change Category]]="","",VLOOKUP(Tbl_PolicyChanges[[#This Row],[Policy Change Category]],Tbl_PolicyChangeCat[[Policy Change Categories]:[Positions]],3,FALSE))</f>
        <v/>
      </c>
      <c r="N54" s="58" t="str">
        <f>IF(Tbl_PolicyChanges[[#This Row],[Policy Change Category]]="","",VLOOKUP(Tbl_PolicyChanges[[#This Row],[Policy Change Category]],Tbl_PolicyChangeCat[[Policy Change Categories]:[Expected Value]],2,FALSE))</f>
        <v/>
      </c>
      <c r="O54" s="55"/>
      <c r="P54" s="55"/>
      <c r="Q54" s="55"/>
      <c r="R54" s="56"/>
      <c r="S54" s="56"/>
      <c r="T54" s="71"/>
      <c r="U54" s="71"/>
      <c r="V54" s="55"/>
    </row>
    <row r="55" spans="2:22" s="61" customFormat="1">
      <c r="B55" s="57">
        <f>VLOOKUP(Tbl_PolicyChanges[[#This Row],[Agy Code]],TblAgencies[],4,FALSE)</f>
        <v>9</v>
      </c>
      <c r="C55" s="57">
        <f>VLOOKUP(Tbl_PolicyChanges[[#This Row],[Agy Code]],TblAgencies[],2,FALSE)</f>
        <v>5</v>
      </c>
      <c r="D55" s="57">
        <f t="shared" si="2"/>
        <v>794</v>
      </c>
      <c r="E55" s="57" t="str">
        <f>VLOOKUP(Tbl_PolicyChanges[[#This Row],[Agy Code]],TblAgencies[],9,FALSE)</f>
        <v>794: Virginia Center for Behavioral Rehabilitation</v>
      </c>
      <c r="F55" s="57" t="str">
        <f>VLOOKUP(Tbl_PolicyChanges[[#This Row],[Agy Code]],TblAgencies[],10,FALSE)</f>
        <v>Virginia Center for Behavioral Rehabilitation</v>
      </c>
      <c r="G55" s="57">
        <f>VLOOKUP(Tbl_PolicyChanges[[#This Row],[Agy Code]],TblAgencies[],13,FALSE)</f>
        <v>142000</v>
      </c>
      <c r="H55" s="58" t="str">
        <f>IF(Tbl_PolicyChanges[[#This Row],[Program]]="","",VLOOKUP(Tbl_PolicyChanges[[#This Row],[Program]],Tbl_Programs[],2,FALSE))</f>
        <v/>
      </c>
      <c r="I55" s="58" t="str">
        <f>IF(Tbl_PolicyChanges[[#This Row],[Fund Group]]="","",VLOOKUP(Tbl_PolicyChanges[[#This Row],[Fund Group]],Tbl_FundGroups[],2,FALSE))</f>
        <v/>
      </c>
      <c r="J55" s="58" t="str">
        <f>Tbl_PolicyChanges[[#This Row],[Pgm Code]]&amp;"."&amp;Tbl_PolicyChanges[[#This Row],[Fund Group Code]]</f>
        <v>.</v>
      </c>
      <c r="K55" s="58" t="str">
        <f>IF(Tbl_PolicyChanges[[#This Row],[Fund Group]]="","",IF(ISNA(VLOOKUP(Tbl_PolicyChanges[[#This Row],[Prog.Fund]],Tbl_ProgramsFundCombination[],3,FALSE)),"NO","YES"))</f>
        <v/>
      </c>
      <c r="L55" s="58" t="str">
        <f>IF(Tbl_PolicyChanges[[#This Row],[Fund Group]]="","",IF(Tbl_PolicyChanges[[#This Row],[Fund Group Code]]="01","GF","NGF"))</f>
        <v/>
      </c>
      <c r="M55" s="58" t="str">
        <f>IF(Tbl_PolicyChanges[[#This Row],[Policy Change Category]]="","",VLOOKUP(Tbl_PolicyChanges[[#This Row],[Policy Change Category]],Tbl_PolicyChangeCat[[Policy Change Categories]:[Positions]],3,FALSE))</f>
        <v/>
      </c>
      <c r="N55" s="58" t="str">
        <f>IF(Tbl_PolicyChanges[[#This Row],[Policy Change Category]]="","",VLOOKUP(Tbl_PolicyChanges[[#This Row],[Policy Change Category]],Tbl_PolicyChangeCat[[Policy Change Categories]:[Expected Value]],2,FALSE))</f>
        <v/>
      </c>
      <c r="O55" s="55"/>
      <c r="P55" s="55"/>
      <c r="Q55" s="55"/>
      <c r="R55" s="56"/>
      <c r="S55" s="56"/>
      <c r="T55" s="71"/>
      <c r="U55" s="71"/>
      <c r="V55" s="55"/>
    </row>
    <row r="56" spans="2:22" s="61" customFormat="1">
      <c r="B56" s="57">
        <f>VLOOKUP(Tbl_PolicyChanges[[#This Row],[Agy Code]],TblAgencies[],4,FALSE)</f>
        <v>9</v>
      </c>
      <c r="C56" s="57">
        <f>VLOOKUP(Tbl_PolicyChanges[[#This Row],[Agy Code]],TblAgencies[],2,FALSE)</f>
        <v>5</v>
      </c>
      <c r="D56" s="57">
        <f t="shared" si="2"/>
        <v>794</v>
      </c>
      <c r="E56" s="57" t="str">
        <f>VLOOKUP(Tbl_PolicyChanges[[#This Row],[Agy Code]],TblAgencies[],9,FALSE)</f>
        <v>794: Virginia Center for Behavioral Rehabilitation</v>
      </c>
      <c r="F56" s="57" t="str">
        <f>VLOOKUP(Tbl_PolicyChanges[[#This Row],[Agy Code]],TblAgencies[],10,FALSE)</f>
        <v>Virginia Center for Behavioral Rehabilitation</v>
      </c>
      <c r="G56" s="57">
        <f>VLOOKUP(Tbl_PolicyChanges[[#This Row],[Agy Code]],TblAgencies[],13,FALSE)</f>
        <v>142000</v>
      </c>
      <c r="H56" s="58" t="str">
        <f>IF(Tbl_PolicyChanges[[#This Row],[Program]]="","",VLOOKUP(Tbl_PolicyChanges[[#This Row],[Program]],Tbl_Programs[],2,FALSE))</f>
        <v/>
      </c>
      <c r="I56" s="58" t="str">
        <f>IF(Tbl_PolicyChanges[[#This Row],[Fund Group]]="","",VLOOKUP(Tbl_PolicyChanges[[#This Row],[Fund Group]],Tbl_FundGroups[],2,FALSE))</f>
        <v/>
      </c>
      <c r="J56" s="58" t="str">
        <f>Tbl_PolicyChanges[[#This Row],[Pgm Code]]&amp;"."&amp;Tbl_PolicyChanges[[#This Row],[Fund Group Code]]</f>
        <v>.</v>
      </c>
      <c r="K56" s="58" t="str">
        <f>IF(Tbl_PolicyChanges[[#This Row],[Fund Group]]="","",IF(ISNA(VLOOKUP(Tbl_PolicyChanges[[#This Row],[Prog.Fund]],Tbl_ProgramsFundCombination[],3,FALSE)),"NO","YES"))</f>
        <v/>
      </c>
      <c r="L56" s="58" t="str">
        <f>IF(Tbl_PolicyChanges[[#This Row],[Fund Group]]="","",IF(Tbl_PolicyChanges[[#This Row],[Fund Group Code]]="01","GF","NGF"))</f>
        <v/>
      </c>
      <c r="M56" s="58" t="str">
        <f>IF(Tbl_PolicyChanges[[#This Row],[Policy Change Category]]="","",VLOOKUP(Tbl_PolicyChanges[[#This Row],[Policy Change Category]],Tbl_PolicyChangeCat[[Policy Change Categories]:[Positions]],3,FALSE))</f>
        <v/>
      </c>
      <c r="N56" s="58" t="str">
        <f>IF(Tbl_PolicyChanges[[#This Row],[Policy Change Category]]="","",VLOOKUP(Tbl_PolicyChanges[[#This Row],[Policy Change Category]],Tbl_PolicyChangeCat[[Policy Change Categories]:[Expected Value]],2,FALSE))</f>
        <v/>
      </c>
      <c r="O56" s="55"/>
      <c r="P56" s="55"/>
      <c r="Q56" s="55"/>
      <c r="R56" s="56"/>
      <c r="S56" s="56"/>
      <c r="T56" s="71"/>
      <c r="U56" s="71"/>
      <c r="V56" s="55"/>
    </row>
    <row r="57" spans="2:22" s="61" customFormat="1">
      <c r="B57" s="57">
        <f>VLOOKUP(Tbl_PolicyChanges[[#This Row],[Agy Code]],TblAgencies[],4,FALSE)</f>
        <v>9</v>
      </c>
      <c r="C57" s="57">
        <f>VLOOKUP(Tbl_PolicyChanges[[#This Row],[Agy Code]],TblAgencies[],2,FALSE)</f>
        <v>5</v>
      </c>
      <c r="D57" s="57">
        <f t="shared" si="2"/>
        <v>794</v>
      </c>
      <c r="E57" s="57" t="str">
        <f>VLOOKUP(Tbl_PolicyChanges[[#This Row],[Agy Code]],TblAgencies[],9,FALSE)</f>
        <v>794: Virginia Center for Behavioral Rehabilitation</v>
      </c>
      <c r="F57" s="57" t="str">
        <f>VLOOKUP(Tbl_PolicyChanges[[#This Row],[Agy Code]],TblAgencies[],10,FALSE)</f>
        <v>Virginia Center for Behavioral Rehabilitation</v>
      </c>
      <c r="G57" s="57">
        <f>VLOOKUP(Tbl_PolicyChanges[[#This Row],[Agy Code]],TblAgencies[],13,FALSE)</f>
        <v>142000</v>
      </c>
      <c r="H57" s="58" t="str">
        <f>IF(Tbl_PolicyChanges[[#This Row],[Program]]="","",VLOOKUP(Tbl_PolicyChanges[[#This Row],[Program]],Tbl_Programs[],2,FALSE))</f>
        <v/>
      </c>
      <c r="I57" s="58" t="str">
        <f>IF(Tbl_PolicyChanges[[#This Row],[Fund Group]]="","",VLOOKUP(Tbl_PolicyChanges[[#This Row],[Fund Group]],Tbl_FundGroups[],2,FALSE))</f>
        <v/>
      </c>
      <c r="J57" s="58" t="str">
        <f>Tbl_PolicyChanges[[#This Row],[Pgm Code]]&amp;"."&amp;Tbl_PolicyChanges[[#This Row],[Fund Group Code]]</f>
        <v>.</v>
      </c>
      <c r="K57" s="58" t="str">
        <f>IF(Tbl_PolicyChanges[[#This Row],[Fund Group]]="","",IF(ISNA(VLOOKUP(Tbl_PolicyChanges[[#This Row],[Prog.Fund]],Tbl_ProgramsFundCombination[],3,FALSE)),"NO","YES"))</f>
        <v/>
      </c>
      <c r="L57" s="58" t="str">
        <f>IF(Tbl_PolicyChanges[[#This Row],[Fund Group]]="","",IF(Tbl_PolicyChanges[[#This Row],[Fund Group Code]]="01","GF","NGF"))</f>
        <v/>
      </c>
      <c r="M57" s="58" t="str">
        <f>IF(Tbl_PolicyChanges[[#This Row],[Policy Change Category]]="","",VLOOKUP(Tbl_PolicyChanges[[#This Row],[Policy Change Category]],Tbl_PolicyChangeCat[[Policy Change Categories]:[Positions]],3,FALSE))</f>
        <v/>
      </c>
      <c r="N57" s="58" t="str">
        <f>IF(Tbl_PolicyChanges[[#This Row],[Policy Change Category]]="","",VLOOKUP(Tbl_PolicyChanges[[#This Row],[Policy Change Category]],Tbl_PolicyChangeCat[[Policy Change Categories]:[Expected Value]],2,FALSE))</f>
        <v/>
      </c>
      <c r="O57" s="55"/>
      <c r="P57" s="55"/>
      <c r="Q57" s="55"/>
      <c r="R57" s="56"/>
      <c r="S57" s="56"/>
      <c r="T57" s="71"/>
      <c r="U57" s="71"/>
      <c r="V57" s="55"/>
    </row>
    <row r="58" spans="2:22" s="61" customFormat="1">
      <c r="B58" s="57">
        <f>VLOOKUP(Tbl_PolicyChanges[[#This Row],[Agy Code]],TblAgencies[],4,FALSE)</f>
        <v>9</v>
      </c>
      <c r="C58" s="57">
        <f>VLOOKUP(Tbl_PolicyChanges[[#This Row],[Agy Code]],TblAgencies[],2,FALSE)</f>
        <v>5</v>
      </c>
      <c r="D58" s="57">
        <f t="shared" si="2"/>
        <v>794</v>
      </c>
      <c r="E58" s="57" t="str">
        <f>VLOOKUP(Tbl_PolicyChanges[[#This Row],[Agy Code]],TblAgencies[],9,FALSE)</f>
        <v>794: Virginia Center for Behavioral Rehabilitation</v>
      </c>
      <c r="F58" s="57" t="str">
        <f>VLOOKUP(Tbl_PolicyChanges[[#This Row],[Agy Code]],TblAgencies[],10,FALSE)</f>
        <v>Virginia Center for Behavioral Rehabilitation</v>
      </c>
      <c r="G58" s="57">
        <f>VLOOKUP(Tbl_PolicyChanges[[#This Row],[Agy Code]],TblAgencies[],13,FALSE)</f>
        <v>142000</v>
      </c>
      <c r="H58" s="58" t="str">
        <f>IF(Tbl_PolicyChanges[[#This Row],[Program]]="","",VLOOKUP(Tbl_PolicyChanges[[#This Row],[Program]],Tbl_Programs[],2,FALSE))</f>
        <v/>
      </c>
      <c r="I58" s="58" t="str">
        <f>IF(Tbl_PolicyChanges[[#This Row],[Fund Group]]="","",VLOOKUP(Tbl_PolicyChanges[[#This Row],[Fund Group]],Tbl_FundGroups[],2,FALSE))</f>
        <v/>
      </c>
      <c r="J58" s="58" t="str">
        <f>Tbl_PolicyChanges[[#This Row],[Pgm Code]]&amp;"."&amp;Tbl_PolicyChanges[[#This Row],[Fund Group Code]]</f>
        <v>.</v>
      </c>
      <c r="K58" s="58" t="str">
        <f>IF(Tbl_PolicyChanges[[#This Row],[Fund Group]]="","",IF(ISNA(VLOOKUP(Tbl_PolicyChanges[[#This Row],[Prog.Fund]],Tbl_ProgramsFundCombination[],3,FALSE)),"NO","YES"))</f>
        <v/>
      </c>
      <c r="L58" s="58" t="str">
        <f>IF(Tbl_PolicyChanges[[#This Row],[Fund Group]]="","",IF(Tbl_PolicyChanges[[#This Row],[Fund Group Code]]="01","GF","NGF"))</f>
        <v/>
      </c>
      <c r="M58" s="58" t="str">
        <f>IF(Tbl_PolicyChanges[[#This Row],[Policy Change Category]]="","",VLOOKUP(Tbl_PolicyChanges[[#This Row],[Policy Change Category]],Tbl_PolicyChangeCat[[Policy Change Categories]:[Positions]],3,FALSE))</f>
        <v/>
      </c>
      <c r="N58" s="58" t="str">
        <f>IF(Tbl_PolicyChanges[[#This Row],[Policy Change Category]]="","",VLOOKUP(Tbl_PolicyChanges[[#This Row],[Policy Change Category]],Tbl_PolicyChangeCat[[Policy Change Categories]:[Expected Value]],2,FALSE))</f>
        <v/>
      </c>
      <c r="O58" s="55"/>
      <c r="P58" s="55"/>
      <c r="Q58" s="55"/>
      <c r="R58" s="56"/>
      <c r="S58" s="56"/>
      <c r="T58" s="71"/>
      <c r="U58" s="71"/>
      <c r="V58" s="55"/>
    </row>
    <row r="59" spans="2:22" s="61" customFormat="1">
      <c r="B59" s="57">
        <f>VLOOKUP(Tbl_PolicyChanges[[#This Row],[Agy Code]],TblAgencies[],4,FALSE)</f>
        <v>9</v>
      </c>
      <c r="C59" s="57">
        <f>VLOOKUP(Tbl_PolicyChanges[[#This Row],[Agy Code]],TblAgencies[],2,FALSE)</f>
        <v>5</v>
      </c>
      <c r="D59" s="57">
        <f t="shared" si="2"/>
        <v>794</v>
      </c>
      <c r="E59" s="57" t="str">
        <f>VLOOKUP(Tbl_PolicyChanges[[#This Row],[Agy Code]],TblAgencies[],9,FALSE)</f>
        <v>794: Virginia Center for Behavioral Rehabilitation</v>
      </c>
      <c r="F59" s="57" t="str">
        <f>VLOOKUP(Tbl_PolicyChanges[[#This Row],[Agy Code]],TblAgencies[],10,FALSE)</f>
        <v>Virginia Center for Behavioral Rehabilitation</v>
      </c>
      <c r="G59" s="57">
        <f>VLOOKUP(Tbl_PolicyChanges[[#This Row],[Agy Code]],TblAgencies[],13,FALSE)</f>
        <v>142000</v>
      </c>
      <c r="H59" s="58" t="str">
        <f>IF(Tbl_PolicyChanges[[#This Row],[Program]]="","",VLOOKUP(Tbl_PolicyChanges[[#This Row],[Program]],Tbl_Programs[],2,FALSE))</f>
        <v/>
      </c>
      <c r="I59" s="58" t="str">
        <f>IF(Tbl_PolicyChanges[[#This Row],[Fund Group]]="","",VLOOKUP(Tbl_PolicyChanges[[#This Row],[Fund Group]],Tbl_FundGroups[],2,FALSE))</f>
        <v/>
      </c>
      <c r="J59" s="58" t="str">
        <f>Tbl_PolicyChanges[[#This Row],[Pgm Code]]&amp;"."&amp;Tbl_PolicyChanges[[#This Row],[Fund Group Code]]</f>
        <v>.</v>
      </c>
      <c r="K59" s="58" t="str">
        <f>IF(Tbl_PolicyChanges[[#This Row],[Fund Group]]="","",IF(ISNA(VLOOKUP(Tbl_PolicyChanges[[#This Row],[Prog.Fund]],Tbl_ProgramsFundCombination[],3,FALSE)),"NO","YES"))</f>
        <v/>
      </c>
      <c r="L59" s="58" t="str">
        <f>IF(Tbl_PolicyChanges[[#This Row],[Fund Group]]="","",IF(Tbl_PolicyChanges[[#This Row],[Fund Group Code]]="01","GF","NGF"))</f>
        <v/>
      </c>
      <c r="M59" s="58" t="str">
        <f>IF(Tbl_PolicyChanges[[#This Row],[Policy Change Category]]="","",VLOOKUP(Tbl_PolicyChanges[[#This Row],[Policy Change Category]],Tbl_PolicyChangeCat[[Policy Change Categories]:[Positions]],3,FALSE))</f>
        <v/>
      </c>
      <c r="N59" s="58" t="str">
        <f>IF(Tbl_PolicyChanges[[#This Row],[Policy Change Category]]="","",VLOOKUP(Tbl_PolicyChanges[[#This Row],[Policy Change Category]],Tbl_PolicyChangeCat[[Policy Change Categories]:[Expected Value]],2,FALSE))</f>
        <v/>
      </c>
      <c r="O59" s="55"/>
      <c r="P59" s="55"/>
      <c r="Q59" s="55"/>
      <c r="R59" s="56"/>
      <c r="S59" s="56"/>
      <c r="T59" s="71"/>
      <c r="U59" s="71"/>
      <c r="V59" s="55"/>
    </row>
    <row r="60" spans="2:22" s="61" customFormat="1">
      <c r="B60" s="57">
        <f>VLOOKUP(Tbl_PolicyChanges[[#This Row],[Agy Code]],TblAgencies[],4,FALSE)</f>
        <v>9</v>
      </c>
      <c r="C60" s="57">
        <f>VLOOKUP(Tbl_PolicyChanges[[#This Row],[Agy Code]],TblAgencies[],2,FALSE)</f>
        <v>5</v>
      </c>
      <c r="D60" s="57">
        <f t="shared" si="2"/>
        <v>794</v>
      </c>
      <c r="E60" s="57" t="str">
        <f>VLOOKUP(Tbl_PolicyChanges[[#This Row],[Agy Code]],TblAgencies[],9,FALSE)</f>
        <v>794: Virginia Center for Behavioral Rehabilitation</v>
      </c>
      <c r="F60" s="57" t="str">
        <f>VLOOKUP(Tbl_PolicyChanges[[#This Row],[Agy Code]],TblAgencies[],10,FALSE)</f>
        <v>Virginia Center for Behavioral Rehabilitation</v>
      </c>
      <c r="G60" s="57">
        <f>VLOOKUP(Tbl_PolicyChanges[[#This Row],[Agy Code]],TblAgencies[],13,FALSE)</f>
        <v>142000</v>
      </c>
      <c r="H60" s="58" t="str">
        <f>IF(Tbl_PolicyChanges[[#This Row],[Program]]="","",VLOOKUP(Tbl_PolicyChanges[[#This Row],[Program]],Tbl_Programs[],2,FALSE))</f>
        <v/>
      </c>
      <c r="I60" s="58" t="str">
        <f>IF(Tbl_PolicyChanges[[#This Row],[Fund Group]]="","",VLOOKUP(Tbl_PolicyChanges[[#This Row],[Fund Group]],Tbl_FundGroups[],2,FALSE))</f>
        <v/>
      </c>
      <c r="J60" s="58" t="str">
        <f>Tbl_PolicyChanges[[#This Row],[Pgm Code]]&amp;"."&amp;Tbl_PolicyChanges[[#This Row],[Fund Group Code]]</f>
        <v>.</v>
      </c>
      <c r="K60" s="58" t="str">
        <f>IF(Tbl_PolicyChanges[[#This Row],[Fund Group]]="","",IF(ISNA(VLOOKUP(Tbl_PolicyChanges[[#This Row],[Prog.Fund]],Tbl_ProgramsFundCombination[],3,FALSE)),"NO","YES"))</f>
        <v/>
      </c>
      <c r="L60" s="58" t="str">
        <f>IF(Tbl_PolicyChanges[[#This Row],[Fund Group]]="","",IF(Tbl_PolicyChanges[[#This Row],[Fund Group Code]]="01","GF","NGF"))</f>
        <v/>
      </c>
      <c r="M60" s="58" t="str">
        <f>IF(Tbl_PolicyChanges[[#This Row],[Policy Change Category]]="","",VLOOKUP(Tbl_PolicyChanges[[#This Row],[Policy Change Category]],Tbl_PolicyChangeCat[[Policy Change Categories]:[Positions]],3,FALSE))</f>
        <v/>
      </c>
      <c r="N60" s="58" t="str">
        <f>IF(Tbl_PolicyChanges[[#This Row],[Policy Change Category]]="","",VLOOKUP(Tbl_PolicyChanges[[#This Row],[Policy Change Category]],Tbl_PolicyChangeCat[[Policy Change Categories]:[Expected Value]],2,FALSE))</f>
        <v/>
      </c>
      <c r="O60" s="55"/>
      <c r="P60" s="55"/>
      <c r="Q60" s="55"/>
      <c r="R60" s="56"/>
      <c r="S60" s="56"/>
      <c r="T60" s="71"/>
      <c r="U60" s="71"/>
      <c r="V60" s="55"/>
    </row>
    <row r="61" spans="2:22" s="61" customFormat="1">
      <c r="B61" s="57">
        <f>VLOOKUP(Tbl_PolicyChanges[[#This Row],[Agy Code]],TblAgencies[],4,FALSE)</f>
        <v>9</v>
      </c>
      <c r="C61" s="57">
        <f>VLOOKUP(Tbl_PolicyChanges[[#This Row],[Agy Code]],TblAgencies[],2,FALSE)</f>
        <v>5</v>
      </c>
      <c r="D61" s="57">
        <f t="shared" si="2"/>
        <v>794</v>
      </c>
      <c r="E61" s="57" t="str">
        <f>VLOOKUP(Tbl_PolicyChanges[[#This Row],[Agy Code]],TblAgencies[],9,FALSE)</f>
        <v>794: Virginia Center for Behavioral Rehabilitation</v>
      </c>
      <c r="F61" s="57" t="str">
        <f>VLOOKUP(Tbl_PolicyChanges[[#This Row],[Agy Code]],TblAgencies[],10,FALSE)</f>
        <v>Virginia Center for Behavioral Rehabilitation</v>
      </c>
      <c r="G61" s="57">
        <f>VLOOKUP(Tbl_PolicyChanges[[#This Row],[Agy Code]],TblAgencies[],13,FALSE)</f>
        <v>142000</v>
      </c>
      <c r="H61" s="58" t="str">
        <f>IF(Tbl_PolicyChanges[[#This Row],[Program]]="","",VLOOKUP(Tbl_PolicyChanges[[#This Row],[Program]],Tbl_Programs[],2,FALSE))</f>
        <v/>
      </c>
      <c r="I61" s="58" t="str">
        <f>IF(Tbl_PolicyChanges[[#This Row],[Fund Group]]="","",VLOOKUP(Tbl_PolicyChanges[[#This Row],[Fund Group]],Tbl_FundGroups[],2,FALSE))</f>
        <v/>
      </c>
      <c r="J61" s="58" t="str">
        <f>Tbl_PolicyChanges[[#This Row],[Pgm Code]]&amp;"."&amp;Tbl_PolicyChanges[[#This Row],[Fund Group Code]]</f>
        <v>.</v>
      </c>
      <c r="K61" s="58" t="str">
        <f>IF(Tbl_PolicyChanges[[#This Row],[Fund Group]]="","",IF(ISNA(VLOOKUP(Tbl_PolicyChanges[[#This Row],[Prog.Fund]],Tbl_ProgramsFundCombination[],3,FALSE)),"NO","YES"))</f>
        <v/>
      </c>
      <c r="L61" s="58" t="str">
        <f>IF(Tbl_PolicyChanges[[#This Row],[Fund Group]]="","",IF(Tbl_PolicyChanges[[#This Row],[Fund Group Code]]="01","GF","NGF"))</f>
        <v/>
      </c>
      <c r="M61" s="58" t="str">
        <f>IF(Tbl_PolicyChanges[[#This Row],[Policy Change Category]]="","",VLOOKUP(Tbl_PolicyChanges[[#This Row],[Policy Change Category]],Tbl_PolicyChangeCat[[Policy Change Categories]:[Positions]],3,FALSE))</f>
        <v/>
      </c>
      <c r="N61" s="58" t="str">
        <f>IF(Tbl_PolicyChanges[[#This Row],[Policy Change Category]]="","",VLOOKUP(Tbl_PolicyChanges[[#This Row],[Policy Change Category]],Tbl_PolicyChangeCat[[Policy Change Categories]:[Expected Value]],2,FALSE))</f>
        <v/>
      </c>
      <c r="O61" s="55"/>
      <c r="P61" s="55"/>
      <c r="Q61" s="55"/>
      <c r="R61" s="56"/>
      <c r="S61" s="56"/>
      <c r="T61" s="71"/>
      <c r="U61" s="71"/>
      <c r="V61" s="55"/>
    </row>
    <row r="62" spans="2:22" s="61" customFormat="1">
      <c r="B62" s="57">
        <f>VLOOKUP(Tbl_PolicyChanges[[#This Row],[Agy Code]],TblAgencies[],4,FALSE)</f>
        <v>9</v>
      </c>
      <c r="C62" s="57">
        <f>VLOOKUP(Tbl_PolicyChanges[[#This Row],[Agy Code]],TblAgencies[],2,FALSE)</f>
        <v>5</v>
      </c>
      <c r="D62" s="57">
        <f t="shared" si="2"/>
        <v>794</v>
      </c>
      <c r="E62" s="57" t="str">
        <f>VLOOKUP(Tbl_PolicyChanges[[#This Row],[Agy Code]],TblAgencies[],9,FALSE)</f>
        <v>794: Virginia Center for Behavioral Rehabilitation</v>
      </c>
      <c r="F62" s="57" t="str">
        <f>VLOOKUP(Tbl_PolicyChanges[[#This Row],[Agy Code]],TblAgencies[],10,FALSE)</f>
        <v>Virginia Center for Behavioral Rehabilitation</v>
      </c>
      <c r="G62" s="57">
        <f>VLOOKUP(Tbl_PolicyChanges[[#This Row],[Agy Code]],TblAgencies[],13,FALSE)</f>
        <v>142000</v>
      </c>
      <c r="H62" s="58" t="str">
        <f>IF(Tbl_PolicyChanges[[#This Row],[Program]]="","",VLOOKUP(Tbl_PolicyChanges[[#This Row],[Program]],Tbl_Programs[],2,FALSE))</f>
        <v/>
      </c>
      <c r="I62" s="58" t="str">
        <f>IF(Tbl_PolicyChanges[[#This Row],[Fund Group]]="","",VLOOKUP(Tbl_PolicyChanges[[#This Row],[Fund Group]],Tbl_FundGroups[],2,FALSE))</f>
        <v/>
      </c>
      <c r="J62" s="58" t="str">
        <f>Tbl_PolicyChanges[[#This Row],[Pgm Code]]&amp;"."&amp;Tbl_PolicyChanges[[#This Row],[Fund Group Code]]</f>
        <v>.</v>
      </c>
      <c r="K62" s="58" t="str">
        <f>IF(Tbl_PolicyChanges[[#This Row],[Fund Group]]="","",IF(ISNA(VLOOKUP(Tbl_PolicyChanges[[#This Row],[Prog.Fund]],Tbl_ProgramsFundCombination[],3,FALSE)),"NO","YES"))</f>
        <v/>
      </c>
      <c r="L62" s="58" t="str">
        <f>IF(Tbl_PolicyChanges[[#This Row],[Fund Group]]="","",IF(Tbl_PolicyChanges[[#This Row],[Fund Group Code]]="01","GF","NGF"))</f>
        <v/>
      </c>
      <c r="M62" s="58" t="str">
        <f>IF(Tbl_PolicyChanges[[#This Row],[Policy Change Category]]="","",VLOOKUP(Tbl_PolicyChanges[[#This Row],[Policy Change Category]],Tbl_PolicyChangeCat[[Policy Change Categories]:[Positions]],3,FALSE))</f>
        <v/>
      </c>
      <c r="N62" s="58" t="str">
        <f>IF(Tbl_PolicyChanges[[#This Row],[Policy Change Category]]="","",VLOOKUP(Tbl_PolicyChanges[[#This Row],[Policy Change Category]],Tbl_PolicyChangeCat[[Policy Change Categories]:[Expected Value]],2,FALSE))</f>
        <v/>
      </c>
      <c r="O62" s="55"/>
      <c r="P62" s="55"/>
      <c r="Q62" s="55"/>
      <c r="R62" s="56"/>
      <c r="S62" s="56"/>
      <c r="T62" s="71"/>
      <c r="U62" s="71"/>
      <c r="V62" s="55"/>
    </row>
    <row r="63" spans="2:22" s="61" customFormat="1">
      <c r="B63" s="57">
        <f>VLOOKUP(Tbl_PolicyChanges[[#This Row],[Agy Code]],TblAgencies[],4,FALSE)</f>
        <v>9</v>
      </c>
      <c r="C63" s="57">
        <f>VLOOKUP(Tbl_PolicyChanges[[#This Row],[Agy Code]],TblAgencies[],2,FALSE)</f>
        <v>5</v>
      </c>
      <c r="D63" s="57">
        <f t="shared" si="2"/>
        <v>794</v>
      </c>
      <c r="E63" s="57" t="str">
        <f>VLOOKUP(Tbl_PolicyChanges[[#This Row],[Agy Code]],TblAgencies[],9,FALSE)</f>
        <v>794: Virginia Center for Behavioral Rehabilitation</v>
      </c>
      <c r="F63" s="57" t="str">
        <f>VLOOKUP(Tbl_PolicyChanges[[#This Row],[Agy Code]],TblAgencies[],10,FALSE)</f>
        <v>Virginia Center for Behavioral Rehabilitation</v>
      </c>
      <c r="G63" s="57">
        <f>VLOOKUP(Tbl_PolicyChanges[[#This Row],[Agy Code]],TblAgencies[],13,FALSE)</f>
        <v>142000</v>
      </c>
      <c r="H63" s="58" t="str">
        <f>IF(Tbl_PolicyChanges[[#This Row],[Program]]="","",VLOOKUP(Tbl_PolicyChanges[[#This Row],[Program]],Tbl_Programs[],2,FALSE))</f>
        <v/>
      </c>
      <c r="I63" s="58" t="str">
        <f>IF(Tbl_PolicyChanges[[#This Row],[Fund Group]]="","",VLOOKUP(Tbl_PolicyChanges[[#This Row],[Fund Group]],Tbl_FundGroups[],2,FALSE))</f>
        <v/>
      </c>
      <c r="J63" s="58" t="str">
        <f>Tbl_PolicyChanges[[#This Row],[Pgm Code]]&amp;"."&amp;Tbl_PolicyChanges[[#This Row],[Fund Group Code]]</f>
        <v>.</v>
      </c>
      <c r="K63" s="58" t="str">
        <f>IF(Tbl_PolicyChanges[[#This Row],[Fund Group]]="","",IF(ISNA(VLOOKUP(Tbl_PolicyChanges[[#This Row],[Prog.Fund]],Tbl_ProgramsFundCombination[],3,FALSE)),"NO","YES"))</f>
        <v/>
      </c>
      <c r="L63" s="58" t="str">
        <f>IF(Tbl_PolicyChanges[[#This Row],[Fund Group]]="","",IF(Tbl_PolicyChanges[[#This Row],[Fund Group Code]]="01","GF","NGF"))</f>
        <v/>
      </c>
      <c r="M63" s="58" t="str">
        <f>IF(Tbl_PolicyChanges[[#This Row],[Policy Change Category]]="","",VLOOKUP(Tbl_PolicyChanges[[#This Row],[Policy Change Category]],Tbl_PolicyChangeCat[[Policy Change Categories]:[Positions]],3,FALSE))</f>
        <v/>
      </c>
      <c r="N63" s="58" t="str">
        <f>IF(Tbl_PolicyChanges[[#This Row],[Policy Change Category]]="","",VLOOKUP(Tbl_PolicyChanges[[#This Row],[Policy Change Category]],Tbl_PolicyChangeCat[[Policy Change Categories]:[Expected Value]],2,FALSE))</f>
        <v/>
      </c>
      <c r="O63" s="55"/>
      <c r="P63" s="55"/>
      <c r="Q63" s="55"/>
      <c r="R63" s="56"/>
      <c r="S63" s="56"/>
      <c r="T63" s="71"/>
      <c r="U63" s="71"/>
      <c r="V63" s="55"/>
    </row>
    <row r="64" spans="2:22" s="61" customFormat="1">
      <c r="B64" s="57">
        <f>VLOOKUP(Tbl_PolicyChanges[[#This Row],[Agy Code]],TblAgencies[],4,FALSE)</f>
        <v>9</v>
      </c>
      <c r="C64" s="57">
        <f>VLOOKUP(Tbl_PolicyChanges[[#This Row],[Agy Code]],TblAgencies[],2,FALSE)</f>
        <v>5</v>
      </c>
      <c r="D64" s="57">
        <f t="shared" si="2"/>
        <v>794</v>
      </c>
      <c r="E64" s="57" t="str">
        <f>VLOOKUP(Tbl_PolicyChanges[[#This Row],[Agy Code]],TblAgencies[],9,FALSE)</f>
        <v>794: Virginia Center for Behavioral Rehabilitation</v>
      </c>
      <c r="F64" s="57" t="str">
        <f>VLOOKUP(Tbl_PolicyChanges[[#This Row],[Agy Code]],TblAgencies[],10,FALSE)</f>
        <v>Virginia Center for Behavioral Rehabilitation</v>
      </c>
      <c r="G64" s="57">
        <f>VLOOKUP(Tbl_PolicyChanges[[#This Row],[Agy Code]],TblAgencies[],13,FALSE)</f>
        <v>142000</v>
      </c>
      <c r="H64" s="58" t="str">
        <f>IF(Tbl_PolicyChanges[[#This Row],[Program]]="","",VLOOKUP(Tbl_PolicyChanges[[#This Row],[Program]],Tbl_Programs[],2,FALSE))</f>
        <v/>
      </c>
      <c r="I64" s="58" t="str">
        <f>IF(Tbl_PolicyChanges[[#This Row],[Fund Group]]="","",VLOOKUP(Tbl_PolicyChanges[[#This Row],[Fund Group]],Tbl_FundGroups[],2,FALSE))</f>
        <v/>
      </c>
      <c r="J64" s="58" t="str">
        <f>Tbl_PolicyChanges[[#This Row],[Pgm Code]]&amp;"."&amp;Tbl_PolicyChanges[[#This Row],[Fund Group Code]]</f>
        <v>.</v>
      </c>
      <c r="K64" s="58" t="str">
        <f>IF(Tbl_PolicyChanges[[#This Row],[Fund Group]]="","",IF(ISNA(VLOOKUP(Tbl_PolicyChanges[[#This Row],[Prog.Fund]],Tbl_ProgramsFundCombination[],3,FALSE)),"NO","YES"))</f>
        <v/>
      </c>
      <c r="L64" s="58" t="str">
        <f>IF(Tbl_PolicyChanges[[#This Row],[Fund Group]]="","",IF(Tbl_PolicyChanges[[#This Row],[Fund Group Code]]="01","GF","NGF"))</f>
        <v/>
      </c>
      <c r="M64" s="58" t="str">
        <f>IF(Tbl_PolicyChanges[[#This Row],[Policy Change Category]]="","",VLOOKUP(Tbl_PolicyChanges[[#This Row],[Policy Change Category]],Tbl_PolicyChangeCat[[Policy Change Categories]:[Positions]],3,FALSE))</f>
        <v/>
      </c>
      <c r="N64" s="58" t="str">
        <f>IF(Tbl_PolicyChanges[[#This Row],[Policy Change Category]]="","",VLOOKUP(Tbl_PolicyChanges[[#This Row],[Policy Change Category]],Tbl_PolicyChangeCat[[Policy Change Categories]:[Expected Value]],2,FALSE))</f>
        <v/>
      </c>
      <c r="O64" s="55"/>
      <c r="P64" s="55"/>
      <c r="Q64" s="55"/>
      <c r="R64" s="56"/>
      <c r="S64" s="56"/>
      <c r="T64" s="71"/>
      <c r="U64" s="71"/>
      <c r="V64" s="55"/>
    </row>
    <row r="65" spans="2:22" s="61" customFormat="1">
      <c r="B65" s="57">
        <f>VLOOKUP(Tbl_PolicyChanges[[#This Row],[Agy Code]],TblAgencies[],4,FALSE)</f>
        <v>9</v>
      </c>
      <c r="C65" s="57">
        <f>VLOOKUP(Tbl_PolicyChanges[[#This Row],[Agy Code]],TblAgencies[],2,FALSE)</f>
        <v>5</v>
      </c>
      <c r="D65" s="57">
        <f t="shared" si="2"/>
        <v>794</v>
      </c>
      <c r="E65" s="57" t="str">
        <f>VLOOKUP(Tbl_PolicyChanges[[#This Row],[Agy Code]],TblAgencies[],9,FALSE)</f>
        <v>794: Virginia Center for Behavioral Rehabilitation</v>
      </c>
      <c r="F65" s="57" t="str">
        <f>VLOOKUP(Tbl_PolicyChanges[[#This Row],[Agy Code]],TblAgencies[],10,FALSE)</f>
        <v>Virginia Center for Behavioral Rehabilitation</v>
      </c>
      <c r="G65" s="57">
        <f>VLOOKUP(Tbl_PolicyChanges[[#This Row],[Agy Code]],TblAgencies[],13,FALSE)</f>
        <v>142000</v>
      </c>
      <c r="H65" s="58" t="str">
        <f>IF(Tbl_PolicyChanges[[#This Row],[Program]]="","",VLOOKUP(Tbl_PolicyChanges[[#This Row],[Program]],Tbl_Programs[],2,FALSE))</f>
        <v/>
      </c>
      <c r="I65" s="58" t="str">
        <f>IF(Tbl_PolicyChanges[[#This Row],[Fund Group]]="","",VLOOKUP(Tbl_PolicyChanges[[#This Row],[Fund Group]],Tbl_FundGroups[],2,FALSE))</f>
        <v/>
      </c>
      <c r="J65" s="58" t="str">
        <f>Tbl_PolicyChanges[[#This Row],[Pgm Code]]&amp;"."&amp;Tbl_PolicyChanges[[#This Row],[Fund Group Code]]</f>
        <v>.</v>
      </c>
      <c r="K65" s="58" t="str">
        <f>IF(Tbl_PolicyChanges[[#This Row],[Fund Group]]="","",IF(ISNA(VLOOKUP(Tbl_PolicyChanges[[#This Row],[Prog.Fund]],Tbl_ProgramsFundCombination[],3,FALSE)),"NO","YES"))</f>
        <v/>
      </c>
      <c r="L65" s="58" t="str">
        <f>IF(Tbl_PolicyChanges[[#This Row],[Fund Group]]="","",IF(Tbl_PolicyChanges[[#This Row],[Fund Group Code]]="01","GF","NGF"))</f>
        <v/>
      </c>
      <c r="M65" s="58" t="str">
        <f>IF(Tbl_PolicyChanges[[#This Row],[Policy Change Category]]="","",VLOOKUP(Tbl_PolicyChanges[[#This Row],[Policy Change Category]],Tbl_PolicyChangeCat[[Policy Change Categories]:[Positions]],3,FALSE))</f>
        <v/>
      </c>
      <c r="N65" s="58" t="str">
        <f>IF(Tbl_PolicyChanges[[#This Row],[Policy Change Category]]="","",VLOOKUP(Tbl_PolicyChanges[[#This Row],[Policy Change Category]],Tbl_PolicyChangeCat[[Policy Change Categories]:[Expected Value]],2,FALSE))</f>
        <v/>
      </c>
      <c r="O65" s="55"/>
      <c r="P65" s="55"/>
      <c r="Q65" s="55"/>
      <c r="R65" s="56"/>
      <c r="S65" s="56"/>
      <c r="T65" s="71"/>
      <c r="U65" s="71"/>
      <c r="V65" s="55"/>
    </row>
    <row r="66" spans="2:22" s="61" customFormat="1">
      <c r="B66" s="57">
        <f>VLOOKUP(Tbl_PolicyChanges[[#This Row],[Agy Code]],TblAgencies[],4,FALSE)</f>
        <v>9</v>
      </c>
      <c r="C66" s="57">
        <f>VLOOKUP(Tbl_PolicyChanges[[#This Row],[Agy Code]],TblAgencies[],2,FALSE)</f>
        <v>5</v>
      </c>
      <c r="D66" s="57">
        <f t="shared" si="2"/>
        <v>794</v>
      </c>
      <c r="E66" s="57" t="str">
        <f>VLOOKUP(Tbl_PolicyChanges[[#This Row],[Agy Code]],TblAgencies[],9,FALSE)</f>
        <v>794: Virginia Center for Behavioral Rehabilitation</v>
      </c>
      <c r="F66" s="57" t="str">
        <f>VLOOKUP(Tbl_PolicyChanges[[#This Row],[Agy Code]],TblAgencies[],10,FALSE)</f>
        <v>Virginia Center for Behavioral Rehabilitation</v>
      </c>
      <c r="G66" s="57">
        <f>VLOOKUP(Tbl_PolicyChanges[[#This Row],[Agy Code]],TblAgencies[],13,FALSE)</f>
        <v>142000</v>
      </c>
      <c r="H66" s="58" t="str">
        <f>IF(Tbl_PolicyChanges[[#This Row],[Program]]="","",VLOOKUP(Tbl_PolicyChanges[[#This Row],[Program]],Tbl_Programs[],2,FALSE))</f>
        <v/>
      </c>
      <c r="I66" s="58" t="str">
        <f>IF(Tbl_PolicyChanges[[#This Row],[Fund Group]]="","",VLOOKUP(Tbl_PolicyChanges[[#This Row],[Fund Group]],Tbl_FundGroups[],2,FALSE))</f>
        <v/>
      </c>
      <c r="J66" s="58" t="str">
        <f>Tbl_PolicyChanges[[#This Row],[Pgm Code]]&amp;"."&amp;Tbl_PolicyChanges[[#This Row],[Fund Group Code]]</f>
        <v>.</v>
      </c>
      <c r="K66" s="58" t="str">
        <f>IF(Tbl_PolicyChanges[[#This Row],[Fund Group]]="","",IF(ISNA(VLOOKUP(Tbl_PolicyChanges[[#This Row],[Prog.Fund]],Tbl_ProgramsFundCombination[],3,FALSE)),"NO","YES"))</f>
        <v/>
      </c>
      <c r="L66" s="58" t="str">
        <f>IF(Tbl_PolicyChanges[[#This Row],[Fund Group]]="","",IF(Tbl_PolicyChanges[[#This Row],[Fund Group Code]]="01","GF","NGF"))</f>
        <v/>
      </c>
      <c r="M66" s="58" t="str">
        <f>IF(Tbl_PolicyChanges[[#This Row],[Policy Change Category]]="","",VLOOKUP(Tbl_PolicyChanges[[#This Row],[Policy Change Category]],Tbl_PolicyChangeCat[[Policy Change Categories]:[Positions]],3,FALSE))</f>
        <v/>
      </c>
      <c r="N66" s="58" t="str">
        <f>IF(Tbl_PolicyChanges[[#This Row],[Policy Change Category]]="","",VLOOKUP(Tbl_PolicyChanges[[#This Row],[Policy Change Category]],Tbl_PolicyChangeCat[[Policy Change Categories]:[Expected Value]],2,FALSE))</f>
        <v/>
      </c>
      <c r="O66" s="55"/>
      <c r="P66" s="55"/>
      <c r="Q66" s="55"/>
      <c r="R66" s="56"/>
      <c r="S66" s="56"/>
      <c r="T66" s="71"/>
      <c r="U66" s="71"/>
      <c r="V66" s="55"/>
    </row>
    <row r="67" spans="2:22" s="61" customFormat="1">
      <c r="B67" s="57">
        <f>VLOOKUP(Tbl_PolicyChanges[[#This Row],[Agy Code]],TblAgencies[],4,FALSE)</f>
        <v>9</v>
      </c>
      <c r="C67" s="57">
        <f>VLOOKUP(Tbl_PolicyChanges[[#This Row],[Agy Code]],TblAgencies[],2,FALSE)</f>
        <v>5</v>
      </c>
      <c r="D67" s="57">
        <f t="shared" si="2"/>
        <v>794</v>
      </c>
      <c r="E67" s="57" t="str">
        <f>VLOOKUP(Tbl_PolicyChanges[[#This Row],[Agy Code]],TblAgencies[],9,FALSE)</f>
        <v>794: Virginia Center for Behavioral Rehabilitation</v>
      </c>
      <c r="F67" s="57" t="str">
        <f>VLOOKUP(Tbl_PolicyChanges[[#This Row],[Agy Code]],TblAgencies[],10,FALSE)</f>
        <v>Virginia Center for Behavioral Rehabilitation</v>
      </c>
      <c r="G67" s="57">
        <f>VLOOKUP(Tbl_PolicyChanges[[#This Row],[Agy Code]],TblAgencies[],13,FALSE)</f>
        <v>142000</v>
      </c>
      <c r="H67" s="58" t="str">
        <f>IF(Tbl_PolicyChanges[[#This Row],[Program]]="","",VLOOKUP(Tbl_PolicyChanges[[#This Row],[Program]],Tbl_Programs[],2,FALSE))</f>
        <v/>
      </c>
      <c r="I67" s="58" t="str">
        <f>IF(Tbl_PolicyChanges[[#This Row],[Fund Group]]="","",VLOOKUP(Tbl_PolicyChanges[[#This Row],[Fund Group]],Tbl_FundGroups[],2,FALSE))</f>
        <v/>
      </c>
      <c r="J67" s="58" t="str">
        <f>Tbl_PolicyChanges[[#This Row],[Pgm Code]]&amp;"."&amp;Tbl_PolicyChanges[[#This Row],[Fund Group Code]]</f>
        <v>.</v>
      </c>
      <c r="K67" s="58" t="str">
        <f>IF(Tbl_PolicyChanges[[#This Row],[Fund Group]]="","",IF(ISNA(VLOOKUP(Tbl_PolicyChanges[[#This Row],[Prog.Fund]],Tbl_ProgramsFundCombination[],3,FALSE)),"NO","YES"))</f>
        <v/>
      </c>
      <c r="L67" s="58" t="str">
        <f>IF(Tbl_PolicyChanges[[#This Row],[Fund Group]]="","",IF(Tbl_PolicyChanges[[#This Row],[Fund Group Code]]="01","GF","NGF"))</f>
        <v/>
      </c>
      <c r="M67" s="58" t="str">
        <f>IF(Tbl_PolicyChanges[[#This Row],[Policy Change Category]]="","",VLOOKUP(Tbl_PolicyChanges[[#This Row],[Policy Change Category]],Tbl_PolicyChangeCat[[Policy Change Categories]:[Positions]],3,FALSE))</f>
        <v/>
      </c>
      <c r="N67" s="58" t="str">
        <f>IF(Tbl_PolicyChanges[[#This Row],[Policy Change Category]]="","",VLOOKUP(Tbl_PolicyChanges[[#This Row],[Policy Change Category]],Tbl_PolicyChangeCat[[Policy Change Categories]:[Expected Value]],2,FALSE))</f>
        <v/>
      </c>
      <c r="O67" s="55"/>
      <c r="P67" s="55"/>
      <c r="Q67" s="55"/>
      <c r="R67" s="56"/>
      <c r="S67" s="56"/>
      <c r="T67" s="71"/>
      <c r="U67" s="71"/>
      <c r="V67" s="55"/>
    </row>
    <row r="68" spans="2:22" s="61" customFormat="1">
      <c r="B68" s="57">
        <f>VLOOKUP(Tbl_PolicyChanges[[#This Row],[Agy Code]],TblAgencies[],4,FALSE)</f>
        <v>9</v>
      </c>
      <c r="C68" s="57">
        <f>VLOOKUP(Tbl_PolicyChanges[[#This Row],[Agy Code]],TblAgencies[],2,FALSE)</f>
        <v>5</v>
      </c>
      <c r="D68" s="57">
        <f t="shared" si="2"/>
        <v>794</v>
      </c>
      <c r="E68" s="57" t="str">
        <f>VLOOKUP(Tbl_PolicyChanges[[#This Row],[Agy Code]],TblAgencies[],9,FALSE)</f>
        <v>794: Virginia Center for Behavioral Rehabilitation</v>
      </c>
      <c r="F68" s="57" t="str">
        <f>VLOOKUP(Tbl_PolicyChanges[[#This Row],[Agy Code]],TblAgencies[],10,FALSE)</f>
        <v>Virginia Center for Behavioral Rehabilitation</v>
      </c>
      <c r="G68" s="57">
        <f>VLOOKUP(Tbl_PolicyChanges[[#This Row],[Agy Code]],TblAgencies[],13,FALSE)</f>
        <v>142000</v>
      </c>
      <c r="H68" s="58" t="str">
        <f>IF(Tbl_PolicyChanges[[#This Row],[Program]]="","",VLOOKUP(Tbl_PolicyChanges[[#This Row],[Program]],Tbl_Programs[],2,FALSE))</f>
        <v/>
      </c>
      <c r="I68" s="58" t="str">
        <f>IF(Tbl_PolicyChanges[[#This Row],[Fund Group]]="","",VLOOKUP(Tbl_PolicyChanges[[#This Row],[Fund Group]],Tbl_FundGroups[],2,FALSE))</f>
        <v/>
      </c>
      <c r="J68" s="58" t="str">
        <f>Tbl_PolicyChanges[[#This Row],[Pgm Code]]&amp;"."&amp;Tbl_PolicyChanges[[#This Row],[Fund Group Code]]</f>
        <v>.</v>
      </c>
      <c r="K68" s="58" t="str">
        <f>IF(Tbl_PolicyChanges[[#This Row],[Fund Group]]="","",IF(ISNA(VLOOKUP(Tbl_PolicyChanges[[#This Row],[Prog.Fund]],Tbl_ProgramsFundCombination[],3,FALSE)),"NO","YES"))</f>
        <v/>
      </c>
      <c r="L68" s="58" t="str">
        <f>IF(Tbl_PolicyChanges[[#This Row],[Fund Group]]="","",IF(Tbl_PolicyChanges[[#This Row],[Fund Group Code]]="01","GF","NGF"))</f>
        <v/>
      </c>
      <c r="M68" s="58" t="str">
        <f>IF(Tbl_PolicyChanges[[#This Row],[Policy Change Category]]="","",VLOOKUP(Tbl_PolicyChanges[[#This Row],[Policy Change Category]],Tbl_PolicyChangeCat[[Policy Change Categories]:[Positions]],3,FALSE))</f>
        <v/>
      </c>
      <c r="N68" s="58" t="str">
        <f>IF(Tbl_PolicyChanges[[#This Row],[Policy Change Category]]="","",VLOOKUP(Tbl_PolicyChanges[[#This Row],[Policy Change Category]],Tbl_PolicyChangeCat[[Policy Change Categories]:[Expected Value]],2,FALSE))</f>
        <v/>
      </c>
      <c r="O68" s="55"/>
      <c r="P68" s="55"/>
      <c r="Q68" s="55"/>
      <c r="R68" s="56"/>
      <c r="S68" s="56"/>
      <c r="T68" s="71"/>
      <c r="U68" s="71"/>
      <c r="V68" s="55"/>
    </row>
    <row r="69" spans="2:22" s="61" customFormat="1">
      <c r="B69" s="57">
        <f>VLOOKUP(Tbl_PolicyChanges[[#This Row],[Agy Code]],TblAgencies[],4,FALSE)</f>
        <v>9</v>
      </c>
      <c r="C69" s="57">
        <f>VLOOKUP(Tbl_PolicyChanges[[#This Row],[Agy Code]],TblAgencies[],2,FALSE)</f>
        <v>5</v>
      </c>
      <c r="D69" s="57">
        <f t="shared" si="2"/>
        <v>794</v>
      </c>
      <c r="E69" s="57" t="str">
        <f>VLOOKUP(Tbl_PolicyChanges[[#This Row],[Agy Code]],TblAgencies[],9,FALSE)</f>
        <v>794: Virginia Center for Behavioral Rehabilitation</v>
      </c>
      <c r="F69" s="57" t="str">
        <f>VLOOKUP(Tbl_PolicyChanges[[#This Row],[Agy Code]],TblAgencies[],10,FALSE)</f>
        <v>Virginia Center for Behavioral Rehabilitation</v>
      </c>
      <c r="G69" s="57">
        <f>VLOOKUP(Tbl_PolicyChanges[[#This Row],[Agy Code]],TblAgencies[],13,FALSE)</f>
        <v>142000</v>
      </c>
      <c r="H69" s="58" t="str">
        <f>IF(Tbl_PolicyChanges[[#This Row],[Program]]="","",VLOOKUP(Tbl_PolicyChanges[[#This Row],[Program]],Tbl_Programs[],2,FALSE))</f>
        <v/>
      </c>
      <c r="I69" s="58" t="str">
        <f>IF(Tbl_PolicyChanges[[#This Row],[Fund Group]]="","",VLOOKUP(Tbl_PolicyChanges[[#This Row],[Fund Group]],Tbl_FundGroups[],2,FALSE))</f>
        <v/>
      </c>
      <c r="J69" s="58" t="str">
        <f>Tbl_PolicyChanges[[#This Row],[Pgm Code]]&amp;"."&amp;Tbl_PolicyChanges[[#This Row],[Fund Group Code]]</f>
        <v>.</v>
      </c>
      <c r="K69" s="58" t="str">
        <f>IF(Tbl_PolicyChanges[[#This Row],[Fund Group]]="","",IF(ISNA(VLOOKUP(Tbl_PolicyChanges[[#This Row],[Prog.Fund]],Tbl_ProgramsFundCombination[],3,FALSE)),"NO","YES"))</f>
        <v/>
      </c>
      <c r="L69" s="58" t="str">
        <f>IF(Tbl_PolicyChanges[[#This Row],[Fund Group]]="","",IF(Tbl_PolicyChanges[[#This Row],[Fund Group Code]]="01","GF","NGF"))</f>
        <v/>
      </c>
      <c r="M69" s="58" t="str">
        <f>IF(Tbl_PolicyChanges[[#This Row],[Policy Change Category]]="","",VLOOKUP(Tbl_PolicyChanges[[#This Row],[Policy Change Category]],Tbl_PolicyChangeCat[[Policy Change Categories]:[Positions]],3,FALSE))</f>
        <v/>
      </c>
      <c r="N69" s="58" t="str">
        <f>IF(Tbl_PolicyChanges[[#This Row],[Policy Change Category]]="","",VLOOKUP(Tbl_PolicyChanges[[#This Row],[Policy Change Category]],Tbl_PolicyChangeCat[[Policy Change Categories]:[Expected Value]],2,FALSE))</f>
        <v/>
      </c>
      <c r="O69" s="55"/>
      <c r="P69" s="55"/>
      <c r="Q69" s="55"/>
      <c r="R69" s="56"/>
      <c r="S69" s="56"/>
      <c r="T69" s="71"/>
      <c r="U69" s="71"/>
      <c r="V69" s="55"/>
    </row>
    <row r="70" spans="2:22" s="61" customFormat="1">
      <c r="B70" s="59">
        <f>VLOOKUP(Tbl_PolicyChanges[[#This Row],[Agy Code]],TblAgencies[],4,FALSE)</f>
        <v>9</v>
      </c>
      <c r="C70" s="59">
        <f>VLOOKUP(Tbl_PolicyChanges[[#This Row],[Agy Code]],TblAgencies[],2,FALSE)</f>
        <v>5</v>
      </c>
      <c r="D70" s="59">
        <f t="shared" si="0"/>
        <v>794</v>
      </c>
      <c r="E70" s="57" t="str">
        <f>VLOOKUP(Tbl_PolicyChanges[[#This Row],[Agy Code]],TblAgencies[],9,FALSE)</f>
        <v>794: Virginia Center for Behavioral Rehabilitation</v>
      </c>
      <c r="F70" s="59" t="str">
        <f>VLOOKUP(Tbl_PolicyChanges[[#This Row],[Agy Code]],TblAgencies[],10,FALSE)</f>
        <v>Virginia Center for Behavioral Rehabilitation</v>
      </c>
      <c r="G70" s="59">
        <f>VLOOKUP(Tbl_PolicyChanges[[#This Row],[Agy Code]],TblAgencies[],13,FALSE)</f>
        <v>142000</v>
      </c>
      <c r="H70" s="60" t="str">
        <f>IF(Tbl_PolicyChanges[[#This Row],[Program]]="","",VLOOKUP(Tbl_PolicyChanges[[#This Row],[Program]],Tbl_Programs[],2,FALSE))</f>
        <v/>
      </c>
      <c r="I70" s="60" t="str">
        <f>IF(Tbl_PolicyChanges[[#This Row],[Fund Group]]="","",VLOOKUP(Tbl_PolicyChanges[[#This Row],[Fund Group]],Tbl_FundGroups[],2,FALSE))</f>
        <v/>
      </c>
      <c r="J70" s="60" t="str">
        <f>Tbl_PolicyChanges[[#This Row],[Pgm Code]]&amp;"."&amp;Tbl_PolicyChanges[[#This Row],[Fund Group Code]]</f>
        <v>.</v>
      </c>
      <c r="K70" s="60" t="str">
        <f>IF(Tbl_PolicyChanges[[#This Row],[Fund Group]]="","",IF(ISNA(VLOOKUP(Tbl_PolicyChanges[[#This Row],[Prog.Fund]],Tbl_ProgramsFundCombination[],3,FALSE)),"NO","YES"))</f>
        <v/>
      </c>
      <c r="L70" s="60" t="str">
        <f>IF(Tbl_PolicyChanges[[#This Row],[Fund Group]]="","",IF(Tbl_PolicyChanges[[#This Row],[Fund Group Code]]="01","GF","NGF"))</f>
        <v/>
      </c>
      <c r="M70" s="60" t="str">
        <f>IF(Tbl_PolicyChanges[[#This Row],[Policy Change Category]]="","",VLOOKUP(Tbl_PolicyChanges[[#This Row],[Policy Change Category]],Tbl_PolicyChangeCat[[Policy Change Categories]:[Positions]],3,FALSE))</f>
        <v/>
      </c>
      <c r="N70" s="60" t="str">
        <f>IF(Tbl_PolicyChanges[[#This Row],[Policy Change Category]]="","",VLOOKUP(Tbl_PolicyChanges[[#This Row],[Policy Change Category]],Tbl_PolicyChangeCat[[Policy Change Categories]:[Expected Value]],2,FALSE))</f>
        <v/>
      </c>
      <c r="O70" s="55"/>
      <c r="P70" s="55"/>
      <c r="Q70" s="55"/>
      <c r="R70" s="56"/>
      <c r="S70" s="56"/>
      <c r="T70" s="71"/>
      <c r="U70" s="71"/>
      <c r="V70" s="55"/>
    </row>
    <row r="71" spans="2:22" s="61" customFormat="1">
      <c r="B71" s="59">
        <f>VLOOKUP(Tbl_PolicyChanges[[#This Row],[Agy Code]],TblAgencies[],4,FALSE)</f>
        <v>9</v>
      </c>
      <c r="C71" s="59">
        <f>VLOOKUP(Tbl_PolicyChanges[[#This Row],[Agy Code]],TblAgencies[],2,FALSE)</f>
        <v>5</v>
      </c>
      <c r="D71" s="59">
        <f t="shared" si="0"/>
        <v>794</v>
      </c>
      <c r="E71" s="57" t="str">
        <f>VLOOKUP(Tbl_PolicyChanges[[#This Row],[Agy Code]],TblAgencies[],9,FALSE)</f>
        <v>794: Virginia Center for Behavioral Rehabilitation</v>
      </c>
      <c r="F71" s="59" t="str">
        <f>VLOOKUP(Tbl_PolicyChanges[[#This Row],[Agy Code]],TblAgencies[],10,FALSE)</f>
        <v>Virginia Center for Behavioral Rehabilitation</v>
      </c>
      <c r="G71" s="59">
        <f>VLOOKUP(Tbl_PolicyChanges[[#This Row],[Agy Code]],TblAgencies[],13,FALSE)</f>
        <v>142000</v>
      </c>
      <c r="H71" s="60" t="str">
        <f>IF(Tbl_PolicyChanges[[#This Row],[Program]]="","",VLOOKUP(Tbl_PolicyChanges[[#This Row],[Program]],Tbl_Programs[],2,FALSE))</f>
        <v/>
      </c>
      <c r="I71" s="60" t="str">
        <f>IF(Tbl_PolicyChanges[[#This Row],[Fund Group]]="","",VLOOKUP(Tbl_PolicyChanges[[#This Row],[Fund Group]],Tbl_FundGroups[],2,FALSE))</f>
        <v/>
      </c>
      <c r="J71" s="60" t="str">
        <f>Tbl_PolicyChanges[[#This Row],[Pgm Code]]&amp;"."&amp;Tbl_PolicyChanges[[#This Row],[Fund Group Code]]</f>
        <v>.</v>
      </c>
      <c r="K71" s="60" t="str">
        <f>IF(Tbl_PolicyChanges[[#This Row],[Fund Group]]="","",IF(ISNA(VLOOKUP(Tbl_PolicyChanges[[#This Row],[Prog.Fund]],Tbl_ProgramsFundCombination[],3,FALSE)),"NO","YES"))</f>
        <v/>
      </c>
      <c r="L71" s="60" t="str">
        <f>IF(Tbl_PolicyChanges[[#This Row],[Fund Group]]="","",IF(Tbl_PolicyChanges[[#This Row],[Fund Group Code]]="01","GF","NGF"))</f>
        <v/>
      </c>
      <c r="M71" s="60" t="str">
        <f>IF(Tbl_PolicyChanges[[#This Row],[Policy Change Category]]="","",VLOOKUP(Tbl_PolicyChanges[[#This Row],[Policy Change Category]],Tbl_PolicyChangeCat[[Policy Change Categories]:[Positions]],3,FALSE))</f>
        <v/>
      </c>
      <c r="N71" s="60" t="str">
        <f>IF(Tbl_PolicyChanges[[#This Row],[Policy Change Category]]="","",VLOOKUP(Tbl_PolicyChanges[[#This Row],[Policy Change Category]],Tbl_PolicyChangeCat[[Policy Change Categories]:[Expected Value]],2,FALSE))</f>
        <v/>
      </c>
      <c r="O71" s="55"/>
      <c r="P71" s="55"/>
      <c r="Q71" s="55"/>
      <c r="R71" s="56"/>
      <c r="S71" s="56"/>
      <c r="T71" s="71"/>
      <c r="U71" s="71"/>
      <c r="V71" s="55"/>
    </row>
    <row r="72" spans="2:22" s="61" customFormat="1">
      <c r="B72" s="59">
        <f>VLOOKUP(Tbl_PolicyChanges[[#This Row],[Agy Code]],TblAgencies[],4,FALSE)</f>
        <v>9</v>
      </c>
      <c r="C72" s="59">
        <f>VLOOKUP(Tbl_PolicyChanges[[#This Row],[Agy Code]],TblAgencies[],2,FALSE)</f>
        <v>5</v>
      </c>
      <c r="D72" s="59">
        <f t="shared" si="0"/>
        <v>794</v>
      </c>
      <c r="E72" s="57" t="str">
        <f>VLOOKUP(Tbl_PolicyChanges[[#This Row],[Agy Code]],TblAgencies[],9,FALSE)</f>
        <v>794: Virginia Center for Behavioral Rehabilitation</v>
      </c>
      <c r="F72" s="59" t="str">
        <f>VLOOKUP(Tbl_PolicyChanges[[#This Row],[Agy Code]],TblAgencies[],10,FALSE)</f>
        <v>Virginia Center for Behavioral Rehabilitation</v>
      </c>
      <c r="G72" s="59">
        <f>VLOOKUP(Tbl_PolicyChanges[[#This Row],[Agy Code]],TblAgencies[],13,FALSE)</f>
        <v>142000</v>
      </c>
      <c r="H72" s="60" t="str">
        <f>IF(Tbl_PolicyChanges[[#This Row],[Program]]="","",VLOOKUP(Tbl_PolicyChanges[[#This Row],[Program]],Tbl_Programs[],2,FALSE))</f>
        <v/>
      </c>
      <c r="I72" s="60" t="str">
        <f>IF(Tbl_PolicyChanges[[#This Row],[Fund Group]]="","",VLOOKUP(Tbl_PolicyChanges[[#This Row],[Fund Group]],Tbl_FundGroups[],2,FALSE))</f>
        <v/>
      </c>
      <c r="J72" s="60" t="str">
        <f>Tbl_PolicyChanges[[#This Row],[Pgm Code]]&amp;"."&amp;Tbl_PolicyChanges[[#This Row],[Fund Group Code]]</f>
        <v>.</v>
      </c>
      <c r="K72" s="60" t="str">
        <f>IF(Tbl_PolicyChanges[[#This Row],[Fund Group]]="","",IF(ISNA(VLOOKUP(Tbl_PolicyChanges[[#This Row],[Prog.Fund]],Tbl_ProgramsFundCombination[],3,FALSE)),"NO","YES"))</f>
        <v/>
      </c>
      <c r="L72" s="60" t="str">
        <f>IF(Tbl_PolicyChanges[[#This Row],[Fund Group]]="","",IF(Tbl_PolicyChanges[[#This Row],[Fund Group Code]]="01","GF","NGF"))</f>
        <v/>
      </c>
      <c r="M72" s="60" t="str">
        <f>IF(Tbl_PolicyChanges[[#This Row],[Policy Change Category]]="","",VLOOKUP(Tbl_PolicyChanges[[#This Row],[Policy Change Category]],Tbl_PolicyChangeCat[[Policy Change Categories]:[Positions]],3,FALSE))</f>
        <v/>
      </c>
      <c r="N72" s="60" t="str">
        <f>IF(Tbl_PolicyChanges[[#This Row],[Policy Change Category]]="","",VLOOKUP(Tbl_PolicyChanges[[#This Row],[Policy Change Category]],Tbl_PolicyChangeCat[[Policy Change Categories]:[Expected Value]],2,FALSE))</f>
        <v/>
      </c>
      <c r="O72" s="55"/>
      <c r="P72" s="55"/>
      <c r="Q72" s="55"/>
      <c r="R72" s="56"/>
      <c r="S72" s="56"/>
      <c r="T72" s="71"/>
      <c r="U72" s="71"/>
      <c r="V72" s="55"/>
    </row>
    <row r="73" spans="2:22" s="61" customFormat="1">
      <c r="B73" s="59">
        <f>VLOOKUP(Tbl_PolicyChanges[[#This Row],[Agy Code]],TblAgencies[],4,FALSE)</f>
        <v>9</v>
      </c>
      <c r="C73" s="59">
        <f>VLOOKUP(Tbl_PolicyChanges[[#This Row],[Agy Code]],TblAgencies[],2,FALSE)</f>
        <v>5</v>
      </c>
      <c r="D73" s="59">
        <f t="shared" si="0"/>
        <v>794</v>
      </c>
      <c r="E73" s="57" t="str">
        <f>VLOOKUP(Tbl_PolicyChanges[[#This Row],[Agy Code]],TblAgencies[],9,FALSE)</f>
        <v>794: Virginia Center for Behavioral Rehabilitation</v>
      </c>
      <c r="F73" s="59" t="str">
        <f>VLOOKUP(Tbl_PolicyChanges[[#This Row],[Agy Code]],TblAgencies[],10,FALSE)</f>
        <v>Virginia Center for Behavioral Rehabilitation</v>
      </c>
      <c r="G73" s="59">
        <f>VLOOKUP(Tbl_PolicyChanges[[#This Row],[Agy Code]],TblAgencies[],13,FALSE)</f>
        <v>142000</v>
      </c>
      <c r="H73" s="60" t="str">
        <f>IF(Tbl_PolicyChanges[[#This Row],[Program]]="","",VLOOKUP(Tbl_PolicyChanges[[#This Row],[Program]],Tbl_Programs[],2,FALSE))</f>
        <v/>
      </c>
      <c r="I73" s="60" t="str">
        <f>IF(Tbl_PolicyChanges[[#This Row],[Fund Group]]="","",VLOOKUP(Tbl_PolicyChanges[[#This Row],[Fund Group]],Tbl_FundGroups[],2,FALSE))</f>
        <v/>
      </c>
      <c r="J73" s="60" t="str">
        <f>Tbl_PolicyChanges[[#This Row],[Pgm Code]]&amp;"."&amp;Tbl_PolicyChanges[[#This Row],[Fund Group Code]]</f>
        <v>.</v>
      </c>
      <c r="K73" s="60" t="str">
        <f>IF(Tbl_PolicyChanges[[#This Row],[Fund Group]]="","",IF(ISNA(VLOOKUP(Tbl_PolicyChanges[[#This Row],[Prog.Fund]],Tbl_ProgramsFundCombination[],3,FALSE)),"NO","YES"))</f>
        <v/>
      </c>
      <c r="L73" s="60" t="str">
        <f>IF(Tbl_PolicyChanges[[#This Row],[Fund Group]]="","",IF(Tbl_PolicyChanges[[#This Row],[Fund Group Code]]="01","GF","NGF"))</f>
        <v/>
      </c>
      <c r="M73" s="60" t="str">
        <f>IF(Tbl_PolicyChanges[[#This Row],[Policy Change Category]]="","",VLOOKUP(Tbl_PolicyChanges[[#This Row],[Policy Change Category]],Tbl_PolicyChangeCat[[Policy Change Categories]:[Positions]],3,FALSE))</f>
        <v/>
      </c>
      <c r="N73" s="60" t="str">
        <f>IF(Tbl_PolicyChanges[[#This Row],[Policy Change Category]]="","",VLOOKUP(Tbl_PolicyChanges[[#This Row],[Policy Change Category]],Tbl_PolicyChangeCat[[Policy Change Categories]:[Expected Value]],2,FALSE))</f>
        <v/>
      </c>
      <c r="O73" s="55"/>
      <c r="P73" s="55"/>
      <c r="Q73" s="55"/>
      <c r="R73" s="56"/>
      <c r="S73" s="56"/>
      <c r="T73" s="71"/>
      <c r="U73" s="71"/>
      <c r="V73" s="55"/>
    </row>
    <row r="74" spans="2:22" s="61" customFormat="1">
      <c r="B74" s="59">
        <f>VLOOKUP(Tbl_PolicyChanges[[#This Row],[Agy Code]],TblAgencies[],4,FALSE)</f>
        <v>9</v>
      </c>
      <c r="C74" s="59">
        <f>VLOOKUP(Tbl_PolicyChanges[[#This Row],[Agy Code]],TblAgencies[],2,FALSE)</f>
        <v>5</v>
      </c>
      <c r="D74" s="59">
        <f t="shared" si="0"/>
        <v>794</v>
      </c>
      <c r="E74" s="57" t="str">
        <f>VLOOKUP(Tbl_PolicyChanges[[#This Row],[Agy Code]],TblAgencies[],9,FALSE)</f>
        <v>794: Virginia Center for Behavioral Rehabilitation</v>
      </c>
      <c r="F74" s="59" t="str">
        <f>VLOOKUP(Tbl_PolicyChanges[[#This Row],[Agy Code]],TblAgencies[],10,FALSE)</f>
        <v>Virginia Center for Behavioral Rehabilitation</v>
      </c>
      <c r="G74" s="59">
        <f>VLOOKUP(Tbl_PolicyChanges[[#This Row],[Agy Code]],TblAgencies[],13,FALSE)</f>
        <v>142000</v>
      </c>
      <c r="H74" s="60" t="str">
        <f>IF(Tbl_PolicyChanges[[#This Row],[Program]]="","",VLOOKUP(Tbl_PolicyChanges[[#This Row],[Program]],Tbl_Programs[],2,FALSE))</f>
        <v/>
      </c>
      <c r="I74" s="60" t="str">
        <f>IF(Tbl_PolicyChanges[[#This Row],[Fund Group]]="","",VLOOKUP(Tbl_PolicyChanges[[#This Row],[Fund Group]],Tbl_FundGroups[],2,FALSE))</f>
        <v/>
      </c>
      <c r="J74" s="60" t="str">
        <f>Tbl_PolicyChanges[[#This Row],[Pgm Code]]&amp;"."&amp;Tbl_PolicyChanges[[#This Row],[Fund Group Code]]</f>
        <v>.</v>
      </c>
      <c r="K74" s="60" t="str">
        <f>IF(Tbl_PolicyChanges[[#This Row],[Fund Group]]="","",IF(ISNA(VLOOKUP(Tbl_PolicyChanges[[#This Row],[Prog.Fund]],Tbl_ProgramsFundCombination[],3,FALSE)),"NO","YES"))</f>
        <v/>
      </c>
      <c r="L74" s="60" t="str">
        <f>IF(Tbl_PolicyChanges[[#This Row],[Fund Group]]="","",IF(Tbl_PolicyChanges[[#This Row],[Fund Group Code]]="01","GF","NGF"))</f>
        <v/>
      </c>
      <c r="M74" s="60" t="str">
        <f>IF(Tbl_PolicyChanges[[#This Row],[Policy Change Category]]="","",VLOOKUP(Tbl_PolicyChanges[[#This Row],[Policy Change Category]],Tbl_PolicyChangeCat[[Policy Change Categories]:[Positions]],3,FALSE))</f>
        <v/>
      </c>
      <c r="N74" s="60" t="str">
        <f>IF(Tbl_PolicyChanges[[#This Row],[Policy Change Category]]="","",VLOOKUP(Tbl_PolicyChanges[[#This Row],[Policy Change Category]],Tbl_PolicyChangeCat[[Policy Change Categories]:[Expected Value]],2,FALSE))</f>
        <v/>
      </c>
      <c r="O74" s="55"/>
      <c r="P74" s="55"/>
      <c r="Q74" s="55"/>
      <c r="R74" s="56"/>
      <c r="S74" s="56"/>
      <c r="T74" s="71"/>
      <c r="U74" s="71"/>
      <c r="V74" s="55"/>
    </row>
    <row r="75" spans="2:22" s="61" customFormat="1">
      <c r="B75" s="59">
        <f>VLOOKUP(Tbl_PolicyChanges[[#This Row],[Agy Code]],TblAgencies[],4,FALSE)</f>
        <v>9</v>
      </c>
      <c r="C75" s="59">
        <f>VLOOKUP(Tbl_PolicyChanges[[#This Row],[Agy Code]],TblAgencies[],2,FALSE)</f>
        <v>5</v>
      </c>
      <c r="D75" s="59">
        <f t="shared" si="0"/>
        <v>794</v>
      </c>
      <c r="E75" s="57" t="str">
        <f>VLOOKUP(Tbl_PolicyChanges[[#This Row],[Agy Code]],TblAgencies[],9,FALSE)</f>
        <v>794: Virginia Center for Behavioral Rehabilitation</v>
      </c>
      <c r="F75" s="59" t="str">
        <f>VLOOKUP(Tbl_PolicyChanges[[#This Row],[Agy Code]],TblAgencies[],10,FALSE)</f>
        <v>Virginia Center for Behavioral Rehabilitation</v>
      </c>
      <c r="G75" s="59">
        <f>VLOOKUP(Tbl_PolicyChanges[[#This Row],[Agy Code]],TblAgencies[],13,FALSE)</f>
        <v>142000</v>
      </c>
      <c r="H75" s="60" t="str">
        <f>IF(Tbl_PolicyChanges[[#This Row],[Program]]="","",VLOOKUP(Tbl_PolicyChanges[[#This Row],[Program]],Tbl_Programs[],2,FALSE))</f>
        <v/>
      </c>
      <c r="I75" s="60" t="str">
        <f>IF(Tbl_PolicyChanges[[#This Row],[Fund Group]]="","",VLOOKUP(Tbl_PolicyChanges[[#This Row],[Fund Group]],Tbl_FundGroups[],2,FALSE))</f>
        <v/>
      </c>
      <c r="J75" s="60" t="str">
        <f>Tbl_PolicyChanges[[#This Row],[Pgm Code]]&amp;"."&amp;Tbl_PolicyChanges[[#This Row],[Fund Group Code]]</f>
        <v>.</v>
      </c>
      <c r="K75" s="60" t="str">
        <f>IF(Tbl_PolicyChanges[[#This Row],[Fund Group]]="","",IF(ISNA(VLOOKUP(Tbl_PolicyChanges[[#This Row],[Prog.Fund]],Tbl_ProgramsFundCombination[],3,FALSE)),"NO","YES"))</f>
        <v/>
      </c>
      <c r="L75" s="60" t="str">
        <f>IF(Tbl_PolicyChanges[[#This Row],[Fund Group]]="","",IF(Tbl_PolicyChanges[[#This Row],[Fund Group Code]]="01","GF","NGF"))</f>
        <v/>
      </c>
      <c r="M75" s="60" t="str">
        <f>IF(Tbl_PolicyChanges[[#This Row],[Policy Change Category]]="","",VLOOKUP(Tbl_PolicyChanges[[#This Row],[Policy Change Category]],Tbl_PolicyChangeCat[[Policy Change Categories]:[Positions]],3,FALSE))</f>
        <v/>
      </c>
      <c r="N75" s="60" t="str">
        <f>IF(Tbl_PolicyChanges[[#This Row],[Policy Change Category]]="","",VLOOKUP(Tbl_PolicyChanges[[#This Row],[Policy Change Category]],Tbl_PolicyChangeCat[[Policy Change Categories]:[Expected Value]],2,FALSE))</f>
        <v/>
      </c>
      <c r="O75" s="55"/>
      <c r="P75" s="55"/>
      <c r="Q75" s="55"/>
      <c r="R75" s="56"/>
      <c r="S75" s="56"/>
      <c r="T75" s="71"/>
      <c r="U75" s="71"/>
      <c r="V75" s="55"/>
    </row>
    <row r="76" spans="2:22" s="61" customFormat="1">
      <c r="B76" s="59">
        <f>VLOOKUP(Tbl_PolicyChanges[[#This Row],[Agy Code]],TblAgencies[],4,FALSE)</f>
        <v>9</v>
      </c>
      <c r="C76" s="59">
        <f>VLOOKUP(Tbl_PolicyChanges[[#This Row],[Agy Code]],TblAgencies[],2,FALSE)</f>
        <v>5</v>
      </c>
      <c r="D76" s="59">
        <f t="shared" si="0"/>
        <v>794</v>
      </c>
      <c r="E76" s="57" t="str">
        <f>VLOOKUP(Tbl_PolicyChanges[[#This Row],[Agy Code]],TblAgencies[],9,FALSE)</f>
        <v>794: Virginia Center for Behavioral Rehabilitation</v>
      </c>
      <c r="F76" s="59" t="str">
        <f>VLOOKUP(Tbl_PolicyChanges[[#This Row],[Agy Code]],TblAgencies[],10,FALSE)</f>
        <v>Virginia Center for Behavioral Rehabilitation</v>
      </c>
      <c r="G76" s="59">
        <f>VLOOKUP(Tbl_PolicyChanges[[#This Row],[Agy Code]],TblAgencies[],13,FALSE)</f>
        <v>142000</v>
      </c>
      <c r="H76" s="60" t="str">
        <f>IF(Tbl_PolicyChanges[[#This Row],[Program]]="","",VLOOKUP(Tbl_PolicyChanges[[#This Row],[Program]],Tbl_Programs[],2,FALSE))</f>
        <v/>
      </c>
      <c r="I76" s="60" t="str">
        <f>IF(Tbl_PolicyChanges[[#This Row],[Fund Group]]="","",VLOOKUP(Tbl_PolicyChanges[[#This Row],[Fund Group]],Tbl_FundGroups[],2,FALSE))</f>
        <v/>
      </c>
      <c r="J76" s="60" t="str">
        <f>Tbl_PolicyChanges[[#This Row],[Pgm Code]]&amp;"."&amp;Tbl_PolicyChanges[[#This Row],[Fund Group Code]]</f>
        <v>.</v>
      </c>
      <c r="K76" s="60" t="str">
        <f>IF(Tbl_PolicyChanges[[#This Row],[Fund Group]]="","",IF(ISNA(VLOOKUP(Tbl_PolicyChanges[[#This Row],[Prog.Fund]],Tbl_ProgramsFundCombination[],3,FALSE)),"NO","YES"))</f>
        <v/>
      </c>
      <c r="L76" s="60" t="str">
        <f>IF(Tbl_PolicyChanges[[#This Row],[Fund Group]]="","",IF(Tbl_PolicyChanges[[#This Row],[Fund Group Code]]="01","GF","NGF"))</f>
        <v/>
      </c>
      <c r="M76" s="60" t="str">
        <f>IF(Tbl_PolicyChanges[[#This Row],[Policy Change Category]]="","",VLOOKUP(Tbl_PolicyChanges[[#This Row],[Policy Change Category]],Tbl_PolicyChangeCat[[Policy Change Categories]:[Positions]],3,FALSE))</f>
        <v/>
      </c>
      <c r="N76" s="60" t="str">
        <f>IF(Tbl_PolicyChanges[[#This Row],[Policy Change Category]]="","",VLOOKUP(Tbl_PolicyChanges[[#This Row],[Policy Change Category]],Tbl_PolicyChangeCat[[Policy Change Categories]:[Expected Value]],2,FALSE))</f>
        <v/>
      </c>
      <c r="O76" s="55"/>
      <c r="P76" s="55"/>
      <c r="Q76" s="55"/>
      <c r="R76" s="56"/>
      <c r="S76" s="56"/>
      <c r="T76" s="71"/>
      <c r="U76" s="71"/>
      <c r="V76" s="55"/>
    </row>
    <row r="77" spans="2:22" s="61" customFormat="1">
      <c r="B77" s="59">
        <f>VLOOKUP(Tbl_PolicyChanges[[#This Row],[Agy Code]],TblAgencies[],4,FALSE)</f>
        <v>9</v>
      </c>
      <c r="C77" s="59">
        <f>VLOOKUP(Tbl_PolicyChanges[[#This Row],[Agy Code]],TblAgencies[],2,FALSE)</f>
        <v>5</v>
      </c>
      <c r="D77" s="59">
        <f t="shared" si="0"/>
        <v>794</v>
      </c>
      <c r="E77" s="57" t="str">
        <f>VLOOKUP(Tbl_PolicyChanges[[#This Row],[Agy Code]],TblAgencies[],9,FALSE)</f>
        <v>794: Virginia Center for Behavioral Rehabilitation</v>
      </c>
      <c r="F77" s="59" t="str">
        <f>VLOOKUP(Tbl_PolicyChanges[[#This Row],[Agy Code]],TblAgencies[],10,FALSE)</f>
        <v>Virginia Center for Behavioral Rehabilitation</v>
      </c>
      <c r="G77" s="59">
        <f>VLOOKUP(Tbl_PolicyChanges[[#This Row],[Agy Code]],TblAgencies[],13,FALSE)</f>
        <v>142000</v>
      </c>
      <c r="H77" s="60" t="str">
        <f>IF(Tbl_PolicyChanges[[#This Row],[Program]]="","",VLOOKUP(Tbl_PolicyChanges[[#This Row],[Program]],Tbl_Programs[],2,FALSE))</f>
        <v/>
      </c>
      <c r="I77" s="60" t="str">
        <f>IF(Tbl_PolicyChanges[[#This Row],[Fund Group]]="","",VLOOKUP(Tbl_PolicyChanges[[#This Row],[Fund Group]],Tbl_FundGroups[],2,FALSE))</f>
        <v/>
      </c>
      <c r="J77" s="60" t="str">
        <f>Tbl_PolicyChanges[[#This Row],[Pgm Code]]&amp;"."&amp;Tbl_PolicyChanges[[#This Row],[Fund Group Code]]</f>
        <v>.</v>
      </c>
      <c r="K77" s="60" t="str">
        <f>IF(Tbl_PolicyChanges[[#This Row],[Fund Group]]="","",IF(ISNA(VLOOKUP(Tbl_PolicyChanges[[#This Row],[Prog.Fund]],Tbl_ProgramsFundCombination[],3,FALSE)),"NO","YES"))</f>
        <v/>
      </c>
      <c r="L77" s="60" t="str">
        <f>IF(Tbl_PolicyChanges[[#This Row],[Fund Group]]="","",IF(Tbl_PolicyChanges[[#This Row],[Fund Group Code]]="01","GF","NGF"))</f>
        <v/>
      </c>
      <c r="M77" s="60" t="str">
        <f>IF(Tbl_PolicyChanges[[#This Row],[Policy Change Category]]="","",VLOOKUP(Tbl_PolicyChanges[[#This Row],[Policy Change Category]],Tbl_PolicyChangeCat[[Policy Change Categories]:[Positions]],3,FALSE))</f>
        <v/>
      </c>
      <c r="N77" s="60" t="str">
        <f>IF(Tbl_PolicyChanges[[#This Row],[Policy Change Category]]="","",VLOOKUP(Tbl_PolicyChanges[[#This Row],[Policy Change Category]],Tbl_PolicyChangeCat[[Policy Change Categories]:[Expected Value]],2,FALSE))</f>
        <v/>
      </c>
      <c r="O77" s="55"/>
      <c r="P77" s="55"/>
      <c r="Q77" s="55"/>
      <c r="R77" s="56"/>
      <c r="S77" s="56"/>
      <c r="T77" s="71"/>
      <c r="U77" s="71"/>
      <c r="V77" s="55"/>
    </row>
    <row r="78" spans="2:22" s="61" customFormat="1">
      <c r="B78" s="59">
        <f>VLOOKUP(Tbl_PolicyChanges[[#This Row],[Agy Code]],TblAgencies[],4,FALSE)</f>
        <v>9</v>
      </c>
      <c r="C78" s="59">
        <f>VLOOKUP(Tbl_PolicyChanges[[#This Row],[Agy Code]],TblAgencies[],2,FALSE)</f>
        <v>5</v>
      </c>
      <c r="D78" s="59">
        <f t="shared" si="0"/>
        <v>794</v>
      </c>
      <c r="E78" s="57" t="str">
        <f>VLOOKUP(Tbl_PolicyChanges[[#This Row],[Agy Code]],TblAgencies[],9,FALSE)</f>
        <v>794: Virginia Center for Behavioral Rehabilitation</v>
      </c>
      <c r="F78" s="59" t="str">
        <f>VLOOKUP(Tbl_PolicyChanges[[#This Row],[Agy Code]],TblAgencies[],10,FALSE)</f>
        <v>Virginia Center for Behavioral Rehabilitation</v>
      </c>
      <c r="G78" s="59">
        <f>VLOOKUP(Tbl_PolicyChanges[[#This Row],[Agy Code]],TblAgencies[],13,FALSE)</f>
        <v>142000</v>
      </c>
      <c r="H78" s="60" t="str">
        <f>IF(Tbl_PolicyChanges[[#This Row],[Program]]="","",VLOOKUP(Tbl_PolicyChanges[[#This Row],[Program]],Tbl_Programs[],2,FALSE))</f>
        <v/>
      </c>
      <c r="I78" s="60" t="str">
        <f>IF(Tbl_PolicyChanges[[#This Row],[Fund Group]]="","",VLOOKUP(Tbl_PolicyChanges[[#This Row],[Fund Group]],Tbl_FundGroups[],2,FALSE))</f>
        <v/>
      </c>
      <c r="J78" s="60" t="str">
        <f>Tbl_PolicyChanges[[#This Row],[Pgm Code]]&amp;"."&amp;Tbl_PolicyChanges[[#This Row],[Fund Group Code]]</f>
        <v>.</v>
      </c>
      <c r="K78" s="60" t="str">
        <f>IF(Tbl_PolicyChanges[[#This Row],[Fund Group]]="","",IF(ISNA(VLOOKUP(Tbl_PolicyChanges[[#This Row],[Prog.Fund]],Tbl_ProgramsFundCombination[],3,FALSE)),"NO","YES"))</f>
        <v/>
      </c>
      <c r="L78" s="60" t="str">
        <f>IF(Tbl_PolicyChanges[[#This Row],[Fund Group]]="","",IF(Tbl_PolicyChanges[[#This Row],[Fund Group Code]]="01","GF","NGF"))</f>
        <v/>
      </c>
      <c r="M78" s="60" t="str">
        <f>IF(Tbl_PolicyChanges[[#This Row],[Policy Change Category]]="","",VLOOKUP(Tbl_PolicyChanges[[#This Row],[Policy Change Category]],Tbl_PolicyChangeCat[[Policy Change Categories]:[Positions]],3,FALSE))</f>
        <v/>
      </c>
      <c r="N78" s="60" t="str">
        <f>IF(Tbl_PolicyChanges[[#This Row],[Policy Change Category]]="","",VLOOKUP(Tbl_PolicyChanges[[#This Row],[Policy Change Category]],Tbl_PolicyChangeCat[[Policy Change Categories]:[Expected Value]],2,FALSE))</f>
        <v/>
      </c>
      <c r="O78" s="55"/>
      <c r="P78" s="55"/>
      <c r="Q78" s="55"/>
      <c r="R78" s="56"/>
      <c r="S78" s="56"/>
      <c r="T78" s="71"/>
      <c r="U78" s="71"/>
      <c r="V78" s="55"/>
    </row>
    <row r="79" spans="2:22" s="61" customFormat="1">
      <c r="B79" s="59">
        <f>VLOOKUP(Tbl_PolicyChanges[[#This Row],[Agy Code]],TblAgencies[],4,FALSE)</f>
        <v>9</v>
      </c>
      <c r="C79" s="59">
        <f>VLOOKUP(Tbl_PolicyChanges[[#This Row],[Agy Code]],TblAgencies[],2,FALSE)</f>
        <v>5</v>
      </c>
      <c r="D79" s="59">
        <f t="shared" si="0"/>
        <v>794</v>
      </c>
      <c r="E79" s="57" t="str">
        <f>VLOOKUP(Tbl_PolicyChanges[[#This Row],[Agy Code]],TblAgencies[],9,FALSE)</f>
        <v>794: Virginia Center for Behavioral Rehabilitation</v>
      </c>
      <c r="F79" s="59" t="str">
        <f>VLOOKUP(Tbl_PolicyChanges[[#This Row],[Agy Code]],TblAgencies[],10,FALSE)</f>
        <v>Virginia Center for Behavioral Rehabilitation</v>
      </c>
      <c r="G79" s="59">
        <f>VLOOKUP(Tbl_PolicyChanges[[#This Row],[Agy Code]],TblAgencies[],13,FALSE)</f>
        <v>142000</v>
      </c>
      <c r="H79" s="60" t="str">
        <f>IF(Tbl_PolicyChanges[[#This Row],[Program]]="","",VLOOKUP(Tbl_PolicyChanges[[#This Row],[Program]],Tbl_Programs[],2,FALSE))</f>
        <v/>
      </c>
      <c r="I79" s="60" t="str">
        <f>IF(Tbl_PolicyChanges[[#This Row],[Fund Group]]="","",VLOOKUP(Tbl_PolicyChanges[[#This Row],[Fund Group]],Tbl_FundGroups[],2,FALSE))</f>
        <v/>
      </c>
      <c r="J79" s="60" t="str">
        <f>Tbl_PolicyChanges[[#This Row],[Pgm Code]]&amp;"."&amp;Tbl_PolicyChanges[[#This Row],[Fund Group Code]]</f>
        <v>.</v>
      </c>
      <c r="K79" s="60" t="str">
        <f>IF(Tbl_PolicyChanges[[#This Row],[Fund Group]]="","",IF(ISNA(VLOOKUP(Tbl_PolicyChanges[[#This Row],[Prog.Fund]],Tbl_ProgramsFundCombination[],3,FALSE)),"NO","YES"))</f>
        <v/>
      </c>
      <c r="L79" s="60" t="str">
        <f>IF(Tbl_PolicyChanges[[#This Row],[Fund Group]]="","",IF(Tbl_PolicyChanges[[#This Row],[Fund Group Code]]="01","GF","NGF"))</f>
        <v/>
      </c>
      <c r="M79" s="60" t="str">
        <f>IF(Tbl_PolicyChanges[[#This Row],[Policy Change Category]]="","",VLOOKUP(Tbl_PolicyChanges[[#This Row],[Policy Change Category]],Tbl_PolicyChangeCat[[Policy Change Categories]:[Positions]],3,FALSE))</f>
        <v/>
      </c>
      <c r="N79" s="60" t="str">
        <f>IF(Tbl_PolicyChanges[[#This Row],[Policy Change Category]]="","",VLOOKUP(Tbl_PolicyChanges[[#This Row],[Policy Change Category]],Tbl_PolicyChangeCat[[Policy Change Categories]:[Expected Value]],2,FALSE))</f>
        <v/>
      </c>
      <c r="O79" s="55"/>
      <c r="P79" s="55"/>
      <c r="Q79" s="55"/>
      <c r="R79" s="56"/>
      <c r="S79" s="56"/>
      <c r="T79" s="71"/>
      <c r="U79" s="71"/>
      <c r="V79" s="55"/>
    </row>
    <row r="80" spans="2:22" s="61" customFormat="1">
      <c r="B80" s="59">
        <f>VLOOKUP(Tbl_PolicyChanges[[#This Row],[Agy Code]],TblAgencies[],4,FALSE)</f>
        <v>9</v>
      </c>
      <c r="C80" s="59">
        <f>VLOOKUP(Tbl_PolicyChanges[[#This Row],[Agy Code]],TblAgencies[],2,FALSE)</f>
        <v>5</v>
      </c>
      <c r="D80" s="59">
        <f t="shared" si="0"/>
        <v>794</v>
      </c>
      <c r="E80" s="57" t="str">
        <f>VLOOKUP(Tbl_PolicyChanges[[#This Row],[Agy Code]],TblAgencies[],9,FALSE)</f>
        <v>794: Virginia Center for Behavioral Rehabilitation</v>
      </c>
      <c r="F80" s="59" t="str">
        <f>VLOOKUP(Tbl_PolicyChanges[[#This Row],[Agy Code]],TblAgencies[],10,FALSE)</f>
        <v>Virginia Center for Behavioral Rehabilitation</v>
      </c>
      <c r="G80" s="59">
        <f>VLOOKUP(Tbl_PolicyChanges[[#This Row],[Agy Code]],TblAgencies[],13,FALSE)</f>
        <v>142000</v>
      </c>
      <c r="H80" s="60" t="str">
        <f>IF(Tbl_PolicyChanges[[#This Row],[Program]]="","",VLOOKUP(Tbl_PolicyChanges[[#This Row],[Program]],Tbl_Programs[],2,FALSE))</f>
        <v/>
      </c>
      <c r="I80" s="60" t="str">
        <f>IF(Tbl_PolicyChanges[[#This Row],[Fund Group]]="","",VLOOKUP(Tbl_PolicyChanges[[#This Row],[Fund Group]],Tbl_FundGroups[],2,FALSE))</f>
        <v/>
      </c>
      <c r="J80" s="60" t="str">
        <f>Tbl_PolicyChanges[[#This Row],[Pgm Code]]&amp;"."&amp;Tbl_PolicyChanges[[#This Row],[Fund Group Code]]</f>
        <v>.</v>
      </c>
      <c r="K80" s="60" t="str">
        <f>IF(Tbl_PolicyChanges[[#This Row],[Fund Group]]="","",IF(ISNA(VLOOKUP(Tbl_PolicyChanges[[#This Row],[Prog.Fund]],Tbl_ProgramsFundCombination[],3,FALSE)),"NO","YES"))</f>
        <v/>
      </c>
      <c r="L80" s="60" t="str">
        <f>IF(Tbl_PolicyChanges[[#This Row],[Fund Group]]="","",IF(Tbl_PolicyChanges[[#This Row],[Fund Group Code]]="01","GF","NGF"))</f>
        <v/>
      </c>
      <c r="M80" s="60" t="str">
        <f>IF(Tbl_PolicyChanges[[#This Row],[Policy Change Category]]="","",VLOOKUP(Tbl_PolicyChanges[[#This Row],[Policy Change Category]],Tbl_PolicyChangeCat[[Policy Change Categories]:[Positions]],3,FALSE))</f>
        <v/>
      </c>
      <c r="N80" s="60" t="str">
        <f>IF(Tbl_PolicyChanges[[#This Row],[Policy Change Category]]="","",VLOOKUP(Tbl_PolicyChanges[[#This Row],[Policy Change Category]],Tbl_PolicyChangeCat[[Policy Change Categories]:[Expected Value]],2,FALSE))</f>
        <v/>
      </c>
      <c r="O80" s="55"/>
      <c r="P80" s="55"/>
      <c r="Q80" s="55"/>
      <c r="R80" s="56"/>
      <c r="S80" s="56"/>
      <c r="T80" s="71"/>
      <c r="U80" s="71"/>
      <c r="V80" s="55"/>
    </row>
    <row r="81" spans="18:21">
      <c r="R81" s="20"/>
      <c r="S81" s="20"/>
      <c r="T81" s="20"/>
      <c r="U81" s="20"/>
    </row>
  </sheetData>
  <sheetProtection sheet="1" formatRows="0" insertRows="0" deleteRows="0" sort="0" autoFilter="0"/>
  <conditionalFormatting sqref="R6:R80">
    <cfRule type="expression" dxfId="29" priority="5">
      <formula>AND($N6="Plus",$R6&lt;0)</formula>
    </cfRule>
    <cfRule type="expression" dxfId="28" priority="7">
      <formula>AND($N6="Minus",$R6&gt;0)</formula>
    </cfRule>
  </conditionalFormatting>
  <conditionalFormatting sqref="S6:U80">
    <cfRule type="expression" dxfId="27" priority="6">
      <formula>AND($N6="Minus",$S6&gt;0)</formula>
    </cfRule>
  </conditionalFormatting>
  <conditionalFormatting sqref="P6:P80">
    <cfRule type="expression" dxfId="26" priority="3">
      <formula>$K6="NO"</formula>
    </cfRule>
  </conditionalFormatting>
  <conditionalFormatting sqref="T6:T80">
    <cfRule type="expression" dxfId="25" priority="2">
      <formula>AND($M6="NO",OR($T6&gt;0,$T6&lt;0))</formula>
    </cfRule>
  </conditionalFormatting>
  <conditionalFormatting sqref="U6:U80">
    <cfRule type="expression" dxfId="24" priority="1">
      <formula>AND($M6="NO",OR($U6&gt;0,$U6&lt;0))</formula>
    </cfRule>
  </conditionalFormatting>
  <conditionalFormatting sqref="S6:S80">
    <cfRule type="expression" dxfId="23" priority="4">
      <formula>AND($N6="Plus",$S6&lt;0)</formula>
    </cfRule>
  </conditionalFormatting>
  <dataValidations count="7">
    <dataValidation type="list" allowBlank="1" showInputMessage="1" showErrorMessage="1" sqref="P6:P80" xr:uid="{00000000-0002-0000-0F00-000000000000}">
      <formula1>FundGrpLookup</formula1>
    </dataValidation>
    <dataValidation type="list" allowBlank="1" showInputMessage="1" showErrorMessage="1" sqref="O6:O80" xr:uid="{00000000-0002-0000-0F00-000001000000}">
      <formula1>ProgramLookup</formula1>
    </dataValidation>
    <dataValidation type="list" allowBlank="1" showInputMessage="1" showErrorMessage="1" sqref="Q6:Q80" xr:uid="{00000000-0002-0000-0F00-000002000000}">
      <formula1>LstPolicyChangeCat</formula1>
    </dataValidation>
    <dataValidation type="custom" allowBlank="1" showInputMessage="1" showErrorMessage="1" errorTitle="Select a Valid Fund Group" error="Select a valid Fund Group for the selected Program before entering amounts." sqref="R5:S5" xr:uid="{00000000-0002-0000-0F00-000003000000}">
      <formula1>$K6="YES"</formula1>
    </dataValidation>
    <dataValidation type="custom" allowBlank="1" showInputMessage="1" showErrorMessage="1" errorTitle="Select a Valid Fund Group" error="Select a valid Fund Group for the selected Program before entering amounts." sqref="R6:S80" xr:uid="{00000000-0002-0000-0F00-000004000000}">
      <formula1>$K6="YES"</formula1>
    </dataValidation>
    <dataValidation type="custom" allowBlank="1" showErrorMessage="1" errorTitle="Change Category Selection" error="Position changes cannot be entered for the selected Policy Change Category. Select another category if you need to enter positions." promptTitle="Change Category Selection" sqref="T6:T80" xr:uid="{00000000-0002-0000-0F00-000005000000}">
      <formula1>OR($T6=0,$M6="YES")</formula1>
    </dataValidation>
    <dataValidation type="custom" allowBlank="1" showInputMessage="1" showErrorMessage="1" errorTitle="Change Category Selection" error="Position changes cannot be entered for the selected Policy Change Category. Select another category if you need to enter positions." sqref="U6:U80" xr:uid="{00000000-0002-0000-0F00-000006000000}">
      <formula1>OR($U6=0,$M6="YES")</formula1>
    </dataValidation>
  </dataValidations>
  <hyperlinks>
    <hyperlink ref="W1" location="Instructions!A1" display="Instructions Tab" xr:uid="{00000000-0004-0000-0F00-000000000000}"/>
    <hyperlink ref="W2" location="'Totals - Detailed'!A1" display="Totals - Detailed" xr:uid="{00000000-0004-0000-0F00-000001000000}"/>
    <hyperlink ref="W3" location="'Totals - Summary'!A1" display="Totals - Summary" xr:uid="{00000000-0004-0000-0F00-000002000000}"/>
  </hyperlinks>
  <printOptions horizontalCentered="1"/>
  <pageMargins left="0.45" right="0.45" top="0.5" bottom="0.5" header="0.3" footer="0.3"/>
  <pageSetup scale="70" orientation="landscape" horizontalDpi="1200" verticalDpi="1200" r:id="rId1"/>
  <headerFooter>
    <oddFooter>&amp;RPage &amp;P</oddFooter>
  </headerFooter>
  <tableParts count="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EE8E83F1E7C37644A1218A8ADAF8D0EA" ma:contentTypeVersion="14" ma:contentTypeDescription="Create a new document." ma:contentTypeScope="" ma:versionID="cee40a0454ac98d53464e3185e8543c7">
  <xsd:schema xmlns:xsd="http://www.w3.org/2001/XMLSchema" xmlns:xs="http://www.w3.org/2001/XMLSchema" xmlns:p="http://schemas.microsoft.com/office/2006/metadata/properties" xmlns:ns2="978f4681-cf21-438b-a0ee-f324bcb5b22f" xmlns:ns3="9a359fe2-7554-41f0-86cf-ee2aef260f45" targetNamespace="http://schemas.microsoft.com/office/2006/metadata/properties" ma:root="true" ma:fieldsID="dab8bca3c90906d5d61bc8d118b10dcb" ns2:_="" ns3:_="">
    <xsd:import namespace="978f4681-cf21-438b-a0ee-f324bcb5b22f"/>
    <xsd:import namespace="9a359fe2-7554-41f0-86cf-ee2aef260f45"/>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78f4681-cf21-438b-a0ee-f324bcb5b22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4" nillable="true" ma:displayName="MediaServiceDateTaken" ma:hidden="true" ma:internalName="MediaServiceDateTaken" ma:readOnly="true">
      <xsd:simpleType>
        <xsd:restriction base="dms:Text"/>
      </xsd:simpleType>
    </xsd:element>
    <xsd:element name="MediaServiceLocation" ma:index="15" nillable="true" ma:displayName="Location"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9a359fe2-7554-41f0-86cf-ee2aef260f45" elementFormDefault="qualified">
    <xsd:import namespace="http://schemas.microsoft.com/office/2006/documentManagement/types"/>
    <xsd:import namespace="http://schemas.microsoft.com/office/infopath/2007/PartnerControls"/>
    <xsd:element name="SharedWithUsers" ma:index="1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DBBC35A1-F4C4-4922-83B7-B61000EF2CF3}"/>
</file>

<file path=customXml/itemProps2.xml><?xml version="1.0" encoding="utf-8"?>
<ds:datastoreItem xmlns:ds="http://schemas.openxmlformats.org/officeDocument/2006/customXml" ds:itemID="{CE62BD56-C851-4F6B-AA11-9ADC08997CD4}"/>
</file>

<file path=customXml/itemProps3.xml><?xml version="1.0" encoding="utf-8"?>
<ds:datastoreItem xmlns:ds="http://schemas.openxmlformats.org/officeDocument/2006/customXml" ds:itemID="{FBB43932-A3EF-4F11-BE30-2AB5771CCC08}"/>
</file>

<file path=customXml/itemProps4.xml><?xml version="1.0" encoding="utf-8"?>
<ds:datastoreItem xmlns:ds="http://schemas.openxmlformats.org/officeDocument/2006/customXml" ds:itemID="{2FC84DF0-FDC4-4109-B3A8-7B43BFDD9F22}"/>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Miles, Nathan (DBHDS)</cp:lastModifiedBy>
  <cp:revision/>
  <dcterms:created xsi:type="dcterms:W3CDTF">2015-06-05T18:17:20Z</dcterms:created>
  <dcterms:modified xsi:type="dcterms:W3CDTF">2022-09-07T19:30:36Z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0x010100EE8E83F1E7C37644A1218A8ADAF8D0EA</vt:lpwstr>
  </property>
</Properties>
</file>